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105" windowWidth="9255" windowHeight="8430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5" r:id="rId5"/>
  </sheets>
  <definedNames>
    <definedName name="_xlnm.Print_Area" localSheetId="1">งบกำไรขาดทุน!$A$1:$J$71</definedName>
    <definedName name="_xlnm.Print_Area" localSheetId="0">งบดุล!$A$1:$J$103</definedName>
    <definedName name="_xlnm.Print_Area" localSheetId="3">งบแสดงการเปลี่ยนแปลงเฉพาะ!$A$1:$N$23</definedName>
  </definedNames>
  <calcPr calcId="145621"/>
</workbook>
</file>

<file path=xl/calcChain.xml><?xml version="1.0" encoding="utf-8"?>
<calcChain xmlns="http://schemas.openxmlformats.org/spreadsheetml/2006/main">
  <c r="L17" i="7" l="1"/>
  <c r="J17" i="7"/>
  <c r="H17" i="7"/>
  <c r="F17" i="7"/>
  <c r="D17" i="7"/>
  <c r="H21" i="2"/>
  <c r="F21" i="2"/>
  <c r="D21" i="2"/>
  <c r="C64" i="5" l="1"/>
  <c r="E92" i="5" l="1"/>
  <c r="C55" i="1"/>
  <c r="L20" i="2" l="1"/>
  <c r="P20" i="2" s="1"/>
  <c r="C61" i="6"/>
  <c r="I52" i="6" l="1"/>
  <c r="G52" i="6"/>
  <c r="C52" i="6"/>
  <c r="G13" i="6"/>
  <c r="E25" i="1"/>
  <c r="I25" i="1"/>
  <c r="G25" i="1" l="1"/>
  <c r="I60" i="1"/>
  <c r="G60" i="1"/>
  <c r="E60" i="1"/>
  <c r="C60" i="1"/>
  <c r="A43" i="5" l="1"/>
  <c r="A82" i="5" s="1"/>
  <c r="I69" i="5"/>
  <c r="E52" i="5"/>
  <c r="E9" i="5"/>
  <c r="E27" i="5" s="1"/>
  <c r="I94" i="1"/>
  <c r="G94" i="1"/>
  <c r="D17" i="2"/>
  <c r="N14" i="2"/>
  <c r="N17" i="2" s="1"/>
  <c r="L11" i="2"/>
  <c r="H17" i="2"/>
  <c r="F17" i="2"/>
  <c r="L16" i="2"/>
  <c r="P16" i="2" s="1"/>
  <c r="L15" i="2"/>
  <c r="P15" i="2" s="1"/>
  <c r="L13" i="2"/>
  <c r="P13" i="2" s="1"/>
  <c r="E52" i="6"/>
  <c r="E57" i="5" l="1"/>
  <c r="E94" i="1"/>
  <c r="C56" i="6"/>
  <c r="P11" i="2" l="1"/>
  <c r="I85" i="1" l="1"/>
  <c r="G85" i="1"/>
  <c r="E85" i="1"/>
  <c r="C85" i="1"/>
  <c r="I86" i="5" l="1"/>
  <c r="G86" i="5"/>
  <c r="I47" i="5"/>
  <c r="G47" i="5"/>
  <c r="C64" i="6" l="1"/>
  <c r="G70" i="5" l="1"/>
  <c r="N19" i="2" l="1"/>
  <c r="N21" i="2" s="1"/>
  <c r="E56" i="6" l="1"/>
  <c r="C94" i="5" l="1"/>
  <c r="G94" i="5" l="1"/>
  <c r="I92" i="5"/>
  <c r="G92" i="5"/>
  <c r="C92" i="5"/>
  <c r="I70" i="5"/>
  <c r="E70" i="5"/>
  <c r="C70" i="5"/>
  <c r="I7" i="5"/>
  <c r="G7" i="5"/>
  <c r="H14" i="7"/>
  <c r="F14" i="7"/>
  <c r="D14" i="7"/>
  <c r="L12" i="7"/>
  <c r="L10" i="7"/>
  <c r="E48" i="6"/>
  <c r="I48" i="6" s="1"/>
  <c r="C48" i="6"/>
  <c r="G48" i="6" s="1"/>
  <c r="A44" i="6"/>
  <c r="E13" i="6"/>
  <c r="I7" i="6"/>
  <c r="G7" i="6"/>
  <c r="E81" i="1"/>
  <c r="I81" i="1" s="1"/>
  <c r="C81" i="1"/>
  <c r="G81" i="1" s="1"/>
  <c r="A77" i="1"/>
  <c r="E47" i="1"/>
  <c r="I47" i="1" s="1"/>
  <c r="C47" i="1"/>
  <c r="G47" i="1" s="1"/>
  <c r="A43" i="1"/>
  <c r="I16" i="1"/>
  <c r="I7" i="1"/>
  <c r="G7" i="1"/>
  <c r="E24" i="6" l="1"/>
  <c r="E25" i="6" s="1"/>
  <c r="I26" i="1"/>
  <c r="I55" i="1"/>
  <c r="I61" i="1" s="1"/>
  <c r="E55" i="1"/>
  <c r="E61" i="1" s="1"/>
  <c r="C94" i="1"/>
  <c r="E16" i="1"/>
  <c r="E26" i="1" s="1"/>
  <c r="I24" i="6"/>
  <c r="I13" i="6"/>
  <c r="E27" i="6" l="1"/>
  <c r="E33" i="6" s="1"/>
  <c r="E93" i="5"/>
  <c r="E96" i="5" s="1"/>
  <c r="I25" i="6"/>
  <c r="I9" i="5" s="1"/>
  <c r="I27" i="5" s="1"/>
  <c r="E53" i="6" l="1"/>
  <c r="E57" i="6"/>
  <c r="E55" i="6" s="1"/>
  <c r="I27" i="6"/>
  <c r="I33" i="6" s="1"/>
  <c r="I57" i="5"/>
  <c r="E50" i="6" l="1"/>
  <c r="E60" i="6" s="1"/>
  <c r="I53" i="6"/>
  <c r="I50" i="6" s="1"/>
  <c r="I63" i="6" s="1"/>
  <c r="I93" i="5"/>
  <c r="I96" i="5" s="1"/>
  <c r="I55" i="6"/>
  <c r="I57" i="6" s="1"/>
  <c r="J13" i="7"/>
  <c r="E63" i="6" l="1"/>
  <c r="J14" i="2"/>
  <c r="I60" i="6"/>
  <c r="J14" i="7"/>
  <c r="L13" i="7"/>
  <c r="L14" i="7" s="1"/>
  <c r="L14" i="2" l="1"/>
  <c r="J17" i="2"/>
  <c r="I92" i="1"/>
  <c r="I93" i="1" s="1"/>
  <c r="E92" i="1" l="1"/>
  <c r="E93" i="1" s="1"/>
  <c r="E95" i="1" s="1"/>
  <c r="E96" i="1" s="1"/>
  <c r="P14" i="2"/>
  <c r="P17" i="2" s="1"/>
  <c r="L17" i="2"/>
  <c r="I95" i="1"/>
  <c r="I96" i="1" l="1"/>
  <c r="G55" i="1" l="1"/>
  <c r="G61" i="1" s="1"/>
  <c r="G24" i="6" l="1"/>
  <c r="G25" i="6" s="1"/>
  <c r="G9" i="5" l="1"/>
  <c r="G27" i="5" s="1"/>
  <c r="G57" i="5" s="1"/>
  <c r="G93" i="5" s="1"/>
  <c r="G96" i="5" s="1"/>
  <c r="G27" i="6"/>
  <c r="G33" i="6" s="1"/>
  <c r="G16" i="1"/>
  <c r="G26" i="1" s="1"/>
  <c r="G53" i="6" l="1"/>
  <c r="G50" i="6" s="1"/>
  <c r="G60" i="6" s="1"/>
  <c r="G55" i="6"/>
  <c r="G57" i="6" s="1"/>
  <c r="J16" i="7"/>
  <c r="G63" i="6" l="1"/>
  <c r="L16" i="7"/>
  <c r="G92" i="1"/>
  <c r="G93" i="1" s="1"/>
  <c r="G95" i="1" s="1"/>
  <c r="G96" i="1" s="1"/>
  <c r="C13" i="6" l="1"/>
  <c r="C25" i="1" l="1"/>
  <c r="C24" i="6" l="1"/>
  <c r="C25" i="6" s="1"/>
  <c r="C27" i="6" l="1"/>
  <c r="C33" i="6" l="1"/>
  <c r="C9" i="5"/>
  <c r="C27" i="5" s="1"/>
  <c r="C57" i="5" s="1"/>
  <c r="C93" i="5" s="1"/>
  <c r="C96" i="5" s="1"/>
  <c r="C53" i="6"/>
  <c r="C50" i="6" s="1"/>
  <c r="C57" i="6"/>
  <c r="C55" i="6" s="1"/>
  <c r="C63" i="6" l="1"/>
  <c r="C60" i="6"/>
  <c r="J19" i="2"/>
  <c r="J21" i="2" s="1"/>
  <c r="C16" i="1"/>
  <c r="C26" i="1" s="1"/>
  <c r="C92" i="1" l="1"/>
  <c r="C93" i="1" s="1"/>
  <c r="C95" i="1" s="1"/>
  <c r="L19" i="2"/>
  <c r="L21" i="2" s="1"/>
  <c r="P19" i="2" l="1"/>
  <c r="P21" i="2" s="1"/>
  <c r="C61" i="1" l="1"/>
  <c r="C96" i="1" s="1"/>
</calcChain>
</file>

<file path=xl/sharedStrings.xml><?xml version="1.0" encoding="utf-8"?>
<sst xmlns="http://schemas.openxmlformats.org/spreadsheetml/2006/main" count="333" uniqueCount="211">
  <si>
    <t>(หน่วย : บาท)</t>
  </si>
  <si>
    <t>สินทรัพย์</t>
  </si>
  <si>
    <t>หมายเหตุ</t>
  </si>
  <si>
    <t>งบการเงินรวม</t>
  </si>
  <si>
    <t>งบการเงินเฉพาะกิจการ</t>
  </si>
  <si>
    <t>สินทรัพย์หมุนเวียน</t>
  </si>
  <si>
    <t xml:space="preserve">        เงินสดและรายการเทียบเท่าเงินสด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</si>
  <si>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</si>
  <si>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</si>
  <si>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</si>
  <si>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</si>
  <si>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</si>
  <si>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</si>
  <si>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</si>
  <si>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</si>
  <si>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</si>
  <si>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</si>
  <si>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</si>
  <si>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</si>
  <si>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</si>
  <si>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</si>
  <si>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</si>
  <si>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</si>
  <si>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ทุนเรือนหุ้น</t>
  </si>
  <si>
    <t xml:space="preserve">         ทุนจดทะเบียน</t>
  </si>
  <si>
    <t xml:space="preserve">         จัดสรรแล้ว </t>
  </si>
  <si>
    <t xml:space="preserve">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</si>
  <si>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</si>
  <si>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</si>
  <si>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</si>
  <si>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</si>
  <si>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</si>
  <si>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</si>
  <si>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</si>
  <si>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</si>
  <si>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</si>
  <si>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</si>
  <si>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</si>
  <si>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</si>
  <si>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</si>
  <si>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</si>
  <si>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</si>
  <si>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</si>
  <si>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</si>
  <si>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</si>
  <si>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</si>
  <si>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</si>
  <si>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</si>
  <si>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</si>
  <si>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</si>
  <si>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</si>
  <si>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</si>
  <si>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</si>
  <si>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</si>
  <si>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</si>
  <si>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</si>
  <si>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  กำไร(ขาดทุน)สะสม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</si>
  <si>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</si>
  <si>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</si>
  <si>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</si>
  <si>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</si>
  <si>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</si>
  <si>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</si>
  <si>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</si>
  <si>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</si>
  <si>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</si>
  <si>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</si>
  <si>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</si>
  <si>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</si>
  <si>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  ส่วนที่เป็นของบริษัทใหญ่</t>
  </si>
  <si>
    <t xml:space="preserve">        เงินลงทุนในบริษัทย่อย </t>
  </si>
  <si>
    <t xml:space="preserve">        ที่ดิน อาคารและอุปกรณ์</t>
  </si>
  <si>
    <t xml:space="preserve">        เงินลงทุนชั่วคราว</t>
  </si>
  <si>
    <t>งบแสดงการเปลี่ยนแปลงส่วนของผู้ถือหุ้น</t>
  </si>
  <si>
    <t xml:space="preserve">           ถึงกำหนดชำระภายในหนึ่งปี</t>
  </si>
  <si>
    <t xml:space="preserve">         ส่วนที่เป็นของส่วนได้เสียที่ไม่มีอำนาจควบคุม</t>
  </si>
  <si>
    <t xml:space="preserve">        เงินให้กู้ยืมและดอกเบี้ยค้างรับจากบริษัทย่อย </t>
  </si>
  <si>
    <t xml:space="preserve">              (กำไร)ขาดทุนจากการจำหน่ายสินทรัพย์</t>
  </si>
  <si>
    <t xml:space="preserve">               เงินสดจ่ายซื้อที่ดิน อาคาร และอุปกรณ์</t>
  </si>
  <si>
    <t xml:space="preserve">               เงินสดรับจากการจำหน่ายสินทรัพย์</t>
  </si>
  <si>
    <t xml:space="preserve">               ดอกเบี้ยรับ</t>
  </si>
  <si>
    <t xml:space="preserve">         ทุนที่ออกและชำระแล้ว</t>
  </si>
  <si>
    <t xml:space="preserve">              จ่ายผลประโยชน์พนักงานกรณีเกษียณอายุ</t>
  </si>
  <si>
    <t xml:space="preserve">             สำรองตามกฎหมาย</t>
  </si>
  <si>
    <t xml:space="preserve">               จ่ายชำระเงินกู้ยืมระยะยาว</t>
  </si>
  <si>
    <t>2559</t>
  </si>
  <si>
    <t>ยอดคงเหลือ ณ วันที่ 1 มกราคม 2559</t>
  </si>
  <si>
    <t>บริษัท กรีน รีซอร์สเซส จำกัด (มหาชน) และบริษัทย่อย</t>
  </si>
  <si>
    <t xml:space="preserve">        ต้นทุนการพัฒนาโครงการอสังหาริมทรัพย์เพื่อขาย</t>
  </si>
  <si>
    <t xml:space="preserve">       ส่วนเกินมูลค่าหุ้นสามัญ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</si>
  <si>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</si>
  <si>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</si>
  <si>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>ค่าใช้จ่าย</t>
  </si>
  <si>
    <t>หนี้สงสัยจะสูญ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</si>
  <si>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</si>
  <si>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</si>
  <si>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</si>
  <si>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</si>
  <si>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</si>
  <si>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</si>
  <si>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</si>
  <si>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</si>
  <si>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</si>
  <si>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</si>
  <si>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ลูกหนี้เงินมัดจำและเงินประกันโครงการ</t>
  </si>
  <si>
    <t xml:space="preserve">        เงินรับล่วงหน้าตามสัญญาจะซื้อจะขาย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</si>
  <si>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</si>
  <si>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</si>
  <si>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</si>
  <si>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</si>
  <si>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</si>
  <si>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</si>
  <si>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5</t>
  </si>
  <si>
    <t>6</t>
  </si>
  <si>
    <t>7</t>
  </si>
  <si>
    <t>10</t>
  </si>
  <si>
    <t>12</t>
  </si>
  <si>
    <t>14</t>
  </si>
  <si>
    <t>16</t>
  </si>
  <si>
    <t>17</t>
  </si>
  <si>
    <t>18</t>
  </si>
  <si>
    <t>ส่วนที่เป็นของส่วนได้เสียที่ไม่มีอำนาจควบคุม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</si>
  <si>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</si>
  <si>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</si>
  <si>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</si>
  <si>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</si>
  <si>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</si>
  <si>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 xml:space="preserve">               เงินฝากสถาบันการเงินที่มีภาระค้ำประกัน</t>
  </si>
  <si>
    <t xml:space="preserve">               เงินสดรับจากการเพิ่มทุน</t>
  </si>
  <si>
    <t xml:space="preserve">             หุ้นสามัญ 715,020,835  หุ้น มูลค่า หุ้นละ 1 บาท</t>
  </si>
  <si>
    <t>กำไร(ขาดทุน)ก่อนภาษีเงินได้</t>
  </si>
  <si>
    <t xml:space="preserve">               (ลงชื่อ) ……....……………...…………… กรรมการ</t>
  </si>
  <si>
    <t>ส่วนที่เป็นของ</t>
  </si>
  <si>
    <t>บริษัทใหญ่</t>
  </si>
  <si>
    <t xml:space="preserve">     กำไร(ขาดทุน)ก่อนภาษีเงินได้</t>
  </si>
  <si>
    <t xml:space="preserve">              (เพิ่มขึ้น)ลดลงในสินทรัพย์หมุนเวียนอื่น</t>
  </si>
  <si>
    <t>การเปลี่ยนแปลงในส่วนของผู้ถือหุ้นสำหรับปี :</t>
  </si>
  <si>
    <t>ยอดคงเหลือ ณ วันที่ 31 ธันวาคม 2559</t>
  </si>
  <si>
    <t>กำไรขาดทุนเบ็ดเสร็จอื่น :</t>
  </si>
  <si>
    <t xml:space="preserve">              ขาดทุนจากการด้อยค่าเงินลงทุน-บริษัทย่อย</t>
  </si>
  <si>
    <t>กำไร(ขาดทุน)เบ็ดเสร็จรวมสำหรับปี</t>
  </si>
  <si>
    <t>เพิ่มทุนระหว่างปี</t>
  </si>
  <si>
    <t>การดำเนินงานที่ยกเลิก</t>
  </si>
  <si>
    <t xml:space="preserve">         กำไรจากการดำเนินงานที่ยกเลิก</t>
  </si>
  <si>
    <t>เงินสดและรายการเทียบเท่าเงินสด ณ วันสิ้นงวดจากการดำเนินงานที่ยกเลิก</t>
  </si>
  <si>
    <t xml:space="preserve">                                       งบการเงินนี้ได้รับการอนุมัติจากที่ประชุมสามัญผู้ถือครั้งที่............เมือวันที่..................................</t>
  </si>
  <si>
    <t xml:space="preserve">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</si>
  <si>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(   นายประทีป    อนันตโชติ   )</t>
  </si>
  <si>
    <t xml:space="preserve">                           (  พล.ต.ต.สหัสชัย  อินทรสุขศรี  )</t>
  </si>
  <si>
    <t>กำไร(ขาดทุน)ส่วนงานที่ยกเลิก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</si>
  <si>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</si>
  <si>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</si>
  <si>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หุ้นสามัญ 1,149,760,250 หุ้น มูลค่า หุ้นละ 1 บาท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</si>
  <si>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</si>
  <si>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</si>
  <si>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</si>
  <si>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 xml:space="preserve">        ส่วนของหนี้สินตามสัญญาเช่าการเงินที่</t>
  </si>
  <si>
    <t xml:space="preserve">       หนี้สินตามสัญญาเช่าการเงิน</t>
  </si>
  <si>
    <t>ขาดทุนจากการด้อยค่าเงินลงทุน</t>
  </si>
  <si>
    <t xml:space="preserve">     ขาดทุนจากการดำเนินงานส่วนงานที่ยกเลิก</t>
  </si>
  <si>
    <t>กำไร(ขาดทุน)จากการดำเนินงานก่อนการเปลี่ยนแปลง</t>
  </si>
  <si>
    <t xml:space="preserve">               รับชำระเงินให้กู้ยืมระยะสั้นกิจการที่เกี่ยวข้องกัน</t>
  </si>
  <si>
    <t xml:space="preserve">               จ่ายชำระหนี้สินตามสัญญาเช่าการเงิน</t>
  </si>
  <si>
    <t>ณ วันที่ 31 ธันวาคม 2560</t>
  </si>
  <si>
    <t>2560</t>
  </si>
  <si>
    <t>สำหรับปี สิ้นสุดวันที่ 31 ธันวาคม 2560</t>
  </si>
  <si>
    <t>ยอดคงเหลือ ณ วันที่ 31 ธันวาคม 2560</t>
  </si>
  <si>
    <t xml:space="preserve">        ลูกหนี้การค้าและลูกหนี้หมุนเวียนอื่น</t>
  </si>
  <si>
    <t xml:space="preserve">        เงินลงทุนระยะยาวอื่น</t>
  </si>
  <si>
    <t xml:space="preserve">        เจ้าหนี้การค้าและเจ้าหนี้หมุนเวียนอื่น</t>
  </si>
  <si>
    <t xml:space="preserve">        ภาษีเงินได้ค้างจ่าย</t>
  </si>
  <si>
    <t xml:space="preserve">       ประมาณการหนี้สินไม่หมุนเวียน</t>
  </si>
  <si>
    <t xml:space="preserve">           สำหรับผลประโยชน์พนักงาน</t>
  </si>
  <si>
    <t>รายได้ค่าเช่าและบริการ</t>
  </si>
  <si>
    <t>ขาดทุน(โอนกลับ) จากการลดมูลค่าต้นทุนโครงการอสังหาริมทรัพย์</t>
  </si>
  <si>
    <t>ต้นทุนค่าเช่าและบริการ</t>
  </si>
  <si>
    <t xml:space="preserve">              (เพิ่มขึ้น)ลดลงในลูกหนี้การค้าและลูกหนี้หมุนเวียนอื่น</t>
  </si>
  <si>
    <t xml:space="preserve">              เพิ่มขึ้น(ลดลง)ในเจ้าหนี้การค้าและเจ้าหนี้หมุนเวียนอื่น</t>
  </si>
  <si>
    <t xml:space="preserve">        อสังหาริมทรัพย์เพื่อการลงทุน</t>
  </si>
  <si>
    <t>ต้นทุนในการจัดจำหน่าย</t>
  </si>
  <si>
    <t>กำไร(ขาดทุน) จากการดำเนินงานที่ยกเลิก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</si>
  <si>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</si>
  <si>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</si>
  <si>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           หนี้สงสัยจะสูญ(โอนกลับ)เงินให้กู้ยืมแก่บริษัทย่อย</t>
  </si>
  <si>
    <t xml:space="preserve">              ขาดทุน(โอนกลับ)จากการลดมูลค่าของต้นทุนพัฒนาโครงการ</t>
  </si>
  <si>
    <t xml:space="preserve">              เงินปันผลรับ</t>
  </si>
  <si>
    <t xml:space="preserve">              ค่าใช้จ่ายดอกเบี้ย</t>
  </si>
  <si>
    <t xml:space="preserve">               เงินสดรับจากเงินปันผลรับ</t>
  </si>
  <si>
    <t xml:space="preserve">        ลูกหนี้ไม่หมุนเวียนอื่นกิจการที่เกี่ยวข้องกัน</t>
  </si>
  <si>
    <t xml:space="preserve">        สินทรัพย์ไม่มีตัวตนอื่น</t>
  </si>
  <si>
    <t xml:space="preserve">        เงินกู้ยืมระยะสั้น</t>
  </si>
  <si>
    <t>4</t>
  </si>
  <si>
    <t xml:space="preserve">        ลูกหนี้การค้าและลูกหนี้อื่นมุนเวียนกิจการที่เกี่ยวข้องกัน</t>
  </si>
  <si>
    <t>9</t>
  </si>
  <si>
    <t>11</t>
  </si>
  <si>
    <t>15</t>
  </si>
  <si>
    <t>กำไร(ขาดทุน) สำหรับปี</t>
  </si>
  <si>
    <t xml:space="preserve">              ขาดทุนจากการด้อยค่าเงินลงทุน-อื่น</t>
  </si>
  <si>
    <t xml:space="preserve">              (เพิ่มขึ้น)ลดลงในลูกหนี้ไม่หมุนเวียนอื่นกิจการที่เกี่ยวข้องกัน</t>
  </si>
  <si>
    <t xml:space="preserve">               เงินให้กู้ยืมแก่กิจการที่เกี่ยวข้องกัน</t>
  </si>
  <si>
    <t xml:space="preserve">               เงินสดจ่ายซื้อสินทรัพย์ไม่มีตัวตนอื่น</t>
  </si>
  <si>
    <t xml:space="preserve">               เงินสดจ่ายซื้อกิจการพลังงานแสงอาทิตย์</t>
  </si>
  <si>
    <t xml:space="preserve">               จ่ายชำระเงินกู้ยืมระยะสั้น</t>
  </si>
  <si>
    <t>32.2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</si>
  <si>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</si>
  <si>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</si>
  <si>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</si>
  <si>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21</t>
  </si>
  <si>
    <t>19</t>
  </si>
  <si>
    <t>8, 20</t>
  </si>
  <si>
    <t>13, 20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</si>
</sst>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0_);\(#,##0.000\)"/>
    <numFmt numFmtId="190" formatCode="#,##0.00\ ;\(#,##0.00\)"/>
    <numFmt numFmtId="191" formatCode="#,##0\ ;\(#,##0\)"/>
    <numFmt numFmtId="192" formatCode="#,##0.00_);\(#,##0.0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</cellStyleXfs>
  <cellXfs count="126">
    <xf numFmtId="0" fontId="0" fillId="0" borderId="0" xfId="0"/>
    <xf numFmtId="192" fontId="6" fillId="0" borderId="0" xfId="3" quotePrefix="1" applyNumberFormat="1" applyFont="1" applyFill="1" applyAlignment="1" applyProtection="1">
      <alignment horizontal="left"/>
    </xf>
    <xf numFmtId="192" fontId="6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 applyProtection="1">
      <alignment horizontal="centerContinuous"/>
    </xf>
    <xf numFmtId="39" fontId="6" fillId="0" borderId="0" xfId="0" applyNumberFormat="1" applyFont="1" applyFill="1" applyAlignment="1"/>
    <xf numFmtId="39" fontId="7" fillId="0" borderId="0" xfId="0" applyNumberFormat="1" applyFont="1" applyFill="1" applyAlignment="1"/>
    <xf numFmtId="39" fontId="6" fillId="0" borderId="0" xfId="3" applyNumberFormat="1" applyFont="1" applyFill="1" applyAlignment="1"/>
    <xf numFmtId="39" fontId="6" fillId="0" borderId="0" xfId="3" applyNumberFormat="1" applyFont="1" applyFill="1" applyAlignment="1">
      <alignment horizontal="right"/>
    </xf>
    <xf numFmtId="39" fontId="7" fillId="0" borderId="0" xfId="3" applyNumberFormat="1" applyFont="1" applyFill="1" applyBorder="1" applyAlignment="1" applyProtection="1">
      <alignment horizontal="centerContinuous"/>
    </xf>
    <xf numFmtId="39" fontId="7" fillId="0" borderId="0" xfId="3" applyNumberFormat="1" applyFont="1" applyFill="1" applyAlignment="1">
      <alignment horizontal="centerContinuous"/>
    </xf>
    <xf numFmtId="39" fontId="7" fillId="0" borderId="0" xfId="3" applyNumberFormat="1" applyFont="1" applyFill="1" applyAlignment="1"/>
    <xf numFmtId="39" fontId="7" fillId="0" borderId="0" xfId="0" applyNumberFormat="1" applyFont="1" applyFill="1" applyAlignment="1">
      <alignment horizontal="centerContinuous"/>
    </xf>
    <xf numFmtId="39" fontId="7" fillId="0" borderId="0" xfId="3" applyNumberFormat="1" applyFont="1" applyFill="1" applyAlignment="1" applyProtection="1">
      <alignment horizontal="center"/>
    </xf>
    <xf numFmtId="39" fontId="7" fillId="0" borderId="0" xfId="0" applyNumberFormat="1" applyFont="1" applyFill="1" applyAlignment="1">
      <alignment horizontal="right"/>
    </xf>
    <xf numFmtId="39" fontId="6" fillId="0" borderId="2" xfId="3" quotePrefix="1" applyNumberFormat="1" applyFont="1" applyFill="1" applyBorder="1" applyAlignment="1" applyProtection="1">
      <alignment horizontal="center"/>
    </xf>
    <xf numFmtId="39" fontId="6" fillId="0" borderId="4" xfId="3" applyNumberFormat="1" applyFont="1" applyFill="1" applyBorder="1" applyAlignment="1"/>
    <xf numFmtId="39" fontId="6" fillId="0" borderId="0" xfId="3" applyNumberFormat="1" applyFont="1" applyFill="1" applyBorder="1" applyAlignment="1"/>
    <xf numFmtId="39" fontId="6" fillId="0" borderId="4" xfId="0" applyNumberFormat="1" applyFont="1" applyFill="1" applyBorder="1" applyAlignment="1"/>
    <xf numFmtId="39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/>
    <xf numFmtId="190" fontId="6" fillId="0" borderId="0" xfId="1" applyNumberFormat="1" applyFont="1" applyFill="1"/>
    <xf numFmtId="190" fontId="6" fillId="0" borderId="0" xfId="0" applyNumberFormat="1" applyFont="1" applyFill="1" applyAlignment="1"/>
    <xf numFmtId="190" fontId="6" fillId="0" borderId="2" xfId="3" applyNumberFormat="1" applyFont="1" applyFill="1" applyBorder="1" applyAlignment="1" applyProtection="1"/>
    <xf numFmtId="190" fontId="6" fillId="0" borderId="0" xfId="3" applyNumberFormat="1" applyFont="1" applyFill="1" applyAlignment="1"/>
    <xf numFmtId="190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>
      <alignment horizontal="left"/>
    </xf>
    <xf numFmtId="190" fontId="6" fillId="0" borderId="1" xfId="1" applyNumberFormat="1" applyFont="1" applyFill="1" applyBorder="1"/>
    <xf numFmtId="190" fontId="6" fillId="0" borderId="0" xfId="1" applyNumberFormat="1" applyFont="1" applyFill="1" applyBorder="1"/>
    <xf numFmtId="190" fontId="6" fillId="0" borderId="0" xfId="3" applyNumberFormat="1" applyFont="1" applyFill="1" applyBorder="1" applyAlignment="1" applyProtection="1"/>
    <xf numFmtId="190" fontId="6" fillId="0" borderId="0" xfId="3" applyNumberFormat="1" applyFont="1" applyFill="1" applyBorder="1" applyAlignment="1"/>
    <xf numFmtId="190" fontId="6" fillId="0" borderId="3" xfId="3" applyNumberFormat="1" applyFont="1" applyFill="1" applyBorder="1" applyAlignment="1" applyProtection="1"/>
    <xf numFmtId="39" fontId="6" fillId="0" borderId="0" xfId="3" applyNumberFormat="1" applyFont="1" applyFill="1" applyAlignment="1" applyProtection="1">
      <alignment horizontal="left"/>
    </xf>
    <xf numFmtId="39" fontId="6" fillId="0" borderId="0" xfId="3" applyNumberFormat="1" applyFont="1" applyFill="1" applyBorder="1" applyAlignment="1" applyProtection="1"/>
    <xf numFmtId="39" fontId="6" fillId="0" borderId="0" xfId="3" applyNumberFormat="1" applyFont="1" applyFill="1" applyAlignment="1">
      <alignment horizontal="left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3" quotePrefix="1" applyNumberFormat="1" applyFont="1" applyFill="1" applyAlignment="1" applyProtection="1">
      <alignment horizontal="centerContinuous"/>
    </xf>
    <xf numFmtId="39" fontId="6" fillId="0" borderId="0" xfId="4" applyNumberFormat="1" applyFont="1" applyFill="1" applyAlignment="1">
      <alignment horizontal="centerContinuous"/>
    </xf>
    <xf numFmtId="39" fontId="7" fillId="0" borderId="1" xfId="3" applyNumberFormat="1" applyFont="1" applyFill="1" applyBorder="1" applyAlignment="1" applyProtection="1">
      <alignment horizontal="centerContinuous"/>
    </xf>
    <xf numFmtId="190" fontId="6" fillId="0" borderId="0" xfId="3" quotePrefix="1" applyNumberFormat="1" applyFont="1" applyFill="1" applyBorder="1" applyAlignment="1" applyProtection="1">
      <alignment horizontal="center"/>
    </xf>
    <xf numFmtId="39" fontId="6" fillId="0" borderId="0" xfId="3" quotePrefix="1" applyNumberFormat="1" applyFont="1" applyFill="1" applyAlignment="1"/>
    <xf numFmtId="190" fontId="6" fillId="0" borderId="1" xfId="3" applyNumberFormat="1" applyFont="1" applyFill="1" applyBorder="1" applyAlignment="1" applyProtection="1"/>
    <xf numFmtId="39" fontId="6" fillId="0" borderId="0" xfId="4" applyNumberFormat="1" applyFont="1" applyFill="1" applyAlignment="1" applyProtection="1">
      <alignment horizontal="left"/>
    </xf>
    <xf numFmtId="39" fontId="7" fillId="0" borderId="0" xfId="3" applyNumberFormat="1" applyFont="1" applyFill="1" applyAlignment="1" applyProtection="1"/>
    <xf numFmtId="190" fontId="6" fillId="0" borderId="5" xfId="3" applyNumberFormat="1" applyFont="1" applyFill="1" applyBorder="1" applyAlignment="1"/>
    <xf numFmtId="39" fontId="6" fillId="0" borderId="0" xfId="3" quotePrefix="1" applyNumberFormat="1" applyFont="1" applyFill="1" applyAlignment="1">
      <alignment horizontal="left"/>
    </xf>
    <xf numFmtId="190" fontId="6" fillId="0" borderId="1" xfId="3" applyNumberFormat="1" applyFont="1" applyFill="1" applyBorder="1" applyAlignment="1"/>
    <xf numFmtId="190" fontId="6" fillId="0" borderId="0" xfId="0" applyNumberFormat="1" applyFont="1" applyFill="1" applyBorder="1" applyAlignment="1"/>
    <xf numFmtId="190" fontId="6" fillId="0" borderId="1" xfId="0" applyNumberFormat="1" applyFont="1" applyFill="1" applyBorder="1" applyAlignment="1"/>
    <xf numFmtId="0" fontId="6" fillId="0" borderId="0" xfId="0" applyFont="1" applyFill="1"/>
    <xf numFmtId="39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39" fontId="6" fillId="0" borderId="1" xfId="3" quotePrefix="1" applyNumberFormat="1" applyFont="1" applyFill="1" applyBorder="1" applyAlignment="1" applyProtection="1">
      <alignment horizontal="center"/>
    </xf>
    <xf numFmtId="190" fontId="6" fillId="0" borderId="2" xfId="0" applyNumberFormat="1" applyFont="1" applyFill="1" applyBorder="1"/>
    <xf numFmtId="190" fontId="6" fillId="0" borderId="0" xfId="0" applyNumberFormat="1" applyFont="1" applyFill="1"/>
    <xf numFmtId="43" fontId="6" fillId="0" borderId="0" xfId="1" applyFont="1" applyFill="1"/>
    <xf numFmtId="43" fontId="6" fillId="0" borderId="0" xfId="0" applyNumberFormat="1" applyFont="1" applyFill="1"/>
    <xf numFmtId="190" fontId="6" fillId="0" borderId="1" xfId="0" applyNumberFormat="1" applyFont="1" applyFill="1" applyBorder="1"/>
    <xf numFmtId="190" fontId="6" fillId="0" borderId="0" xfId="0" applyNumberFormat="1" applyFont="1" applyFill="1" applyBorder="1"/>
    <xf numFmtId="190" fontId="6" fillId="0" borderId="3" xfId="0" applyNumberFormat="1" applyFont="1" applyFill="1" applyBorder="1"/>
    <xf numFmtId="39" fontId="6" fillId="0" borderId="0" xfId="1" applyNumberFormat="1" applyFont="1" applyFill="1"/>
    <xf numFmtId="39" fontId="6" fillId="0" borderId="0" xfId="0" applyNumberFormat="1" applyFont="1" applyFill="1" applyBorder="1"/>
    <xf numFmtId="190" fontId="6" fillId="0" borderId="3" xfId="1" applyNumberFormat="1" applyFont="1" applyFill="1" applyBorder="1"/>
    <xf numFmtId="189" fontId="6" fillId="0" borderId="0" xfId="0" applyNumberFormat="1" applyFont="1" applyFill="1"/>
    <xf numFmtId="189" fontId="6" fillId="0" borderId="0" xfId="3" applyNumberFormat="1" applyFont="1" applyFill="1" applyAlignment="1"/>
    <xf numFmtId="189" fontId="6" fillId="0" borderId="0" xfId="3" applyNumberFormat="1" applyFont="1" applyFill="1" applyBorder="1" applyAlignment="1" applyProtection="1"/>
    <xf numFmtId="191" fontId="6" fillId="0" borderId="0" xfId="0" applyNumberFormat="1" applyFont="1" applyFill="1"/>
    <xf numFmtId="191" fontId="6" fillId="0" borderId="0" xfId="3" applyNumberFormat="1" applyFont="1" applyFill="1" applyAlignment="1"/>
    <xf numFmtId="39" fontId="7" fillId="0" borderId="0" xfId="5" applyNumberFormat="1" applyFont="1" applyFill="1" applyAlignment="1">
      <alignment horizontal="centerContinuous"/>
    </xf>
    <xf numFmtId="39" fontId="6" fillId="0" borderId="0" xfId="5" applyNumberFormat="1" applyFont="1" applyFill="1"/>
    <xf numFmtId="40" fontId="7" fillId="0" borderId="0" xfId="5" applyNumberFormat="1" applyFont="1" applyFill="1" applyAlignment="1">
      <alignment horizontal="centerContinuous"/>
    </xf>
    <xf numFmtId="40" fontId="7" fillId="0" borderId="0" xfId="3" applyNumberFormat="1" applyFont="1" applyFill="1" applyAlignment="1" applyProtection="1">
      <alignment horizontal="centerContinuous"/>
    </xf>
    <xf numFmtId="39" fontId="7" fillId="0" borderId="0" xfId="5" applyNumberFormat="1" applyFont="1" applyFill="1" applyBorder="1" applyAlignment="1">
      <alignment horizontal="center"/>
    </xf>
    <xf numFmtId="187" fontId="6" fillId="0" borderId="0" xfId="5" applyNumberFormat="1" applyFont="1" applyFill="1"/>
    <xf numFmtId="39" fontId="7" fillId="0" borderId="0" xfId="5" applyNumberFormat="1" applyFont="1" applyFill="1" applyBorder="1" applyAlignment="1">
      <alignment horizontal="right"/>
    </xf>
    <xf numFmtId="39" fontId="6" fillId="0" borderId="0" xfId="5" applyNumberFormat="1" applyFont="1" applyFill="1" applyBorder="1"/>
    <xf numFmtId="39" fontId="6" fillId="0" borderId="0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Continuous"/>
    </xf>
    <xf numFmtId="39" fontId="7" fillId="0" borderId="4" xfId="5" applyNumberFormat="1" applyFont="1" applyFill="1" applyBorder="1" applyAlignment="1">
      <alignment horizontal="centerContinuous"/>
    </xf>
    <xf numFmtId="187" fontId="7" fillId="0" borderId="0" xfId="5" applyNumberFormat="1" applyFont="1" applyFill="1" applyBorder="1" applyAlignment="1">
      <alignment horizontal="center"/>
    </xf>
    <xf numFmtId="187" fontId="7" fillId="0" borderId="1" xfId="5" applyNumberFormat="1" applyFont="1" applyFill="1" applyBorder="1" applyAlignment="1">
      <alignment horizontal="center"/>
    </xf>
    <xf numFmtId="39" fontId="7" fillId="0" borderId="0" xfId="5" applyNumberFormat="1" applyFont="1" applyFill="1" applyBorder="1" applyAlignment="1">
      <alignment horizontal="centerContinuous"/>
    </xf>
    <xf numFmtId="187" fontId="7" fillId="0" borderId="0" xfId="5" applyNumberFormat="1" applyFont="1" applyFill="1" applyAlignment="1">
      <alignment horizontal="center"/>
    </xf>
    <xf numFmtId="187" fontId="7" fillId="0" borderId="1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88" fontId="6" fillId="0" borderId="0" xfId="1" applyNumberFormat="1" applyFont="1" applyFill="1" applyBorder="1"/>
    <xf numFmtId="49" fontId="6" fillId="0" borderId="0" xfId="5" applyNumberFormat="1" applyFont="1" applyFill="1" applyAlignment="1">
      <alignment horizontal="center"/>
    </xf>
    <xf numFmtId="49" fontId="6" fillId="0" borderId="0" xfId="5" quotePrefix="1" applyNumberFormat="1" applyFont="1" applyFill="1" applyAlignment="1">
      <alignment horizontal="center"/>
    </xf>
    <xf numFmtId="190" fontId="6" fillId="0" borderId="0" xfId="5" applyNumberFormat="1" applyFont="1" applyFill="1"/>
    <xf numFmtId="188" fontId="6" fillId="0" borderId="3" xfId="5" applyNumberFormat="1" applyFont="1" applyFill="1" applyBorder="1"/>
    <xf numFmtId="188" fontId="6" fillId="0" borderId="0" xfId="5" applyNumberFormat="1" applyFont="1" applyFill="1" applyBorder="1"/>
    <xf numFmtId="187" fontId="6" fillId="0" borderId="0" xfId="1" applyNumberFormat="1" applyFont="1" applyFill="1" applyBorder="1"/>
    <xf numFmtId="39" fontId="6" fillId="0" borderId="0" xfId="3" applyNumberFormat="1" applyFont="1" applyFill="1" applyAlignment="1">
      <alignment horizontal="centerContinuous"/>
    </xf>
    <xf numFmtId="39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/>
    <xf numFmtId="188" fontId="7" fillId="0" borderId="0" xfId="5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40" fontId="7" fillId="0" borderId="0" xfId="0" applyNumberFormat="1" applyFont="1" applyFill="1" applyAlignment="1"/>
    <xf numFmtId="39" fontId="7" fillId="0" borderId="0" xfId="0" quotePrefix="1" applyNumberFormat="1" applyFont="1" applyFill="1" applyAlignment="1">
      <alignment horizontal="left"/>
    </xf>
    <xf numFmtId="39" fontId="6" fillId="0" borderId="0" xfId="0" quotePrefix="1" applyNumberFormat="1" applyFont="1" applyFill="1" applyAlignment="1">
      <alignment horizontal="left"/>
    </xf>
    <xf numFmtId="190" fontId="6" fillId="0" borderId="0" xfId="1" applyNumberFormat="1" applyFont="1" applyFill="1" applyAlignment="1"/>
    <xf numFmtId="39" fontId="6" fillId="0" borderId="0" xfId="0" quotePrefix="1" applyNumberFormat="1" applyFont="1" applyFill="1" applyAlignment="1"/>
    <xf numFmtId="190" fontId="6" fillId="0" borderId="0" xfId="1" applyNumberFormat="1" applyFont="1" applyFill="1" applyBorder="1" applyAlignment="1"/>
    <xf numFmtId="39" fontId="6" fillId="0" borderId="0" xfId="0" applyNumberFormat="1" applyFont="1" applyFill="1" applyAlignment="1">
      <alignment horizontal="left"/>
    </xf>
    <xf numFmtId="39" fontId="6" fillId="0" borderId="0" xfId="1" applyNumberFormat="1" applyFont="1" applyFill="1" applyAlignment="1"/>
    <xf numFmtId="190" fontId="6" fillId="0" borderId="0" xfId="0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6" fillId="0" borderId="0" xfId="3" applyNumberFormat="1" applyFont="1" applyFill="1" applyBorder="1" applyAlignment="1" applyProtection="1">
      <alignment horizontal="right"/>
    </xf>
    <xf numFmtId="190" fontId="6" fillId="0" borderId="0" xfId="2" applyNumberFormat="1" applyFont="1" applyFill="1" applyAlignment="1"/>
    <xf numFmtId="190" fontId="6" fillId="0" borderId="2" xfId="0" applyNumberFormat="1" applyFont="1" applyFill="1" applyBorder="1" applyAlignment="1"/>
    <xf numFmtId="190" fontId="6" fillId="0" borderId="3" xfId="0" applyNumberFormat="1" applyFont="1" applyFill="1" applyBorder="1" applyAlignment="1"/>
    <xf numFmtId="43" fontId="6" fillId="0" borderId="0" xfId="1" applyFont="1" applyFill="1" applyBorder="1" applyAlignment="1" applyProtection="1"/>
    <xf numFmtId="4" fontId="6" fillId="0" borderId="0" xfId="0" applyNumberFormat="1" applyFont="1" applyFill="1"/>
    <xf numFmtId="39" fontId="6" fillId="0" borderId="0" xfId="3" quotePrefix="1" applyNumberFormat="1" applyFont="1" applyFill="1" applyAlignment="1">
      <alignment horizontal="center"/>
    </xf>
    <xf numFmtId="187" fontId="7" fillId="0" borderId="4" xfId="5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0" fontId="6" fillId="0" borderId="0" xfId="5" applyFont="1" applyFill="1"/>
    <xf numFmtId="0" fontId="6" fillId="0" borderId="0" xfId="5" applyFont="1" applyFill="1" applyAlignment="1">
      <alignment horizontal="center"/>
    </xf>
    <xf numFmtId="188" fontId="6" fillId="0" borderId="4" xfId="5" applyNumberFormat="1" applyFont="1" applyFill="1" applyBorder="1"/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7" fillId="0" borderId="2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" vertical="center"/>
    </xf>
    <xf numFmtId="40" fontId="7" fillId="0" borderId="0" xfId="3" applyNumberFormat="1" applyFont="1" applyFill="1" applyAlignment="1" applyProtection="1">
      <alignment horizontal="center"/>
    </xf>
  </cellXfs>
  <cellStyles count="6">
    <cellStyle name="Comma" xfId="1" builtinId="3"/>
    <cellStyle name="Currency" xfId="2" builtinId="4"/>
    <cellStyle name="Normal" xfId="0" builtinId="0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zoomScaleNormal="100" zoomScaleSheetLayoutView="100" workbookViewId="0">
      <selection activeCell="B13" sqref="B13"/>
    </sheetView>
  </sheetViews>
  <sheetFormatPr defaultRowHeight="27" customHeight="1" x14ac:dyDescent="0.45"/>
  <cols>
    <col min="1" max="1" width="47.5703125" style="4" customWidth="1"/>
    <col min="2" max="2" width="8.42578125" style="4" customWidth="1"/>
    <col min="3" max="3" width="15.42578125" style="4" customWidth="1"/>
    <col min="4" max="4" width="0.85546875" style="4" customWidth="1"/>
    <col min="5" max="5" width="15.42578125" style="4" customWidth="1"/>
    <col min="6" max="6" width="0.85546875" style="4" customWidth="1"/>
    <col min="7" max="7" width="15.42578125" style="4" customWidth="1"/>
    <col min="8" max="8" width="0.85546875" style="4" customWidth="1"/>
    <col min="9" max="9" width="15.42578125" style="4" customWidth="1"/>
    <col min="10" max="10" width="1" style="4" customWidth="1"/>
    <col min="11" max="12" width="9.140625" style="4"/>
    <col min="13" max="13" width="11.28515625" style="4" bestFit="1" customWidth="1"/>
    <col min="14" max="16384" width="9.140625" style="4"/>
  </cols>
  <sheetData>
    <row r="1" spans="1:9" ht="24.6" customHeight="1" x14ac:dyDescent="0.45">
      <c r="A1" s="3" t="s">
        <v>87</v>
      </c>
      <c r="B1" s="3"/>
      <c r="C1" s="3"/>
      <c r="D1" s="3"/>
      <c r="E1" s="3"/>
      <c r="F1" s="3"/>
      <c r="G1" s="3"/>
      <c r="H1" s="3"/>
      <c r="I1" s="3"/>
    </row>
    <row r="2" spans="1:9" ht="24.6" customHeight="1" x14ac:dyDescent="0.45">
      <c r="A2" s="3" t="s">
        <v>59</v>
      </c>
      <c r="B2" s="3"/>
      <c r="C2" s="3"/>
      <c r="D2" s="3"/>
      <c r="E2" s="3"/>
      <c r="F2" s="3"/>
      <c r="G2" s="3"/>
      <c r="H2" s="3"/>
      <c r="I2" s="3"/>
    </row>
    <row r="3" spans="1:9" ht="24.6" customHeight="1" x14ac:dyDescent="0.45">
      <c r="A3" s="3" t="s">
        <v>163</v>
      </c>
      <c r="B3" s="3"/>
      <c r="C3" s="3"/>
      <c r="D3" s="3"/>
      <c r="E3" s="3"/>
      <c r="F3" s="3"/>
      <c r="G3" s="3"/>
      <c r="H3" s="3"/>
      <c r="I3" s="3"/>
    </row>
    <row r="4" spans="1:9" s="5" customFormat="1" ht="24.6" customHeight="1" x14ac:dyDescent="0.45">
      <c r="A4" s="3"/>
      <c r="B4" s="3"/>
      <c r="C4" s="3"/>
      <c r="D4" s="3"/>
      <c r="E4" s="3"/>
      <c r="F4" s="3"/>
      <c r="G4" s="3"/>
    </row>
    <row r="5" spans="1:9" ht="24.6" customHeight="1" x14ac:dyDescent="0.45">
      <c r="A5" s="6"/>
      <c r="B5" s="6"/>
      <c r="C5" s="6"/>
      <c r="D5" s="6"/>
      <c r="E5" s="6"/>
      <c r="F5" s="6"/>
      <c r="I5" s="7" t="s">
        <v>0</v>
      </c>
    </row>
    <row r="6" spans="1:9" ht="24.6" customHeight="1" x14ac:dyDescent="0.45">
      <c r="C6" s="8" t="s">
        <v>3</v>
      </c>
      <c r="D6" s="9"/>
      <c r="E6" s="9"/>
      <c r="F6" s="10"/>
      <c r="G6" s="8" t="s">
        <v>4</v>
      </c>
      <c r="H6" s="11"/>
      <c r="I6" s="11"/>
    </row>
    <row r="7" spans="1:9" ht="24.6" customHeight="1" x14ac:dyDescent="0.45">
      <c r="A7" s="12" t="s">
        <v>1</v>
      </c>
      <c r="B7" s="13" t="s">
        <v>2</v>
      </c>
      <c r="C7" s="14" t="s">
        <v>164</v>
      </c>
      <c r="D7" s="15"/>
      <c r="E7" s="14" t="s">
        <v>85</v>
      </c>
      <c r="F7" s="16"/>
      <c r="G7" s="14" t="str">
        <f>C7</f>
        <v>2560</v>
      </c>
      <c r="H7" s="17"/>
      <c r="I7" s="14" t="str">
        <f>E7</f>
        <v>2559</v>
      </c>
    </row>
    <row r="8" spans="1:9" ht="24.6" customHeight="1" x14ac:dyDescent="0.45">
      <c r="A8" s="18" t="s">
        <v>5</v>
      </c>
      <c r="B8" s="6"/>
      <c r="C8" s="6"/>
      <c r="D8" s="6"/>
      <c r="E8" s="6"/>
      <c r="F8" s="6"/>
      <c r="G8" s="6"/>
    </row>
    <row r="9" spans="1:9" ht="24.6" customHeight="1" x14ac:dyDescent="0.45">
      <c r="A9" s="19" t="s">
        <v>6</v>
      </c>
      <c r="B9" s="114" t="s">
        <v>191</v>
      </c>
      <c r="C9" s="20">
        <v>213058723.56999999</v>
      </c>
      <c r="D9" s="20"/>
      <c r="E9" s="20">
        <v>222581132.75999999</v>
      </c>
      <c r="F9" s="20"/>
      <c r="G9" s="20">
        <v>190685488.05000001</v>
      </c>
      <c r="H9" s="21"/>
      <c r="I9" s="21">
        <v>202289818.75999999</v>
      </c>
    </row>
    <row r="10" spans="1:9" ht="24.6" customHeight="1" x14ac:dyDescent="0.45">
      <c r="A10" s="19" t="s">
        <v>72</v>
      </c>
      <c r="B10" s="114" t="s">
        <v>112</v>
      </c>
      <c r="C10" s="20">
        <v>0</v>
      </c>
      <c r="D10" s="20"/>
      <c r="E10" s="20">
        <v>100250000</v>
      </c>
      <c r="F10" s="20"/>
      <c r="G10" s="20">
        <v>0</v>
      </c>
      <c r="H10" s="21"/>
      <c r="I10" s="21">
        <v>100000000</v>
      </c>
    </row>
    <row r="11" spans="1:9" ht="24.6" customHeight="1" x14ac:dyDescent="0.45">
      <c r="A11" s="18" t="s">
        <v>167</v>
      </c>
      <c r="B11" s="114" t="s">
        <v>113</v>
      </c>
      <c r="C11" s="20">
        <v>12375097.93</v>
      </c>
      <c r="D11" s="20"/>
      <c r="E11" s="20">
        <v>6699425.9099999983</v>
      </c>
      <c r="F11" s="20"/>
      <c r="G11" s="20">
        <v>7821727.4400000004</v>
      </c>
      <c r="H11" s="21"/>
      <c r="I11" s="21">
        <v>5443363.21</v>
      </c>
    </row>
    <row r="12" spans="1:9" ht="24.6" customHeight="1" x14ac:dyDescent="0.45">
      <c r="A12" s="18" t="s">
        <v>192</v>
      </c>
      <c r="B12" s="114" t="s">
        <v>114</v>
      </c>
      <c r="C12" s="20">
        <v>0</v>
      </c>
      <c r="D12" s="20"/>
      <c r="E12" s="20">
        <v>0</v>
      </c>
      <c r="F12" s="20"/>
      <c r="G12" s="20">
        <v>183868.34</v>
      </c>
      <c r="H12" s="21"/>
      <c r="I12" s="21">
        <v>226750</v>
      </c>
    </row>
    <row r="13" spans="1:9" ht="24.6" customHeight="1" x14ac:dyDescent="0.45">
      <c r="A13" s="18" t="s">
        <v>76</v>
      </c>
      <c r="B13" s="121" t="s">
        <v>209</v>
      </c>
      <c r="C13" s="20">
        <v>0</v>
      </c>
      <c r="D13" s="20"/>
      <c r="E13" s="20">
        <v>0</v>
      </c>
      <c r="F13" s="20"/>
      <c r="G13" s="20">
        <v>0</v>
      </c>
      <c r="H13" s="21"/>
      <c r="I13" s="21">
        <v>5022602.7400000021</v>
      </c>
    </row>
    <row r="14" spans="1:9" ht="24.6" customHeight="1" x14ac:dyDescent="0.45">
      <c r="A14" s="18" t="s">
        <v>104</v>
      </c>
      <c r="B14" s="114" t="s">
        <v>193</v>
      </c>
      <c r="C14" s="20">
        <v>0</v>
      </c>
      <c r="D14" s="20"/>
      <c r="E14" s="20">
        <v>0</v>
      </c>
      <c r="F14" s="20"/>
      <c r="G14" s="20">
        <v>0</v>
      </c>
      <c r="H14" s="21"/>
      <c r="I14" s="21">
        <v>0</v>
      </c>
    </row>
    <row r="15" spans="1:9" ht="24.6" customHeight="1" x14ac:dyDescent="0.45">
      <c r="A15" s="18" t="s">
        <v>88</v>
      </c>
      <c r="B15" s="114" t="s">
        <v>115</v>
      </c>
      <c r="C15" s="20">
        <v>211822117.5</v>
      </c>
      <c r="D15" s="20"/>
      <c r="E15" s="20">
        <v>324153397.22000003</v>
      </c>
      <c r="F15" s="20"/>
      <c r="G15" s="20">
        <v>64525496.560000002</v>
      </c>
      <c r="H15" s="21"/>
      <c r="I15" s="21">
        <v>143751612.42000002</v>
      </c>
    </row>
    <row r="16" spans="1:9" ht="24.6" customHeight="1" x14ac:dyDescent="0.45">
      <c r="A16" s="18" t="s">
        <v>7</v>
      </c>
      <c r="C16" s="22">
        <f>SUM(C9:C15)</f>
        <v>437255939</v>
      </c>
      <c r="D16" s="23"/>
      <c r="E16" s="22">
        <f>SUM(E9:E15)</f>
        <v>653683955.8900001</v>
      </c>
      <c r="F16" s="23"/>
      <c r="G16" s="22">
        <f>SUM(G9:G15)</f>
        <v>263216580.39000002</v>
      </c>
      <c r="H16" s="21"/>
      <c r="I16" s="22">
        <f>SUM(I9:I15)</f>
        <v>456734147.13</v>
      </c>
    </row>
    <row r="17" spans="1:9" ht="24.6" customHeight="1" x14ac:dyDescent="0.45">
      <c r="A17" s="18" t="s">
        <v>8</v>
      </c>
      <c r="B17" s="6"/>
      <c r="C17" s="24"/>
      <c r="D17" s="23"/>
      <c r="E17" s="23"/>
      <c r="F17" s="23"/>
      <c r="G17" s="23"/>
      <c r="H17" s="21"/>
      <c r="I17" s="21"/>
    </row>
    <row r="18" spans="1:9" ht="24.6" customHeight="1" x14ac:dyDescent="0.45">
      <c r="A18" s="25" t="s">
        <v>70</v>
      </c>
      <c r="B18" s="114" t="s">
        <v>194</v>
      </c>
      <c r="C18" s="20">
        <v>0</v>
      </c>
      <c r="D18" s="20"/>
      <c r="E18" s="20">
        <v>0</v>
      </c>
      <c r="F18" s="20"/>
      <c r="G18" s="20">
        <v>179598166.93000001</v>
      </c>
      <c r="H18" s="21"/>
      <c r="I18" s="21">
        <v>170113835.91</v>
      </c>
    </row>
    <row r="19" spans="1:9" ht="24.6" customHeight="1" x14ac:dyDescent="0.45">
      <c r="A19" s="25" t="s">
        <v>168</v>
      </c>
      <c r="B19" s="114" t="s">
        <v>116</v>
      </c>
      <c r="C19" s="20">
        <v>33390000</v>
      </c>
      <c r="D19" s="20"/>
      <c r="E19" s="20">
        <v>35865000</v>
      </c>
      <c r="F19" s="20"/>
      <c r="G19" s="20">
        <v>33390000</v>
      </c>
      <c r="H19" s="21"/>
      <c r="I19" s="21">
        <v>35865000</v>
      </c>
    </row>
    <row r="20" spans="1:9" ht="24.6" customHeight="1" x14ac:dyDescent="0.45">
      <c r="A20" s="25" t="s">
        <v>188</v>
      </c>
      <c r="B20" s="121" t="s">
        <v>210</v>
      </c>
      <c r="C20" s="20">
        <v>0</v>
      </c>
      <c r="D20" s="20"/>
      <c r="E20" s="20">
        <v>0</v>
      </c>
      <c r="F20" s="20"/>
      <c r="G20" s="20">
        <v>43185696.350000001</v>
      </c>
      <c r="H20" s="21"/>
      <c r="I20" s="21">
        <v>0</v>
      </c>
    </row>
    <row r="21" spans="1:9" ht="24.6" customHeight="1" x14ac:dyDescent="0.45">
      <c r="A21" s="1" t="s">
        <v>178</v>
      </c>
      <c r="B21" s="2" t="s">
        <v>117</v>
      </c>
      <c r="C21" s="24">
        <v>75540351.599999994</v>
      </c>
      <c r="D21" s="23"/>
      <c r="E21" s="23">
        <v>0</v>
      </c>
      <c r="F21" s="23"/>
      <c r="G21" s="23">
        <v>75540351.599999994</v>
      </c>
      <c r="H21" s="21"/>
      <c r="I21" s="21">
        <v>0</v>
      </c>
    </row>
    <row r="22" spans="1:9" ht="24.6" customHeight="1" x14ac:dyDescent="0.45">
      <c r="A22" s="25" t="s">
        <v>71</v>
      </c>
      <c r="B22" s="2" t="s">
        <v>195</v>
      </c>
      <c r="C22" s="20">
        <v>120613103.45</v>
      </c>
      <c r="D22" s="20"/>
      <c r="E22" s="20">
        <v>43357227.600000001</v>
      </c>
      <c r="F22" s="20"/>
      <c r="G22" s="20">
        <v>66515124.399999999</v>
      </c>
      <c r="H22" s="21"/>
      <c r="I22" s="21">
        <v>43070550.719999999</v>
      </c>
    </row>
    <row r="23" spans="1:9" ht="24.6" customHeight="1" x14ac:dyDescent="0.45">
      <c r="A23" s="18" t="s">
        <v>189</v>
      </c>
      <c r="B23" s="2" t="s">
        <v>118</v>
      </c>
      <c r="C23" s="20">
        <v>20646.72</v>
      </c>
      <c r="D23" s="20"/>
      <c r="E23" s="20">
        <v>48093.58</v>
      </c>
      <c r="F23" s="20"/>
      <c r="G23" s="20">
        <v>20646.72</v>
      </c>
      <c r="H23" s="21"/>
      <c r="I23" s="21">
        <v>48093.58</v>
      </c>
    </row>
    <row r="24" spans="1:9" ht="24.6" customHeight="1" x14ac:dyDescent="0.45">
      <c r="A24" s="18" t="s">
        <v>9</v>
      </c>
      <c r="B24" s="114"/>
      <c r="C24" s="26">
        <v>931598.33</v>
      </c>
      <c r="D24" s="27"/>
      <c r="E24" s="26">
        <v>1450178.54</v>
      </c>
      <c r="F24" s="27"/>
      <c r="G24" s="26">
        <v>62995</v>
      </c>
      <c r="H24" s="21"/>
      <c r="I24" s="21">
        <v>164650</v>
      </c>
    </row>
    <row r="25" spans="1:9" ht="24.6" customHeight="1" x14ac:dyDescent="0.45">
      <c r="A25" s="18" t="s">
        <v>10</v>
      </c>
      <c r="B25" s="6"/>
      <c r="C25" s="28">
        <f>SUM(C18:C24)</f>
        <v>230495700.10000002</v>
      </c>
      <c r="D25" s="29"/>
      <c r="E25" s="28">
        <f>SUM(E18:E24)</f>
        <v>80720499.719999999</v>
      </c>
      <c r="F25" s="29"/>
      <c r="G25" s="28">
        <f>SUM(G18:G24)</f>
        <v>398312981</v>
      </c>
      <c r="H25" s="21"/>
      <c r="I25" s="22">
        <f>SUM(I18:I24)</f>
        <v>249262130.21000001</v>
      </c>
    </row>
    <row r="26" spans="1:9" ht="24.6" customHeight="1" thickBot="1" x14ac:dyDescent="0.5">
      <c r="A26" s="18" t="s">
        <v>11</v>
      </c>
      <c r="B26" s="6"/>
      <c r="C26" s="30">
        <f>+C16+C25</f>
        <v>667751639.10000002</v>
      </c>
      <c r="D26" s="29"/>
      <c r="E26" s="30">
        <f>+E16+E25</f>
        <v>734404455.61000013</v>
      </c>
      <c r="F26" s="29"/>
      <c r="G26" s="30">
        <f>+G16+G25</f>
        <v>661529561.38999999</v>
      </c>
      <c r="H26" s="21"/>
      <c r="I26" s="30">
        <f>+I16+I25</f>
        <v>705996277.34000003</v>
      </c>
    </row>
    <row r="27" spans="1:9" ht="24.6" customHeight="1" thickTop="1" x14ac:dyDescent="0.45">
      <c r="A27" s="31"/>
      <c r="B27" s="6"/>
      <c r="C27" s="32"/>
      <c r="D27" s="6"/>
      <c r="E27" s="6"/>
      <c r="F27" s="6"/>
      <c r="G27" s="32"/>
    </row>
    <row r="28" spans="1:9" ht="24.6" customHeight="1" x14ac:dyDescent="0.45">
      <c r="A28" s="31"/>
      <c r="B28" s="6"/>
      <c r="C28" s="32"/>
      <c r="D28" s="6"/>
      <c r="E28" s="6"/>
      <c r="F28" s="6"/>
      <c r="G28" s="32"/>
    </row>
    <row r="29" spans="1:9" ht="24.6" customHeight="1" x14ac:dyDescent="0.45">
      <c r="A29" s="31" t="s">
        <v>12</v>
      </c>
      <c r="B29" s="6"/>
      <c r="C29" s="32"/>
      <c r="D29" s="6"/>
      <c r="E29" s="32"/>
      <c r="F29" s="6"/>
    </row>
    <row r="30" spans="1:9" ht="24.6" customHeight="1" x14ac:dyDescent="0.45">
      <c r="A30" s="31"/>
      <c r="B30" s="6"/>
      <c r="C30" s="32"/>
      <c r="D30" s="6"/>
      <c r="E30" s="32"/>
      <c r="F30" s="6"/>
    </row>
    <row r="31" spans="1:9" ht="24.6" customHeight="1" x14ac:dyDescent="0.45">
      <c r="A31" s="25" t="s">
        <v>145</v>
      </c>
      <c r="B31" s="6"/>
      <c r="C31" s="18"/>
      <c r="D31" s="6"/>
      <c r="E31" s="6"/>
      <c r="F31" s="6"/>
      <c r="G31" s="18"/>
    </row>
    <row r="32" spans="1:9" ht="24.6" customHeight="1" x14ac:dyDescent="0.45">
      <c r="A32" s="25"/>
      <c r="B32" s="6"/>
      <c r="C32" s="18"/>
      <c r="D32" s="6"/>
      <c r="E32" s="6"/>
      <c r="F32" s="6"/>
      <c r="G32" s="18"/>
    </row>
    <row r="33" spans="1:9" ht="24.6" customHeight="1" x14ac:dyDescent="0.45">
      <c r="A33" s="18" t="s">
        <v>146</v>
      </c>
      <c r="B33" s="6"/>
      <c r="C33" s="18"/>
      <c r="D33" s="6"/>
      <c r="E33" s="6"/>
      <c r="F33" s="6"/>
      <c r="G33" s="18"/>
    </row>
    <row r="34" spans="1:9" ht="24.6" customHeight="1" x14ac:dyDescent="0.45">
      <c r="A34" s="31"/>
      <c r="B34" s="6"/>
      <c r="C34" s="32"/>
      <c r="D34" s="6"/>
      <c r="E34" s="32"/>
      <c r="F34" s="6"/>
      <c r="G34" s="32"/>
      <c r="H34" s="6"/>
      <c r="I34" s="32"/>
    </row>
    <row r="35" spans="1:9" ht="24.6" customHeight="1" x14ac:dyDescent="0.45">
      <c r="A35" s="31"/>
      <c r="B35" s="6"/>
      <c r="C35" s="32"/>
      <c r="D35" s="6"/>
      <c r="E35" s="6"/>
      <c r="F35" s="6"/>
      <c r="G35" s="32"/>
    </row>
    <row r="36" spans="1:9" s="35" customFormat="1" ht="24.6" customHeight="1" x14ac:dyDescent="0.45">
      <c r="A36" s="33" t="s">
        <v>131</v>
      </c>
      <c r="B36" s="34"/>
      <c r="D36" s="4"/>
      <c r="E36" s="6" t="s">
        <v>122</v>
      </c>
      <c r="F36" s="4"/>
    </row>
    <row r="37" spans="1:9" s="35" customFormat="1" ht="24.6" customHeight="1" x14ac:dyDescent="0.45">
      <c r="A37" s="33" t="s">
        <v>148</v>
      </c>
      <c r="B37" s="34"/>
      <c r="D37" s="34"/>
      <c r="E37" s="33" t="s">
        <v>147</v>
      </c>
      <c r="F37" s="36"/>
    </row>
    <row r="38" spans="1:9" s="35" customFormat="1" ht="24.6" customHeight="1" x14ac:dyDescent="0.45">
      <c r="A38" s="33"/>
      <c r="B38" s="34"/>
      <c r="D38" s="34"/>
      <c r="E38" s="33"/>
      <c r="F38" s="36"/>
    </row>
    <row r="39" spans="1:9" s="35" customFormat="1" ht="24.6" customHeight="1" x14ac:dyDescent="0.45">
      <c r="A39" s="33"/>
      <c r="B39" s="34"/>
      <c r="D39" s="34"/>
      <c r="E39" s="33"/>
      <c r="F39" s="36"/>
    </row>
    <row r="40" spans="1:9" ht="27.95" customHeight="1" x14ac:dyDescent="0.45">
      <c r="A40" s="37" t="s">
        <v>45</v>
      </c>
      <c r="B40" s="37"/>
      <c r="C40" s="37"/>
      <c r="D40" s="37"/>
      <c r="E40" s="37"/>
      <c r="F40" s="37"/>
      <c r="G40" s="37"/>
      <c r="H40" s="38"/>
      <c r="I40" s="34"/>
    </row>
    <row r="41" spans="1:9" ht="27.95" customHeight="1" x14ac:dyDescent="0.45">
      <c r="A41" s="3" t="s">
        <v>87</v>
      </c>
      <c r="B41" s="3"/>
      <c r="C41" s="3"/>
      <c r="D41" s="3"/>
      <c r="E41" s="3"/>
      <c r="F41" s="3"/>
      <c r="G41" s="3"/>
      <c r="H41" s="34"/>
      <c r="I41" s="34"/>
    </row>
    <row r="42" spans="1:9" ht="27.95" customHeight="1" x14ac:dyDescent="0.45">
      <c r="A42" s="3" t="s">
        <v>60</v>
      </c>
      <c r="B42" s="3"/>
      <c r="C42" s="3"/>
      <c r="D42" s="3"/>
      <c r="E42" s="3"/>
      <c r="F42" s="3"/>
      <c r="G42" s="3"/>
      <c r="H42" s="34"/>
      <c r="I42" s="34"/>
    </row>
    <row r="43" spans="1:9" ht="27.95" customHeight="1" x14ac:dyDescent="0.45">
      <c r="A43" s="3" t="str">
        <f>+A3</f>
        <v>ณ วันที่ 31 ธันวาคม 2560</v>
      </c>
      <c r="B43" s="3"/>
      <c r="C43" s="3"/>
      <c r="D43" s="3"/>
      <c r="E43" s="3"/>
      <c r="F43" s="3"/>
      <c r="G43" s="3"/>
      <c r="H43" s="34"/>
      <c r="I43" s="34"/>
    </row>
    <row r="44" spans="1:9" s="5" customFormat="1" ht="27.95" customHeight="1" x14ac:dyDescent="0.45">
      <c r="A44" s="12"/>
      <c r="B44" s="12"/>
      <c r="C44" s="12"/>
      <c r="D44" s="12"/>
      <c r="E44" s="12"/>
      <c r="F44" s="12"/>
      <c r="G44" s="12"/>
    </row>
    <row r="45" spans="1:9" ht="27.95" customHeight="1" x14ac:dyDescent="0.45">
      <c r="A45" s="6"/>
      <c r="B45" s="6"/>
      <c r="C45" s="6"/>
      <c r="D45" s="6"/>
      <c r="E45" s="6"/>
      <c r="F45" s="6"/>
      <c r="I45" s="7" t="s">
        <v>0</v>
      </c>
    </row>
    <row r="46" spans="1:9" ht="27.95" customHeight="1" x14ac:dyDescent="0.45">
      <c r="C46" s="39" t="s">
        <v>3</v>
      </c>
      <c r="D46" s="9"/>
      <c r="E46" s="9"/>
      <c r="F46" s="10"/>
      <c r="G46" s="39" t="s">
        <v>4</v>
      </c>
      <c r="H46" s="11"/>
      <c r="I46" s="11"/>
    </row>
    <row r="47" spans="1:9" ht="27.95" customHeight="1" x14ac:dyDescent="0.45">
      <c r="A47" s="12" t="s">
        <v>13</v>
      </c>
      <c r="B47" s="13" t="s">
        <v>2</v>
      </c>
      <c r="C47" s="14" t="str">
        <f>+C7</f>
        <v>2560</v>
      </c>
      <c r="D47" s="15"/>
      <c r="E47" s="14" t="str">
        <f>+E7</f>
        <v>2559</v>
      </c>
      <c r="F47" s="16"/>
      <c r="G47" s="14" t="str">
        <f>C47</f>
        <v>2560</v>
      </c>
      <c r="H47" s="17"/>
      <c r="I47" s="14" t="str">
        <f>E47</f>
        <v>2559</v>
      </c>
    </row>
    <row r="48" spans="1:9" ht="27.95" customHeight="1" x14ac:dyDescent="0.45">
      <c r="A48" s="18" t="s">
        <v>14</v>
      </c>
      <c r="B48" s="6"/>
      <c r="C48" s="6"/>
      <c r="D48" s="6"/>
      <c r="E48" s="6"/>
      <c r="F48" s="6"/>
      <c r="G48" s="6"/>
    </row>
    <row r="49" spans="1:9" ht="27.95" customHeight="1" x14ac:dyDescent="0.45">
      <c r="A49" s="25" t="s">
        <v>169</v>
      </c>
      <c r="B49" s="114" t="s">
        <v>119</v>
      </c>
      <c r="C49" s="20">
        <v>12657243.439999999</v>
      </c>
      <c r="D49" s="20"/>
      <c r="E49" s="20">
        <v>12800914.51</v>
      </c>
      <c r="F49" s="20"/>
      <c r="G49" s="20">
        <v>8684719.9200000018</v>
      </c>
      <c r="H49" s="21"/>
      <c r="I49" s="21">
        <v>9037010.9199999999</v>
      </c>
    </row>
    <row r="50" spans="1:9" ht="27.95" customHeight="1" x14ac:dyDescent="0.45">
      <c r="A50" s="25" t="s">
        <v>190</v>
      </c>
      <c r="B50" s="114"/>
      <c r="C50" s="20">
        <v>169528.73</v>
      </c>
      <c r="D50" s="20"/>
      <c r="E50" s="20">
        <v>5001865.8099999996</v>
      </c>
      <c r="F50" s="20"/>
      <c r="G50" s="20">
        <v>0</v>
      </c>
      <c r="H50" s="21"/>
      <c r="I50" s="21">
        <v>0</v>
      </c>
    </row>
    <row r="51" spans="1:9" ht="27.95" customHeight="1" x14ac:dyDescent="0.45">
      <c r="A51" s="25" t="s">
        <v>105</v>
      </c>
      <c r="B51" s="114"/>
      <c r="C51" s="20">
        <v>3492770.79</v>
      </c>
      <c r="D51" s="20"/>
      <c r="E51" s="20">
        <v>7103233.5</v>
      </c>
      <c r="F51" s="20"/>
      <c r="G51" s="20">
        <v>118831.79</v>
      </c>
      <c r="H51" s="21"/>
      <c r="I51" s="21">
        <v>120915</v>
      </c>
    </row>
    <row r="52" spans="1:9" ht="27.95" customHeight="1" x14ac:dyDescent="0.45">
      <c r="A52" s="25" t="s">
        <v>156</v>
      </c>
      <c r="B52" s="6"/>
      <c r="C52" s="24"/>
      <c r="D52" s="23"/>
      <c r="E52" s="23"/>
      <c r="F52" s="23"/>
      <c r="G52" s="23"/>
      <c r="H52" s="21"/>
      <c r="I52" s="21"/>
    </row>
    <row r="53" spans="1:9" ht="27.95" customHeight="1" x14ac:dyDescent="0.45">
      <c r="A53" s="25" t="s">
        <v>74</v>
      </c>
      <c r="B53" s="114" t="s">
        <v>120</v>
      </c>
      <c r="C53" s="20">
        <v>328438.62</v>
      </c>
      <c r="D53" s="20"/>
      <c r="E53" s="20">
        <v>312178.68</v>
      </c>
      <c r="F53" s="20"/>
      <c r="G53" s="20">
        <v>328438.62</v>
      </c>
      <c r="H53" s="21"/>
      <c r="I53" s="21">
        <v>312178.68</v>
      </c>
    </row>
    <row r="54" spans="1:9" ht="27.95" customHeight="1" x14ac:dyDescent="0.45">
      <c r="A54" s="25" t="s">
        <v>170</v>
      </c>
      <c r="B54" s="114"/>
      <c r="C54" s="20">
        <v>0</v>
      </c>
      <c r="D54" s="20"/>
      <c r="E54" s="20">
        <v>294650.68</v>
      </c>
      <c r="F54" s="20"/>
      <c r="G54" s="20">
        <v>0</v>
      </c>
      <c r="H54" s="21"/>
      <c r="I54" s="21">
        <v>0</v>
      </c>
    </row>
    <row r="55" spans="1:9" ht="27.95" customHeight="1" x14ac:dyDescent="0.45">
      <c r="A55" s="18" t="s">
        <v>16</v>
      </c>
      <c r="C55" s="22">
        <f>SUM(C49:C54)</f>
        <v>16647981.58</v>
      </c>
      <c r="D55" s="23"/>
      <c r="E55" s="22">
        <f>SUM(E49:E54)</f>
        <v>25512843.18</v>
      </c>
      <c r="F55" s="23"/>
      <c r="G55" s="22">
        <f>SUM(G49:G54)</f>
        <v>9131990.3300000001</v>
      </c>
      <c r="H55" s="21"/>
      <c r="I55" s="22">
        <f>SUM(I49:I54)</f>
        <v>9470104.5999999996</v>
      </c>
    </row>
    <row r="56" spans="1:9" ht="27.95" customHeight="1" x14ac:dyDescent="0.45">
      <c r="A56" s="18" t="s">
        <v>17</v>
      </c>
      <c r="B56" s="6"/>
      <c r="C56" s="40"/>
      <c r="D56" s="23"/>
      <c r="E56" s="23"/>
      <c r="F56" s="23"/>
      <c r="G56" s="40"/>
      <c r="H56" s="21"/>
      <c r="I56" s="21"/>
    </row>
    <row r="57" spans="1:9" ht="27.95" customHeight="1" x14ac:dyDescent="0.45">
      <c r="A57" s="25" t="s">
        <v>157</v>
      </c>
      <c r="B57" s="114" t="s">
        <v>120</v>
      </c>
      <c r="C57" s="20">
        <v>555366.68000000005</v>
      </c>
      <c r="D57" s="20"/>
      <c r="E57" s="20">
        <v>883805.34000000008</v>
      </c>
      <c r="F57" s="20"/>
      <c r="G57" s="20">
        <v>555366.68000000005</v>
      </c>
      <c r="H57" s="21"/>
      <c r="I57" s="21">
        <v>883805.34000000008</v>
      </c>
    </row>
    <row r="58" spans="1:9" ht="27.95" customHeight="1" x14ac:dyDescent="0.45">
      <c r="A58" s="25" t="s">
        <v>171</v>
      </c>
      <c r="B58" s="114"/>
      <c r="C58" s="20"/>
      <c r="D58" s="20"/>
      <c r="E58" s="20"/>
      <c r="F58" s="20"/>
      <c r="G58" s="20"/>
      <c r="H58" s="21"/>
      <c r="I58" s="21"/>
    </row>
    <row r="59" spans="1:9" ht="27.95" customHeight="1" x14ac:dyDescent="0.45">
      <c r="A59" s="25" t="s">
        <v>172</v>
      </c>
      <c r="B59" s="120" t="s">
        <v>208</v>
      </c>
      <c r="C59" s="20">
        <v>1450082.62</v>
      </c>
      <c r="D59" s="20"/>
      <c r="E59" s="20">
        <v>2396942.0099999998</v>
      </c>
      <c r="F59" s="20"/>
      <c r="G59" s="20">
        <v>1442442.06</v>
      </c>
      <c r="H59" s="21"/>
      <c r="I59" s="21">
        <v>2385095</v>
      </c>
    </row>
    <row r="60" spans="1:9" ht="27.95" customHeight="1" x14ac:dyDescent="0.45">
      <c r="A60" s="18" t="s">
        <v>18</v>
      </c>
      <c r="B60" s="41"/>
      <c r="C60" s="22">
        <f>SUM(C57:C59)</f>
        <v>2005449.3000000003</v>
      </c>
      <c r="D60" s="23"/>
      <c r="E60" s="22">
        <f>SUM(E57:E59)</f>
        <v>3280747.3499999996</v>
      </c>
      <c r="F60" s="23"/>
      <c r="G60" s="22">
        <f>SUM(G57:G59)</f>
        <v>1997808.7400000002</v>
      </c>
      <c r="H60" s="21"/>
      <c r="I60" s="22">
        <f>SUM(I57:I59)</f>
        <v>3268900.34</v>
      </c>
    </row>
    <row r="61" spans="1:9" ht="27.95" customHeight="1" x14ac:dyDescent="0.45">
      <c r="A61" s="18" t="s">
        <v>19</v>
      </c>
      <c r="C61" s="42">
        <f>+C55+C60</f>
        <v>18653430.879999999</v>
      </c>
      <c r="D61" s="23"/>
      <c r="E61" s="42">
        <f>+E55+E60</f>
        <v>28793590.530000001</v>
      </c>
      <c r="F61" s="23"/>
      <c r="G61" s="42">
        <f>+G55+G60</f>
        <v>11129799.07</v>
      </c>
      <c r="H61" s="21"/>
      <c r="I61" s="42">
        <f>+I55+I60</f>
        <v>12739004.939999999</v>
      </c>
    </row>
    <row r="62" spans="1:9" ht="27.95" customHeight="1" x14ac:dyDescent="0.45">
      <c r="A62" s="18"/>
      <c r="C62" s="32"/>
      <c r="D62" s="6"/>
      <c r="E62" s="6"/>
      <c r="F62" s="6"/>
      <c r="G62" s="32"/>
    </row>
    <row r="63" spans="1:9" ht="27.95" customHeight="1" x14ac:dyDescent="0.45">
      <c r="A63" s="18"/>
      <c r="C63" s="32"/>
      <c r="D63" s="6"/>
      <c r="E63" s="6"/>
      <c r="F63" s="6"/>
      <c r="G63" s="32"/>
    </row>
    <row r="64" spans="1:9" ht="27.95" customHeight="1" x14ac:dyDescent="0.45">
      <c r="A64" s="18"/>
      <c r="C64" s="32"/>
      <c r="D64" s="6"/>
      <c r="E64" s="6"/>
      <c r="F64" s="6"/>
      <c r="G64" s="32"/>
    </row>
    <row r="65" spans="1:9" ht="27.95" customHeight="1" x14ac:dyDescent="0.45">
      <c r="A65" s="43" t="s">
        <v>12</v>
      </c>
      <c r="B65" s="6"/>
      <c r="C65" s="18"/>
      <c r="D65" s="6"/>
      <c r="E65" s="6"/>
      <c r="F65" s="6"/>
      <c r="G65" s="18"/>
    </row>
    <row r="66" spans="1:9" ht="27.95" customHeight="1" x14ac:dyDescent="0.45">
      <c r="A66" s="43"/>
      <c r="B66" s="6"/>
      <c r="C66" s="18"/>
      <c r="D66" s="6"/>
      <c r="E66" s="6"/>
      <c r="F66" s="6"/>
      <c r="G66" s="18"/>
    </row>
    <row r="67" spans="1:9" ht="27.95" customHeight="1" x14ac:dyDescent="0.45">
      <c r="A67" s="43"/>
      <c r="B67" s="6"/>
      <c r="C67" s="18"/>
      <c r="D67" s="6"/>
      <c r="E67" s="6"/>
      <c r="F67" s="6"/>
      <c r="G67" s="18"/>
    </row>
    <row r="68" spans="1:9" s="35" customFormat="1" ht="27.95" customHeight="1" x14ac:dyDescent="0.45">
      <c r="A68" s="33" t="s">
        <v>131</v>
      </c>
      <c r="B68" s="34"/>
      <c r="D68" s="4"/>
      <c r="E68" s="6" t="s">
        <v>122</v>
      </c>
      <c r="F68" s="4"/>
    </row>
    <row r="69" spans="1:9" s="35" customFormat="1" ht="27.95" customHeight="1" x14ac:dyDescent="0.45">
      <c r="A69" s="33" t="s">
        <v>148</v>
      </c>
      <c r="B69" s="34"/>
      <c r="D69" s="34"/>
      <c r="E69" s="33" t="s">
        <v>147</v>
      </c>
      <c r="F69" s="36"/>
    </row>
    <row r="70" spans="1:9" s="35" customFormat="1" ht="27.95" customHeight="1" x14ac:dyDescent="0.45">
      <c r="A70" s="33"/>
      <c r="B70" s="34"/>
      <c r="D70" s="34"/>
      <c r="E70" s="33"/>
      <c r="F70" s="36"/>
    </row>
    <row r="71" spans="1:9" s="35" customFormat="1" ht="27.95" customHeight="1" x14ac:dyDescent="0.45">
      <c r="A71" s="33"/>
      <c r="B71" s="34"/>
      <c r="D71" s="34"/>
      <c r="E71" s="33"/>
      <c r="F71" s="36"/>
    </row>
    <row r="72" spans="1:9" s="35" customFormat="1" ht="27.95" customHeight="1" x14ac:dyDescent="0.45">
      <c r="A72" s="33"/>
      <c r="B72" s="34"/>
      <c r="D72" s="34"/>
      <c r="E72" s="33"/>
      <c r="F72" s="36"/>
    </row>
    <row r="73" spans="1:9" s="35" customFormat="1" ht="27.95" customHeight="1" x14ac:dyDescent="0.45">
      <c r="A73" s="33"/>
      <c r="B73" s="34"/>
      <c r="D73" s="34"/>
      <c r="E73" s="33"/>
      <c r="F73" s="36"/>
    </row>
    <row r="74" spans="1:9" ht="27.95" customHeight="1" x14ac:dyDescent="0.45">
      <c r="A74" s="37" t="s">
        <v>20</v>
      </c>
      <c r="B74" s="37"/>
      <c r="C74" s="37"/>
      <c r="D74" s="37"/>
      <c r="E74" s="37"/>
      <c r="F74" s="37"/>
      <c r="G74" s="37"/>
      <c r="H74" s="34"/>
      <c r="I74" s="34"/>
    </row>
    <row r="75" spans="1:9" ht="27.95" customHeight="1" x14ac:dyDescent="0.45">
      <c r="A75" s="3" t="s">
        <v>87</v>
      </c>
      <c r="B75" s="3"/>
      <c r="C75" s="3"/>
      <c r="D75" s="3"/>
      <c r="E75" s="3"/>
      <c r="F75" s="3"/>
      <c r="G75" s="3"/>
      <c r="H75" s="34"/>
      <c r="I75" s="34"/>
    </row>
    <row r="76" spans="1:9" ht="27.95" customHeight="1" x14ac:dyDescent="0.45">
      <c r="A76" s="3" t="s">
        <v>60</v>
      </c>
      <c r="B76" s="3"/>
      <c r="C76" s="3"/>
      <c r="D76" s="3"/>
      <c r="E76" s="3"/>
      <c r="F76" s="3"/>
      <c r="G76" s="3"/>
      <c r="H76" s="34"/>
      <c r="I76" s="34"/>
    </row>
    <row r="77" spans="1:9" ht="27.95" customHeight="1" x14ac:dyDescent="0.45">
      <c r="A77" s="3" t="str">
        <f>+A3</f>
        <v>ณ วันที่ 31 ธันวาคม 2560</v>
      </c>
      <c r="B77" s="3"/>
      <c r="C77" s="3"/>
      <c r="D77" s="3"/>
      <c r="E77" s="3"/>
      <c r="F77" s="3"/>
      <c r="G77" s="3"/>
      <c r="H77" s="34"/>
      <c r="I77" s="34"/>
    </row>
    <row r="78" spans="1:9" ht="27.95" customHeight="1" x14ac:dyDescent="0.45">
      <c r="A78" s="6"/>
      <c r="B78" s="6"/>
      <c r="C78" s="6"/>
      <c r="D78" s="6"/>
      <c r="E78" s="6"/>
      <c r="F78" s="6"/>
      <c r="G78" s="6"/>
    </row>
    <row r="79" spans="1:9" ht="27.95" customHeight="1" x14ac:dyDescent="0.45">
      <c r="A79" s="6"/>
      <c r="B79" s="6"/>
      <c r="C79" s="6"/>
      <c r="D79" s="6"/>
      <c r="E79" s="6"/>
      <c r="F79" s="6"/>
      <c r="I79" s="7" t="s">
        <v>0</v>
      </c>
    </row>
    <row r="80" spans="1:9" ht="27.95" customHeight="1" x14ac:dyDescent="0.45">
      <c r="C80" s="39" t="s">
        <v>3</v>
      </c>
      <c r="D80" s="9"/>
      <c r="E80" s="9"/>
      <c r="F80" s="10"/>
      <c r="G80" s="39" t="s">
        <v>4</v>
      </c>
      <c r="H80" s="34"/>
      <c r="I80" s="34"/>
    </row>
    <row r="81" spans="1:9" ht="27.95" customHeight="1" x14ac:dyDescent="0.45">
      <c r="A81" s="12" t="s">
        <v>21</v>
      </c>
      <c r="B81" s="13" t="s">
        <v>2</v>
      </c>
      <c r="C81" s="14" t="str">
        <f>+C7</f>
        <v>2560</v>
      </c>
      <c r="D81" s="15"/>
      <c r="E81" s="14" t="str">
        <f>+E7</f>
        <v>2559</v>
      </c>
      <c r="F81" s="16"/>
      <c r="G81" s="14" t="str">
        <f>C81</f>
        <v>2560</v>
      </c>
      <c r="H81" s="17"/>
      <c r="I81" s="14" t="str">
        <f>E81</f>
        <v>2559</v>
      </c>
    </row>
    <row r="82" spans="1:9" ht="27.95" customHeight="1" x14ac:dyDescent="0.45">
      <c r="A82" s="18" t="s">
        <v>22</v>
      </c>
      <c r="B82" s="6"/>
      <c r="C82" s="6"/>
      <c r="D82" s="6"/>
      <c r="E82" s="6"/>
      <c r="F82" s="6"/>
      <c r="G82" s="6"/>
    </row>
    <row r="83" spans="1:9" ht="27.95" customHeight="1" x14ac:dyDescent="0.45">
      <c r="A83" s="18" t="s">
        <v>23</v>
      </c>
      <c r="B83" s="6"/>
      <c r="C83" s="6"/>
      <c r="D83" s="6"/>
      <c r="E83" s="6"/>
      <c r="F83" s="6"/>
      <c r="G83" s="6"/>
    </row>
    <row r="84" spans="1:9" ht="27.95" customHeight="1" x14ac:dyDescent="0.45">
      <c r="A84" s="44" t="s">
        <v>24</v>
      </c>
      <c r="B84" s="114"/>
      <c r="C84" s="6"/>
      <c r="D84" s="6"/>
      <c r="E84" s="6"/>
      <c r="F84" s="6"/>
      <c r="G84" s="6"/>
    </row>
    <row r="85" spans="1:9" ht="27.95" customHeight="1" thickBot="1" x14ac:dyDescent="0.5">
      <c r="A85" s="18" t="s">
        <v>152</v>
      </c>
      <c r="B85" s="114"/>
      <c r="C85" s="45">
        <f>1149760250*1</f>
        <v>1149760250</v>
      </c>
      <c r="D85" s="23"/>
      <c r="E85" s="45">
        <f>1149760250*1</f>
        <v>1149760250</v>
      </c>
      <c r="F85" s="23"/>
      <c r="G85" s="45">
        <f>1149760250*1</f>
        <v>1149760250</v>
      </c>
      <c r="H85" s="21"/>
      <c r="I85" s="45">
        <f>1149760250*1</f>
        <v>1149760250</v>
      </c>
    </row>
    <row r="86" spans="1:9" ht="27.95" customHeight="1" thickTop="1" x14ac:dyDescent="0.45">
      <c r="A86" s="44" t="s">
        <v>81</v>
      </c>
      <c r="B86" s="6"/>
      <c r="C86" s="23"/>
      <c r="D86" s="23"/>
      <c r="E86" s="23"/>
      <c r="F86" s="23"/>
      <c r="G86" s="23"/>
      <c r="H86" s="21"/>
      <c r="I86" s="21"/>
    </row>
    <row r="87" spans="1:9" ht="27.95" customHeight="1" x14ac:dyDescent="0.45">
      <c r="A87" s="18" t="s">
        <v>129</v>
      </c>
      <c r="B87" s="114"/>
      <c r="C87" s="21">
        <v>715020835</v>
      </c>
      <c r="D87" s="23"/>
      <c r="E87" s="23">
        <v>715020835</v>
      </c>
      <c r="F87" s="23"/>
      <c r="G87" s="21">
        <v>715020835</v>
      </c>
      <c r="H87" s="21"/>
      <c r="I87" s="21">
        <v>715020835</v>
      </c>
    </row>
    <row r="88" spans="1:9" ht="27.95" customHeight="1" x14ac:dyDescent="0.45">
      <c r="A88" s="18" t="s">
        <v>89</v>
      </c>
      <c r="B88" s="114"/>
      <c r="C88" s="23">
        <v>624225739</v>
      </c>
      <c r="D88" s="23"/>
      <c r="E88" s="23">
        <v>624225739</v>
      </c>
      <c r="F88" s="23"/>
      <c r="G88" s="21">
        <v>624225739</v>
      </c>
      <c r="H88" s="21"/>
      <c r="I88" s="21">
        <v>624225739</v>
      </c>
    </row>
    <row r="89" spans="1:9" ht="27.95" customHeight="1" x14ac:dyDescent="0.45">
      <c r="A89" s="18" t="s">
        <v>56</v>
      </c>
      <c r="B89" s="6"/>
      <c r="C89" s="23"/>
      <c r="D89" s="23"/>
      <c r="E89" s="23"/>
      <c r="F89" s="23"/>
      <c r="G89" s="23"/>
      <c r="H89" s="21"/>
      <c r="I89" s="21"/>
    </row>
    <row r="90" spans="1:9" ht="27.95" customHeight="1" x14ac:dyDescent="0.45">
      <c r="A90" s="18" t="s">
        <v>25</v>
      </c>
      <c r="B90" s="46"/>
      <c r="C90" s="23"/>
      <c r="D90" s="23"/>
      <c r="E90" s="23"/>
      <c r="F90" s="23"/>
      <c r="G90" s="23"/>
      <c r="H90" s="21"/>
      <c r="I90" s="21"/>
    </row>
    <row r="91" spans="1:9" ht="27.95" customHeight="1" x14ac:dyDescent="0.45">
      <c r="A91" s="18" t="s">
        <v>83</v>
      </c>
      <c r="B91" s="114"/>
      <c r="C91" s="24">
        <v>9833839.0199999996</v>
      </c>
      <c r="D91" s="23"/>
      <c r="E91" s="23">
        <v>9833839.0199999996</v>
      </c>
      <c r="F91" s="23"/>
      <c r="G91" s="24">
        <v>9833839.0199999996</v>
      </c>
      <c r="H91" s="21"/>
      <c r="I91" s="21">
        <v>9833839.0199999996</v>
      </c>
    </row>
    <row r="92" spans="1:9" ht="27.95" customHeight="1" x14ac:dyDescent="0.45">
      <c r="A92" s="18" t="s">
        <v>26</v>
      </c>
      <c r="C92" s="42">
        <f>งบแสดงการเปลี่ยนแปลงรวม!J21</f>
        <v>-699985110.75999999</v>
      </c>
      <c r="D92" s="29"/>
      <c r="E92" s="47">
        <f>+งบแสดงการเปลี่ยนแปลงรวม!J17</f>
        <v>-643472377</v>
      </c>
      <c r="F92" s="23"/>
      <c r="G92" s="42">
        <f>งบแสดงการเปลี่ยนแปลงเฉพาะ!J17</f>
        <v>-698680650.70000005</v>
      </c>
      <c r="H92" s="48"/>
      <c r="I92" s="49">
        <f>+งบแสดงการเปลี่ยนแปลงเฉพาะ!J14</f>
        <v>-655823140.62</v>
      </c>
    </row>
    <row r="93" spans="1:9" ht="27.95" customHeight="1" x14ac:dyDescent="0.45">
      <c r="A93" s="18" t="s">
        <v>90</v>
      </c>
      <c r="C93" s="28">
        <f>SUM(C87:C92)</f>
        <v>649095302.25999999</v>
      </c>
      <c r="D93" s="29"/>
      <c r="E93" s="29">
        <f>SUM(E87:E92)</f>
        <v>705608036.01999998</v>
      </c>
      <c r="F93" s="29"/>
      <c r="G93" s="28">
        <f>SUM(G87:G92)</f>
        <v>650399762.31999993</v>
      </c>
      <c r="H93" s="48"/>
      <c r="I93" s="48">
        <f>SUM(I87:I92)</f>
        <v>693257272.39999998</v>
      </c>
    </row>
    <row r="94" spans="1:9" ht="27.95" customHeight="1" x14ac:dyDescent="0.45">
      <c r="A94" s="4" t="s">
        <v>91</v>
      </c>
      <c r="C94" s="42">
        <f>+งบแสดงการเปลี่ยนแปลงรวม!N21</f>
        <v>2905.960000000056</v>
      </c>
      <c r="D94" s="29"/>
      <c r="E94" s="47">
        <f>+งบแสดงการเปลี่ยนแปลงรวม!N17</f>
        <v>2829.0600000000559</v>
      </c>
      <c r="F94" s="29"/>
      <c r="G94" s="42">
        <f>งบแสดงการเปลี่ยนแปลงรวม!R21</f>
        <v>0</v>
      </c>
      <c r="H94" s="48"/>
      <c r="I94" s="49">
        <f>งบแสดงการเปลี่ยนแปลงรวม!T21</f>
        <v>0</v>
      </c>
    </row>
    <row r="95" spans="1:9" ht="27.95" customHeight="1" x14ac:dyDescent="0.45">
      <c r="A95" s="18" t="s">
        <v>27</v>
      </c>
      <c r="C95" s="28">
        <f>SUM(C93:C94)</f>
        <v>649098208.22000003</v>
      </c>
      <c r="D95" s="24" t="s">
        <v>15</v>
      </c>
      <c r="E95" s="42">
        <f>SUM(E93:E94)</f>
        <v>705610865.07999992</v>
      </c>
      <c r="F95" s="24"/>
      <c r="G95" s="28">
        <f>SUM(G93:G94)</f>
        <v>650399762.31999993</v>
      </c>
      <c r="H95" s="21"/>
      <c r="I95" s="42">
        <f>SUM(I93:I94)</f>
        <v>693257272.39999998</v>
      </c>
    </row>
    <row r="96" spans="1:9" ht="27.95" customHeight="1" thickBot="1" x14ac:dyDescent="0.5">
      <c r="A96" s="18" t="s">
        <v>28</v>
      </c>
      <c r="B96" s="6"/>
      <c r="C96" s="30">
        <f>+C61+C95</f>
        <v>667751639.10000002</v>
      </c>
      <c r="D96" s="23"/>
      <c r="E96" s="30">
        <f>+E61+E95</f>
        <v>734404455.6099999</v>
      </c>
      <c r="F96" s="23"/>
      <c r="G96" s="30">
        <f>+G61+G95</f>
        <v>661529561.38999999</v>
      </c>
      <c r="H96" s="21"/>
      <c r="I96" s="30">
        <f>+I61+I95</f>
        <v>705996277.34000003</v>
      </c>
    </row>
    <row r="97" spans="1:9" ht="27.95" customHeight="1" thickTop="1" x14ac:dyDescent="0.45">
      <c r="A97" s="18"/>
      <c r="B97" s="6"/>
      <c r="C97" s="32"/>
      <c r="D97" s="6"/>
      <c r="E97" s="32"/>
      <c r="F97" s="6"/>
      <c r="G97" s="32"/>
      <c r="I97" s="32"/>
    </row>
    <row r="98" spans="1:9" ht="27.95" customHeight="1" x14ac:dyDescent="0.45">
      <c r="A98" s="6"/>
      <c r="B98" s="6"/>
      <c r="C98" s="6"/>
      <c r="D98" s="6"/>
      <c r="E98" s="6"/>
      <c r="F98" s="6"/>
      <c r="G98" s="6"/>
      <c r="I98" s="6"/>
    </row>
    <row r="99" spans="1:9" ht="27.95" customHeight="1" x14ac:dyDescent="0.45">
      <c r="A99" s="18" t="s">
        <v>12</v>
      </c>
      <c r="B99" s="6"/>
      <c r="C99" s="18"/>
      <c r="D99" s="6"/>
      <c r="E99" s="18"/>
      <c r="F99" s="6"/>
      <c r="G99" s="18"/>
      <c r="I99" s="18"/>
    </row>
    <row r="100" spans="1:9" ht="27.95" customHeight="1" x14ac:dyDescent="0.45">
      <c r="B100" s="6"/>
      <c r="C100" s="18"/>
      <c r="D100" s="6"/>
      <c r="E100" s="6"/>
      <c r="F100" s="6"/>
      <c r="G100" s="6"/>
    </row>
    <row r="101" spans="1:9" ht="27.95" customHeight="1" x14ac:dyDescent="0.45">
      <c r="A101" s="18"/>
      <c r="B101" s="6"/>
      <c r="C101" s="18"/>
      <c r="D101" s="6"/>
      <c r="E101" s="6"/>
      <c r="F101" s="6"/>
      <c r="G101" s="6"/>
    </row>
    <row r="102" spans="1:9" s="35" customFormat="1" ht="27.95" customHeight="1" x14ac:dyDescent="0.45">
      <c r="A102" s="33" t="s">
        <v>131</v>
      </c>
      <c r="B102" s="34"/>
      <c r="D102" s="4"/>
      <c r="E102" s="6" t="s">
        <v>122</v>
      </c>
      <c r="F102" s="4"/>
    </row>
    <row r="103" spans="1:9" s="35" customFormat="1" ht="27.95" customHeight="1" x14ac:dyDescent="0.45">
      <c r="A103" s="33" t="s">
        <v>148</v>
      </c>
      <c r="B103" s="34"/>
      <c r="D103" s="34"/>
      <c r="E103" s="33" t="s">
        <v>147</v>
      </c>
      <c r="F103" s="36"/>
    </row>
  </sheetData>
  <phoneticPr fontId="5" type="noConversion"/>
  <pageMargins left="0.55118110236220474" right="0.15748031496062992" top="0.59055118110236227" bottom="0.43307086614173229" header="0.23622047244094491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46" zoomScaleNormal="100" zoomScalePageLayoutView="90" workbookViewId="0">
      <selection activeCell="C52" sqref="C52"/>
    </sheetView>
  </sheetViews>
  <sheetFormatPr defaultRowHeight="27" customHeight="1" x14ac:dyDescent="0.45"/>
  <cols>
    <col min="1" max="1" width="50.140625" style="50" customWidth="1"/>
    <col min="2" max="2" width="8.5703125" style="50" customWidth="1"/>
    <col min="3" max="3" width="15.42578125" style="50" customWidth="1"/>
    <col min="4" max="4" width="1.7109375" style="50" customWidth="1"/>
    <col min="5" max="5" width="15.42578125" style="50" customWidth="1"/>
    <col min="6" max="6" width="1.7109375" style="50" customWidth="1"/>
    <col min="7" max="7" width="15.42578125" style="50" customWidth="1"/>
    <col min="8" max="8" width="1.7109375" style="50" customWidth="1"/>
    <col min="9" max="9" width="15.42578125" style="50" customWidth="1"/>
    <col min="10" max="10" width="1.28515625" style="50" customWidth="1"/>
    <col min="11" max="11" width="14.5703125" style="50" bestFit="1" customWidth="1"/>
    <col min="12" max="12" width="17.7109375" style="50" bestFit="1" customWidth="1"/>
    <col min="13" max="13" width="12.42578125" style="50" bestFit="1" customWidth="1"/>
    <col min="14" max="16384" width="9.140625" style="50"/>
  </cols>
  <sheetData>
    <row r="1" spans="1:12" ht="24.75" customHeight="1" x14ac:dyDescent="0.45">
      <c r="A1" s="3" t="s">
        <v>87</v>
      </c>
      <c r="B1" s="3"/>
      <c r="C1" s="3"/>
      <c r="D1" s="3"/>
      <c r="E1" s="3"/>
      <c r="F1" s="3"/>
      <c r="G1" s="3"/>
      <c r="H1" s="3"/>
      <c r="I1" s="3"/>
    </row>
    <row r="2" spans="1:12" ht="24.75" customHeight="1" x14ac:dyDescent="0.45">
      <c r="A2" s="3" t="s">
        <v>61</v>
      </c>
      <c r="B2" s="3"/>
      <c r="C2" s="3"/>
      <c r="D2" s="3"/>
      <c r="E2" s="3"/>
      <c r="F2" s="3"/>
      <c r="G2" s="3"/>
      <c r="H2" s="3"/>
      <c r="I2" s="3"/>
    </row>
    <row r="3" spans="1:12" ht="24.75" customHeight="1" x14ac:dyDescent="0.45">
      <c r="A3" s="3" t="s">
        <v>165</v>
      </c>
      <c r="B3" s="3"/>
      <c r="C3" s="3"/>
      <c r="D3" s="3"/>
      <c r="E3" s="3"/>
      <c r="F3" s="3"/>
      <c r="G3" s="3"/>
      <c r="H3" s="3"/>
      <c r="I3" s="3"/>
    </row>
    <row r="4" spans="1:12" ht="24.7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2" ht="24.75" customHeight="1" x14ac:dyDescent="0.45">
      <c r="A5" s="12"/>
      <c r="B5" s="12"/>
      <c r="C5" s="12"/>
      <c r="D5" s="12"/>
      <c r="E5" s="12"/>
      <c r="F5" s="12"/>
      <c r="G5" s="12"/>
      <c r="H5" s="12"/>
      <c r="I5" s="7" t="s">
        <v>0</v>
      </c>
    </row>
    <row r="6" spans="1:12" ht="24.75" customHeight="1" x14ac:dyDescent="0.45">
      <c r="A6" s="6"/>
      <c r="B6" s="51"/>
      <c r="C6" s="39" t="s">
        <v>3</v>
      </c>
      <c r="D6" s="39"/>
      <c r="E6" s="39"/>
      <c r="F6" s="10"/>
      <c r="G6" s="39" t="s">
        <v>4</v>
      </c>
      <c r="H6" s="39"/>
      <c r="I6" s="39"/>
    </row>
    <row r="7" spans="1:12" ht="24.75" customHeight="1" x14ac:dyDescent="0.45">
      <c r="A7" s="18"/>
      <c r="B7" s="52"/>
      <c r="C7" s="53" t="s">
        <v>164</v>
      </c>
      <c r="D7" s="6"/>
      <c r="E7" s="53" t="s">
        <v>85</v>
      </c>
      <c r="F7" s="6"/>
      <c r="G7" s="53" t="str">
        <f>C7</f>
        <v>2560</v>
      </c>
      <c r="H7" s="6"/>
      <c r="I7" s="53" t="str">
        <f>E7</f>
        <v>2559</v>
      </c>
    </row>
    <row r="8" spans="1:12" ht="24.75" customHeight="1" x14ac:dyDescent="0.45">
      <c r="A8" s="52" t="s">
        <v>29</v>
      </c>
      <c r="B8" s="36"/>
      <c r="C8" s="35"/>
      <c r="D8" s="6"/>
      <c r="E8" s="6"/>
      <c r="F8" s="6"/>
      <c r="G8" s="6"/>
      <c r="H8" s="6"/>
      <c r="I8" s="6"/>
    </row>
    <row r="9" spans="1:12" ht="24.75" customHeight="1" x14ac:dyDescent="0.45">
      <c r="A9" s="35" t="s">
        <v>103</v>
      </c>
      <c r="B9" s="36"/>
      <c r="C9" s="20">
        <v>39907405</v>
      </c>
      <c r="D9" s="20"/>
      <c r="E9" s="20">
        <v>427530505</v>
      </c>
      <c r="F9" s="20"/>
      <c r="G9" s="20">
        <v>1380000</v>
      </c>
      <c r="H9" s="20"/>
      <c r="I9" s="20">
        <v>7301000</v>
      </c>
    </row>
    <row r="10" spans="1:12" ht="24.75" customHeight="1" x14ac:dyDescent="0.45">
      <c r="A10" s="35" t="s">
        <v>173</v>
      </c>
      <c r="B10" s="36"/>
      <c r="C10" s="20">
        <v>4669511.84</v>
      </c>
      <c r="D10" s="20"/>
      <c r="E10" s="20">
        <v>0</v>
      </c>
      <c r="F10" s="20"/>
      <c r="G10" s="20">
        <v>5269511.84</v>
      </c>
      <c r="H10" s="20"/>
      <c r="I10" s="20">
        <v>0</v>
      </c>
    </row>
    <row r="11" spans="1:12" ht="24.75" customHeight="1" x14ac:dyDescent="0.45">
      <c r="A11" s="35" t="s">
        <v>205</v>
      </c>
      <c r="B11" s="36"/>
      <c r="C11" s="20">
        <v>1421974.4</v>
      </c>
      <c r="D11" s="20"/>
      <c r="E11" s="20">
        <v>0</v>
      </c>
      <c r="F11" s="20"/>
      <c r="G11" s="20">
        <v>0</v>
      </c>
      <c r="H11" s="20"/>
      <c r="I11" s="20">
        <v>0</v>
      </c>
    </row>
    <row r="12" spans="1:12" ht="24.75" customHeight="1" x14ac:dyDescent="0.45">
      <c r="A12" s="35" t="s">
        <v>32</v>
      </c>
      <c r="B12" s="36"/>
      <c r="C12" s="20">
        <v>7058420.6699999999</v>
      </c>
      <c r="D12" s="20"/>
      <c r="E12" s="20">
        <v>12174713.880000001</v>
      </c>
      <c r="F12" s="20"/>
      <c r="G12" s="20">
        <v>17137186.5</v>
      </c>
      <c r="H12" s="20"/>
      <c r="I12" s="20">
        <v>6877452.29</v>
      </c>
    </row>
    <row r="13" spans="1:12" ht="24.75" customHeight="1" x14ac:dyDescent="0.45">
      <c r="A13" s="52" t="s">
        <v>30</v>
      </c>
      <c r="B13" s="51"/>
      <c r="C13" s="54">
        <f>SUM(C9:C12)</f>
        <v>53057311.910000004</v>
      </c>
      <c r="D13" s="23"/>
      <c r="E13" s="54">
        <f>SUM(E9:E12)</f>
        <v>439705218.88</v>
      </c>
      <c r="F13" s="23"/>
      <c r="G13" s="54">
        <f>SUM(G9:G12)</f>
        <v>23786698.34</v>
      </c>
      <c r="H13" s="23"/>
      <c r="I13" s="54">
        <f>SUM(I9:I12)</f>
        <v>14178452.289999999</v>
      </c>
    </row>
    <row r="14" spans="1:12" ht="24.75" customHeight="1" x14ac:dyDescent="0.45">
      <c r="A14" s="52" t="s">
        <v>92</v>
      </c>
      <c r="B14" s="36"/>
      <c r="C14" s="55"/>
      <c r="D14" s="23"/>
      <c r="E14" s="23"/>
      <c r="F14" s="23"/>
      <c r="G14" s="24"/>
      <c r="H14" s="23"/>
      <c r="I14" s="24"/>
    </row>
    <row r="15" spans="1:12" ht="24.75" customHeight="1" x14ac:dyDescent="0.45">
      <c r="A15" s="35" t="s">
        <v>31</v>
      </c>
      <c r="B15" s="36"/>
      <c r="C15" s="20">
        <v>34587714.090000004</v>
      </c>
      <c r="D15" s="20"/>
      <c r="E15" s="20">
        <v>385886797.00999999</v>
      </c>
      <c r="F15" s="20"/>
      <c r="G15" s="20">
        <v>1152130.6000000001</v>
      </c>
      <c r="H15" s="20"/>
      <c r="I15" s="20">
        <v>6198286.4400000013</v>
      </c>
      <c r="L15" s="35"/>
    </row>
    <row r="16" spans="1:12" ht="24.75" customHeight="1" x14ac:dyDescent="0.45">
      <c r="A16" s="35" t="s">
        <v>174</v>
      </c>
      <c r="B16" s="36"/>
      <c r="C16" s="20">
        <v>-5275322.63</v>
      </c>
      <c r="D16" s="20"/>
      <c r="E16" s="20">
        <v>28873492.84</v>
      </c>
      <c r="F16" s="20"/>
      <c r="G16" s="20">
        <v>-5275322.63</v>
      </c>
      <c r="H16" s="20"/>
      <c r="I16" s="20">
        <v>28873492.84</v>
      </c>
    </row>
    <row r="17" spans="1:13" ht="24.75" customHeight="1" x14ac:dyDescent="0.45">
      <c r="A17" s="35" t="s">
        <v>175</v>
      </c>
      <c r="B17" s="36"/>
      <c r="C17" s="20">
        <v>4970222.05</v>
      </c>
      <c r="D17" s="20"/>
      <c r="E17" s="20">
        <v>0</v>
      </c>
      <c r="F17" s="20"/>
      <c r="G17" s="20">
        <v>4959722.05</v>
      </c>
      <c r="H17" s="20"/>
      <c r="I17" s="20">
        <v>0</v>
      </c>
    </row>
    <row r="18" spans="1:13" ht="24.75" customHeight="1" x14ac:dyDescent="0.45">
      <c r="A18" s="35" t="s">
        <v>206</v>
      </c>
      <c r="B18" s="36"/>
      <c r="C18" s="20">
        <v>421960.29</v>
      </c>
      <c r="D18" s="20"/>
      <c r="E18" s="20">
        <v>0</v>
      </c>
      <c r="F18" s="20"/>
      <c r="G18" s="20">
        <v>0</v>
      </c>
      <c r="H18" s="20"/>
      <c r="I18" s="20">
        <v>0</v>
      </c>
    </row>
    <row r="19" spans="1:13" ht="24.75" customHeight="1" x14ac:dyDescent="0.45">
      <c r="A19" s="35" t="s">
        <v>179</v>
      </c>
      <c r="B19" s="36"/>
      <c r="C19" s="20">
        <v>5175447.8899999997</v>
      </c>
      <c r="D19" s="20"/>
      <c r="E19" s="20">
        <v>20809556.379999999</v>
      </c>
      <c r="F19" s="20"/>
      <c r="G19" s="20">
        <v>882214.79</v>
      </c>
      <c r="H19" s="20"/>
      <c r="I19" s="20">
        <v>2537999.0100000002</v>
      </c>
    </row>
    <row r="20" spans="1:13" ht="24.75" customHeight="1" x14ac:dyDescent="0.45">
      <c r="A20" s="35" t="s">
        <v>33</v>
      </c>
      <c r="B20" s="36"/>
      <c r="C20" s="20">
        <v>49470762.549999997</v>
      </c>
      <c r="D20" s="20"/>
      <c r="E20" s="20">
        <v>70461031.799999997</v>
      </c>
      <c r="F20" s="20"/>
      <c r="G20" s="20">
        <v>44049164.289999999</v>
      </c>
      <c r="H20" s="20"/>
      <c r="I20" s="20">
        <v>58102573.99000001</v>
      </c>
      <c r="L20" s="56"/>
      <c r="M20" s="57"/>
    </row>
    <row r="21" spans="1:13" ht="24.75" customHeight="1" x14ac:dyDescent="0.45">
      <c r="A21" s="35" t="s">
        <v>158</v>
      </c>
      <c r="B21" s="36"/>
      <c r="C21" s="20">
        <v>2475000</v>
      </c>
      <c r="D21" s="20"/>
      <c r="E21" s="20">
        <v>9135000</v>
      </c>
      <c r="F21" s="20"/>
      <c r="G21" s="20">
        <v>22490468.98</v>
      </c>
      <c r="H21" s="20"/>
      <c r="I21" s="20">
        <v>19021124.09</v>
      </c>
      <c r="K21" s="113"/>
      <c r="L21" s="56"/>
      <c r="M21" s="57"/>
    </row>
    <row r="22" spans="1:13" ht="24.75" customHeight="1" x14ac:dyDescent="0.45">
      <c r="A22" s="35" t="s">
        <v>93</v>
      </c>
      <c r="B22" s="36"/>
      <c r="C22" s="20">
        <v>19371505</v>
      </c>
      <c r="D22" s="20"/>
      <c r="E22" s="20">
        <v>35183738.409999996</v>
      </c>
      <c r="F22" s="20"/>
      <c r="G22" s="20">
        <v>0</v>
      </c>
      <c r="H22" s="20"/>
      <c r="I22" s="20">
        <v>35229479.599999994</v>
      </c>
    </row>
    <row r="23" spans="1:13" ht="24.75" customHeight="1" x14ac:dyDescent="0.45">
      <c r="A23" s="35" t="s">
        <v>55</v>
      </c>
      <c r="B23" s="36"/>
      <c r="C23" s="20">
        <v>53641.279999999999</v>
      </c>
      <c r="D23" s="20"/>
      <c r="E23" s="20">
        <v>4434910.42</v>
      </c>
      <c r="F23" s="20"/>
      <c r="G23" s="20">
        <v>53641.279999999999</v>
      </c>
      <c r="H23" s="20"/>
      <c r="I23" s="20">
        <v>542742.5</v>
      </c>
    </row>
    <row r="24" spans="1:13" ht="24.75" customHeight="1" x14ac:dyDescent="0.45">
      <c r="A24" s="52" t="s">
        <v>94</v>
      </c>
      <c r="B24" s="36"/>
      <c r="C24" s="54">
        <f>SUM(C15:C23)</f>
        <v>111250930.52000001</v>
      </c>
      <c r="D24" s="23"/>
      <c r="E24" s="54">
        <f>SUM(E15:E23)</f>
        <v>554784526.8599999</v>
      </c>
      <c r="F24" s="29"/>
      <c r="G24" s="54">
        <f>SUM(G15:G23)</f>
        <v>68312019.359999999</v>
      </c>
      <c r="H24" s="29"/>
      <c r="I24" s="54">
        <f>SUM(I15:I23)</f>
        <v>150505698.47</v>
      </c>
    </row>
    <row r="25" spans="1:13" ht="24.75" customHeight="1" x14ac:dyDescent="0.45">
      <c r="A25" s="52" t="s">
        <v>130</v>
      </c>
      <c r="B25" s="36"/>
      <c r="C25" s="55">
        <f>ROUND(+C13-C24,2)</f>
        <v>-58193618.609999999</v>
      </c>
      <c r="D25" s="23"/>
      <c r="E25" s="55">
        <f>+E13-E24</f>
        <v>-115079307.9799999</v>
      </c>
      <c r="F25" s="29"/>
      <c r="G25" s="55">
        <f>+G13-G24</f>
        <v>-44525321.019999996</v>
      </c>
      <c r="H25" s="29"/>
      <c r="I25" s="55">
        <f>+I13-I24</f>
        <v>-136327246.18000001</v>
      </c>
    </row>
    <row r="26" spans="1:13" ht="24.75" customHeight="1" x14ac:dyDescent="0.45">
      <c r="A26" s="35" t="s">
        <v>126</v>
      </c>
      <c r="B26" s="36"/>
      <c r="C26" s="58">
        <v>0</v>
      </c>
      <c r="D26" s="23"/>
      <c r="E26" s="58">
        <v>-4498790.66</v>
      </c>
      <c r="F26" s="29"/>
      <c r="G26" s="58">
        <v>0</v>
      </c>
      <c r="H26" s="29"/>
      <c r="I26" s="58">
        <v>0</v>
      </c>
    </row>
    <row r="27" spans="1:13" ht="24.75" customHeight="1" x14ac:dyDescent="0.45">
      <c r="A27" s="52" t="s">
        <v>196</v>
      </c>
      <c r="B27" s="36"/>
      <c r="C27" s="55">
        <f>SUM(C25:C26)</f>
        <v>-58193618.609999999</v>
      </c>
      <c r="D27" s="23"/>
      <c r="E27" s="55">
        <f>SUM(E25:E26)</f>
        <v>-119578098.6399999</v>
      </c>
      <c r="F27" s="29"/>
      <c r="G27" s="55">
        <f>SUM(G25:G26)</f>
        <v>-44525321.019999996</v>
      </c>
      <c r="H27" s="29"/>
      <c r="I27" s="55">
        <f>SUM(I25:I26)</f>
        <v>-136327246.18000001</v>
      </c>
      <c r="L27" s="56"/>
    </row>
    <row r="28" spans="1:13" ht="24.75" customHeight="1" x14ac:dyDescent="0.45">
      <c r="A28" s="52" t="s">
        <v>142</v>
      </c>
      <c r="B28" s="36"/>
      <c r="C28" s="55"/>
      <c r="D28" s="23"/>
      <c r="E28" s="55"/>
      <c r="F28" s="29"/>
      <c r="G28" s="55"/>
      <c r="H28" s="29"/>
      <c r="I28" s="55"/>
    </row>
    <row r="29" spans="1:13" ht="24.75" customHeight="1" x14ac:dyDescent="0.45">
      <c r="A29" s="52" t="s">
        <v>180</v>
      </c>
      <c r="B29" s="36"/>
      <c r="C29" s="55">
        <v>0</v>
      </c>
      <c r="D29" s="23"/>
      <c r="E29" s="55">
        <v>13386230.32</v>
      </c>
      <c r="F29" s="29"/>
      <c r="G29" s="55">
        <v>0</v>
      </c>
      <c r="H29" s="29"/>
      <c r="I29" s="55">
        <v>0</v>
      </c>
    </row>
    <row r="30" spans="1:13" ht="24.75" customHeight="1" x14ac:dyDescent="0.45">
      <c r="A30" s="52" t="s">
        <v>138</v>
      </c>
      <c r="B30" s="36"/>
      <c r="C30" s="55"/>
      <c r="D30" s="23"/>
      <c r="E30" s="55"/>
      <c r="F30" s="29"/>
      <c r="G30" s="55"/>
      <c r="H30" s="29"/>
      <c r="I30" s="55"/>
    </row>
    <row r="31" spans="1:13" ht="24.75" customHeight="1" x14ac:dyDescent="0.45">
      <c r="A31" s="52" t="s">
        <v>181</v>
      </c>
      <c r="B31" s="36"/>
      <c r="C31" s="55"/>
      <c r="D31" s="23"/>
      <c r="E31" s="55"/>
      <c r="F31" s="29"/>
      <c r="G31" s="55"/>
      <c r="H31" s="29"/>
      <c r="I31" s="55"/>
    </row>
    <row r="32" spans="1:13" ht="24.75" customHeight="1" x14ac:dyDescent="0.45">
      <c r="A32" s="35" t="s">
        <v>182</v>
      </c>
      <c r="B32" s="35"/>
      <c r="C32" s="59">
        <v>1680848.35</v>
      </c>
      <c r="D32" s="23"/>
      <c r="E32" s="59">
        <v>0</v>
      </c>
      <c r="F32" s="29"/>
      <c r="G32" s="59">
        <v>1667810.94</v>
      </c>
      <c r="H32" s="29"/>
      <c r="I32" s="59">
        <v>0</v>
      </c>
    </row>
    <row r="33" spans="1:9" ht="24.75" customHeight="1" thickBot="1" x14ac:dyDescent="0.5">
      <c r="A33" s="52" t="s">
        <v>140</v>
      </c>
      <c r="B33" s="35"/>
      <c r="C33" s="60">
        <f>SUM(C27:C32)</f>
        <v>-56512770.259999998</v>
      </c>
      <c r="D33" s="23"/>
      <c r="E33" s="60">
        <f>SUM(E27:E32)</f>
        <v>-106191868.3199999</v>
      </c>
      <c r="F33" s="29"/>
      <c r="G33" s="60">
        <f>SUM(G27:G32)</f>
        <v>-42857510.079999998</v>
      </c>
      <c r="H33" s="29"/>
      <c r="I33" s="60">
        <f>SUM(I27:I32)</f>
        <v>-136327246.18000001</v>
      </c>
    </row>
    <row r="34" spans="1:9" ht="24.75" customHeight="1" thickTop="1" x14ac:dyDescent="0.45">
      <c r="A34" s="35"/>
      <c r="B34" s="36"/>
      <c r="C34" s="61"/>
      <c r="D34" s="61"/>
      <c r="E34" s="61"/>
      <c r="F34" s="61"/>
      <c r="G34" s="61"/>
      <c r="H34" s="61"/>
      <c r="I34" s="61"/>
    </row>
    <row r="35" spans="1:9" ht="24.75" customHeight="1" x14ac:dyDescent="0.45">
      <c r="A35" s="18" t="s">
        <v>12</v>
      </c>
      <c r="B35" s="35"/>
      <c r="C35" s="62"/>
      <c r="D35" s="6"/>
      <c r="E35" s="62"/>
      <c r="F35" s="16"/>
      <c r="G35" s="62"/>
      <c r="H35" s="16"/>
      <c r="I35" s="62"/>
    </row>
    <row r="36" spans="1:9" ht="24.75" customHeight="1" x14ac:dyDescent="0.45">
      <c r="A36" s="18"/>
      <c r="B36" s="35"/>
      <c r="C36" s="62"/>
      <c r="D36" s="6"/>
      <c r="E36" s="62"/>
      <c r="F36" s="16"/>
      <c r="G36" s="62"/>
      <c r="H36" s="16"/>
      <c r="I36" s="62"/>
    </row>
    <row r="37" spans="1:9" ht="24.75" customHeight="1" x14ac:dyDescent="0.45">
      <c r="A37" s="18"/>
      <c r="B37" s="35"/>
      <c r="C37" s="62"/>
      <c r="D37" s="6"/>
      <c r="E37" s="62"/>
      <c r="F37" s="16"/>
      <c r="G37" s="62"/>
      <c r="H37" s="16"/>
      <c r="I37" s="62"/>
    </row>
    <row r="38" spans="1:9" s="35" customFormat="1" ht="24.75" customHeight="1" x14ac:dyDescent="0.45">
      <c r="A38" s="33" t="s">
        <v>131</v>
      </c>
      <c r="B38" s="34"/>
      <c r="D38" s="4"/>
      <c r="E38" s="6" t="s">
        <v>122</v>
      </c>
      <c r="F38" s="4"/>
    </row>
    <row r="39" spans="1:9" s="35" customFormat="1" ht="24.75" customHeight="1" x14ac:dyDescent="0.45">
      <c r="A39" s="33" t="s">
        <v>148</v>
      </c>
      <c r="B39" s="34"/>
      <c r="D39" s="34"/>
      <c r="E39" s="33" t="s">
        <v>124</v>
      </c>
      <c r="F39" s="36"/>
    </row>
    <row r="40" spans="1:9" s="35" customFormat="1" ht="24.75" customHeight="1" x14ac:dyDescent="0.45">
      <c r="A40" s="33"/>
      <c r="B40" s="34"/>
      <c r="D40" s="34"/>
      <c r="E40" s="33"/>
      <c r="F40" s="36"/>
    </row>
    <row r="41" spans="1:9" ht="27" customHeight="1" x14ac:dyDescent="0.45">
      <c r="A41" s="122" t="s">
        <v>45</v>
      </c>
      <c r="B41" s="122"/>
      <c r="C41" s="122"/>
      <c r="D41" s="122"/>
      <c r="E41" s="122"/>
      <c r="F41" s="122"/>
      <c r="G41" s="122"/>
      <c r="H41" s="122"/>
      <c r="I41" s="122"/>
    </row>
    <row r="42" spans="1:9" ht="27" customHeight="1" x14ac:dyDescent="0.45">
      <c r="A42" s="3" t="s">
        <v>87</v>
      </c>
      <c r="B42" s="3"/>
      <c r="C42" s="3"/>
      <c r="D42" s="3"/>
      <c r="E42" s="3"/>
      <c r="F42" s="3"/>
      <c r="G42" s="3"/>
      <c r="H42" s="3"/>
      <c r="I42" s="3"/>
    </row>
    <row r="43" spans="1:9" ht="27" customHeight="1" x14ac:dyDescent="0.45">
      <c r="A43" s="3" t="s">
        <v>62</v>
      </c>
      <c r="B43" s="3"/>
      <c r="C43" s="3"/>
      <c r="D43" s="3"/>
      <c r="E43" s="3"/>
      <c r="F43" s="3"/>
      <c r="G43" s="3"/>
      <c r="H43" s="3"/>
      <c r="I43" s="3"/>
    </row>
    <row r="44" spans="1:9" ht="27" customHeight="1" x14ac:dyDescent="0.45">
      <c r="A44" s="3" t="str">
        <f>A3</f>
        <v>สำหรับปี สิ้นสุดวันที่ 31 ธันวาคม 2560</v>
      </c>
      <c r="B44" s="3"/>
      <c r="C44" s="3"/>
      <c r="D44" s="3"/>
      <c r="E44" s="3"/>
      <c r="F44" s="3"/>
      <c r="G44" s="3"/>
      <c r="H44" s="3"/>
      <c r="I44" s="3"/>
    </row>
    <row r="45" spans="1:9" ht="27" customHeight="1" x14ac:dyDescent="0.45">
      <c r="A45" s="3"/>
      <c r="B45" s="3"/>
      <c r="C45" s="3"/>
      <c r="D45" s="3"/>
      <c r="E45" s="3"/>
      <c r="F45" s="3"/>
      <c r="G45" s="3"/>
      <c r="H45" s="3"/>
      <c r="I45" s="3"/>
    </row>
    <row r="46" spans="1:9" ht="27" customHeight="1" x14ac:dyDescent="0.45">
      <c r="A46" s="12"/>
      <c r="B46" s="12"/>
      <c r="C46" s="12"/>
      <c r="D46" s="12"/>
      <c r="E46" s="12"/>
      <c r="F46" s="12"/>
      <c r="G46" s="12"/>
      <c r="H46" s="12"/>
      <c r="I46" s="7" t="s">
        <v>0</v>
      </c>
    </row>
    <row r="47" spans="1:9" ht="27" customHeight="1" x14ac:dyDescent="0.45">
      <c r="A47" s="6"/>
      <c r="B47" s="51"/>
      <c r="C47" s="39" t="s">
        <v>3</v>
      </c>
      <c r="D47" s="39"/>
      <c r="E47" s="39"/>
      <c r="F47" s="10"/>
      <c r="G47" s="39" t="s">
        <v>4</v>
      </c>
      <c r="H47" s="39"/>
      <c r="I47" s="39"/>
    </row>
    <row r="48" spans="1:9" ht="27" customHeight="1" x14ac:dyDescent="0.45">
      <c r="A48" s="18"/>
      <c r="B48" s="51"/>
      <c r="C48" s="53" t="str">
        <f>+C7</f>
        <v>2560</v>
      </c>
      <c r="D48" s="6"/>
      <c r="E48" s="53" t="str">
        <f>+E7</f>
        <v>2559</v>
      </c>
      <c r="F48" s="6"/>
      <c r="G48" s="53" t="str">
        <f>C48</f>
        <v>2560</v>
      </c>
      <c r="H48" s="6"/>
      <c r="I48" s="53" t="str">
        <f>E48</f>
        <v>2559</v>
      </c>
    </row>
    <row r="49" spans="1:12" ht="27" customHeight="1" x14ac:dyDescent="0.45">
      <c r="A49" s="52" t="s">
        <v>34</v>
      </c>
      <c r="B49" s="35"/>
      <c r="C49" s="35"/>
      <c r="D49" s="6"/>
      <c r="E49" s="32"/>
      <c r="F49" s="16"/>
      <c r="G49" s="32"/>
      <c r="H49" s="16"/>
      <c r="I49" s="32"/>
    </row>
    <row r="50" spans="1:12" ht="27" customHeight="1" x14ac:dyDescent="0.45">
      <c r="A50" s="18" t="s">
        <v>69</v>
      </c>
      <c r="B50" s="35"/>
      <c r="C50" s="27">
        <f>C53-C51-C52</f>
        <v>-56512733.759999998</v>
      </c>
      <c r="D50" s="27"/>
      <c r="E50" s="27">
        <f>E53-E51-E52</f>
        <v>-119578420.76999989</v>
      </c>
      <c r="F50" s="27"/>
      <c r="G50" s="27">
        <f>G53-G51-G52</f>
        <v>-42857510.079999998</v>
      </c>
      <c r="H50" s="27"/>
      <c r="I50" s="27">
        <f>I53-I51-I52</f>
        <v>-136327246.18000001</v>
      </c>
      <c r="K50" s="56"/>
      <c r="L50" s="56"/>
    </row>
    <row r="51" spans="1:12" ht="27" customHeight="1" x14ac:dyDescent="0.45">
      <c r="A51" s="18" t="s">
        <v>75</v>
      </c>
      <c r="B51" s="35"/>
      <c r="C51" s="20">
        <v>-36.5</v>
      </c>
      <c r="D51" s="20"/>
      <c r="E51" s="20">
        <v>322.13</v>
      </c>
      <c r="F51" s="20"/>
      <c r="G51" s="20">
        <v>0</v>
      </c>
      <c r="H51" s="20"/>
      <c r="I51" s="20">
        <v>0</v>
      </c>
    </row>
    <row r="52" spans="1:12" ht="27" customHeight="1" x14ac:dyDescent="0.45">
      <c r="A52" s="18" t="s">
        <v>143</v>
      </c>
      <c r="B52" s="35"/>
      <c r="C52" s="20">
        <f>C29</f>
        <v>0</v>
      </c>
      <c r="D52" s="20"/>
      <c r="E52" s="20">
        <f>E29</f>
        <v>13386230.32</v>
      </c>
      <c r="F52" s="20"/>
      <c r="G52" s="20">
        <f>G29</f>
        <v>0</v>
      </c>
      <c r="H52" s="20"/>
      <c r="I52" s="20">
        <f>I29</f>
        <v>0</v>
      </c>
      <c r="K52" s="35"/>
      <c r="L52" s="56"/>
    </row>
    <row r="53" spans="1:12" ht="27" customHeight="1" thickBot="1" x14ac:dyDescent="0.5">
      <c r="A53" s="18"/>
      <c r="B53" s="35"/>
      <c r="C53" s="63">
        <f>งบกำไรขาดทุน!C33</f>
        <v>-56512770.259999998</v>
      </c>
      <c r="D53" s="20"/>
      <c r="E53" s="63">
        <f>E33</f>
        <v>-106191868.3199999</v>
      </c>
      <c r="F53" s="20"/>
      <c r="G53" s="63">
        <f>G33</f>
        <v>-42857510.079999998</v>
      </c>
      <c r="H53" s="20"/>
      <c r="I53" s="63">
        <f>I33</f>
        <v>-136327246.18000001</v>
      </c>
    </row>
    <row r="54" spans="1:12" ht="27" customHeight="1" thickTop="1" x14ac:dyDescent="0.45">
      <c r="A54" s="52" t="s">
        <v>63</v>
      </c>
      <c r="B54" s="35"/>
      <c r="C54" s="55"/>
      <c r="D54" s="23"/>
      <c r="E54" s="28"/>
      <c r="F54" s="29"/>
      <c r="G54" s="28"/>
      <c r="H54" s="29"/>
      <c r="I54" s="28"/>
    </row>
    <row r="55" spans="1:12" ht="27" customHeight="1" x14ac:dyDescent="0.45">
      <c r="A55" s="18" t="s">
        <v>69</v>
      </c>
      <c r="B55" s="35"/>
      <c r="C55" s="27">
        <f>C57-C56</f>
        <v>-56512733.759999998</v>
      </c>
      <c r="D55" s="27"/>
      <c r="E55" s="27">
        <f>E57-E56</f>
        <v>-106192190.4499999</v>
      </c>
      <c r="F55" s="27"/>
      <c r="G55" s="27">
        <f>G33</f>
        <v>-42857510.079999998</v>
      </c>
      <c r="H55" s="27"/>
      <c r="I55" s="27">
        <f>I33</f>
        <v>-136327246.18000001</v>
      </c>
    </row>
    <row r="56" spans="1:12" ht="27" customHeight="1" x14ac:dyDescent="0.45">
      <c r="A56" s="18" t="s">
        <v>75</v>
      </c>
      <c r="B56" s="35"/>
      <c r="C56" s="20">
        <f>C51</f>
        <v>-36.5</v>
      </c>
      <c r="D56" s="20"/>
      <c r="E56" s="20">
        <f>E51</f>
        <v>322.13</v>
      </c>
      <c r="F56" s="20"/>
      <c r="G56" s="20">
        <v>0</v>
      </c>
      <c r="H56" s="20"/>
      <c r="I56" s="20">
        <v>0</v>
      </c>
    </row>
    <row r="57" spans="1:12" ht="27" customHeight="1" thickBot="1" x14ac:dyDescent="0.5">
      <c r="A57" s="18"/>
      <c r="B57" s="35"/>
      <c r="C57" s="63">
        <f>C33</f>
        <v>-56512770.259999998</v>
      </c>
      <c r="D57" s="20"/>
      <c r="E57" s="63">
        <f>E33</f>
        <v>-106191868.3199999</v>
      </c>
      <c r="F57" s="20"/>
      <c r="G57" s="63">
        <f>SUM(G55:G56)</f>
        <v>-42857510.079999998</v>
      </c>
      <c r="H57" s="20"/>
      <c r="I57" s="63">
        <f>SUM(I55:I56)</f>
        <v>-136327246.18000001</v>
      </c>
    </row>
    <row r="58" spans="1:12" ht="27" customHeight="1" thickTop="1" x14ac:dyDescent="0.45">
      <c r="A58" s="35"/>
      <c r="B58" s="36"/>
      <c r="C58" s="61"/>
      <c r="D58" s="61"/>
      <c r="E58" s="61"/>
      <c r="F58" s="61"/>
      <c r="G58" s="61"/>
      <c r="H58" s="61"/>
      <c r="I58" s="61"/>
    </row>
    <row r="59" spans="1:12" ht="27" customHeight="1" x14ac:dyDescent="0.45">
      <c r="A59" s="35" t="s">
        <v>64</v>
      </c>
      <c r="B59" s="35"/>
      <c r="C59" s="35"/>
      <c r="D59" s="6"/>
      <c r="E59" s="32"/>
      <c r="F59" s="16"/>
      <c r="G59" s="32"/>
      <c r="H59" s="16"/>
      <c r="I59" s="32"/>
    </row>
    <row r="60" spans="1:12" ht="27" customHeight="1" x14ac:dyDescent="0.45">
      <c r="A60" s="35" t="s">
        <v>65</v>
      </c>
      <c r="B60" s="35"/>
      <c r="C60" s="64">
        <f>C50/C61</f>
        <v>-7.903648536339504E-2</v>
      </c>
      <c r="D60" s="65"/>
      <c r="E60" s="66">
        <f>E50/E61</f>
        <v>-0.18201160175658262</v>
      </c>
      <c r="F60" s="65"/>
      <c r="G60" s="66">
        <f>G50/G61</f>
        <v>-5.9938826929427869E-2</v>
      </c>
      <c r="H60" s="65"/>
      <c r="I60" s="66">
        <f>I50/I61</f>
        <v>-0.20750516924798643</v>
      </c>
    </row>
    <row r="61" spans="1:12" ht="27" customHeight="1" x14ac:dyDescent="0.45">
      <c r="A61" s="35" t="s">
        <v>35</v>
      </c>
      <c r="B61" s="35"/>
      <c r="C61" s="67">
        <f>+G61</f>
        <v>715020835</v>
      </c>
      <c r="D61" s="68"/>
      <c r="E61" s="67">
        <v>656982410</v>
      </c>
      <c r="F61" s="68"/>
      <c r="G61" s="67">
        <v>715020835</v>
      </c>
      <c r="H61" s="68"/>
      <c r="I61" s="67">
        <v>656982410</v>
      </c>
    </row>
    <row r="62" spans="1:12" ht="27" customHeight="1" x14ac:dyDescent="0.45">
      <c r="A62" s="35" t="s">
        <v>96</v>
      </c>
      <c r="B62" s="35"/>
      <c r="C62" s="35"/>
      <c r="D62" s="6"/>
      <c r="E62" s="32"/>
      <c r="F62" s="16"/>
      <c r="G62" s="32"/>
      <c r="H62" s="16"/>
      <c r="I62" s="32"/>
    </row>
    <row r="63" spans="1:12" ht="27" customHeight="1" x14ac:dyDescent="0.45">
      <c r="A63" s="35" t="s">
        <v>95</v>
      </c>
      <c r="B63" s="35"/>
      <c r="C63" s="64">
        <f>C50/C64</f>
        <v>-7.356867877914175E-2</v>
      </c>
      <c r="D63" s="65"/>
      <c r="E63" s="64">
        <f>E50/E64</f>
        <v>-0.1751022434121918</v>
      </c>
      <c r="F63" s="65"/>
      <c r="G63" s="66">
        <f>G50/G64</f>
        <v>-5.5792211464047739E-2</v>
      </c>
      <c r="H63" s="65"/>
      <c r="I63" s="66">
        <f>I50/I64</f>
        <v>-0.19962804735679379</v>
      </c>
    </row>
    <row r="64" spans="1:12" ht="27" customHeight="1" x14ac:dyDescent="0.45">
      <c r="A64" s="35" t="s">
        <v>35</v>
      </c>
      <c r="B64" s="35"/>
      <c r="C64" s="67">
        <f>G64</f>
        <v>768162956</v>
      </c>
      <c r="D64" s="68"/>
      <c r="E64" s="67">
        <v>682906274.87</v>
      </c>
      <c r="F64" s="68"/>
      <c r="G64" s="67">
        <v>768162956</v>
      </c>
      <c r="H64" s="68"/>
      <c r="I64" s="67">
        <v>682906274.87</v>
      </c>
    </row>
    <row r="65" spans="1:9" ht="27" customHeight="1" x14ac:dyDescent="0.45">
      <c r="A65" s="35"/>
      <c r="B65" s="35"/>
      <c r="C65" s="35"/>
      <c r="D65" s="6"/>
      <c r="E65" s="32"/>
      <c r="F65" s="6"/>
      <c r="G65" s="32"/>
      <c r="H65" s="6"/>
      <c r="I65" s="32"/>
    </row>
    <row r="66" spans="1:9" ht="27" customHeight="1" x14ac:dyDescent="0.45">
      <c r="A66" s="35"/>
      <c r="B66" s="35"/>
      <c r="C66" s="35"/>
      <c r="D66" s="6"/>
      <c r="E66" s="32"/>
      <c r="F66" s="6"/>
      <c r="G66" s="32"/>
      <c r="H66" s="6"/>
      <c r="I66" s="32"/>
    </row>
    <row r="67" spans="1:9" ht="27" customHeight="1" x14ac:dyDescent="0.45">
      <c r="A67" s="18" t="s">
        <v>12</v>
      </c>
      <c r="B67" s="4"/>
      <c r="C67" s="4"/>
      <c r="D67" s="4"/>
      <c r="E67" s="4"/>
      <c r="F67" s="4"/>
      <c r="G67" s="4"/>
      <c r="H67" s="4"/>
      <c r="I67" s="4"/>
    </row>
    <row r="68" spans="1:9" ht="27" customHeight="1" x14ac:dyDescent="0.45">
      <c r="A68" s="4"/>
      <c r="B68" s="4"/>
      <c r="C68" s="4"/>
      <c r="D68" s="4"/>
      <c r="E68" s="4"/>
      <c r="F68" s="4"/>
      <c r="G68" s="4"/>
      <c r="H68" s="4"/>
      <c r="I68" s="4"/>
    </row>
    <row r="69" spans="1:9" ht="27" customHeight="1" x14ac:dyDescent="0.45">
      <c r="A69" s="4"/>
      <c r="B69" s="4"/>
      <c r="C69" s="4"/>
      <c r="D69" s="4"/>
      <c r="E69" s="4"/>
      <c r="F69" s="4"/>
      <c r="G69" s="4"/>
      <c r="H69" s="4"/>
      <c r="I69" s="4"/>
    </row>
    <row r="70" spans="1:9" s="35" customFormat="1" ht="27" customHeight="1" x14ac:dyDescent="0.45">
      <c r="A70" s="33" t="s">
        <v>131</v>
      </c>
      <c r="B70" s="34"/>
      <c r="D70" s="4"/>
      <c r="E70" s="6" t="s">
        <v>122</v>
      </c>
      <c r="F70" s="4"/>
    </row>
    <row r="71" spans="1:9" s="35" customFormat="1" ht="27" customHeight="1" x14ac:dyDescent="0.45">
      <c r="A71" s="33" t="s">
        <v>148</v>
      </c>
      <c r="B71" s="34"/>
      <c r="D71" s="34"/>
      <c r="E71" s="33" t="s">
        <v>124</v>
      </c>
      <c r="F71" s="36"/>
    </row>
  </sheetData>
  <mergeCells count="1">
    <mergeCell ref="A41:I41"/>
  </mergeCells>
  <pageMargins left="0.70866141732283472" right="0.15748031496062992" top="0.6692913385826772" bottom="0.55118110236220474" header="0.2362204724409449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9" zoomScaleNormal="100" zoomScaleSheetLayoutView="90" workbookViewId="0">
      <selection activeCell="B24" sqref="B24"/>
    </sheetView>
  </sheetViews>
  <sheetFormatPr defaultRowHeight="24" customHeight="1" x14ac:dyDescent="0.45"/>
  <cols>
    <col min="1" max="1" width="4.7109375" style="70" customWidth="1"/>
    <col min="2" max="2" width="38.5703125" style="70" customWidth="1"/>
    <col min="3" max="3" width="8.28515625" style="94" customWidth="1"/>
    <col min="4" max="4" width="16.140625" style="74" customWidth="1"/>
    <col min="5" max="5" width="1" style="74" customWidth="1"/>
    <col min="6" max="6" width="16.140625" style="74" customWidth="1"/>
    <col min="7" max="7" width="1" style="74" customWidth="1"/>
    <col min="8" max="8" width="16.140625" style="74" customWidth="1"/>
    <col min="9" max="9" width="1" style="74" customWidth="1"/>
    <col min="10" max="10" width="16.140625" style="74" customWidth="1"/>
    <col min="11" max="11" width="1" style="74" customWidth="1"/>
    <col min="12" max="12" width="16.140625" style="74" customWidth="1"/>
    <col min="13" max="13" width="1" style="74" customWidth="1"/>
    <col min="14" max="14" width="16.140625" style="74" customWidth="1"/>
    <col min="15" max="15" width="1" style="74" customWidth="1"/>
    <col min="16" max="16" width="16.140625" style="74" customWidth="1"/>
    <col min="17" max="17" width="1.85546875" style="70" customWidth="1"/>
    <col min="18" max="16384" width="9.140625" style="70"/>
  </cols>
  <sheetData>
    <row r="1" spans="1:16" ht="24" customHeight="1" x14ac:dyDescent="0.45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24" customHeight="1" x14ac:dyDescent="0.45">
      <c r="A2" s="71" t="s">
        <v>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24" customHeight="1" x14ac:dyDescent="0.45">
      <c r="A3" s="72" t="s">
        <v>165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5" customHeight="1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4" customHeight="1" x14ac:dyDescent="0.45">
      <c r="B5" s="73"/>
      <c r="C5" s="73"/>
      <c r="D5" s="73"/>
      <c r="E5" s="73"/>
      <c r="F5" s="73"/>
      <c r="G5" s="73"/>
      <c r="H5" s="73"/>
      <c r="I5" s="73"/>
      <c r="J5" s="73"/>
      <c r="K5" s="73"/>
      <c r="M5" s="73"/>
      <c r="N5" s="75"/>
      <c r="O5" s="73"/>
      <c r="P5" s="75" t="s">
        <v>0</v>
      </c>
    </row>
    <row r="6" spans="1:16" ht="24" customHeight="1" x14ac:dyDescent="0.45">
      <c r="A6" s="76"/>
      <c r="B6" s="76"/>
      <c r="C6" s="77"/>
      <c r="D6" s="78" t="s">
        <v>3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 x14ac:dyDescent="0.45">
      <c r="A7" s="76"/>
      <c r="B7" s="76"/>
      <c r="C7" s="77"/>
      <c r="D7" s="123" t="s">
        <v>99</v>
      </c>
      <c r="E7" s="123"/>
      <c r="F7" s="123"/>
      <c r="G7" s="123"/>
      <c r="H7" s="123"/>
      <c r="I7" s="123"/>
      <c r="J7" s="123"/>
      <c r="K7" s="123"/>
      <c r="L7" s="123"/>
      <c r="M7" s="79"/>
      <c r="N7" s="79"/>
      <c r="O7" s="79"/>
      <c r="P7" s="79"/>
    </row>
    <row r="8" spans="1:16" ht="24" customHeight="1" x14ac:dyDescent="0.45">
      <c r="A8" s="76"/>
      <c r="B8" s="76"/>
      <c r="C8" s="73"/>
      <c r="D8" s="80" t="s">
        <v>66</v>
      </c>
      <c r="E8" s="80"/>
      <c r="F8" s="80" t="s">
        <v>97</v>
      </c>
      <c r="G8" s="80"/>
      <c r="H8" s="124" t="s">
        <v>36</v>
      </c>
      <c r="I8" s="124"/>
      <c r="J8" s="124"/>
      <c r="K8" s="80"/>
      <c r="L8" s="80" t="s">
        <v>132</v>
      </c>
      <c r="M8" s="80"/>
      <c r="N8" s="82" t="s">
        <v>100</v>
      </c>
      <c r="O8" s="82"/>
      <c r="P8" s="82" t="s">
        <v>37</v>
      </c>
    </row>
    <row r="9" spans="1:16" ht="24" customHeight="1" x14ac:dyDescent="0.45">
      <c r="A9" s="76"/>
      <c r="B9" s="76"/>
      <c r="C9" s="77"/>
      <c r="D9" s="80" t="s">
        <v>67</v>
      </c>
      <c r="E9" s="80"/>
      <c r="F9" s="83" t="s">
        <v>98</v>
      </c>
      <c r="G9" s="80"/>
      <c r="H9" s="83" t="s">
        <v>38</v>
      </c>
      <c r="I9" s="80"/>
      <c r="J9" s="83" t="s">
        <v>39</v>
      </c>
      <c r="K9" s="80"/>
      <c r="L9" s="83" t="s">
        <v>133</v>
      </c>
      <c r="M9" s="80"/>
      <c r="N9" s="80" t="s">
        <v>101</v>
      </c>
      <c r="O9" s="80"/>
      <c r="P9" s="80" t="s">
        <v>22</v>
      </c>
    </row>
    <row r="10" spans="1:16" ht="24" customHeight="1" x14ac:dyDescent="0.45">
      <c r="A10" s="76"/>
      <c r="B10" s="76"/>
      <c r="C10" s="73" t="s">
        <v>2</v>
      </c>
      <c r="D10" s="81"/>
      <c r="E10" s="80"/>
      <c r="F10" s="81"/>
      <c r="G10" s="80"/>
      <c r="H10" s="81" t="s">
        <v>40</v>
      </c>
      <c r="I10" s="80"/>
      <c r="J10" s="81"/>
      <c r="K10" s="80"/>
      <c r="L10" s="81"/>
      <c r="M10" s="80"/>
      <c r="N10" s="84"/>
      <c r="O10" s="80"/>
      <c r="P10" s="84"/>
    </row>
    <row r="11" spans="1:16" s="76" customFormat="1" ht="24" customHeight="1" x14ac:dyDescent="0.45">
      <c r="A11" s="76" t="s">
        <v>86</v>
      </c>
      <c r="C11" s="85"/>
      <c r="D11" s="86">
        <v>585496058</v>
      </c>
      <c r="E11" s="86"/>
      <c r="F11" s="86">
        <v>624225739</v>
      </c>
      <c r="G11" s="86"/>
      <c r="H11" s="86">
        <v>9833839.0199999996</v>
      </c>
      <c r="I11" s="86"/>
      <c r="J11" s="86">
        <v>-522145825.54000002</v>
      </c>
      <c r="K11" s="86"/>
      <c r="L11" s="86">
        <f>SUM(D11:K11)</f>
        <v>697409810.48000002</v>
      </c>
      <c r="M11" s="86"/>
      <c r="N11" s="86">
        <v>-1640252.46</v>
      </c>
      <c r="O11" s="86"/>
      <c r="P11" s="86">
        <f>SUM(L11:O11)</f>
        <v>695769558.01999998</v>
      </c>
    </row>
    <row r="12" spans="1:16" ht="24" customHeight="1" x14ac:dyDescent="0.45">
      <c r="A12" s="70" t="s">
        <v>136</v>
      </c>
      <c r="C12" s="8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16" ht="24" customHeight="1" x14ac:dyDescent="0.45">
      <c r="B13" s="70" t="s">
        <v>141</v>
      </c>
      <c r="C13" s="88" t="s">
        <v>207</v>
      </c>
      <c r="D13" s="86">
        <v>129524777</v>
      </c>
      <c r="E13" s="86"/>
      <c r="F13" s="86">
        <v>0</v>
      </c>
      <c r="G13" s="86"/>
      <c r="H13" s="86">
        <v>0</v>
      </c>
      <c r="I13" s="86"/>
      <c r="J13" s="86">
        <v>0</v>
      </c>
      <c r="K13" s="86"/>
      <c r="L13" s="86">
        <f>SUM(D13:K13)</f>
        <v>129524777</v>
      </c>
      <c r="M13" s="86"/>
      <c r="N13" s="86">
        <v>0</v>
      </c>
      <c r="O13" s="86"/>
      <c r="P13" s="86">
        <f>SUM(L13:O13)</f>
        <v>129524777</v>
      </c>
    </row>
    <row r="14" spans="1:16" ht="24" customHeight="1" x14ac:dyDescent="0.45">
      <c r="B14" s="70" t="s">
        <v>140</v>
      </c>
      <c r="C14" s="87"/>
      <c r="D14" s="86">
        <v>0</v>
      </c>
      <c r="E14" s="86"/>
      <c r="F14" s="86">
        <v>0</v>
      </c>
      <c r="G14" s="86"/>
      <c r="H14" s="86">
        <v>0</v>
      </c>
      <c r="I14" s="86"/>
      <c r="J14" s="86">
        <f>+งบกำไรขาดทุน!E50</f>
        <v>-119578420.76999989</v>
      </c>
      <c r="K14" s="86"/>
      <c r="L14" s="86">
        <f>SUM(D14:K14)</f>
        <v>-119578420.76999989</v>
      </c>
      <c r="M14" s="86"/>
      <c r="N14" s="89">
        <f>+งบกำไรขาดทุน!E51</f>
        <v>322.13</v>
      </c>
      <c r="O14" s="86"/>
      <c r="P14" s="86">
        <f>SUM(L14:O14)</f>
        <v>-119578098.6399999</v>
      </c>
    </row>
    <row r="15" spans="1:16" ht="24" customHeight="1" x14ac:dyDescent="0.45">
      <c r="B15" s="70" t="s">
        <v>121</v>
      </c>
      <c r="C15" s="88" t="s">
        <v>203</v>
      </c>
      <c r="D15" s="86">
        <v>0</v>
      </c>
      <c r="E15" s="86"/>
      <c r="F15" s="86">
        <v>0</v>
      </c>
      <c r="G15" s="86"/>
      <c r="H15" s="86">
        <v>0</v>
      </c>
      <c r="I15" s="86"/>
      <c r="J15" s="86">
        <v>0</v>
      </c>
      <c r="K15" s="86"/>
      <c r="L15" s="86">
        <f t="shared" ref="L15:L16" si="0">SUM(D15:K15)</f>
        <v>0</v>
      </c>
      <c r="M15" s="86"/>
      <c r="N15" s="86">
        <v>1887.78</v>
      </c>
      <c r="O15" s="86"/>
      <c r="P15" s="86">
        <f>SUM(L15:O15)</f>
        <v>1887.78</v>
      </c>
    </row>
    <row r="16" spans="1:16" ht="24" customHeight="1" x14ac:dyDescent="0.45">
      <c r="B16" s="70" t="s">
        <v>149</v>
      </c>
      <c r="C16" s="88"/>
      <c r="D16" s="86">
        <v>0</v>
      </c>
      <c r="E16" s="86"/>
      <c r="F16" s="86">
        <v>0</v>
      </c>
      <c r="G16" s="86"/>
      <c r="H16" s="86">
        <v>0</v>
      </c>
      <c r="I16" s="86"/>
      <c r="J16" s="86">
        <v>-1748130.69</v>
      </c>
      <c r="K16" s="86"/>
      <c r="L16" s="86">
        <f t="shared" si="0"/>
        <v>-1748130.69</v>
      </c>
      <c r="M16" s="86"/>
      <c r="N16" s="86">
        <v>1640871.61</v>
      </c>
      <c r="O16" s="86"/>
      <c r="P16" s="86">
        <f>SUM(L16:O16)</f>
        <v>-107259.07999999984</v>
      </c>
    </row>
    <row r="17" spans="1:16" ht="24" customHeight="1" x14ac:dyDescent="0.45">
      <c r="A17" s="76" t="s">
        <v>137</v>
      </c>
      <c r="C17" s="87"/>
      <c r="D17" s="119">
        <f>SUM(D11:D16)</f>
        <v>715020835</v>
      </c>
      <c r="E17" s="91"/>
      <c r="F17" s="119">
        <f>SUM(F11:F16)</f>
        <v>624225739</v>
      </c>
      <c r="G17" s="91"/>
      <c r="H17" s="119">
        <f>SUM(H11:H16)</f>
        <v>9833839.0199999996</v>
      </c>
      <c r="I17" s="91"/>
      <c r="J17" s="119">
        <f>SUM(J11:J16)</f>
        <v>-643472377</v>
      </c>
      <c r="K17" s="91"/>
      <c r="L17" s="119">
        <f>SUM(L11:L16)</f>
        <v>705608036.0200001</v>
      </c>
      <c r="M17" s="91"/>
      <c r="N17" s="119">
        <f>SUM(N11:N16)</f>
        <v>2829.0600000000559</v>
      </c>
      <c r="O17" s="91"/>
      <c r="P17" s="119">
        <f>SUM(P11:P16)</f>
        <v>705610865.08000004</v>
      </c>
    </row>
    <row r="18" spans="1:16" ht="24" customHeight="1" x14ac:dyDescent="0.45">
      <c r="A18" s="70" t="s">
        <v>136</v>
      </c>
      <c r="C18" s="87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6" ht="24" customHeight="1" x14ac:dyDescent="0.45">
      <c r="B19" s="70" t="s">
        <v>140</v>
      </c>
      <c r="C19" s="87"/>
      <c r="D19" s="86">
        <v>0</v>
      </c>
      <c r="E19" s="86"/>
      <c r="F19" s="86">
        <v>0</v>
      </c>
      <c r="G19" s="86"/>
      <c r="H19" s="86">
        <v>0</v>
      </c>
      <c r="I19" s="86"/>
      <c r="J19" s="86">
        <f>งบกำไรขาดทุน!C50</f>
        <v>-56512733.759999998</v>
      </c>
      <c r="K19" s="86"/>
      <c r="L19" s="86">
        <f>SUM(D19:K19)</f>
        <v>-56512733.759999998</v>
      </c>
      <c r="M19" s="86"/>
      <c r="N19" s="89">
        <f>งบกำไรขาดทุน!C51</f>
        <v>-36.5</v>
      </c>
      <c r="O19" s="86"/>
      <c r="P19" s="86">
        <f>SUM(L19:O19)</f>
        <v>-56512770.259999998</v>
      </c>
    </row>
    <row r="20" spans="1:16" ht="24" customHeight="1" x14ac:dyDescent="0.45">
      <c r="B20" s="70" t="s">
        <v>121</v>
      </c>
      <c r="C20" s="88"/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f t="shared" ref="L20" si="1">SUM(D20:K20)</f>
        <v>0</v>
      </c>
      <c r="M20" s="86"/>
      <c r="N20" s="86">
        <v>113.4</v>
      </c>
      <c r="O20" s="86"/>
      <c r="P20" s="86">
        <f>SUM(L20:O20)</f>
        <v>113.4</v>
      </c>
    </row>
    <row r="21" spans="1:16" ht="24" customHeight="1" thickBot="1" x14ac:dyDescent="0.5">
      <c r="A21" s="76" t="s">
        <v>166</v>
      </c>
      <c r="C21" s="87"/>
      <c r="D21" s="90">
        <f>SUM(D17:D20)</f>
        <v>715020835</v>
      </c>
      <c r="E21" s="91"/>
      <c r="F21" s="90">
        <f>SUM(F17:F20)</f>
        <v>624225739</v>
      </c>
      <c r="G21" s="91"/>
      <c r="H21" s="90">
        <f>SUM(H17:H20)</f>
        <v>9833839.0199999996</v>
      </c>
      <c r="I21" s="91"/>
      <c r="J21" s="90">
        <f>SUM(J17:J20)</f>
        <v>-699985110.75999999</v>
      </c>
      <c r="K21" s="91"/>
      <c r="L21" s="90">
        <f>SUM(L17:L20)</f>
        <v>649095302.26000011</v>
      </c>
      <c r="M21" s="91"/>
      <c r="N21" s="90">
        <f>SUM(N17:N20)</f>
        <v>2905.960000000056</v>
      </c>
      <c r="O21" s="91"/>
      <c r="P21" s="90">
        <f>SUM(P17:P20)</f>
        <v>649098208.22000003</v>
      </c>
    </row>
    <row r="22" spans="1:16" ht="24" customHeight="1" thickTop="1" x14ac:dyDescent="0.45">
      <c r="A22" s="76"/>
      <c r="C22" s="87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 ht="24" customHeight="1" x14ac:dyDescent="0.45">
      <c r="A23" s="70" t="s">
        <v>12</v>
      </c>
      <c r="C23" s="87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 ht="34.5" customHeight="1" x14ac:dyDescent="0.45">
      <c r="C24" s="87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s="35" customFormat="1" ht="24" customHeight="1" x14ac:dyDescent="0.45">
      <c r="B25" s="33" t="s">
        <v>131</v>
      </c>
      <c r="C25" s="33"/>
      <c r="D25" s="4"/>
      <c r="F25" s="4"/>
      <c r="J25" s="6" t="s">
        <v>122</v>
      </c>
      <c r="K25" s="4"/>
      <c r="L25" s="4"/>
      <c r="M25" s="4"/>
      <c r="N25" s="4"/>
    </row>
    <row r="26" spans="1:16" s="35" customFormat="1" ht="24" customHeight="1" x14ac:dyDescent="0.45">
      <c r="B26" s="33" t="s">
        <v>148</v>
      </c>
      <c r="C26" s="93"/>
      <c r="D26" s="34"/>
      <c r="E26" s="34"/>
      <c r="F26" s="34"/>
      <c r="J26" s="33" t="s">
        <v>124</v>
      </c>
      <c r="K26" s="34"/>
      <c r="L26" s="34"/>
      <c r="M26" s="4"/>
      <c r="N26" s="4"/>
    </row>
  </sheetData>
  <mergeCells count="2">
    <mergeCell ref="D7:L7"/>
    <mergeCell ref="H8:J8"/>
  </mergeCells>
  <phoneticPr fontId="5" type="noConversion"/>
  <pageMargins left="0.82677165354330717" right="0.15748031496062992" top="0.51181102362204722" bottom="0.43307086614173229" header="0.2362204724409449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A10" zoomScale="91" zoomScaleNormal="91" zoomScaleSheetLayoutView="90" workbookViewId="0">
      <selection activeCell="B20" sqref="B20"/>
    </sheetView>
  </sheetViews>
  <sheetFormatPr defaultRowHeight="26.25" customHeight="1" x14ac:dyDescent="0.45"/>
  <cols>
    <col min="1" max="1" width="4.7109375" style="70" customWidth="1"/>
    <col min="2" max="2" width="43" style="70" customWidth="1"/>
    <col min="3" max="3" width="8.42578125" style="94" bestFit="1" customWidth="1"/>
    <col min="4" max="4" width="18.140625" style="74" customWidth="1"/>
    <col min="5" max="5" width="1" style="74" customWidth="1"/>
    <col min="6" max="6" width="18.140625" style="74" customWidth="1"/>
    <col min="7" max="7" width="1" style="74" customWidth="1"/>
    <col min="8" max="8" width="18.140625" style="74" customWidth="1"/>
    <col min="9" max="9" width="1" style="74" customWidth="1"/>
    <col min="10" max="10" width="18.140625" style="74" customWidth="1"/>
    <col min="11" max="11" width="1" style="74" customWidth="1"/>
    <col min="12" max="12" width="18.140625" style="74" customWidth="1"/>
    <col min="13" max="13" width="1" style="74" customWidth="1"/>
    <col min="14" max="16384" width="9.140625" style="70"/>
  </cols>
  <sheetData>
    <row r="1" spans="1:13" ht="24.95" customHeight="1" x14ac:dyDescent="0.45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.95" customHeight="1" x14ac:dyDescent="0.45">
      <c r="A2" s="71" t="s">
        <v>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4.95" customHeight="1" x14ac:dyDescent="0.45">
      <c r="A3" s="125" t="s">
        <v>165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24.95" customHeight="1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4.95" customHeight="1" x14ac:dyDescent="0.45">
      <c r="B5" s="73"/>
      <c r="C5" s="73"/>
      <c r="D5" s="73"/>
      <c r="E5" s="73"/>
      <c r="F5" s="73"/>
      <c r="G5" s="73"/>
      <c r="H5" s="73"/>
      <c r="I5" s="73"/>
      <c r="J5" s="73"/>
      <c r="K5" s="73"/>
      <c r="L5" s="75" t="s">
        <v>0</v>
      </c>
      <c r="M5" s="73"/>
    </row>
    <row r="6" spans="1:13" ht="24.95" customHeight="1" x14ac:dyDescent="0.45">
      <c r="A6" s="76"/>
      <c r="B6" s="76"/>
      <c r="C6" s="77"/>
      <c r="D6" s="78" t="s">
        <v>4</v>
      </c>
      <c r="E6" s="78"/>
      <c r="F6" s="78"/>
      <c r="G6" s="78"/>
      <c r="H6" s="78"/>
      <c r="I6" s="78"/>
      <c r="J6" s="78"/>
      <c r="K6" s="78"/>
      <c r="L6" s="78"/>
      <c r="M6" s="82"/>
    </row>
    <row r="7" spans="1:13" ht="24.95" customHeight="1" x14ac:dyDescent="0.45">
      <c r="A7" s="76"/>
      <c r="B7" s="76"/>
      <c r="C7" s="73"/>
      <c r="D7" s="80" t="s">
        <v>66</v>
      </c>
      <c r="E7" s="80"/>
      <c r="F7" s="80" t="s">
        <v>97</v>
      </c>
      <c r="G7" s="115"/>
      <c r="H7" s="124" t="s">
        <v>36</v>
      </c>
      <c r="I7" s="124"/>
      <c r="J7" s="124"/>
      <c r="K7" s="115"/>
      <c r="L7" s="80" t="s">
        <v>37</v>
      </c>
      <c r="M7" s="80"/>
    </row>
    <row r="8" spans="1:13" ht="24.95" customHeight="1" x14ac:dyDescent="0.45">
      <c r="A8" s="76"/>
      <c r="B8" s="76"/>
      <c r="C8" s="77"/>
      <c r="D8" s="80" t="s">
        <v>67</v>
      </c>
      <c r="E8" s="80"/>
      <c r="F8" s="83" t="s">
        <v>98</v>
      </c>
      <c r="G8" s="80"/>
      <c r="H8" s="83" t="s">
        <v>38</v>
      </c>
      <c r="I8" s="80"/>
      <c r="J8" s="83" t="s">
        <v>39</v>
      </c>
      <c r="K8" s="80"/>
      <c r="L8" s="83" t="s">
        <v>22</v>
      </c>
      <c r="M8" s="80"/>
    </row>
    <row r="9" spans="1:13" ht="24.95" customHeight="1" x14ac:dyDescent="0.45">
      <c r="A9" s="76"/>
      <c r="B9" s="76"/>
      <c r="C9" s="73"/>
      <c r="D9" s="81"/>
      <c r="E9" s="80"/>
      <c r="F9" s="81"/>
      <c r="G9" s="80"/>
      <c r="H9" s="81" t="s">
        <v>40</v>
      </c>
      <c r="I9" s="80"/>
      <c r="J9" s="81"/>
      <c r="K9" s="80"/>
      <c r="L9" s="84"/>
      <c r="M9" s="80"/>
    </row>
    <row r="10" spans="1:13" ht="24.95" customHeight="1" x14ac:dyDescent="0.45">
      <c r="A10" s="70" t="s">
        <v>86</v>
      </c>
      <c r="C10" s="87"/>
      <c r="D10" s="116">
        <v>585496058</v>
      </c>
      <c r="E10" s="86"/>
      <c r="F10" s="116">
        <v>624225739</v>
      </c>
      <c r="G10" s="86"/>
      <c r="H10" s="116">
        <v>9833839.0199999996</v>
      </c>
      <c r="I10" s="86"/>
      <c r="J10" s="116">
        <v>-519495894.44</v>
      </c>
      <c r="K10" s="86"/>
      <c r="L10" s="86">
        <f>SUM(D10:K10)</f>
        <v>700059741.57999992</v>
      </c>
      <c r="M10" s="86"/>
    </row>
    <row r="11" spans="1:13" ht="24.95" customHeight="1" x14ac:dyDescent="0.45">
      <c r="A11" s="70" t="s">
        <v>136</v>
      </c>
      <c r="C11" s="87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24.95" customHeight="1" x14ac:dyDescent="0.45">
      <c r="B12" s="70" t="s">
        <v>141</v>
      </c>
      <c r="C12" s="88"/>
      <c r="D12" s="86">
        <v>129524777</v>
      </c>
      <c r="E12" s="86"/>
      <c r="F12" s="86">
        <v>0</v>
      </c>
      <c r="G12" s="86"/>
      <c r="H12" s="86">
        <v>0</v>
      </c>
      <c r="I12" s="86"/>
      <c r="J12" s="86">
        <v>0</v>
      </c>
      <c r="K12" s="86"/>
      <c r="L12" s="86">
        <f>SUM(D12:K12)</f>
        <v>129524777</v>
      </c>
      <c r="M12" s="86"/>
    </row>
    <row r="13" spans="1:13" ht="24.95" customHeight="1" x14ac:dyDescent="0.45">
      <c r="B13" s="70" t="s">
        <v>140</v>
      </c>
      <c r="C13" s="88"/>
      <c r="D13" s="86">
        <v>0</v>
      </c>
      <c r="E13" s="86"/>
      <c r="F13" s="86">
        <v>0</v>
      </c>
      <c r="G13" s="86"/>
      <c r="H13" s="86">
        <v>0</v>
      </c>
      <c r="I13" s="86"/>
      <c r="J13" s="86">
        <f>งบกำไรขาดทุน!I33</f>
        <v>-136327246.18000001</v>
      </c>
      <c r="K13" s="86"/>
      <c r="L13" s="86">
        <f>SUM(D13:K13)</f>
        <v>-136327246.18000001</v>
      </c>
      <c r="M13" s="86"/>
    </row>
    <row r="14" spans="1:13" s="76" customFormat="1" ht="24.95" customHeight="1" x14ac:dyDescent="0.45">
      <c r="A14" s="76" t="s">
        <v>137</v>
      </c>
      <c r="C14" s="85"/>
      <c r="D14" s="119">
        <f>SUM(D10:D13)</f>
        <v>715020835</v>
      </c>
      <c r="E14" s="91"/>
      <c r="F14" s="119">
        <f>SUM(F10:F13)</f>
        <v>624225739</v>
      </c>
      <c r="G14" s="91"/>
      <c r="H14" s="119">
        <f>SUM(H10:H13)</f>
        <v>9833839.0199999996</v>
      </c>
      <c r="I14" s="91"/>
      <c r="J14" s="119">
        <f>SUM(J10:J13)</f>
        <v>-655823140.62</v>
      </c>
      <c r="K14" s="91"/>
      <c r="L14" s="119">
        <f>SUM(L10:L13)</f>
        <v>693257272.39999986</v>
      </c>
      <c r="M14" s="91"/>
    </row>
    <row r="15" spans="1:13" ht="24.95" customHeight="1" x14ac:dyDescent="0.45">
      <c r="A15" s="70" t="s">
        <v>136</v>
      </c>
      <c r="C15" s="87"/>
      <c r="D15" s="86"/>
      <c r="E15" s="86"/>
      <c r="F15" s="86"/>
      <c r="G15" s="86"/>
      <c r="H15" s="86"/>
      <c r="I15" s="86"/>
      <c r="J15" s="86"/>
      <c r="K15" s="86"/>
      <c r="L15" s="86"/>
      <c r="M15" s="86"/>
    </row>
    <row r="16" spans="1:13" ht="24.95" customHeight="1" x14ac:dyDescent="0.45">
      <c r="B16" s="70" t="s">
        <v>140</v>
      </c>
      <c r="C16" s="87"/>
      <c r="D16" s="86">
        <v>0</v>
      </c>
      <c r="E16" s="86"/>
      <c r="F16" s="86">
        <v>0</v>
      </c>
      <c r="G16" s="86"/>
      <c r="H16" s="86">
        <v>0</v>
      </c>
      <c r="I16" s="86"/>
      <c r="J16" s="86">
        <f>งบกำไรขาดทุน!G33</f>
        <v>-42857510.079999998</v>
      </c>
      <c r="K16" s="86"/>
      <c r="L16" s="86">
        <f>SUM(D16:K16)</f>
        <v>-42857510.079999998</v>
      </c>
      <c r="M16" s="86"/>
    </row>
    <row r="17" spans="1:14" ht="24.95" customHeight="1" thickBot="1" x14ac:dyDescent="0.5">
      <c r="A17" s="76" t="s">
        <v>166</v>
      </c>
      <c r="C17" s="87"/>
      <c r="D17" s="90">
        <f>SUM(D14:D16)</f>
        <v>715020835</v>
      </c>
      <c r="E17" s="91"/>
      <c r="F17" s="90">
        <f>SUM(F14:F16)</f>
        <v>624225739</v>
      </c>
      <c r="G17" s="91"/>
      <c r="H17" s="90">
        <f>SUM(H14:H16)</f>
        <v>9833839.0199999996</v>
      </c>
      <c r="I17" s="91"/>
      <c r="J17" s="90">
        <f>SUM(J14:J16)</f>
        <v>-698680650.70000005</v>
      </c>
      <c r="K17" s="91"/>
      <c r="L17" s="90">
        <f>SUM(L14:L16)</f>
        <v>650399762.31999981</v>
      </c>
      <c r="M17" s="91"/>
    </row>
    <row r="18" spans="1:14" ht="24.95" customHeight="1" thickTop="1" x14ac:dyDescent="0.45">
      <c r="C18" s="87"/>
      <c r="D18" s="95"/>
      <c r="E18" s="95"/>
      <c r="F18" s="96"/>
      <c r="G18" s="96"/>
      <c r="H18" s="96"/>
      <c r="I18" s="96"/>
      <c r="J18" s="95"/>
      <c r="K18" s="91"/>
      <c r="L18" s="95"/>
      <c r="M18" s="91"/>
    </row>
    <row r="19" spans="1:14" ht="24.95" customHeight="1" x14ac:dyDescent="0.45">
      <c r="A19" s="70" t="s">
        <v>12</v>
      </c>
      <c r="C19" s="87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4" ht="24.95" customHeight="1" x14ac:dyDescent="0.45">
      <c r="C20" s="87"/>
      <c r="D20" s="92"/>
      <c r="E20" s="92"/>
      <c r="F20" s="92"/>
      <c r="G20" s="92"/>
      <c r="H20" s="92"/>
      <c r="I20" s="92"/>
      <c r="J20" s="92"/>
      <c r="K20" s="92"/>
      <c r="L20" s="92"/>
      <c r="M20" s="92"/>
    </row>
    <row r="21" spans="1:14" ht="24.95" customHeight="1" x14ac:dyDescent="0.45">
      <c r="C21" s="87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4" s="35" customFormat="1" ht="23.45" customHeight="1" x14ac:dyDescent="0.45">
      <c r="B22" s="33" t="s">
        <v>131</v>
      </c>
      <c r="C22" s="6"/>
      <c r="D22" s="4"/>
      <c r="F22" s="4"/>
      <c r="H22" s="6" t="s">
        <v>123</v>
      </c>
      <c r="K22" s="4"/>
      <c r="L22" s="4"/>
      <c r="M22" s="4"/>
      <c r="N22" s="4"/>
    </row>
    <row r="23" spans="1:14" s="35" customFormat="1" ht="23.45" customHeight="1" x14ac:dyDescent="0.45">
      <c r="B23" s="33" t="s">
        <v>148</v>
      </c>
      <c r="C23" s="97"/>
      <c r="D23" s="97"/>
      <c r="E23" s="97"/>
      <c r="F23" s="97"/>
      <c r="H23" s="33" t="s">
        <v>125</v>
      </c>
      <c r="K23" s="34"/>
      <c r="L23" s="34"/>
      <c r="M23" s="4"/>
      <c r="N23" s="4"/>
    </row>
    <row r="24" spans="1:14" ht="24.95" customHeight="1" x14ac:dyDescent="0.45">
      <c r="C24" s="87"/>
      <c r="D24" s="92"/>
      <c r="E24" s="92"/>
      <c r="F24" s="92"/>
      <c r="G24" s="92"/>
      <c r="H24" s="92"/>
      <c r="I24" s="92"/>
      <c r="J24" s="92"/>
      <c r="K24" s="92"/>
      <c r="L24" s="92"/>
      <c r="M24" s="92"/>
    </row>
    <row r="25" spans="1:14" s="117" customFormat="1" ht="26.25" customHeight="1" x14ac:dyDescent="0.45">
      <c r="C25" s="118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4" s="117" customFormat="1" ht="26.25" customHeight="1" x14ac:dyDescent="0.45">
      <c r="C26" s="118"/>
      <c r="D26" s="74"/>
      <c r="E26" s="74"/>
      <c r="F26" s="74"/>
      <c r="G26" s="74"/>
      <c r="H26" s="74"/>
      <c r="I26" s="74"/>
      <c r="J26" s="74"/>
      <c r="K26" s="74"/>
      <c r="L26" s="74"/>
      <c r="M26" s="74"/>
    </row>
    <row r="27" spans="1:14" s="117" customFormat="1" ht="26.25" customHeight="1" x14ac:dyDescent="0.45">
      <c r="C27" s="118"/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1:14" s="117" customFormat="1" ht="26.25" customHeight="1" x14ac:dyDescent="0.45">
      <c r="C28" s="118"/>
      <c r="D28" s="74"/>
      <c r="E28" s="74"/>
      <c r="F28" s="74"/>
      <c r="G28" s="74"/>
      <c r="H28" s="74"/>
      <c r="I28" s="74"/>
      <c r="J28" s="74"/>
      <c r="K28" s="74"/>
      <c r="L28" s="74"/>
      <c r="M28" s="74"/>
    </row>
    <row r="29" spans="1:14" s="117" customFormat="1" ht="26.25" customHeight="1" x14ac:dyDescent="0.45">
      <c r="C29" s="118"/>
      <c r="D29" s="74"/>
      <c r="E29" s="74"/>
      <c r="F29" s="74"/>
      <c r="G29" s="74"/>
      <c r="H29" s="74"/>
      <c r="I29" s="74"/>
      <c r="J29" s="74"/>
      <c r="K29" s="74"/>
      <c r="L29" s="74"/>
      <c r="M29" s="74"/>
    </row>
    <row r="30" spans="1:14" s="117" customFormat="1" ht="26.25" customHeight="1" x14ac:dyDescent="0.45">
      <c r="C30" s="118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14" s="117" customFormat="1" ht="26.25" customHeight="1" x14ac:dyDescent="0.45">
      <c r="C31" s="118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14" s="117" customFormat="1" ht="26.25" customHeight="1" x14ac:dyDescent="0.45">
      <c r="C32" s="118"/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3:13" s="117" customFormat="1" ht="26.25" customHeight="1" x14ac:dyDescent="0.45">
      <c r="C33" s="118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3:13" s="117" customFormat="1" ht="26.25" customHeight="1" x14ac:dyDescent="0.45">
      <c r="C34" s="118"/>
      <c r="D34" s="74"/>
      <c r="E34" s="74"/>
      <c r="F34" s="74"/>
      <c r="G34" s="74"/>
      <c r="H34" s="74"/>
      <c r="I34" s="74"/>
      <c r="J34" s="74"/>
      <c r="K34" s="74"/>
      <c r="L34" s="74"/>
      <c r="M34" s="74"/>
    </row>
    <row r="35" spans="3:13" s="117" customFormat="1" ht="26.25" customHeight="1" x14ac:dyDescent="0.45">
      <c r="C35" s="118"/>
      <c r="D35" s="74"/>
      <c r="E35" s="74"/>
      <c r="F35" s="74"/>
      <c r="G35" s="74"/>
      <c r="H35" s="74"/>
      <c r="I35" s="74"/>
      <c r="J35" s="74"/>
      <c r="K35" s="74"/>
      <c r="L35" s="74"/>
      <c r="M35" s="74"/>
    </row>
    <row r="36" spans="3:13" s="117" customFormat="1" ht="26.25" customHeight="1" x14ac:dyDescent="0.45">
      <c r="C36" s="118"/>
      <c r="D36" s="74"/>
      <c r="E36" s="74"/>
      <c r="F36" s="74"/>
      <c r="G36" s="74"/>
      <c r="H36" s="74"/>
      <c r="I36" s="74"/>
      <c r="J36" s="74"/>
      <c r="K36" s="74"/>
      <c r="L36" s="74"/>
      <c r="M36" s="74"/>
    </row>
    <row r="37" spans="3:13" s="117" customFormat="1" ht="26.25" customHeight="1" x14ac:dyDescent="0.45">
      <c r="C37" s="118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3:13" s="117" customFormat="1" ht="26.25" customHeight="1" x14ac:dyDescent="0.45">
      <c r="C38" s="118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3:13" s="117" customFormat="1" ht="26.25" customHeight="1" x14ac:dyDescent="0.45">
      <c r="C39" s="118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3:13" s="117" customFormat="1" ht="26.25" customHeight="1" x14ac:dyDescent="0.45">
      <c r="C40" s="118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spans="3:13" s="117" customFormat="1" ht="26.25" customHeight="1" x14ac:dyDescent="0.45">
      <c r="C41" s="118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3:13" s="117" customFormat="1" ht="26.25" customHeight="1" x14ac:dyDescent="0.45">
      <c r="C42" s="118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spans="3:13" s="117" customFormat="1" ht="26.25" customHeight="1" x14ac:dyDescent="0.45">
      <c r="C43" s="118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3:13" s="117" customFormat="1" ht="26.25" customHeight="1" x14ac:dyDescent="0.45">
      <c r="C44" s="118"/>
      <c r="D44" s="74"/>
      <c r="E44" s="74"/>
      <c r="F44" s="74"/>
      <c r="G44" s="74"/>
      <c r="H44" s="74"/>
      <c r="I44" s="74"/>
      <c r="J44" s="74"/>
      <c r="K44" s="74"/>
      <c r="L44" s="74"/>
      <c r="M44" s="74"/>
    </row>
    <row r="45" spans="3:13" s="117" customFormat="1" ht="26.25" customHeight="1" x14ac:dyDescent="0.45">
      <c r="C45" s="118"/>
      <c r="D45" s="74"/>
      <c r="E45" s="74"/>
      <c r="F45" s="74"/>
      <c r="G45" s="74"/>
      <c r="H45" s="74"/>
      <c r="I45" s="74"/>
      <c r="J45" s="74"/>
      <c r="K45" s="74"/>
      <c r="L45" s="74"/>
      <c r="M45" s="74"/>
    </row>
    <row r="46" spans="3:13" s="117" customFormat="1" ht="26.25" customHeight="1" x14ac:dyDescent="0.45">
      <c r="C46" s="118"/>
      <c r="D46" s="74"/>
      <c r="E46" s="74"/>
      <c r="F46" s="74"/>
      <c r="G46" s="74"/>
      <c r="H46" s="74"/>
      <c r="I46" s="74"/>
      <c r="J46" s="74"/>
      <c r="K46" s="74"/>
      <c r="L46" s="74"/>
      <c r="M46" s="74"/>
    </row>
    <row r="47" spans="3:13" s="117" customFormat="1" ht="26.25" customHeight="1" x14ac:dyDescent="0.45">
      <c r="C47" s="118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3:13" s="117" customFormat="1" ht="26.25" customHeight="1" x14ac:dyDescent="0.45">
      <c r="C48" s="118"/>
      <c r="D48" s="74"/>
      <c r="E48" s="74"/>
      <c r="F48" s="74"/>
      <c r="G48" s="74"/>
      <c r="H48" s="74"/>
      <c r="I48" s="74"/>
      <c r="J48" s="74"/>
      <c r="K48" s="74"/>
      <c r="L48" s="74"/>
      <c r="M48" s="74"/>
    </row>
    <row r="49" spans="3:13" s="117" customFormat="1" ht="26.25" customHeight="1" x14ac:dyDescent="0.45">
      <c r="C49" s="118"/>
      <c r="D49" s="74"/>
      <c r="E49" s="74"/>
      <c r="F49" s="74"/>
      <c r="G49" s="74"/>
      <c r="H49" s="74"/>
      <c r="I49" s="74"/>
      <c r="J49" s="74"/>
      <c r="K49" s="74"/>
      <c r="L49" s="74"/>
      <c r="M49" s="74"/>
    </row>
    <row r="50" spans="3:13" s="117" customFormat="1" ht="26.25" customHeight="1" x14ac:dyDescent="0.45">
      <c r="C50" s="118"/>
      <c r="D50" s="74"/>
      <c r="E50" s="74"/>
      <c r="F50" s="74"/>
      <c r="G50" s="74"/>
      <c r="H50" s="74"/>
      <c r="I50" s="74"/>
      <c r="J50" s="74"/>
      <c r="K50" s="74"/>
      <c r="L50" s="74"/>
      <c r="M50" s="74"/>
    </row>
    <row r="51" spans="3:13" s="117" customFormat="1" ht="26.25" customHeight="1" x14ac:dyDescent="0.45">
      <c r="C51" s="118"/>
      <c r="D51" s="74"/>
      <c r="E51" s="74"/>
      <c r="F51" s="74"/>
      <c r="G51" s="74"/>
      <c r="H51" s="74"/>
      <c r="I51" s="74"/>
      <c r="J51" s="74"/>
      <c r="K51" s="74"/>
      <c r="L51" s="74"/>
      <c r="M51" s="74"/>
    </row>
    <row r="52" spans="3:13" s="117" customFormat="1" ht="26.25" customHeight="1" x14ac:dyDescent="0.45">
      <c r="C52" s="118"/>
      <c r="D52" s="74"/>
      <c r="E52" s="74"/>
      <c r="F52" s="74"/>
      <c r="G52" s="74"/>
      <c r="H52" s="74"/>
      <c r="I52" s="74"/>
      <c r="J52" s="74"/>
      <c r="K52" s="74"/>
      <c r="L52" s="74"/>
      <c r="M52" s="74"/>
    </row>
    <row r="53" spans="3:13" s="117" customFormat="1" ht="26.25" customHeight="1" x14ac:dyDescent="0.45">
      <c r="C53" s="118"/>
      <c r="D53" s="74"/>
      <c r="E53" s="74"/>
      <c r="F53" s="74"/>
      <c r="G53" s="74"/>
      <c r="H53" s="74"/>
      <c r="I53" s="74"/>
      <c r="J53" s="74"/>
      <c r="K53" s="74"/>
      <c r="L53" s="74"/>
      <c r="M53" s="74"/>
    </row>
    <row r="54" spans="3:13" s="117" customFormat="1" ht="26.25" customHeight="1" x14ac:dyDescent="0.45">
      <c r="C54" s="118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3:13" s="117" customFormat="1" ht="26.25" customHeight="1" x14ac:dyDescent="0.45">
      <c r="C55" s="118"/>
      <c r="D55" s="74"/>
      <c r="E55" s="74"/>
      <c r="F55" s="74"/>
      <c r="G55" s="74"/>
      <c r="H55" s="74"/>
      <c r="I55" s="74"/>
      <c r="J55" s="74"/>
      <c r="K55" s="74"/>
      <c r="L55" s="74"/>
      <c r="M55" s="74"/>
    </row>
    <row r="56" spans="3:13" s="117" customFormat="1" ht="26.25" customHeight="1" x14ac:dyDescent="0.45">
      <c r="C56" s="118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3:13" s="117" customFormat="1" ht="26.25" customHeight="1" x14ac:dyDescent="0.45">
      <c r="C57" s="118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3:13" s="117" customFormat="1" ht="26.25" customHeight="1" x14ac:dyDescent="0.45">
      <c r="C58" s="118"/>
      <c r="D58" s="74"/>
      <c r="E58" s="74"/>
      <c r="F58" s="74"/>
      <c r="G58" s="74"/>
      <c r="H58" s="74"/>
      <c r="I58" s="74"/>
      <c r="J58" s="74"/>
      <c r="K58" s="74"/>
      <c r="L58" s="74"/>
      <c r="M58" s="74"/>
    </row>
    <row r="59" spans="3:13" s="117" customFormat="1" ht="26.25" customHeight="1" x14ac:dyDescent="0.45">
      <c r="C59" s="118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3:13" s="117" customFormat="1" ht="26.25" customHeight="1" x14ac:dyDescent="0.45">
      <c r="C60" s="118"/>
      <c r="D60" s="74"/>
      <c r="E60" s="74"/>
      <c r="F60" s="74"/>
      <c r="G60" s="74"/>
      <c r="H60" s="74"/>
      <c r="I60" s="74"/>
      <c r="J60" s="74"/>
      <c r="K60" s="74"/>
      <c r="L60" s="74"/>
      <c r="M60" s="74"/>
    </row>
    <row r="61" spans="3:13" s="117" customFormat="1" ht="26.25" customHeight="1" x14ac:dyDescent="0.45">
      <c r="C61" s="118"/>
      <c r="D61" s="74"/>
      <c r="E61" s="74"/>
      <c r="F61" s="74"/>
      <c r="G61" s="74"/>
      <c r="H61" s="74"/>
      <c r="I61" s="74"/>
      <c r="J61" s="74"/>
      <c r="K61" s="74"/>
      <c r="L61" s="74"/>
      <c r="M61" s="74"/>
    </row>
    <row r="62" spans="3:13" s="117" customFormat="1" ht="26.25" customHeight="1" x14ac:dyDescent="0.45">
      <c r="C62" s="118"/>
      <c r="D62" s="74"/>
      <c r="E62" s="74"/>
      <c r="F62" s="74"/>
      <c r="G62" s="74"/>
      <c r="H62" s="74"/>
      <c r="I62" s="74"/>
      <c r="J62" s="74"/>
      <c r="K62" s="74"/>
      <c r="L62" s="74"/>
      <c r="M62" s="74"/>
    </row>
    <row r="63" spans="3:13" s="117" customFormat="1" ht="26.25" customHeight="1" x14ac:dyDescent="0.45">
      <c r="C63" s="118"/>
      <c r="D63" s="74"/>
      <c r="E63" s="74"/>
      <c r="F63" s="74"/>
      <c r="G63" s="74"/>
      <c r="H63" s="74"/>
      <c r="I63" s="74"/>
      <c r="J63" s="74"/>
      <c r="K63" s="74"/>
      <c r="L63" s="74"/>
      <c r="M63" s="74"/>
    </row>
    <row r="64" spans="3:13" s="117" customFormat="1" ht="26.25" customHeight="1" x14ac:dyDescent="0.45">
      <c r="C64" s="118"/>
      <c r="D64" s="74"/>
      <c r="E64" s="74"/>
      <c r="F64" s="74"/>
      <c r="G64" s="74"/>
      <c r="H64" s="74"/>
      <c r="I64" s="74"/>
      <c r="J64" s="74"/>
      <c r="K64" s="74"/>
      <c r="L64" s="74"/>
      <c r="M64" s="74"/>
    </row>
    <row r="65" spans="3:13" s="117" customFormat="1" ht="26.25" customHeight="1" x14ac:dyDescent="0.45">
      <c r="C65" s="118"/>
      <c r="D65" s="74"/>
      <c r="E65" s="74"/>
      <c r="F65" s="74"/>
      <c r="G65" s="74"/>
      <c r="H65" s="74"/>
      <c r="I65" s="74"/>
      <c r="J65" s="74"/>
      <c r="K65" s="74"/>
      <c r="L65" s="74"/>
      <c r="M65" s="74"/>
    </row>
    <row r="66" spans="3:13" s="117" customFormat="1" ht="26.25" customHeight="1" x14ac:dyDescent="0.45">
      <c r="C66" s="118"/>
      <c r="D66" s="74"/>
      <c r="E66" s="74"/>
      <c r="F66" s="74"/>
      <c r="G66" s="74"/>
      <c r="H66" s="74"/>
      <c r="I66" s="74"/>
      <c r="J66" s="74"/>
      <c r="K66" s="74"/>
      <c r="L66" s="74"/>
      <c r="M66" s="74"/>
    </row>
    <row r="67" spans="3:13" s="117" customFormat="1" ht="26.25" customHeight="1" x14ac:dyDescent="0.45">
      <c r="C67" s="118"/>
      <c r="D67" s="74"/>
      <c r="E67" s="74"/>
      <c r="F67" s="74"/>
      <c r="G67" s="74"/>
      <c r="H67" s="74"/>
      <c r="I67" s="74"/>
      <c r="J67" s="74"/>
      <c r="K67" s="74"/>
      <c r="L67" s="74"/>
      <c r="M67" s="74"/>
    </row>
    <row r="68" spans="3:13" s="117" customFormat="1" ht="26.25" customHeight="1" x14ac:dyDescent="0.45">
      <c r="C68" s="118"/>
      <c r="D68" s="74"/>
      <c r="E68" s="74"/>
      <c r="F68" s="74"/>
      <c r="G68" s="74"/>
      <c r="H68" s="74"/>
      <c r="I68" s="74"/>
      <c r="J68" s="74"/>
      <c r="K68" s="74"/>
      <c r="L68" s="74"/>
      <c r="M68" s="74"/>
    </row>
    <row r="69" spans="3:13" s="117" customFormat="1" ht="26.25" customHeight="1" x14ac:dyDescent="0.45">
      <c r="C69" s="118"/>
      <c r="D69" s="74"/>
      <c r="E69" s="74"/>
      <c r="F69" s="74"/>
      <c r="G69" s="74"/>
      <c r="H69" s="74"/>
      <c r="I69" s="74"/>
      <c r="J69" s="74"/>
      <c r="K69" s="74"/>
      <c r="L69" s="74"/>
      <c r="M69" s="74"/>
    </row>
    <row r="70" spans="3:13" s="117" customFormat="1" ht="26.25" customHeight="1" x14ac:dyDescent="0.45">
      <c r="C70" s="118"/>
      <c r="D70" s="74"/>
      <c r="E70" s="74"/>
      <c r="F70" s="74"/>
      <c r="G70" s="74"/>
      <c r="H70" s="74"/>
      <c r="I70" s="74"/>
      <c r="J70" s="74"/>
      <c r="K70" s="74"/>
      <c r="L70" s="74"/>
      <c r="M70" s="74"/>
    </row>
  </sheetData>
  <mergeCells count="2">
    <mergeCell ref="H7:J7"/>
    <mergeCell ref="A3:M3"/>
  </mergeCells>
  <pageMargins left="1.2204724409448819" right="0.15748031496062992" top="0.55118110236220474" bottom="0.43307086614173229" header="0.23622047244094491" footer="0.31496062992125984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55" zoomScale="95" zoomScaleNormal="95" workbookViewId="0">
      <selection activeCell="B63" sqref="B63"/>
    </sheetView>
  </sheetViews>
  <sheetFormatPr defaultRowHeight="24.6" customHeight="1" x14ac:dyDescent="0.45"/>
  <cols>
    <col min="1" max="1" width="34.7109375" style="4" customWidth="1"/>
    <col min="2" max="2" width="23.85546875" style="4" customWidth="1"/>
    <col min="3" max="3" width="14.42578125" style="4" customWidth="1"/>
    <col min="4" max="4" width="1.140625" style="4" customWidth="1"/>
    <col min="5" max="5" width="14.42578125" style="4" customWidth="1"/>
    <col min="6" max="6" width="1.140625" style="4" customWidth="1"/>
    <col min="7" max="7" width="14.42578125" style="4" customWidth="1"/>
    <col min="8" max="8" width="1.140625" style="4" customWidth="1"/>
    <col min="9" max="9" width="14.42578125" style="4" customWidth="1"/>
    <col min="10" max="10" width="1.140625" style="4" customWidth="1"/>
    <col min="11" max="12" width="9.140625" style="4"/>
    <col min="13" max="13" width="12.85546875" style="4" bestFit="1" customWidth="1"/>
    <col min="14" max="16384" width="9.140625" style="4"/>
  </cols>
  <sheetData>
    <row r="1" spans="1:9" ht="24.6" customHeight="1" x14ac:dyDescent="0.45">
      <c r="A1" s="3" t="s">
        <v>87</v>
      </c>
      <c r="B1" s="3"/>
      <c r="C1" s="3"/>
      <c r="D1" s="3"/>
      <c r="E1" s="3"/>
      <c r="F1" s="3"/>
      <c r="G1" s="3"/>
      <c r="H1" s="3"/>
      <c r="I1" s="3"/>
    </row>
    <row r="2" spans="1:9" ht="24.6" customHeight="1" x14ac:dyDescent="0.45">
      <c r="A2" s="3" t="s">
        <v>41</v>
      </c>
      <c r="B2" s="3"/>
      <c r="C2" s="3"/>
      <c r="D2" s="3"/>
      <c r="E2" s="3"/>
      <c r="F2" s="3"/>
      <c r="G2" s="3"/>
      <c r="H2" s="3"/>
      <c r="I2" s="3"/>
    </row>
    <row r="3" spans="1:9" s="98" customFormat="1" ht="24.6" customHeight="1" x14ac:dyDescent="0.45">
      <c r="A3" s="72" t="s">
        <v>165</v>
      </c>
      <c r="B3" s="72"/>
      <c r="C3" s="72"/>
      <c r="D3" s="72"/>
      <c r="E3" s="72"/>
      <c r="F3" s="72"/>
      <c r="G3" s="72"/>
      <c r="H3" s="72"/>
      <c r="I3" s="72"/>
    </row>
    <row r="4" spans="1:9" s="5" customFormat="1" ht="24.6" customHeight="1" x14ac:dyDescent="0.45">
      <c r="A4" s="3"/>
      <c r="B4" s="12"/>
      <c r="C4" s="12"/>
      <c r="D4" s="12"/>
      <c r="E4" s="12"/>
      <c r="F4" s="12"/>
      <c r="G4" s="72"/>
      <c r="H4" s="12"/>
      <c r="I4" s="7"/>
    </row>
    <row r="5" spans="1:9" s="5" customFormat="1" ht="24.6" customHeight="1" x14ac:dyDescent="0.45">
      <c r="A5" s="12"/>
      <c r="B5" s="12"/>
      <c r="C5" s="12"/>
      <c r="D5" s="12"/>
      <c r="E5" s="12"/>
      <c r="F5" s="12"/>
      <c r="G5" s="72"/>
      <c r="H5" s="12"/>
      <c r="I5" s="7" t="s">
        <v>0</v>
      </c>
    </row>
    <row r="6" spans="1:9" ht="24.6" customHeight="1" x14ac:dyDescent="0.45">
      <c r="A6" s="6"/>
      <c r="B6" s="6"/>
      <c r="C6" s="39" t="s">
        <v>3</v>
      </c>
      <c r="D6" s="39"/>
      <c r="E6" s="39"/>
      <c r="F6" s="10"/>
      <c r="G6" s="39" t="s">
        <v>4</v>
      </c>
      <c r="H6" s="39"/>
      <c r="I6" s="39"/>
    </row>
    <row r="7" spans="1:9" ht="24.6" customHeight="1" x14ac:dyDescent="0.45">
      <c r="A7" s="18"/>
      <c r="B7" s="52"/>
      <c r="C7" s="53" t="s">
        <v>164</v>
      </c>
      <c r="D7" s="6"/>
      <c r="E7" s="53" t="s">
        <v>85</v>
      </c>
      <c r="F7" s="6"/>
      <c r="G7" s="53" t="str">
        <f>C7</f>
        <v>2560</v>
      </c>
      <c r="H7" s="6"/>
      <c r="I7" s="53" t="str">
        <f>E7</f>
        <v>2559</v>
      </c>
    </row>
    <row r="8" spans="1:9" ht="24.6" customHeight="1" x14ac:dyDescent="0.45">
      <c r="A8" s="5" t="s">
        <v>42</v>
      </c>
      <c r="G8" s="18"/>
      <c r="H8" s="18"/>
      <c r="I8" s="18"/>
    </row>
    <row r="9" spans="1:9" ht="24.6" customHeight="1" x14ac:dyDescent="0.45">
      <c r="A9" s="4" t="s">
        <v>134</v>
      </c>
      <c r="C9" s="24">
        <f>งบกำไรขาดทุน!C27</f>
        <v>-58193618.609999999</v>
      </c>
      <c r="D9" s="24"/>
      <c r="E9" s="24">
        <f>-115186567.07+0.01</f>
        <v>-115186567.05999999</v>
      </c>
      <c r="F9" s="24"/>
      <c r="G9" s="24">
        <f>งบกำไรขาดทุน!G25</f>
        <v>-44525321.019999996</v>
      </c>
      <c r="H9" s="24"/>
      <c r="I9" s="24">
        <f>งบกำไรขาดทุน!I25</f>
        <v>-136327246.18000001</v>
      </c>
    </row>
    <row r="10" spans="1:9" ht="24.6" customHeight="1" x14ac:dyDescent="0.45">
      <c r="A10" s="4" t="s">
        <v>159</v>
      </c>
      <c r="C10" s="24">
        <v>0</v>
      </c>
      <c r="D10" s="24"/>
      <c r="E10" s="24">
        <v>107259.08</v>
      </c>
      <c r="F10" s="24"/>
      <c r="G10" s="24">
        <v>0</v>
      </c>
      <c r="H10" s="24"/>
      <c r="I10" s="24">
        <v>0</v>
      </c>
    </row>
    <row r="11" spans="1:9" ht="24.6" customHeight="1" x14ac:dyDescent="0.45">
      <c r="A11" s="99" t="s">
        <v>57</v>
      </c>
      <c r="C11" s="24"/>
      <c r="D11" s="23"/>
      <c r="E11" s="24"/>
      <c r="F11" s="23"/>
      <c r="G11" s="24"/>
      <c r="H11" s="24"/>
      <c r="I11" s="24"/>
    </row>
    <row r="12" spans="1:9" ht="24.6" customHeight="1" x14ac:dyDescent="0.45">
      <c r="A12" s="99" t="s">
        <v>52</v>
      </c>
      <c r="C12" s="24"/>
      <c r="D12" s="23"/>
      <c r="E12" s="24"/>
      <c r="F12" s="23"/>
      <c r="G12" s="24"/>
      <c r="H12" s="24"/>
      <c r="I12" s="24"/>
    </row>
    <row r="13" spans="1:9" ht="24.6" customHeight="1" x14ac:dyDescent="0.45">
      <c r="A13" s="100" t="s">
        <v>107</v>
      </c>
      <c r="C13" s="28">
        <v>19371505</v>
      </c>
      <c r="D13" s="23"/>
      <c r="E13" s="28">
        <v>34747797.270000003</v>
      </c>
      <c r="F13" s="23"/>
      <c r="G13" s="24">
        <v>0</v>
      </c>
      <c r="H13" s="24"/>
      <c r="I13" s="24">
        <v>35229479.600000001</v>
      </c>
    </row>
    <row r="14" spans="1:9" ht="24.6" customHeight="1" x14ac:dyDescent="0.45">
      <c r="A14" s="100" t="s">
        <v>183</v>
      </c>
      <c r="C14" s="28">
        <v>0</v>
      </c>
      <c r="D14" s="23"/>
      <c r="E14" s="28">
        <v>0</v>
      </c>
      <c r="F14" s="23"/>
      <c r="G14" s="24">
        <v>-5250</v>
      </c>
      <c r="H14" s="24"/>
      <c r="I14" s="24">
        <v>0</v>
      </c>
    </row>
    <row r="15" spans="1:9" ht="24.6" customHeight="1" x14ac:dyDescent="0.45">
      <c r="A15" s="100" t="s">
        <v>184</v>
      </c>
      <c r="C15" s="24">
        <v>-5275322.63</v>
      </c>
      <c r="D15" s="23"/>
      <c r="E15" s="24">
        <v>28873492.84</v>
      </c>
      <c r="F15" s="23"/>
      <c r="G15" s="24">
        <v>-5275322.63</v>
      </c>
      <c r="H15" s="24"/>
      <c r="I15" s="24">
        <v>28873492.84</v>
      </c>
    </row>
    <row r="16" spans="1:9" ht="24.6" customHeight="1" x14ac:dyDescent="0.45">
      <c r="A16" s="100" t="s">
        <v>77</v>
      </c>
      <c r="C16" s="24">
        <v>79525.77</v>
      </c>
      <c r="D16" s="23"/>
      <c r="E16" s="24">
        <v>1271504.76</v>
      </c>
      <c r="F16" s="23"/>
      <c r="G16" s="24">
        <v>66263.06</v>
      </c>
      <c r="H16" s="24"/>
      <c r="I16" s="24">
        <v>1223177.76</v>
      </c>
    </row>
    <row r="17" spans="1:9" ht="24.6" customHeight="1" x14ac:dyDescent="0.45">
      <c r="A17" s="100" t="s">
        <v>139</v>
      </c>
      <c r="C17" s="24">
        <v>0</v>
      </c>
      <c r="D17" s="101"/>
      <c r="E17" s="24">
        <v>0</v>
      </c>
      <c r="F17" s="101"/>
      <c r="G17" s="24">
        <v>20015468.98</v>
      </c>
      <c r="H17" s="24"/>
      <c r="I17" s="24">
        <v>9886124.0899999999</v>
      </c>
    </row>
    <row r="18" spans="1:9" ht="24.6" customHeight="1" x14ac:dyDescent="0.45">
      <c r="A18" s="100" t="s">
        <v>197</v>
      </c>
      <c r="C18" s="24">
        <v>2475000</v>
      </c>
      <c r="D18" s="101"/>
      <c r="E18" s="24">
        <v>9135000</v>
      </c>
      <c r="F18" s="101"/>
      <c r="G18" s="24">
        <v>2475000</v>
      </c>
      <c r="H18" s="24"/>
      <c r="I18" s="24">
        <v>9135000</v>
      </c>
    </row>
    <row r="19" spans="1:9" ht="24.6" customHeight="1" x14ac:dyDescent="0.45">
      <c r="A19" s="100" t="s">
        <v>54</v>
      </c>
      <c r="C19" s="24">
        <v>2273035.4900000002</v>
      </c>
      <c r="D19" s="23"/>
      <c r="E19" s="28">
        <v>1158930.42</v>
      </c>
      <c r="F19" s="23"/>
      <c r="G19" s="24">
        <v>1493946.24</v>
      </c>
      <c r="H19" s="24"/>
      <c r="I19" s="24">
        <v>0</v>
      </c>
    </row>
    <row r="20" spans="1:9" ht="24.6" customHeight="1" x14ac:dyDescent="0.45">
      <c r="A20" s="100" t="s">
        <v>58</v>
      </c>
      <c r="C20" s="24">
        <v>-923597.81</v>
      </c>
      <c r="D20" s="23"/>
      <c r="E20" s="28">
        <v>-7814011.5899999999</v>
      </c>
      <c r="F20" s="23"/>
      <c r="G20" s="24">
        <v>-120915</v>
      </c>
      <c r="H20" s="24"/>
      <c r="I20" s="24">
        <v>0</v>
      </c>
    </row>
    <row r="21" spans="1:9" ht="24.6" customHeight="1" x14ac:dyDescent="0.45">
      <c r="A21" s="100" t="s">
        <v>106</v>
      </c>
      <c r="C21" s="24">
        <v>6406210.3499999996</v>
      </c>
      <c r="D21" s="23"/>
      <c r="E21" s="24">
        <v>3472821.56</v>
      </c>
      <c r="F21" s="23"/>
      <c r="G21" s="24">
        <v>5821308.7699999996</v>
      </c>
      <c r="H21" s="24"/>
      <c r="I21" s="24">
        <v>3229604.55</v>
      </c>
    </row>
    <row r="22" spans="1:9" ht="24.6" customHeight="1" x14ac:dyDescent="0.45">
      <c r="A22" s="100" t="s">
        <v>68</v>
      </c>
      <c r="C22" s="24">
        <v>874614.96</v>
      </c>
      <c r="D22" s="23"/>
      <c r="E22" s="24">
        <v>1372936.01</v>
      </c>
      <c r="F22" s="23"/>
      <c r="G22" s="24">
        <v>865784</v>
      </c>
      <c r="H22" s="24"/>
      <c r="I22" s="24">
        <v>1245193</v>
      </c>
    </row>
    <row r="23" spans="1:9" ht="24.6" customHeight="1" x14ac:dyDescent="0.45">
      <c r="A23" s="100" t="s">
        <v>186</v>
      </c>
      <c r="C23" s="24">
        <v>53641.279999999999</v>
      </c>
      <c r="D23" s="23"/>
      <c r="E23" s="28">
        <v>4351867.0599999996</v>
      </c>
      <c r="F23" s="103"/>
      <c r="G23" s="28">
        <v>53641.279999999999</v>
      </c>
      <c r="H23" s="28"/>
      <c r="I23" s="28">
        <v>542742.5</v>
      </c>
    </row>
    <row r="24" spans="1:9" ht="24.6" customHeight="1" x14ac:dyDescent="0.45">
      <c r="A24" s="100" t="s">
        <v>185</v>
      </c>
      <c r="C24" s="24">
        <v>0</v>
      </c>
      <c r="D24" s="23"/>
      <c r="E24" s="24">
        <v>0</v>
      </c>
      <c r="F24" s="23"/>
      <c r="G24" s="24">
        <v>-9405154.2799999993</v>
      </c>
      <c r="H24" s="24"/>
      <c r="I24" s="24">
        <v>0</v>
      </c>
    </row>
    <row r="25" spans="1:9" ht="24.6" customHeight="1" x14ac:dyDescent="0.45">
      <c r="A25" s="100" t="s">
        <v>43</v>
      </c>
      <c r="C25" s="42">
        <v>-3954497.84</v>
      </c>
      <c r="D25" s="101"/>
      <c r="E25" s="42">
        <v>-5322884.7300000004</v>
      </c>
      <c r="F25" s="101"/>
      <c r="G25" s="42">
        <v>-4141317.88</v>
      </c>
      <c r="H25" s="24"/>
      <c r="I25" s="42">
        <v>-5089152.32</v>
      </c>
    </row>
    <row r="26" spans="1:9" ht="24.6" customHeight="1" x14ac:dyDescent="0.45">
      <c r="A26" s="5" t="s">
        <v>160</v>
      </c>
      <c r="C26" s="28"/>
      <c r="D26" s="103"/>
      <c r="E26" s="28"/>
      <c r="F26" s="103"/>
      <c r="G26" s="24"/>
      <c r="H26" s="24"/>
      <c r="I26" s="24"/>
    </row>
    <row r="27" spans="1:9" ht="24.6" customHeight="1" x14ac:dyDescent="0.45">
      <c r="A27" s="99" t="s">
        <v>44</v>
      </c>
      <c r="C27" s="28">
        <f>SUM(C9:C26)</f>
        <v>-36813504.039999992</v>
      </c>
      <c r="D27" s="28"/>
      <c r="E27" s="28">
        <f>SUM(E9:E26)</f>
        <v>-43831854.379999965</v>
      </c>
      <c r="F27" s="28"/>
      <c r="G27" s="28">
        <f>SUM(G9:G26)</f>
        <v>-32681868.479999993</v>
      </c>
      <c r="H27" s="24"/>
      <c r="I27" s="24">
        <f>SUM(I9:I26)</f>
        <v>-52051584.160000004</v>
      </c>
    </row>
    <row r="28" spans="1:9" ht="24.6" customHeight="1" x14ac:dyDescent="0.45">
      <c r="A28" s="100" t="s">
        <v>176</v>
      </c>
      <c r="C28" s="21">
        <v>-22676902.23</v>
      </c>
      <c r="D28" s="21"/>
      <c r="E28" s="21">
        <v>1795768.58</v>
      </c>
      <c r="F28" s="21"/>
      <c r="G28" s="24">
        <v>-3868532.82</v>
      </c>
      <c r="H28" s="24"/>
      <c r="I28" s="24">
        <v>1502985.29</v>
      </c>
    </row>
    <row r="29" spans="1:9" ht="24.6" customHeight="1" x14ac:dyDescent="0.45">
      <c r="A29" s="104" t="s">
        <v>53</v>
      </c>
      <c r="C29" s="24">
        <v>0</v>
      </c>
      <c r="D29" s="101"/>
      <c r="E29" s="21">
        <v>0</v>
      </c>
      <c r="F29" s="101"/>
      <c r="G29" s="24">
        <v>107956</v>
      </c>
      <c r="H29" s="24"/>
      <c r="I29" s="24">
        <v>-342026.19</v>
      </c>
    </row>
    <row r="30" spans="1:9" ht="24.6" customHeight="1" x14ac:dyDescent="0.45">
      <c r="A30" s="100"/>
      <c r="C30" s="28"/>
      <c r="D30" s="101"/>
      <c r="F30" s="28"/>
      <c r="G30" s="24"/>
      <c r="H30" s="24"/>
      <c r="I30" s="24"/>
    </row>
    <row r="31" spans="1:9" ht="24.6" customHeight="1" x14ac:dyDescent="0.45">
      <c r="A31" s="100"/>
      <c r="C31" s="32"/>
      <c r="D31" s="105"/>
      <c r="F31" s="32"/>
      <c r="H31" s="32"/>
    </row>
    <row r="32" spans="1:9" ht="24.6" customHeight="1" x14ac:dyDescent="0.45">
      <c r="A32" s="43" t="s">
        <v>12</v>
      </c>
      <c r="C32" s="32"/>
      <c r="D32" s="105"/>
      <c r="F32" s="32"/>
      <c r="H32" s="32"/>
    </row>
    <row r="33" spans="1:10" ht="24.6" customHeight="1" x14ac:dyDescent="0.45">
      <c r="A33" s="43"/>
      <c r="C33" s="32"/>
      <c r="D33" s="105"/>
      <c r="F33" s="32"/>
      <c r="H33" s="32"/>
    </row>
    <row r="34" spans="1:10" ht="24.6" customHeight="1" x14ac:dyDescent="0.45">
      <c r="A34" s="43"/>
      <c r="C34" s="32"/>
      <c r="D34" s="105"/>
      <c r="F34" s="32"/>
      <c r="H34" s="32"/>
    </row>
    <row r="35" spans="1:10" ht="24.6" customHeight="1" x14ac:dyDescent="0.45">
      <c r="A35" s="33" t="s">
        <v>131</v>
      </c>
      <c r="B35" s="34"/>
      <c r="C35" s="35"/>
      <c r="E35" s="93" t="s">
        <v>122</v>
      </c>
      <c r="F35" s="93"/>
      <c r="G35" s="93"/>
      <c r="H35" s="93"/>
      <c r="I35" s="93"/>
    </row>
    <row r="36" spans="1:10" ht="24.6" customHeight="1" x14ac:dyDescent="0.45">
      <c r="A36" s="33" t="s">
        <v>148</v>
      </c>
      <c r="B36" s="34"/>
      <c r="C36" s="35"/>
      <c r="D36" s="34"/>
      <c r="E36" s="93" t="s">
        <v>204</v>
      </c>
      <c r="F36" s="93"/>
      <c r="G36" s="93"/>
      <c r="H36" s="93"/>
      <c r="I36" s="93"/>
    </row>
    <row r="37" spans="1:10" ht="24.6" customHeight="1" x14ac:dyDescent="0.45">
      <c r="A37" s="33"/>
      <c r="B37" s="34"/>
      <c r="C37" s="35"/>
      <c r="D37" s="34"/>
      <c r="E37" s="93"/>
      <c r="F37" s="93"/>
      <c r="G37" s="93"/>
      <c r="H37" s="93"/>
      <c r="I37" s="93"/>
    </row>
    <row r="38" spans="1:10" ht="24.6" customHeight="1" x14ac:dyDescent="0.45">
      <c r="A38" s="33"/>
      <c r="B38" s="34"/>
      <c r="C38" s="35"/>
      <c r="D38" s="34"/>
      <c r="E38" s="93"/>
      <c r="F38" s="93"/>
      <c r="G38" s="93"/>
      <c r="H38" s="93"/>
      <c r="I38" s="93"/>
    </row>
    <row r="39" spans="1:10" ht="24.6" customHeight="1" x14ac:dyDescent="0.45">
      <c r="A39" s="33"/>
      <c r="B39" s="34"/>
      <c r="C39" s="35"/>
      <c r="D39" s="34"/>
      <c r="E39" s="93"/>
      <c r="F39" s="93"/>
      <c r="G39" s="93"/>
      <c r="H39" s="93"/>
      <c r="I39" s="93"/>
    </row>
    <row r="40" spans="1:10" ht="24.6" customHeight="1" x14ac:dyDescent="0.45">
      <c r="A40" s="37" t="s">
        <v>45</v>
      </c>
      <c r="B40" s="37"/>
      <c r="C40" s="37"/>
      <c r="D40" s="37"/>
      <c r="E40" s="37"/>
      <c r="F40" s="37"/>
      <c r="G40" s="3"/>
      <c r="H40" s="37"/>
      <c r="I40" s="37"/>
    </row>
    <row r="41" spans="1:10" s="98" customFormat="1" ht="24.6" customHeight="1" x14ac:dyDescent="0.45">
      <c r="A41" s="3" t="s">
        <v>87</v>
      </c>
      <c r="B41" s="3"/>
      <c r="C41" s="3"/>
      <c r="D41" s="3"/>
      <c r="E41" s="3"/>
      <c r="F41" s="3"/>
      <c r="G41" s="3"/>
      <c r="H41" s="3"/>
      <c r="I41" s="3"/>
      <c r="J41" s="4"/>
    </row>
    <row r="42" spans="1:10" s="98" customFormat="1" ht="24.6" customHeight="1" x14ac:dyDescent="0.45">
      <c r="A42" s="3" t="s">
        <v>46</v>
      </c>
      <c r="B42" s="3"/>
      <c r="C42" s="3"/>
      <c r="D42" s="3"/>
      <c r="E42" s="3"/>
      <c r="F42" s="3"/>
      <c r="G42" s="72"/>
      <c r="H42" s="3"/>
      <c r="I42" s="3"/>
      <c r="J42" s="4"/>
    </row>
    <row r="43" spans="1:10" s="5" customFormat="1" ht="24.6" customHeight="1" x14ac:dyDescent="0.45">
      <c r="A43" s="72" t="str">
        <f>+A3</f>
        <v>สำหรับปี สิ้นสุดวันที่ 31 ธันวาคม 2560</v>
      </c>
      <c r="B43" s="72"/>
      <c r="C43" s="72"/>
      <c r="D43" s="72"/>
      <c r="E43" s="72"/>
      <c r="F43" s="72"/>
      <c r="G43" s="72"/>
      <c r="H43" s="72"/>
      <c r="I43" s="72"/>
      <c r="J43" s="98"/>
    </row>
    <row r="44" spans="1:10" s="5" customFormat="1" ht="24.6" customHeight="1" x14ac:dyDescent="0.45">
      <c r="A44" s="72"/>
      <c r="B44" s="72"/>
      <c r="C44" s="72"/>
      <c r="D44" s="72"/>
      <c r="E44" s="72"/>
      <c r="F44" s="72"/>
      <c r="G44" s="72"/>
      <c r="H44" s="72"/>
      <c r="I44" s="72"/>
      <c r="J44" s="98"/>
    </row>
    <row r="45" spans="1:10" ht="24.6" customHeight="1" x14ac:dyDescent="0.45">
      <c r="A45" s="12"/>
      <c r="B45" s="12"/>
      <c r="C45" s="12"/>
      <c r="D45" s="12"/>
      <c r="E45" s="12"/>
      <c r="F45" s="12"/>
      <c r="G45" s="72"/>
      <c r="H45" s="12"/>
      <c r="I45" s="7" t="s">
        <v>0</v>
      </c>
      <c r="J45" s="5"/>
    </row>
    <row r="46" spans="1:10" ht="24.6" customHeight="1" x14ac:dyDescent="0.45">
      <c r="A46" s="6"/>
      <c r="B46" s="6"/>
      <c r="C46" s="39" t="s">
        <v>3</v>
      </c>
      <c r="D46" s="39"/>
      <c r="E46" s="39"/>
      <c r="F46" s="10"/>
      <c r="G46" s="39" t="s">
        <v>4</v>
      </c>
      <c r="H46" s="39"/>
      <c r="I46" s="39"/>
    </row>
    <row r="47" spans="1:10" ht="24.6" customHeight="1" x14ac:dyDescent="0.45">
      <c r="A47" s="18"/>
      <c r="B47" s="52"/>
      <c r="C47" s="53" t="s">
        <v>164</v>
      </c>
      <c r="D47" s="6"/>
      <c r="E47" s="53" t="s">
        <v>85</v>
      </c>
      <c r="F47" s="6"/>
      <c r="G47" s="53" t="str">
        <f>C47</f>
        <v>2560</v>
      </c>
      <c r="H47" s="6"/>
      <c r="I47" s="53" t="str">
        <f>E47</f>
        <v>2559</v>
      </c>
    </row>
    <row r="48" spans="1:10" ht="24.6" customHeight="1" x14ac:dyDescent="0.45">
      <c r="A48" s="100" t="s">
        <v>102</v>
      </c>
      <c r="C48" s="28">
        <v>33572023.700000003</v>
      </c>
      <c r="D48" s="101"/>
      <c r="E48" s="28">
        <v>362793045.42000002</v>
      </c>
      <c r="F48" s="28"/>
      <c r="G48" s="24">
        <v>466859.84</v>
      </c>
      <c r="H48" s="24"/>
      <c r="I48" s="24">
        <v>-9733567.8800000008</v>
      </c>
    </row>
    <row r="49" spans="1:9" ht="24.6" customHeight="1" x14ac:dyDescent="0.45">
      <c r="A49" s="100" t="s">
        <v>135</v>
      </c>
      <c r="C49" s="28">
        <v>0</v>
      </c>
      <c r="D49" s="101"/>
      <c r="E49" s="28">
        <v>169916</v>
      </c>
      <c r="F49" s="28"/>
      <c r="G49" s="24">
        <v>0</v>
      </c>
      <c r="H49" s="24"/>
      <c r="I49" s="24">
        <v>169916</v>
      </c>
    </row>
    <row r="50" spans="1:9" ht="24.6" customHeight="1" x14ac:dyDescent="0.45">
      <c r="A50" s="100" t="s">
        <v>198</v>
      </c>
      <c r="C50" s="28">
        <v>0</v>
      </c>
      <c r="D50" s="101"/>
      <c r="E50" s="28">
        <v>0</v>
      </c>
      <c r="F50" s="28"/>
      <c r="G50" s="24">
        <v>-43185696.350000001</v>
      </c>
      <c r="H50" s="24"/>
      <c r="I50" s="24">
        <v>0</v>
      </c>
    </row>
    <row r="51" spans="1:9" ht="24.6" customHeight="1" x14ac:dyDescent="0.45">
      <c r="A51" s="100" t="s">
        <v>110</v>
      </c>
      <c r="C51" s="28">
        <v>147655</v>
      </c>
      <c r="D51" s="101"/>
      <c r="E51" s="28">
        <v>1208335</v>
      </c>
      <c r="F51" s="28"/>
      <c r="G51" s="24">
        <v>101655</v>
      </c>
      <c r="H51" s="24"/>
      <c r="I51" s="24">
        <v>5535</v>
      </c>
    </row>
    <row r="52" spans="1:9" ht="24.6" customHeight="1" x14ac:dyDescent="0.45">
      <c r="A52" s="100" t="s">
        <v>177</v>
      </c>
      <c r="C52" s="28">
        <v>-3282952.1</v>
      </c>
      <c r="D52" s="101"/>
      <c r="E52" s="28">
        <f>-20295738.37</f>
        <v>-20295738.370000001</v>
      </c>
      <c r="F52" s="28"/>
      <c r="G52" s="24">
        <v>-352291</v>
      </c>
      <c r="H52" s="24"/>
      <c r="I52" s="24">
        <v>-9603053.1899999995</v>
      </c>
    </row>
    <row r="53" spans="1:9" ht="24.6" customHeight="1" x14ac:dyDescent="0.45">
      <c r="A53" s="100" t="s">
        <v>111</v>
      </c>
      <c r="C53" s="28">
        <v>-2688730.71</v>
      </c>
      <c r="D53" s="101"/>
      <c r="E53" s="28">
        <v>-42257401</v>
      </c>
      <c r="F53" s="28"/>
      <c r="G53" s="24">
        <v>118831.79</v>
      </c>
      <c r="H53" s="24"/>
      <c r="I53" s="24">
        <v>-196000</v>
      </c>
    </row>
    <row r="54" spans="1:9" ht="24.6" customHeight="1" x14ac:dyDescent="0.45">
      <c r="A54" s="100" t="s">
        <v>82</v>
      </c>
      <c r="C54" s="28">
        <v>-140626</v>
      </c>
      <c r="D54" s="101"/>
      <c r="E54" s="28">
        <v>-249460</v>
      </c>
      <c r="F54" s="28"/>
      <c r="G54" s="21">
        <v>-140626</v>
      </c>
      <c r="H54" s="28"/>
      <c r="I54" s="21">
        <v>-34000</v>
      </c>
    </row>
    <row r="55" spans="1:9" ht="24.6" customHeight="1" x14ac:dyDescent="0.45">
      <c r="A55" s="100" t="s">
        <v>47</v>
      </c>
      <c r="C55" s="28">
        <v>-53641.279999999999</v>
      </c>
      <c r="D55" s="101"/>
      <c r="E55" s="28">
        <v>-5565655.3300000001</v>
      </c>
      <c r="F55" s="28"/>
      <c r="G55" s="21">
        <v>-53641.279999999999</v>
      </c>
      <c r="H55" s="28"/>
      <c r="I55" s="21">
        <v>-542742.5</v>
      </c>
    </row>
    <row r="56" spans="1:9" ht="24.6" customHeight="1" x14ac:dyDescent="0.45">
      <c r="A56" s="100" t="s">
        <v>48</v>
      </c>
      <c r="C56" s="28">
        <v>-872903.82</v>
      </c>
      <c r="D56" s="101"/>
      <c r="E56" s="28">
        <v>-4364941.47</v>
      </c>
      <c r="F56" s="28"/>
      <c r="G56" s="21">
        <v>-188709.15</v>
      </c>
      <c r="H56" s="28"/>
      <c r="I56" s="21">
        <v>-155061.91</v>
      </c>
    </row>
    <row r="57" spans="1:9" ht="24.6" customHeight="1" x14ac:dyDescent="0.45">
      <c r="A57" s="99" t="s">
        <v>153</v>
      </c>
      <c r="C57" s="22">
        <f>ROUND(SUM(C27:C53)+SUM(C54:C56),2)</f>
        <v>-32809581.48</v>
      </c>
      <c r="D57" s="28"/>
      <c r="E57" s="22">
        <f>ROUND(SUM(E27:E53)+SUM(E54:E56),2)</f>
        <v>249402014.44999999</v>
      </c>
      <c r="F57" s="28"/>
      <c r="G57" s="22">
        <f>ROUND(SUM(G27:G53)+SUM(G54:G56),2)</f>
        <v>-79676062.450000003</v>
      </c>
      <c r="H57" s="28"/>
      <c r="I57" s="22">
        <f>ROUND(SUM(I27:I53)+SUM(I54:I56),2)</f>
        <v>-70979599.540000007</v>
      </c>
    </row>
    <row r="58" spans="1:9" ht="24.6" customHeight="1" x14ac:dyDescent="0.45">
      <c r="A58" s="5" t="s">
        <v>49</v>
      </c>
      <c r="C58" s="48"/>
      <c r="D58" s="21"/>
      <c r="E58" s="48"/>
      <c r="F58" s="21"/>
      <c r="G58" s="48"/>
      <c r="H58" s="21"/>
      <c r="I58" s="48"/>
    </row>
    <row r="59" spans="1:9" ht="24.6" customHeight="1" x14ac:dyDescent="0.45">
      <c r="A59" s="18" t="s">
        <v>108</v>
      </c>
      <c r="C59" s="48">
        <v>100250000</v>
      </c>
      <c r="D59" s="21"/>
      <c r="E59" s="48">
        <v>-30250000</v>
      </c>
      <c r="F59" s="21"/>
      <c r="G59" s="48">
        <v>100000000</v>
      </c>
      <c r="H59" s="21"/>
      <c r="I59" s="48">
        <v>-30000000</v>
      </c>
    </row>
    <row r="60" spans="1:9" ht="24.6" customHeight="1" x14ac:dyDescent="0.45">
      <c r="A60" s="104" t="s">
        <v>109</v>
      </c>
      <c r="C60" s="21">
        <v>0</v>
      </c>
      <c r="D60" s="21"/>
      <c r="E60" s="21">
        <v>-36329900.159999996</v>
      </c>
      <c r="F60" s="21"/>
      <c r="G60" s="106">
        <v>-29499800</v>
      </c>
      <c r="H60" s="21"/>
      <c r="I60" s="106">
        <v>-38000000</v>
      </c>
    </row>
    <row r="61" spans="1:9" ht="24.6" customHeight="1" x14ac:dyDescent="0.45">
      <c r="A61" s="100" t="s">
        <v>161</v>
      </c>
      <c r="C61" s="21">
        <v>0</v>
      </c>
      <c r="D61" s="21"/>
      <c r="E61" s="21">
        <v>0</v>
      </c>
      <c r="F61" s="21"/>
      <c r="G61" s="106">
        <v>5000000</v>
      </c>
      <c r="H61" s="21"/>
      <c r="I61" s="106">
        <v>80000000</v>
      </c>
    </row>
    <row r="62" spans="1:9" ht="24.6" customHeight="1" x14ac:dyDescent="0.45">
      <c r="A62" s="100" t="s">
        <v>199</v>
      </c>
      <c r="C62" s="21">
        <v>0</v>
      </c>
      <c r="D62" s="21"/>
      <c r="E62" s="21">
        <v>0</v>
      </c>
      <c r="F62" s="21"/>
      <c r="G62" s="106">
        <v>0</v>
      </c>
      <c r="H62" s="21"/>
      <c r="I62" s="106">
        <v>-85000000</v>
      </c>
    </row>
    <row r="63" spans="1:9" ht="24.6" customHeight="1" x14ac:dyDescent="0.45">
      <c r="A63" s="104" t="s">
        <v>127</v>
      </c>
      <c r="C63" s="21">
        <v>0</v>
      </c>
      <c r="D63" s="21"/>
      <c r="E63" s="21">
        <v>100000000</v>
      </c>
      <c r="F63" s="21"/>
      <c r="G63" s="106">
        <v>0</v>
      </c>
      <c r="H63" s="21"/>
      <c r="I63" s="106">
        <v>100000000</v>
      </c>
    </row>
    <row r="64" spans="1:9" ht="24.6" customHeight="1" x14ac:dyDescent="0.45">
      <c r="A64" s="100" t="s">
        <v>78</v>
      </c>
      <c r="C64" s="28">
        <f>-76027537.92+74154005.61</f>
        <v>-1873532.3100000024</v>
      </c>
      <c r="D64" s="101"/>
      <c r="E64" s="28">
        <v>-1032712.5</v>
      </c>
      <c r="F64" s="101"/>
      <c r="G64" s="107">
        <v>-20814677.210000001</v>
      </c>
      <c r="H64" s="101"/>
      <c r="I64" s="107">
        <v>-856806.5</v>
      </c>
    </row>
    <row r="65" spans="1:10" ht="24.6" customHeight="1" x14ac:dyDescent="0.45">
      <c r="A65" s="100" t="s">
        <v>201</v>
      </c>
      <c r="C65" s="28">
        <v>-74154005.609999999</v>
      </c>
      <c r="D65" s="101"/>
      <c r="E65" s="28">
        <v>0</v>
      </c>
      <c r="F65" s="101"/>
      <c r="G65" s="107">
        <v>0</v>
      </c>
      <c r="H65" s="101"/>
      <c r="I65" s="107">
        <v>0</v>
      </c>
    </row>
    <row r="66" spans="1:10" ht="24.6" customHeight="1" x14ac:dyDescent="0.45">
      <c r="A66" s="100" t="s">
        <v>200</v>
      </c>
      <c r="C66" s="107">
        <v>0</v>
      </c>
      <c r="D66" s="101"/>
      <c r="E66" s="107">
        <v>-44512</v>
      </c>
      <c r="F66" s="101"/>
      <c r="G66" s="107">
        <v>0</v>
      </c>
      <c r="H66" s="101"/>
      <c r="I66" s="107">
        <v>-44512</v>
      </c>
    </row>
    <row r="67" spans="1:10" ht="24.6" customHeight="1" x14ac:dyDescent="0.45">
      <c r="A67" s="100" t="s">
        <v>79</v>
      </c>
      <c r="C67" s="107">
        <v>9112.14</v>
      </c>
      <c r="D67" s="101"/>
      <c r="E67" s="107">
        <v>4674766.3600000003</v>
      </c>
      <c r="F67" s="101"/>
      <c r="G67" s="107">
        <v>4205.6099999999997</v>
      </c>
      <c r="H67" s="101"/>
      <c r="I67" s="107">
        <v>4674766.3600000003</v>
      </c>
    </row>
    <row r="68" spans="1:10" ht="24.6" customHeight="1" x14ac:dyDescent="0.45">
      <c r="A68" s="100" t="s">
        <v>187</v>
      </c>
      <c r="C68" s="107">
        <v>0</v>
      </c>
      <c r="D68" s="101"/>
      <c r="E68" s="107">
        <v>0</v>
      </c>
      <c r="F68" s="101"/>
      <c r="G68" s="107">
        <v>9405154.2799999993</v>
      </c>
      <c r="H68" s="101"/>
      <c r="I68" s="107">
        <v>0</v>
      </c>
    </row>
    <row r="69" spans="1:10" ht="24.6" customHeight="1" x14ac:dyDescent="0.45">
      <c r="A69" s="100" t="s">
        <v>80</v>
      </c>
      <c r="C69" s="21">
        <v>4139429.34</v>
      </c>
      <c r="D69" s="101"/>
      <c r="E69" s="21">
        <v>5742473.7800000003</v>
      </c>
      <c r="F69" s="101"/>
      <c r="G69" s="108">
        <v>4289027.78</v>
      </c>
      <c r="H69" s="101"/>
      <c r="I69" s="108">
        <f>5486138.63</f>
        <v>5486138.6299999999</v>
      </c>
    </row>
    <row r="70" spans="1:10" ht="24.6" customHeight="1" x14ac:dyDescent="0.45">
      <c r="A70" s="99" t="s">
        <v>154</v>
      </c>
      <c r="C70" s="22">
        <f>SUM(C59:C69)</f>
        <v>28371003.559999999</v>
      </c>
      <c r="D70" s="28"/>
      <c r="E70" s="22">
        <f>SUM(E59:E69)</f>
        <v>42760115.480000004</v>
      </c>
      <c r="F70" s="28"/>
      <c r="G70" s="22">
        <f>SUM(G59:G69)</f>
        <v>68383910.459999993</v>
      </c>
      <c r="H70" s="28"/>
      <c r="I70" s="22">
        <f>SUM(I59:I69)</f>
        <v>36259586.490000002</v>
      </c>
    </row>
    <row r="71" spans="1:10" ht="24.6" customHeight="1" x14ac:dyDescent="0.45">
      <c r="A71" s="99"/>
      <c r="C71" s="28"/>
      <c r="D71" s="28"/>
      <c r="E71" s="28"/>
      <c r="F71" s="28"/>
      <c r="G71" s="28"/>
      <c r="H71" s="28"/>
      <c r="I71" s="28"/>
    </row>
    <row r="72" spans="1:10" ht="24.6" customHeight="1" x14ac:dyDescent="0.45">
      <c r="A72" s="99"/>
      <c r="C72" s="28"/>
      <c r="D72" s="28"/>
      <c r="E72" s="28"/>
      <c r="F72" s="28"/>
      <c r="G72" s="28"/>
      <c r="H72" s="28"/>
      <c r="I72" s="28"/>
    </row>
    <row r="73" spans="1:10" ht="24.6" customHeight="1" x14ac:dyDescent="0.45">
      <c r="A73" s="43" t="s">
        <v>12</v>
      </c>
      <c r="C73" s="32"/>
      <c r="D73" s="105"/>
      <c r="F73" s="32"/>
      <c r="H73" s="32"/>
    </row>
    <row r="74" spans="1:10" ht="24.6" customHeight="1" x14ac:dyDescent="0.45">
      <c r="A74" s="43"/>
      <c r="C74" s="32"/>
      <c r="D74" s="105"/>
      <c r="F74" s="32"/>
      <c r="H74" s="32"/>
    </row>
    <row r="75" spans="1:10" ht="24.6" customHeight="1" x14ac:dyDescent="0.45">
      <c r="A75" s="43"/>
      <c r="C75" s="32"/>
      <c r="D75" s="105"/>
      <c r="F75" s="32"/>
      <c r="H75" s="32"/>
    </row>
    <row r="76" spans="1:10" ht="24.6" customHeight="1" x14ac:dyDescent="0.45">
      <c r="A76" s="33" t="s">
        <v>131</v>
      </c>
      <c r="B76" s="34"/>
      <c r="C76" s="35"/>
      <c r="E76" s="93" t="s">
        <v>122</v>
      </c>
      <c r="F76" s="93"/>
      <c r="G76" s="93"/>
      <c r="H76" s="93"/>
      <c r="I76" s="93"/>
    </row>
    <row r="77" spans="1:10" ht="24.6" customHeight="1" x14ac:dyDescent="0.45">
      <c r="A77" s="33" t="s">
        <v>148</v>
      </c>
      <c r="B77" s="34"/>
      <c r="C77" s="35"/>
      <c r="D77" s="34"/>
      <c r="E77" s="93" t="s">
        <v>204</v>
      </c>
      <c r="F77" s="93"/>
      <c r="G77" s="93"/>
      <c r="H77" s="93"/>
      <c r="I77" s="93"/>
    </row>
    <row r="78" spans="1:10" ht="24.6" customHeight="1" x14ac:dyDescent="0.45">
      <c r="A78" s="33"/>
      <c r="B78" s="34"/>
      <c r="C78" s="35"/>
      <c r="D78" s="34"/>
      <c r="E78" s="93"/>
      <c r="F78" s="93"/>
      <c r="G78" s="93"/>
      <c r="H78" s="93"/>
      <c r="I78" s="93"/>
    </row>
    <row r="79" spans="1:10" ht="24.6" customHeight="1" x14ac:dyDescent="0.45">
      <c r="A79" s="37" t="s">
        <v>20</v>
      </c>
      <c r="B79" s="37"/>
      <c r="C79" s="37"/>
      <c r="D79" s="37"/>
      <c r="E79" s="37"/>
      <c r="F79" s="37"/>
      <c r="G79" s="3"/>
      <c r="H79" s="37"/>
      <c r="I79" s="37"/>
    </row>
    <row r="80" spans="1:10" s="98" customFormat="1" ht="24.6" customHeight="1" x14ac:dyDescent="0.45">
      <c r="A80" s="3" t="s">
        <v>87</v>
      </c>
      <c r="B80" s="3"/>
      <c r="C80" s="3"/>
      <c r="D80" s="3"/>
      <c r="E80" s="3"/>
      <c r="F80" s="3"/>
      <c r="G80" s="3"/>
      <c r="H80" s="3"/>
      <c r="I80" s="3"/>
      <c r="J80" s="4"/>
    </row>
    <row r="81" spans="1:10" s="98" customFormat="1" ht="24.6" customHeight="1" x14ac:dyDescent="0.45">
      <c r="A81" s="3" t="s">
        <v>46</v>
      </c>
      <c r="B81" s="3"/>
      <c r="C81" s="3"/>
      <c r="D81" s="3"/>
      <c r="E81" s="3"/>
      <c r="F81" s="3"/>
      <c r="G81" s="72"/>
      <c r="H81" s="3"/>
      <c r="I81" s="3"/>
      <c r="J81" s="4"/>
    </row>
    <row r="82" spans="1:10" s="5" customFormat="1" ht="24.6" customHeight="1" x14ac:dyDescent="0.45">
      <c r="A82" s="72" t="str">
        <f>+A43</f>
        <v>สำหรับปี สิ้นสุดวันที่ 31 ธันวาคม 2560</v>
      </c>
      <c r="B82" s="72"/>
      <c r="C82" s="72"/>
      <c r="D82" s="72"/>
      <c r="E82" s="72"/>
      <c r="F82" s="72"/>
      <c r="G82" s="72"/>
      <c r="H82" s="72"/>
      <c r="I82" s="72"/>
      <c r="J82" s="98"/>
    </row>
    <row r="83" spans="1:10" s="5" customFormat="1" ht="24.6" customHeight="1" x14ac:dyDescent="0.45">
      <c r="A83" s="72"/>
      <c r="B83" s="72"/>
      <c r="C83" s="72"/>
      <c r="D83" s="72"/>
      <c r="E83" s="72"/>
      <c r="F83" s="72"/>
      <c r="G83" s="72"/>
      <c r="H83" s="72"/>
      <c r="I83" s="72"/>
      <c r="J83" s="98"/>
    </row>
    <row r="84" spans="1:10" ht="24.6" customHeight="1" x14ac:dyDescent="0.45">
      <c r="A84" s="12"/>
      <c r="B84" s="12"/>
      <c r="C84" s="12"/>
      <c r="D84" s="12"/>
      <c r="E84" s="12"/>
      <c r="F84" s="12"/>
      <c r="G84" s="72"/>
      <c r="H84" s="12"/>
      <c r="I84" s="7" t="s">
        <v>0</v>
      </c>
      <c r="J84" s="5"/>
    </row>
    <row r="85" spans="1:10" ht="24.6" customHeight="1" x14ac:dyDescent="0.45">
      <c r="A85" s="6"/>
      <c r="B85" s="6"/>
      <c r="C85" s="39" t="s">
        <v>3</v>
      </c>
      <c r="D85" s="39"/>
      <c r="E85" s="39"/>
      <c r="F85" s="10"/>
      <c r="G85" s="39" t="s">
        <v>4</v>
      </c>
      <c r="H85" s="39"/>
      <c r="I85" s="39"/>
    </row>
    <row r="86" spans="1:10" ht="24.6" customHeight="1" x14ac:dyDescent="0.45">
      <c r="A86" s="18"/>
      <c r="B86" s="52"/>
      <c r="C86" s="53" t="s">
        <v>164</v>
      </c>
      <c r="D86" s="6"/>
      <c r="E86" s="53" t="s">
        <v>85</v>
      </c>
      <c r="F86" s="6"/>
      <c r="G86" s="53" t="str">
        <f>C86</f>
        <v>2560</v>
      </c>
      <c r="H86" s="6"/>
      <c r="I86" s="53" t="str">
        <f>E86</f>
        <v>2559</v>
      </c>
    </row>
    <row r="87" spans="1:10" ht="24.6" customHeight="1" x14ac:dyDescent="0.45">
      <c r="A87" s="5" t="s">
        <v>50</v>
      </c>
      <c r="C87" s="21"/>
      <c r="D87" s="21"/>
      <c r="E87" s="21"/>
      <c r="F87" s="21"/>
      <c r="G87" s="21"/>
      <c r="H87" s="21"/>
      <c r="I87" s="21"/>
    </row>
    <row r="88" spans="1:10" ht="24.6" customHeight="1" x14ac:dyDescent="0.45">
      <c r="A88" s="104" t="s">
        <v>202</v>
      </c>
      <c r="C88" s="28">
        <v>-4771652.55</v>
      </c>
      <c r="D88" s="21"/>
      <c r="E88" s="21">
        <v>-9026052.2899999991</v>
      </c>
      <c r="F88" s="21"/>
      <c r="G88" s="21">
        <v>0</v>
      </c>
      <c r="H88" s="21"/>
      <c r="I88" s="21">
        <v>0</v>
      </c>
    </row>
    <row r="89" spans="1:10" ht="24" customHeight="1" x14ac:dyDescent="0.45">
      <c r="A89" s="104" t="s">
        <v>162</v>
      </c>
      <c r="C89" s="21">
        <v>-312178.71999999997</v>
      </c>
      <c r="D89" s="21"/>
      <c r="E89" s="21">
        <v>-4798272.6900000004</v>
      </c>
      <c r="F89" s="21"/>
      <c r="G89" s="21">
        <v>-312178.71999999997</v>
      </c>
      <c r="H89" s="21"/>
      <c r="I89" s="109">
        <v>-4798272.6900000004</v>
      </c>
    </row>
    <row r="90" spans="1:10" ht="24.6" customHeight="1" x14ac:dyDescent="0.45">
      <c r="A90" s="104" t="s">
        <v>84</v>
      </c>
      <c r="C90" s="28">
        <v>0</v>
      </c>
      <c r="D90" s="21"/>
      <c r="E90" s="21">
        <v>-360033801.31</v>
      </c>
      <c r="F90" s="21"/>
      <c r="G90" s="21">
        <v>0</v>
      </c>
      <c r="H90" s="21"/>
      <c r="I90" s="109">
        <v>-48274801.310000002</v>
      </c>
    </row>
    <row r="91" spans="1:10" ht="24.6" customHeight="1" x14ac:dyDescent="0.45">
      <c r="A91" s="104" t="s">
        <v>128</v>
      </c>
      <c r="C91" s="21">
        <v>0</v>
      </c>
      <c r="D91" s="21"/>
      <c r="E91" s="21">
        <v>129524777</v>
      </c>
      <c r="F91" s="21"/>
      <c r="G91" s="21">
        <v>0</v>
      </c>
      <c r="H91" s="21"/>
      <c r="I91" s="109">
        <v>129524777</v>
      </c>
    </row>
    <row r="92" spans="1:10" ht="24.6" customHeight="1" x14ac:dyDescent="0.45">
      <c r="A92" s="99" t="s">
        <v>155</v>
      </c>
      <c r="C92" s="110">
        <f>SUM(C88:C91)</f>
        <v>-5083831.2699999996</v>
      </c>
      <c r="D92" s="21"/>
      <c r="E92" s="110">
        <f>SUM(E88:E91)</f>
        <v>-244333349.29000002</v>
      </c>
      <c r="F92" s="21"/>
      <c r="G92" s="110">
        <f>SUM(G88:G91)</f>
        <v>-312178.71999999997</v>
      </c>
      <c r="H92" s="21"/>
      <c r="I92" s="110">
        <f>SUM(I88:I91)</f>
        <v>76451703</v>
      </c>
    </row>
    <row r="93" spans="1:10" ht="24.6" customHeight="1" x14ac:dyDescent="0.45">
      <c r="A93" s="99" t="s">
        <v>51</v>
      </c>
      <c r="C93" s="101">
        <f>+C57+C70+C92</f>
        <v>-9522409.1900000013</v>
      </c>
      <c r="D93" s="21"/>
      <c r="E93" s="101">
        <f>+E57+E70+E92</f>
        <v>47828780.639999986</v>
      </c>
      <c r="F93" s="21"/>
      <c r="G93" s="101">
        <f>+G57+G70+G92</f>
        <v>-11604330.71000001</v>
      </c>
      <c r="H93" s="21"/>
      <c r="I93" s="101">
        <f>+I57+I70+I92</f>
        <v>41731689.949999996</v>
      </c>
    </row>
    <row r="94" spans="1:10" ht="24.6" customHeight="1" x14ac:dyDescent="0.45">
      <c r="A94" s="102" t="s">
        <v>150</v>
      </c>
      <c r="C94" s="103">
        <f>งบดุล!E9</f>
        <v>222581132.75999999</v>
      </c>
      <c r="D94" s="21"/>
      <c r="E94" s="103">
        <v>174752499.87</v>
      </c>
      <c r="F94" s="21"/>
      <c r="G94" s="103">
        <f>งบดุล!I9</f>
        <v>202289818.75999999</v>
      </c>
      <c r="H94" s="21"/>
      <c r="I94" s="103">
        <v>160558128.81</v>
      </c>
    </row>
    <row r="95" spans="1:10" ht="24.6" customHeight="1" x14ac:dyDescent="0.45">
      <c r="A95" s="102" t="s">
        <v>144</v>
      </c>
      <c r="C95" s="103">
        <v>0</v>
      </c>
      <c r="D95" s="21"/>
      <c r="E95" s="103">
        <v>-147.75</v>
      </c>
      <c r="F95" s="21"/>
      <c r="G95" s="103">
        <v>0</v>
      </c>
      <c r="H95" s="21"/>
      <c r="I95" s="103">
        <v>0</v>
      </c>
    </row>
    <row r="96" spans="1:10" ht="24.6" customHeight="1" thickBot="1" x14ac:dyDescent="0.5">
      <c r="A96" s="5" t="s">
        <v>151</v>
      </c>
      <c r="C96" s="111">
        <f>SUM(C93:C95)</f>
        <v>213058723.56999999</v>
      </c>
      <c r="D96" s="21"/>
      <c r="E96" s="111">
        <f>SUM(E93:E95)</f>
        <v>222581132.75999999</v>
      </c>
      <c r="F96" s="21"/>
      <c r="G96" s="111">
        <f>SUM(G93:G95)</f>
        <v>190685488.04999998</v>
      </c>
      <c r="H96" s="21"/>
      <c r="I96" s="111">
        <f>SUM(I93:I95)</f>
        <v>202289818.75999999</v>
      </c>
    </row>
    <row r="97" spans="1:9" ht="24.6" customHeight="1" thickTop="1" x14ac:dyDescent="0.45">
      <c r="A97" s="100"/>
      <c r="C97" s="32"/>
      <c r="D97" s="32"/>
      <c r="E97" s="32"/>
      <c r="F97" s="32"/>
      <c r="G97" s="32"/>
      <c r="H97" s="32"/>
      <c r="I97" s="112"/>
    </row>
    <row r="98" spans="1:9" ht="24.6" customHeight="1" x14ac:dyDescent="0.45">
      <c r="A98" s="100"/>
      <c r="C98" s="32"/>
      <c r="D98" s="32"/>
      <c r="E98" s="32"/>
      <c r="F98" s="32"/>
      <c r="G98" s="32"/>
      <c r="H98" s="32"/>
      <c r="I98" s="112"/>
    </row>
    <row r="99" spans="1:9" ht="24.6" customHeight="1" x14ac:dyDescent="0.45">
      <c r="A99" s="43" t="s">
        <v>12</v>
      </c>
      <c r="C99" s="32"/>
      <c r="D99" s="32"/>
      <c r="E99" s="32"/>
      <c r="F99" s="32"/>
      <c r="G99" s="32"/>
      <c r="H99" s="32"/>
      <c r="I99" s="32"/>
    </row>
    <row r="100" spans="1:9" ht="24.6" customHeight="1" x14ac:dyDescent="0.45">
      <c r="A100" s="43"/>
      <c r="C100" s="32"/>
      <c r="D100" s="32"/>
      <c r="E100" s="32"/>
      <c r="F100" s="32"/>
      <c r="G100" s="32"/>
      <c r="H100" s="32"/>
      <c r="I100" s="32"/>
    </row>
    <row r="101" spans="1:9" ht="24.6" customHeight="1" x14ac:dyDescent="0.45">
      <c r="A101" s="43"/>
      <c r="C101" s="32"/>
      <c r="D101" s="32"/>
      <c r="E101" s="32"/>
      <c r="F101" s="32"/>
      <c r="G101" s="32"/>
      <c r="H101" s="32"/>
      <c r="I101" s="32"/>
    </row>
    <row r="102" spans="1:9" ht="24.6" customHeight="1" x14ac:dyDescent="0.45">
      <c r="A102" s="33" t="s">
        <v>131</v>
      </c>
      <c r="B102" s="34"/>
      <c r="C102" s="35"/>
      <c r="E102" s="93" t="s">
        <v>122</v>
      </c>
      <c r="F102" s="93"/>
      <c r="G102" s="93"/>
      <c r="H102" s="93"/>
      <c r="I102" s="93"/>
    </row>
    <row r="103" spans="1:9" ht="24.6" customHeight="1" x14ac:dyDescent="0.45">
      <c r="A103" s="33" t="s">
        <v>148</v>
      </c>
      <c r="B103" s="34"/>
      <c r="C103" s="35"/>
      <c r="D103" s="34"/>
      <c r="E103" s="93" t="s">
        <v>204</v>
      </c>
      <c r="F103" s="93"/>
      <c r="G103" s="93"/>
      <c r="H103" s="93"/>
      <c r="I103" s="93"/>
    </row>
  </sheetData>
  <phoneticPr fontId="5" type="noConversion"/>
  <pageMargins left="0.55118110236220474" right="0.19685039370078741" top="0.51181102362204722" bottom="0.43307086614173229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งบกำไรขาดทุน!Print_Area</vt:lpstr>
      <vt:lpstr>งบดุล!Print_Area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DIACOM2</cp:lastModifiedBy>
  <cp:lastPrinted>2018-02-27T02:04:14Z</cp:lastPrinted>
  <dcterms:created xsi:type="dcterms:W3CDTF">1999-11-06T14:16:36Z</dcterms:created>
  <dcterms:modified xsi:type="dcterms:W3CDTF">2018-02-27T02:04:17Z</dcterms:modified>
</cp:coreProperties>
</file>