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65" yWindow="195" windowWidth="10965" windowHeight="7290" tabRatio="777" activeTab="13"/>
  </bookViews>
  <sheets>
    <sheet name="Note P1-7" sheetId="29" r:id="rId1"/>
    <sheet name="P8-14" sheetId="31" r:id="rId2"/>
    <sheet name="P15-18" sheetId="11" r:id="rId3"/>
    <sheet name="P19-20" sheetId="27" r:id="rId4"/>
    <sheet name="P21" sheetId="36" r:id="rId5"/>
    <sheet name="P22" sheetId="35" r:id="rId6"/>
    <sheet name="P23" sheetId="37" r:id="rId7"/>
    <sheet name="P24" sheetId="38" r:id="rId8"/>
    <sheet name="P25" sheetId="39" r:id="rId9"/>
    <sheet name="P26-27" sheetId="40" r:id="rId10"/>
    <sheet name="P28-29" sheetId="41" r:id="rId11"/>
    <sheet name="P30" sheetId="42" r:id="rId12"/>
    <sheet name="P31-32" sheetId="43" r:id="rId13"/>
    <sheet name="P33-39" sheetId="44" r:id="rId14"/>
  </sheets>
  <calcPr calcId="145621"/>
</workbook>
</file>

<file path=xl/calcChain.xml><?xml version="1.0" encoding="utf-8"?>
<calcChain xmlns="http://schemas.openxmlformats.org/spreadsheetml/2006/main">
  <c r="J163" i="31" l="1"/>
  <c r="I40" i="11" l="1"/>
  <c r="I43" i="11" s="1"/>
  <c r="G40" i="11"/>
  <c r="G43" i="11" s="1"/>
  <c r="J164" i="31"/>
  <c r="I189" i="44" l="1"/>
  <c r="I191" i="44" s="1"/>
  <c r="I195" i="44" s="1"/>
  <c r="I165" i="44"/>
  <c r="I157" i="44"/>
  <c r="I159" i="44" s="1"/>
  <c r="I161" i="44" s="1"/>
  <c r="I120" i="44"/>
  <c r="G120" i="44"/>
  <c r="E120" i="44"/>
  <c r="C120" i="44"/>
  <c r="I56" i="44"/>
  <c r="G56" i="44"/>
  <c r="M62" i="43"/>
  <c r="K62" i="43"/>
  <c r="I62" i="43"/>
  <c r="G62" i="43"/>
  <c r="E62" i="43"/>
  <c r="C62" i="43"/>
  <c r="Q60" i="43"/>
  <c r="O60" i="43"/>
  <c r="Q59" i="43"/>
  <c r="Q62" i="43" s="1"/>
  <c r="O59" i="43"/>
  <c r="O62" i="43" s="1"/>
  <c r="M53" i="43"/>
  <c r="K53" i="43"/>
  <c r="I53" i="43"/>
  <c r="G53" i="43"/>
  <c r="E53" i="43"/>
  <c r="C53" i="43"/>
  <c r="Q51" i="43"/>
  <c r="O51" i="43"/>
  <c r="Q50" i="43"/>
  <c r="Q53" i="43" s="1"/>
  <c r="O50" i="43"/>
  <c r="O53" i="43" s="1"/>
  <c r="Q30" i="43"/>
  <c r="Q38" i="43" s="1"/>
  <c r="O30" i="43"/>
  <c r="O38" i="43" s="1"/>
  <c r="Q29" i="43"/>
  <c r="O29" i="43"/>
  <c r="Q14" i="43"/>
  <c r="Q23" i="43" s="1"/>
  <c r="O14" i="43"/>
  <c r="O23" i="43" s="1"/>
  <c r="Q13" i="43"/>
  <c r="K13" i="43"/>
  <c r="O13" i="43"/>
  <c r="C13" i="43"/>
  <c r="G40" i="42"/>
  <c r="M38" i="42"/>
  <c r="M41" i="42" s="1"/>
  <c r="K38" i="42"/>
  <c r="K41" i="42" s="1"/>
  <c r="M36" i="42"/>
  <c r="K36" i="42"/>
  <c r="K42" i="42" s="1"/>
  <c r="G36" i="42"/>
  <c r="M30" i="42"/>
  <c r="K30" i="42"/>
  <c r="I29" i="42"/>
  <c r="I38" i="42" s="1"/>
  <c r="I41" i="42" s="1"/>
  <c r="I42" i="42" s="1"/>
  <c r="G29" i="42"/>
  <c r="G38" i="42" s="1"/>
  <c r="G41" i="42" s="1"/>
  <c r="M16" i="42"/>
  <c r="K16" i="42"/>
  <c r="J56" i="41"/>
  <c r="H56" i="41"/>
  <c r="F56" i="41"/>
  <c r="L55" i="41"/>
  <c r="L54" i="41"/>
  <c r="L56" i="41" s="1"/>
  <c r="J52" i="41"/>
  <c r="F52" i="41"/>
  <c r="L51" i="41"/>
  <c r="J49" i="41"/>
  <c r="H49" i="41"/>
  <c r="H52" i="41" s="1"/>
  <c r="F49" i="41"/>
  <c r="L48" i="41"/>
  <c r="L47" i="41"/>
  <c r="L45" i="41"/>
  <c r="L49" i="41" s="1"/>
  <c r="L52" i="41" s="1"/>
  <c r="L44" i="41"/>
  <c r="L33" i="41"/>
  <c r="L31" i="41"/>
  <c r="J31" i="41"/>
  <c r="J33" i="41" s="1"/>
  <c r="L26" i="41"/>
  <c r="J26" i="41"/>
  <c r="L46" i="40"/>
  <c r="H46" i="40"/>
  <c r="F46" i="40"/>
  <c r="J34" i="40"/>
  <c r="L25" i="40"/>
  <c r="H25" i="40"/>
  <c r="F18" i="40" s="1"/>
  <c r="F25" i="40" s="1"/>
  <c r="J18" i="40"/>
  <c r="J25" i="40" s="1"/>
  <c r="J17" i="40"/>
  <c r="J46" i="40" s="1"/>
  <c r="L6" i="40"/>
  <c r="J6" i="40"/>
  <c r="L28" i="39"/>
  <c r="L30" i="39" s="1"/>
  <c r="L7" i="40" s="1"/>
  <c r="L10" i="40" s="1"/>
  <c r="J28" i="39"/>
  <c r="J30" i="39" s="1"/>
  <c r="J7" i="40" s="1"/>
  <c r="J10" i="40" s="1"/>
  <c r="L24" i="39"/>
  <c r="J24" i="39"/>
  <c r="L20" i="39"/>
  <c r="J20" i="39"/>
  <c r="J18" i="39"/>
  <c r="L12" i="39"/>
  <c r="J12" i="39"/>
  <c r="H12" i="39"/>
  <c r="F12" i="39"/>
  <c r="L6" i="39"/>
  <c r="J6" i="39"/>
  <c r="J33" i="38"/>
  <c r="J32" i="38"/>
  <c r="C29" i="38"/>
  <c r="C28" i="38"/>
  <c r="J25" i="38"/>
  <c r="J23" i="38"/>
  <c r="C19" i="38"/>
  <c r="J17" i="38"/>
  <c r="J19" i="38" s="1"/>
  <c r="C17" i="38"/>
  <c r="C15" i="38"/>
  <c r="J11" i="38"/>
  <c r="J29" i="38" s="1"/>
  <c r="T23" i="37"/>
  <c r="T22" i="37"/>
  <c r="T29" i="37" s="1"/>
  <c r="R21" i="37"/>
  <c r="R24" i="37" s="1"/>
  <c r="P21" i="37"/>
  <c r="P24" i="37" s="1"/>
  <c r="N21" i="37"/>
  <c r="N27" i="37" s="1"/>
  <c r="L21" i="37"/>
  <c r="L24" i="37" s="1"/>
  <c r="J21" i="37"/>
  <c r="J24" i="37" s="1"/>
  <c r="H21" i="37"/>
  <c r="H24" i="37" s="1"/>
  <c r="F21" i="37"/>
  <c r="F27" i="37" s="1"/>
  <c r="T20" i="37"/>
  <c r="T19" i="37"/>
  <c r="T30" i="37" s="1"/>
  <c r="T18" i="37"/>
  <c r="T21" i="37" s="1"/>
  <c r="T24" i="37" s="1"/>
  <c r="T15" i="37"/>
  <c r="T14" i="37"/>
  <c r="T13" i="37"/>
  <c r="H13" i="37"/>
  <c r="R12" i="37"/>
  <c r="R16" i="37" s="1"/>
  <c r="R26" i="37" s="1"/>
  <c r="P12" i="37"/>
  <c r="P27" i="37" s="1"/>
  <c r="N12" i="37"/>
  <c r="N16" i="37" s="1"/>
  <c r="L12" i="37"/>
  <c r="L16" i="37" s="1"/>
  <c r="L26" i="37" s="1"/>
  <c r="H12" i="37"/>
  <c r="H27" i="37" s="1"/>
  <c r="F12" i="37"/>
  <c r="F16" i="37" s="1"/>
  <c r="T11" i="37"/>
  <c r="J11" i="37"/>
  <c r="J12" i="37" s="1"/>
  <c r="T10" i="37"/>
  <c r="T12" i="37" s="1"/>
  <c r="T9" i="37"/>
  <c r="M42" i="42" l="1"/>
  <c r="J27" i="37"/>
  <c r="J16" i="37"/>
  <c r="J26" i="37" s="1"/>
  <c r="T16" i="37"/>
  <c r="T26" i="37" s="1"/>
  <c r="T27" i="37"/>
  <c r="G42" i="42"/>
  <c r="H16" i="37"/>
  <c r="H26" i="37" s="1"/>
  <c r="P16" i="37"/>
  <c r="P26" i="37" s="1"/>
  <c r="F24" i="37"/>
  <c r="F26" i="37" s="1"/>
  <c r="N24" i="37"/>
  <c r="N26" i="37" s="1"/>
  <c r="R27" i="37"/>
  <c r="L27" i="37"/>
  <c r="J13" i="38"/>
  <c r="J28" i="38" s="1"/>
  <c r="I30" i="42"/>
  <c r="G30" i="42"/>
  <c r="J190" i="31" l="1"/>
  <c r="L190" i="31"/>
  <c r="F193" i="31"/>
  <c r="F194" i="31"/>
  <c r="H194" i="31"/>
  <c r="J194" i="31"/>
  <c r="L194" i="31"/>
  <c r="M36" i="36"/>
  <c r="M35" i="36"/>
  <c r="M28" i="36"/>
  <c r="M30" i="36" s="1"/>
  <c r="M22" i="36"/>
  <c r="M24" i="36" s="1"/>
  <c r="M16" i="36"/>
  <c r="M33" i="36" s="1"/>
  <c r="M18" i="36" l="1"/>
  <c r="M32" i="36" s="1"/>
  <c r="O9" i="35"/>
  <c r="O17" i="27" l="1"/>
  <c r="M17" i="27"/>
  <c r="K17" i="11"/>
  <c r="M40" i="11" l="1"/>
  <c r="K40" i="11"/>
  <c r="F176" i="31"/>
  <c r="F178" i="31" s="1"/>
  <c r="F162" i="31" s="1"/>
  <c r="I12" i="35" l="1"/>
  <c r="I16" i="35" s="1"/>
  <c r="I22" i="35"/>
  <c r="M18" i="35" l="1"/>
  <c r="K18" i="35"/>
  <c r="W14" i="35"/>
  <c r="W20" i="35"/>
  <c r="W19" i="35"/>
  <c r="W31" i="35" s="1"/>
  <c r="W13" i="35"/>
  <c r="W9" i="35"/>
  <c r="U22" i="35"/>
  <c r="U25" i="35" s="1"/>
  <c r="U12" i="35"/>
  <c r="U28" i="35" s="1"/>
  <c r="Q22" i="35"/>
  <c r="Q25" i="35" s="1"/>
  <c r="Q12" i="35"/>
  <c r="Q16" i="35" l="1"/>
  <c r="Q27" i="35" s="1"/>
  <c r="Q28" i="35"/>
  <c r="W18" i="35"/>
  <c r="U16" i="35"/>
  <c r="U27" i="35" s="1"/>
  <c r="S22" i="35"/>
  <c r="O22" i="35"/>
  <c r="M22" i="35"/>
  <c r="M25" i="35" s="1"/>
  <c r="G22" i="35"/>
  <c r="K21" i="35"/>
  <c r="G12" i="35"/>
  <c r="K11" i="35"/>
  <c r="W11" i="35" s="1"/>
  <c r="K10" i="35"/>
  <c r="O18" i="27"/>
  <c r="M18" i="27"/>
  <c r="O16" i="27"/>
  <c r="M16" i="27"/>
  <c r="G28" i="35" l="1"/>
  <c r="W21" i="35"/>
  <c r="W22" i="35" s="1"/>
  <c r="W10" i="35"/>
  <c r="W12" i="35" s="1"/>
  <c r="K22" i="35"/>
  <c r="I94" i="11"/>
  <c r="I92" i="11"/>
  <c r="M90" i="11"/>
  <c r="K90" i="11"/>
  <c r="M43" i="11"/>
  <c r="I99" i="11" l="1"/>
  <c r="G91" i="11" s="1"/>
  <c r="G99" i="11" s="1"/>
  <c r="W28" i="35"/>
  <c r="J176" i="31"/>
  <c r="J178" i="31" s="1"/>
  <c r="J162" i="31" s="1"/>
  <c r="L152" i="31"/>
  <c r="H152" i="31"/>
  <c r="F152" i="31"/>
  <c r="L161" i="31"/>
  <c r="J161" i="31"/>
  <c r="L186" i="31"/>
  <c r="O49" i="27"/>
  <c r="O51" i="27" s="1"/>
  <c r="M49" i="27"/>
  <c r="M51" i="27" s="1"/>
  <c r="K49" i="27"/>
  <c r="K51" i="27" s="1"/>
  <c r="I49" i="27"/>
  <c r="I51" i="27" s="1"/>
  <c r="M44" i="27"/>
  <c r="K44" i="27"/>
  <c r="O44" i="27" s="1"/>
  <c r="I44" i="27"/>
  <c r="K20" i="27"/>
  <c r="I20" i="27"/>
  <c r="G20" i="27"/>
  <c r="E20" i="27"/>
  <c r="O19" i="27"/>
  <c r="O20" i="27" s="1"/>
  <c r="M19" i="27"/>
  <c r="M20" i="27" s="1"/>
  <c r="G15" i="27"/>
  <c r="O15" i="27" s="1"/>
  <c r="E15" i="27"/>
  <c r="I15" i="27" s="1"/>
  <c r="O6" i="27"/>
  <c r="M6" i="27"/>
  <c r="F163" i="31"/>
  <c r="W24" i="35"/>
  <c r="W23" i="35"/>
  <c r="W30" i="35" s="1"/>
  <c r="W15" i="35"/>
  <c r="W16" i="35" s="1"/>
  <c r="M12" i="35"/>
  <c r="M28" i="35" s="1"/>
  <c r="K12" i="35"/>
  <c r="K28" i="35" s="1"/>
  <c r="S25" i="35"/>
  <c r="O25" i="35"/>
  <c r="G25" i="35"/>
  <c r="S12" i="35"/>
  <c r="S28" i="35" s="1"/>
  <c r="O12" i="35"/>
  <c r="F186" i="31"/>
  <c r="M74" i="11"/>
  <c r="K74" i="11"/>
  <c r="L183" i="31"/>
  <c r="J183" i="31"/>
  <c r="L175" i="31"/>
  <c r="J175" i="31"/>
  <c r="L147" i="31"/>
  <c r="L156" i="31" s="1"/>
  <c r="J147" i="31"/>
  <c r="J156" i="31" s="1"/>
  <c r="M96" i="11"/>
  <c r="M92" i="11"/>
  <c r="K77" i="11"/>
  <c r="K79" i="11" s="1"/>
  <c r="K43" i="11"/>
  <c r="K9" i="11"/>
  <c r="K11" i="11" s="1"/>
  <c r="J186" i="31"/>
  <c r="I77" i="11"/>
  <c r="I79" i="11" s="1"/>
  <c r="G77" i="11"/>
  <c r="G79" i="11" s="1"/>
  <c r="K18" i="11"/>
  <c r="K20" i="11" s="1"/>
  <c r="M9" i="11"/>
  <c r="M11" i="11" s="1"/>
  <c r="L163" i="31"/>
  <c r="H163" i="31"/>
  <c r="M18" i="11"/>
  <c r="M20" i="11" s="1"/>
  <c r="M77" i="11"/>
  <c r="M79" i="11" s="1"/>
  <c r="L176" i="31"/>
  <c r="L178" i="31" s="1"/>
  <c r="L162" i="31" s="1"/>
  <c r="H186" i="31"/>
  <c r="H176" i="31"/>
  <c r="H178" i="31" s="1"/>
  <c r="H162" i="31" s="1"/>
  <c r="M99" i="11" l="1"/>
  <c r="M15" i="27"/>
  <c r="K91" i="11"/>
  <c r="K99" i="11" s="1"/>
  <c r="O16" i="35"/>
  <c r="O27" i="35" s="1"/>
  <c r="O28" i="35"/>
  <c r="I28" i="35"/>
  <c r="J152" i="31"/>
  <c r="K15" i="27"/>
  <c r="S16" i="35"/>
  <c r="S27" i="35" s="1"/>
  <c r="W25" i="35"/>
  <c r="W27" i="35" s="1"/>
  <c r="K16" i="35"/>
  <c r="M16" i="35"/>
  <c r="M27" i="35" s="1"/>
  <c r="I25" i="35"/>
  <c r="K25" i="35"/>
  <c r="G16" i="35"/>
  <c r="G27" i="35" s="1"/>
  <c r="F164" i="31"/>
  <c r="L164" i="31"/>
  <c r="H164" i="31"/>
  <c r="K27" i="35" l="1"/>
  <c r="I27" i="35"/>
</calcChain>
</file>

<file path=xl/sharedStrings.xml><?xml version="1.0" encoding="utf-8"?>
<sst xmlns="http://schemas.openxmlformats.org/spreadsheetml/2006/main" count="1376" uniqueCount="866">
  <si>
    <t>(หน่วย : ล้านบาท)</t>
  </si>
  <si>
    <t xml:space="preserve">       หัก  ค่าเผื่อการด้อยค่า</t>
  </si>
  <si>
    <t>ราคาทุนเงินลงทุน :-</t>
  </si>
  <si>
    <t>ลูกหนี้การค้า</t>
  </si>
  <si>
    <t>ทุนที่เรียกชำระแล้ว</t>
  </si>
  <si>
    <t>สัดส่วนการถือหุ้นของบริษัทฯ</t>
  </si>
  <si>
    <t>พันบาท</t>
  </si>
  <si>
    <t>ร้อยละ</t>
  </si>
  <si>
    <t>เงินให้กู้ยืม</t>
  </si>
  <si>
    <t>ดอกเบี้ยค้างรับ</t>
  </si>
  <si>
    <t>รายได้อื่น</t>
  </si>
  <si>
    <t xml:space="preserve">          บริษัทฯ มีนโยบายการกำหนดราคาดังนี้</t>
  </si>
  <si>
    <t xml:space="preserve">          รายได้ค่าเช่าและบริการ</t>
  </si>
  <si>
    <t xml:space="preserve">          ดอกเบี้ยรับ</t>
  </si>
  <si>
    <t>รายได้จากการขายและบริการ</t>
  </si>
  <si>
    <t>สินทรัพย์ถาวร</t>
  </si>
  <si>
    <t>สินทรัพย์รวม</t>
  </si>
  <si>
    <t>สินทรัพย์อื่น</t>
  </si>
  <si>
    <t>ราคาตามบัญชี-สุทธิ</t>
  </si>
  <si>
    <t>ภายใน 1 ปี</t>
  </si>
  <si>
    <t>เกิน 1 ปีแต่ไม่เกิน 3 ปี</t>
  </si>
  <si>
    <t>ความเสี่ยงจากอัตราแลกเปลี่ยน</t>
  </si>
  <si>
    <t>ลดลง</t>
  </si>
  <si>
    <t>รวม</t>
  </si>
  <si>
    <t>การจดทะเบียน</t>
  </si>
  <si>
    <t>ที่ตั้งบริษัท   สำนักงานใหญ่</t>
  </si>
  <si>
    <t>ประเภทธุรกิจ</t>
  </si>
  <si>
    <t>เพิ่มขึ้น</t>
  </si>
  <si>
    <t>ลักษณะความสัมพันธ์</t>
  </si>
  <si>
    <t>นโยบายในการกำหนดราคา</t>
  </si>
  <si>
    <t>ลักษณะรายการค้า</t>
  </si>
  <si>
    <t>งบการเงินรวม</t>
  </si>
  <si>
    <t>บริษัทย่อยและกรรมการร่วมกัน</t>
  </si>
  <si>
    <t xml:space="preserve">       เงินสด</t>
  </si>
  <si>
    <t xml:space="preserve">       เงินฝากกระแสรายวัน</t>
  </si>
  <si>
    <t xml:space="preserve">       เงินฝากออมทรัพย์</t>
  </si>
  <si>
    <t>(หน่วย : บาท)</t>
  </si>
  <si>
    <t>งบการเงินเฉพาะกิจการ</t>
  </si>
  <si>
    <t>งบการเงินรวมและงบการเงินเฉพาะกิจการ</t>
  </si>
  <si>
    <t xml:space="preserve">          ยังไม่ถึงกำหนดชำระ</t>
  </si>
  <si>
    <t xml:space="preserve">          เกินกำหนดชำระมากกว่า 12 เดือน </t>
  </si>
  <si>
    <t>ยานพาหนะ</t>
  </si>
  <si>
    <t>ค่าเสื่อมราคาสะสม</t>
  </si>
  <si>
    <t xml:space="preserve">          เงินให้กู้ยืม</t>
  </si>
  <si>
    <t xml:space="preserve">          ดอกเบี้ยค้างรับ</t>
  </si>
  <si>
    <t xml:space="preserve">          หัก  ค่าเผื่อหนี้สงสัยจะสูญ</t>
  </si>
  <si>
    <t>กำไรขั้นต้น</t>
  </si>
  <si>
    <t xml:space="preserve">                 ที่ครบกำหนดชำระภายใน 1 ปี</t>
  </si>
  <si>
    <t>ราคาทุน</t>
  </si>
  <si>
    <t>ค่าเผื่อการด้อยค่า</t>
  </si>
  <si>
    <t>ค่าเสื่อมราคาและค่าตัดจำหน่าย</t>
  </si>
  <si>
    <t>ค่าตอบแทนผู้บริหาร</t>
  </si>
  <si>
    <t>ต้นทุนทางการเงิน</t>
  </si>
  <si>
    <t>เกิน 3 ปีขึ้นไป</t>
  </si>
  <si>
    <t xml:space="preserve">       ค่าใช้จ่ายจ่ายล่วงหน้า</t>
  </si>
  <si>
    <t xml:space="preserve">       หัก ค่าเผื่อหนี้สงสัยจะสูญ</t>
  </si>
  <si>
    <t xml:space="preserve">       อื่น ๆ</t>
  </si>
  <si>
    <t>ดอกเบี้ยรับ</t>
  </si>
  <si>
    <t>ภาระผูกพันผลประโยชน์พนักงานที่แสดงในงบแสดงฐานะการเงิน</t>
  </si>
  <si>
    <t>ต้นทุนบริการในปัจจุบัน</t>
  </si>
  <si>
    <t>ต้นทุนดอกเบี้ย</t>
  </si>
  <si>
    <t>ราคาทุนสุทธิ</t>
  </si>
  <si>
    <t>ใช้ราคาตามสัญญาที่ตกลงกัน</t>
  </si>
  <si>
    <t>ผลประโยชน์พนักงานต้นปี</t>
  </si>
  <si>
    <t>2559</t>
  </si>
  <si>
    <t xml:space="preserve">       รวม</t>
  </si>
  <si>
    <t xml:space="preserve"> - 3 -</t>
  </si>
  <si>
    <t xml:space="preserve">1.  ข้อมูลทั่วไป </t>
  </si>
  <si>
    <t>กรรมการกลุ่มเดียวกัน  สินทรัพย์  หนี้สิน  รายได้และค่าใช้จ่ายของบริษัท  ส่วนหนึ่งเกิดจากรายการบัญชีที่เกี่ยวข้องกัน  ดังนั้น</t>
  </si>
  <si>
    <t>กับที่คิดกับลูกค้ารายอื่น</t>
  </si>
  <si>
    <t>งบการเงินได้รวมผลของรายการดังกล่าว   โดยใช้นโยบายกำหนดรายการที่เป็นปกติทางธุรกิจกับกิจการที่เกี่ยวข้องกันเช่นเดียว</t>
  </si>
  <si>
    <t xml:space="preserve">          บริษัทฯ มีรายการบัญชีกับกิจการที่เกี่ยวข้องกันอย่างมีสาระสำคัญ  กิจการเหล่านี้เกี่ยวข้องกันโดยการมีผู้ถือหุ้นและ/หรือ</t>
  </si>
  <si>
    <t>บริษัท กรีน รีซอร์สเซส จำกัด (มหาชน) และบริษัทย่อย</t>
  </si>
  <si>
    <t xml:space="preserve"> :  บริษัทฯ ได้จดทะเบียนในตลาดหลักทรัพย์แห่งประเทศไทย  ทะเบียนเลขที่ </t>
  </si>
  <si>
    <t xml:space="preserve"> :  405 ถนนบอนด์สตรีท ตำบลบางพูด อำเภอปากเกร็ด จังหวัดนนทบุรี</t>
  </si>
  <si>
    <t xml:space="preserve">       ลูกหนี้การค้า</t>
  </si>
  <si>
    <t xml:space="preserve">       หัก  ค่าเผื่อจากการลดมูลค่า</t>
  </si>
  <si>
    <t>สุทธิ</t>
  </si>
  <si>
    <t xml:space="preserve">  บริษัท กรีน พลัส แอสเซท จำกัด</t>
  </si>
  <si>
    <t xml:space="preserve">  บริษัท เอ ซี ดี เอ็นเนอร์ยี่ จำกัด</t>
  </si>
  <si>
    <t xml:space="preserve">  บริษัท โอริน พร็อพเพอร์ตี้ จำกัด</t>
  </si>
  <si>
    <t xml:space="preserve">       บริษัท ภูเก็ตเพนนินซูลา จำกัด</t>
  </si>
  <si>
    <t xml:space="preserve">       บริษัท ออร่า ดรีม จำกัด</t>
  </si>
  <si>
    <t xml:space="preserve">                            งบการเงินรวม</t>
  </si>
  <si>
    <t xml:space="preserve">                            งบการเงินเฉพาะกิจการ</t>
  </si>
  <si>
    <t>สัดส่วนเงินลงทุน (ร้อยละ)</t>
  </si>
  <si>
    <t>บริษัท</t>
  </si>
  <si>
    <t>ลักษณะธุรกิจ</t>
  </si>
  <si>
    <t xml:space="preserve">   ริเริ่มและพัฒนาโครงการที่เกี่ยวกับพลังงาน</t>
  </si>
  <si>
    <t xml:space="preserve">   พัฒนาธุรกิจอสังหาริมทรัพย์</t>
  </si>
  <si>
    <t>ให้เช่า ที่จังหวัดเชียงใหม่ และเมื่อวันที่ 3 สิงหาคม 2558 บริษัทฯได้จ่ายเงินประกันสำหรับโครงการดังกล่าวจำนวน 35 ล้านบาท</t>
  </si>
  <si>
    <t>บริษัท โอริน พร็อพเพอร์ตี้ จำกัด</t>
  </si>
  <si>
    <t>บริษัท เอ ซี ดี เอ็นเนอร์ยี่ จำกัด</t>
  </si>
  <si>
    <t>บริษัท กรีน พลัส แอสเซท จำกัด</t>
  </si>
  <si>
    <t xml:space="preserve">   บริษัท กรีน พลัส แอสเซท จำกัด</t>
  </si>
  <si>
    <t>หัก ค่าเผื่อหนี้สงสัยจะสูญ</t>
  </si>
  <si>
    <t xml:space="preserve">       สุทธิ</t>
  </si>
  <si>
    <t>หัก ค่าเผื่อหนี้สงสัยจะสูญเงินให้กู้ยืม</t>
  </si>
  <si>
    <t xml:space="preserve">   บริษัท เอ ซี ดี เอ็นเนอร์ยี่ จำกัด</t>
  </si>
  <si>
    <t>เจ้าหนี้การค้า</t>
  </si>
  <si>
    <t xml:space="preserve">     ค่าใช้จ่ายค้างจ่าย</t>
  </si>
  <si>
    <t xml:space="preserve">     เงินประกันผลงาน</t>
  </si>
  <si>
    <t xml:space="preserve">     อื่นๆ</t>
  </si>
  <si>
    <t xml:space="preserve">       ต้นทุนค่าที่ดิน</t>
  </si>
  <si>
    <t xml:space="preserve">       ต้นทุนอาคารและอื่นๆ</t>
  </si>
  <si>
    <t xml:space="preserve">       เพิ่มขึ้นจากการซื้อเงินลงทุนบริษัทย่อย</t>
  </si>
  <si>
    <t>(ลงชื่อ) ……....……………...…………… กรรมการ</t>
  </si>
  <si>
    <t xml:space="preserve">        (   นายประทีป    อนันตโชติ   )</t>
  </si>
  <si>
    <t xml:space="preserve">      (ลงชื่อ) ……....……………...…………… กรรมการ</t>
  </si>
  <si>
    <t xml:space="preserve">              (   นายประทีป    อนันตโชติ   )</t>
  </si>
  <si>
    <t xml:space="preserve">                     (   นายประทีป    อนันตโชติ   )</t>
  </si>
  <si>
    <t xml:space="preserve">     (ลงชื่อ) ……....……………...…………… กรรมการ</t>
  </si>
  <si>
    <t xml:space="preserve">                 (   นายประทีป    อนันตโชติ   )</t>
  </si>
  <si>
    <t xml:space="preserve">       (ลงชื่อ) ……....……………...…………… กรรมการ</t>
  </si>
  <si>
    <t xml:space="preserve"> - 10 -</t>
  </si>
  <si>
    <t>บริษัทย่อย</t>
  </si>
  <si>
    <t xml:space="preserve">                       (   นายประทีป    อนันตโชติ   )</t>
  </si>
  <si>
    <t>หนี้สงสัยจะสูญ</t>
  </si>
  <si>
    <t>ใบสำคัญแสดงสิทธิ ครั้งที่ 4</t>
  </si>
  <si>
    <t xml:space="preserve">                        รวม</t>
  </si>
  <si>
    <t>จำนวนหุ้นสามัญโดยวิธีถัวเฉลี่ยถ่วงน้ำหนัก</t>
  </si>
  <si>
    <t>หุ้นที่เสมือนเพิ่มขึ้นจากการเปลี่ยนแปลงสภาพ</t>
  </si>
  <si>
    <t xml:space="preserve">     ใบสำคัญแสดงสิทธิ</t>
  </si>
  <si>
    <t>ขาดทุนที่เป็นส่วนของผู้ถือหุ้นสามัญของบริษัท</t>
  </si>
  <si>
    <t>ขาดทุนต่อหุ้นปรับลด</t>
  </si>
  <si>
    <t xml:space="preserve">          ความเสี่ยงจากอัตราแลกเปลี่ยนของบริษัทฯ  และบริษัทย่อย เกิดจากลูกหนี้การค้าต่างประเทศ ที่ค้างชำระมานานแล้ว   </t>
  </si>
  <si>
    <t>เยน</t>
  </si>
  <si>
    <t>ค่าใช้จ่ายพนักงาน</t>
  </si>
  <si>
    <t xml:space="preserve">       มูลค่าตามบัญชีของสินทรัพย์สุทธิก่อนส่วนได้เสียที่ไม่มีอำนาจควบคุม</t>
  </si>
  <si>
    <t xml:space="preserve">       ส่วนได้เสียที่ไม่มีอำนาจควบคุม</t>
  </si>
  <si>
    <t xml:space="preserve">       มูลค่าตามบัญชีของสินทรัพย์สุทธิที่ได้รับ</t>
  </si>
  <si>
    <t xml:space="preserve">       หัก  เงินสดและรายการเทียบเท่าเงินสดที่มีอยู่ในบริษัทย่อย  ณ วันซื้อกิจการ</t>
  </si>
  <si>
    <t xml:space="preserve"> - 18 -</t>
  </si>
  <si>
    <t xml:space="preserve">    (ขั้นพื้นฐาน)</t>
  </si>
  <si>
    <t xml:space="preserve">ขาดทุนต่อหุ้นขั้นพื้นฐาน </t>
  </si>
  <si>
    <t xml:space="preserve"> (ปรับลดซี่งไม่แตกต่างจากขั้นพื้นฐาน)</t>
  </si>
  <si>
    <t>การเปลี่ยนแปลงในต้นทุนโครงการอสังหาริมทรัพย์</t>
  </si>
  <si>
    <t xml:space="preserve"> - 11 -</t>
  </si>
  <si>
    <t>ค่าภาษีธุรกิจเฉพาะ</t>
  </si>
  <si>
    <t>งบการเงิน</t>
  </si>
  <si>
    <t>เฉพาะกิจการ</t>
  </si>
  <si>
    <t xml:space="preserve">   บริษัท โอริน พร็อพเพอร์ตี้ จำกัด</t>
  </si>
  <si>
    <t>หัก ลดลงจากพนักงานลาออก</t>
  </si>
  <si>
    <t xml:space="preserve"> - 16 -</t>
  </si>
  <si>
    <t xml:space="preserve"> - 17 -</t>
  </si>
  <si>
    <t>ค่าใช้จ่ายภาษีเงินได้</t>
  </si>
  <si>
    <t xml:space="preserve">    (ลงชื่อ) ……....……………...…………… กรรมการ</t>
  </si>
  <si>
    <t xml:space="preserve">                (   นายประทีป    อนันตโชติ   )</t>
  </si>
  <si>
    <t xml:space="preserve"> - 12 -</t>
  </si>
  <si>
    <t>ภาระผูกพันผลประโยชน์พนักงานที่บันทึก</t>
  </si>
  <si>
    <t xml:space="preserve">       ไว้ในงบแสดงฐานะการเงิน </t>
  </si>
  <si>
    <t>บวก   การเปลี่ยนแปลงประมาณการ</t>
  </si>
  <si>
    <t xml:space="preserve">           ของนักคณิตศาสตร์ประกันภัย</t>
  </si>
  <si>
    <t xml:space="preserve"> - 22 -</t>
  </si>
  <si>
    <t xml:space="preserve"> - 23 -</t>
  </si>
  <si>
    <t xml:space="preserve"> - 24 -</t>
  </si>
  <si>
    <t>บริษัทย่อยให้พร้อมโอนให้แก่ลูกค้า</t>
  </si>
  <si>
    <t xml:space="preserve">       เงินสดจ่ายซื้อสินทรัพย์และหนี้สินที่ระบุได้ของบริษัทย่อยสุทธิจากเงินสดที่มีอยู่เดิมในบริษัทย่อย</t>
  </si>
  <si>
    <t>(โอนกลับ)ขาดทุนจากการลดมูลค่าต้นทุนโครงการอสังหาริมทรัพย์</t>
  </si>
  <si>
    <t>การหักค่าซื้อเงินลงทุนในบริษัทย่อยจากผู้ขายเงินลงทุนดังกล่าว    เพื่อประกันความเรียบร้อยของโครงการอาคารชุดที่เป็นของ</t>
  </si>
  <si>
    <t>สำหรับปี สิ้นสุดวันที่ 31 ธันวาคม 2559</t>
  </si>
  <si>
    <t>2.   หลักเกณฑ์ในการจัดทำงบการเงินและนำเสนองบการเงิน</t>
  </si>
  <si>
    <t>มาตรฐานการบัญชี</t>
  </si>
  <si>
    <t>การนำเสนองบการเงิน</t>
  </si>
  <si>
    <t>สินค้าคงเหลือ</t>
  </si>
  <si>
    <t>งบกระแสเงินสด</t>
  </si>
  <si>
    <t>นโยบายการบัญชี การเปลี่ยนแปลงประมาณการทางบัญชีและข้อผิดพลาด</t>
  </si>
  <si>
    <t>เหตุการณ์ภายหลังรอบระยะเวลารายงาน</t>
  </si>
  <si>
    <t>สัญญาก่อสร้าง</t>
  </si>
  <si>
    <t>ภาษีเงินได้</t>
  </si>
  <si>
    <t>ที่ดิน อาคารและอุปกรณ์</t>
  </si>
  <si>
    <t>สัญญาเช่า</t>
  </si>
  <si>
    <t>รายได้</t>
  </si>
  <si>
    <t>ผลประโยชน์ของพนักงาน</t>
  </si>
  <si>
    <t>ผลกระทบจากการเปลี่ยนแปลงของอัตราแลกเปลี่ยนเงินตราต่างประเทศ</t>
  </si>
  <si>
    <t>ต้นทุนการกู้ยืม</t>
  </si>
  <si>
    <t>การบัญชีและการรายงานโครงการผลประโยชน์เมื่อออกจากงาน</t>
  </si>
  <si>
    <t>เงินลงทุนในบริษัทร่วมและการร่วมค้า</t>
  </si>
  <si>
    <t>การรายงานทางการเงินในสภาพเศรษฐกิจที่เงินเฟ้อรุนแรง</t>
  </si>
  <si>
    <t>กำไรต่อหุ้น</t>
  </si>
  <si>
    <t>การด้อยค่าของสินทรัพย์</t>
  </si>
  <si>
    <t>ประมาณการหนี้สิน หนี้สินที่อาจเกิดขึ้น และสินทรัพย์ที่อาจเกิดขึ้น</t>
  </si>
  <si>
    <t>อสังหาริมทรัพย์เพื่อการลงทุน</t>
  </si>
  <si>
    <t>เกษตรกรรม</t>
  </si>
  <si>
    <t>การจ่ายโดยใช้หุ้นเป็นเกณฑ์</t>
  </si>
  <si>
    <t>การรวมธุรกิจ</t>
  </si>
  <si>
    <t>สัญญาประกันภัย</t>
  </si>
  <si>
    <t>สินทรัพย์ไม่หมุนเวียนที่ถือไว้เพื่อขายและการดำเนินงานที่ยกเลิก</t>
  </si>
  <si>
    <t>การสำรวจและประเมินค่าแหล่งทรัพยากรแร่</t>
  </si>
  <si>
    <t>ส่วนงานดำเนินงาน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</si>
  <si>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</si>
  <si>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</si>
  <si>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</si>
  <si>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การตีความมาตรฐานการบัญชี</t>
  </si>
  <si>
    <t>การประเมินเนื้อหาสัญญาเช่าที่ทำขึ้นตามรูปแบบกฎหมาย</t>
  </si>
  <si>
    <t>การเปิดเผยข้อมูลของข้อตกลงสัมปทานบริการ</t>
  </si>
  <si>
    <t>การเปลี่ยนแปลงในหนี้สินที่เกิดขึ้นจากการรื้อถอน การบูรณะ และหนี้สินที่มีลักษณะ</t>
  </si>
  <si>
    <t>การประเมินว่าข้อตกลงประกอบด้วยสัญญาเช่าหรือไม่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</si>
  <si>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</si>
  <si>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</si>
  <si>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</si>
  <si>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</si>
  <si>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>ต้นทุนการเปิดหน้าดินในช่วงการผลิตสำหรับเหมืองผิวดิน</t>
  </si>
  <si>
    <t>เงินที่นำส่งรัฐ</t>
  </si>
  <si>
    <t>สำคัญต่องบการเงินในงวดที่ถือปฏิบัติ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</si>
  <si>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 สภาวิชาชีพบัญชีได้ออก</t>
  </si>
  <si>
    <t>การบัญชีสำหรับเงินอุดหนุนจากรัฐบาลและการเปิดเผยข้อมูลเกี่ยวกับความช่วยเหลือ</t>
  </si>
  <si>
    <t xml:space="preserve">     จากรัฐบาล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</si>
  <si>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</si>
  <si>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</si>
  <si>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สินทรัพย์ไม่มีตัวตน</t>
  </si>
  <si>
    <t xml:space="preserve">มาตรฐานการรายงานทางการเงิน </t>
  </si>
  <si>
    <t>ความช่วยเหลือจากรัฐบาล - กรณีที่ไม่มีความเกี่ยวข้องอย่างเฉพาะเจาะจงกับกิจกรรม</t>
  </si>
  <si>
    <t xml:space="preserve">     ดำเนินงาน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</si>
  <si>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</si>
  <si>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</si>
  <si>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</si>
  <si>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</si>
  <si>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การตีความมาตรฐานการรายงานทางการเงิน</t>
  </si>
  <si>
    <t xml:space="preserve">     คล้ายคลึงกัน</t>
  </si>
  <si>
    <t>สิทธิในส่วนได้เสียจากกองทุนการรื้อถอน การบูรณะ และการปรับปรุงสภาพแวดล้อม</t>
  </si>
  <si>
    <t xml:space="preserve">     การรายงานทางการเงินในสภาพเศรษฐกิจที่มีภาวะเงินเฟ้อรุนแรง</t>
  </si>
  <si>
    <t>ข้อจำกัดสินทรัพย์ตามโครงการผลประโยชน์ ข้อกำหนดเงินทุนขั้นต่ำและปฏิสัมพันธ์</t>
  </si>
  <si>
    <t xml:space="preserve">     ผลประโยชน์ของพนักงาน</t>
  </si>
  <si>
    <t>สัญญาสำหรับการก่อสร้างอสังหาริมทรัพย์</t>
  </si>
  <si>
    <t xml:space="preserve">     อาคารและอุปกรณ์ แสดงมูลค่าตามราคาทุนหักค่าเสื่อมราคาสะสม และค่าเผื่อการด้อยค่าของสินทรัพย์ (ถ้ามี ) </t>
  </si>
  <si>
    <t>อาคารและส่วนปรับปรุงอาคาร</t>
  </si>
  <si>
    <t>อุปกรณ์</t>
  </si>
  <si>
    <t>เครื่องตกแต่ง ติดตั้งและอุปกรณ์สำนักงาน</t>
  </si>
  <si>
    <t>ระบบไฟฟ้าและระบบติดต่อสื่อสาร</t>
  </si>
  <si>
    <t>จำนวนปี</t>
  </si>
  <si>
    <t>3-5</t>
  </si>
  <si>
    <t>โปรแกรมคอมพิวเตอร์</t>
  </si>
  <si>
    <t>และแสดงถึงรายการที่เกิดขึ้นจากส่วนงานดำเนินงานนั้นโดยตรงรวมถึงรายการที่ได้รับการปันส่วนอย่างสมเหตุสมผล</t>
  </si>
  <si>
    <t xml:space="preserve">       ในการจัดทำงบการเงินตามมาตรฐานการรายงานทางการเงิน ฝ่ายบริหารต้องใช้ประมาณการรายการบัญชีบางรายการ ซึ่งมีผล</t>
  </si>
  <si>
    <t>31 ธันวาคม 2559</t>
  </si>
  <si>
    <t>2.1  เกณฑ์ในการจัดทำงบการเงิน</t>
  </si>
  <si>
    <t>2.2  งบการเงินรวมนี้ได้จัดทำขึ้นโดยรวมงบการเงินของบริษัท กรีน รีซอร์สเซส จำกัด  (มหาชน) และบริษัทย่อย ดังนี้</t>
  </si>
  <si>
    <t>2.3  รายการบัญชีระหว่างกัน</t>
  </si>
  <si>
    <t xml:space="preserve">       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</si>
  <si>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>2.5 การวัดมูลค่ายุติธรรม</t>
  </si>
  <si>
    <t xml:space="preserve">และหนี้สินทางการเงินและไม่ใช่ทางการเงิน </t>
  </si>
  <si>
    <t xml:space="preserve">รายงานโดยตรงต่อผู้บริหารสูงสุดทางด้านการเงิน </t>
  </si>
  <si>
    <t xml:space="preserve">       กลุ่มผู้ประเมินมูลค่ามีการทบทวนข้อมูลที่ไม่สามารถสังเกตได้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</t>
  </si>
  <si>
    <t xml:space="preserve">ตามที่กำหนดไว้ในมาตรฐานการรายงานทางการเงินอย่างเหมาะสม </t>
  </si>
  <si>
    <t>·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</si>
  <si>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</si>
  <si>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</si>
  <si>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</si>
  <si>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>2.6  มาตรฐานการรายงานทางการเงินที่ออกและปรับปรุงใหม่ที่ใช้ในระหว่างปี</t>
  </si>
  <si>
    <t>2.7  มาตรฐานการรายงานทางการเงินที่ออกและปรับปรุงใหม่ซึ่งมีผลบังคับใช้ในอนาคต</t>
  </si>
  <si>
    <t>3.   นโยบายบัญชีที่สำคัญ</t>
  </si>
  <si>
    <t xml:space="preserve"> - 21 -</t>
  </si>
  <si>
    <t>อาคารและ</t>
  </si>
  <si>
    <t>เครื่องตกแต่งและ</t>
  </si>
  <si>
    <t>อุปกรณ์สำนักงาน</t>
  </si>
  <si>
    <t>ราคาทุน :-</t>
  </si>
  <si>
    <t xml:space="preserve">       ซื้อเพิ่ม</t>
  </si>
  <si>
    <t xml:space="preserve">       ขาย/ตัดจำหน่าย</t>
  </si>
  <si>
    <t>ค่าเสื่อมราคาสะสม :-</t>
  </si>
  <si>
    <t xml:space="preserve">       ค่าเสื่อมราคาสำหรับปี</t>
  </si>
  <si>
    <t xml:space="preserve">ค่าเผื่อการด้อยค่าทรัพย์สิน :- </t>
  </si>
  <si>
    <t xml:space="preserve">       (เพิ่ม) ลด</t>
  </si>
  <si>
    <t>มูลค่าสุทธิตามบัญชี :-</t>
  </si>
  <si>
    <t>ค่าเสื่อมราคาที่อยู่ในงบกำไรขาดทุนเบ็ดเสร็จ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</si>
  <si>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</si>
  <si>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</si>
  <si>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</si>
  <si>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</si>
  <si>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</si>
  <si>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ค่าตัดจำหน่ายที่อยู่ในงบกำไรขาดทุนเบ็ดเสร็จ</t>
  </si>
  <si>
    <t>ที่ดิน</t>
  </si>
  <si>
    <t>ส่วนปรับปรุงอาคาร</t>
  </si>
  <si>
    <t xml:space="preserve">       ณ วันที่ 31 ธันวาคม 2559</t>
  </si>
  <si>
    <t>อัตราคิดลด</t>
  </si>
  <si>
    <t>อัตราการตาย</t>
  </si>
  <si>
    <t>อายุเกษียณ</t>
  </si>
  <si>
    <t>60 ปี</t>
  </si>
  <si>
    <t>การวิเคราะห์ความอ่อนไหว</t>
  </si>
  <si>
    <t xml:space="preserve">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</si>
  <si>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โดยถือว่าข้อสมมติฐานอื่นๆคงที่ จะมีผลกระทบต่อภาระผูกพันผลประโยชน์พนักงานที่กำหนดไว้</t>
  </si>
  <si>
    <t>เป็นจำนวนเงินดังต่อไปนี้</t>
  </si>
  <si>
    <t>อัตราการขึ้นเงินเดือน</t>
  </si>
  <si>
    <t>อัตราการหมุนเวียน</t>
  </si>
  <si>
    <t xml:space="preserve">       สำหรับปี สิ้นสุดวันที่  31 ธันวาคม 2559</t>
  </si>
  <si>
    <t xml:space="preserve"> - 2 -</t>
  </si>
  <si>
    <t xml:space="preserve"> - 13 -</t>
  </si>
  <si>
    <t xml:space="preserve"> - 14 -</t>
  </si>
  <si>
    <t xml:space="preserve"> - 15 -</t>
  </si>
  <si>
    <t xml:space="preserve"> - 19 -</t>
  </si>
  <si>
    <t xml:space="preserve"> - 20 -</t>
  </si>
  <si>
    <t xml:space="preserve"> - 25 -</t>
  </si>
  <si>
    <t>- 28 -</t>
  </si>
  <si>
    <t xml:space="preserve"> - 34 -</t>
  </si>
  <si>
    <t xml:space="preserve"> - 35 -</t>
  </si>
  <si>
    <t>ณ วันที่ 31 ธันวาคม 2559</t>
  </si>
  <si>
    <t>ครบกำหนดชำระ ได้ดังนี้</t>
  </si>
  <si>
    <t>กำหนด  และได้มีการเจรจากับบริษัทฯ    เพื่อขอเปลี่ยนแปลงเงื่อนไขในการชำระคืน   โดยจะผ่อนจ่ายเป็นงวดพร้อมทั้งดอกเบี้ย</t>
  </si>
  <si>
    <t xml:space="preserve">          รายได้และค่าใช้จ่ายกับกิจการและบุคคลที่เกี่ยวข้องกัน มีสาระสำคัญรวมอยู่ในงบกำไรขาดทุนเบ็ดเสร็จ สำหรับปี สิ้นสุด</t>
  </si>
  <si>
    <t>ดำเนินคดีเรียกคืนเงินประกัน ณ วันที่ 31 ธันวาคม 2559 บริษัทฯ จึงบันทึกค่าเผื่อหนี้สงสัยจะสูญทั้งจำนวน</t>
  </si>
  <si>
    <t xml:space="preserve">       บริษัท เมดดาลิสท์ วิชั่น จำกัด</t>
  </si>
  <si>
    <t>บริษัทใหญ่</t>
  </si>
  <si>
    <t>กำไร(ขาดทุน)สำหรับปี</t>
  </si>
  <si>
    <t>แสดงฐานะการเงินได้แก่ สำรองผลประโยชน์ของพนักงาน เป็นมูลค่าที่ประมาณการโดยผู้เชี่ยวชาญ ตามหลักคณิตศาสตร์ประกันภัย</t>
  </si>
  <si>
    <t>และผู้บริหารให้การรับรองการประมาณการในเรื่องนี้ค่อนข้างมีความไม่แน่นอน  อันเนื่องมาจากลักษณะของโครงการที่มีระยะเวลา</t>
  </si>
  <si>
    <t xml:space="preserve">       โอนเข้ามา</t>
  </si>
  <si>
    <t xml:space="preserve">       ค่าเผื่อการด้อยค่าของทรัพย์สิน :</t>
  </si>
  <si>
    <t>หมายเหตุประกอบงบการเงิน</t>
  </si>
  <si>
    <t>จำนวนพนักงาน (คน)</t>
  </si>
  <si>
    <t>ข้อสมมติฐานที่สำคัญในการประมาณการตามหลักคณิตศาสตร์ประกันภัยประมาณการ รายการประเมินสรุปได้ดังนี้</t>
  </si>
  <si>
    <t xml:space="preserve"> :  พัฒนาธุรกิจอสังหาริมทรัพย์</t>
  </si>
  <si>
    <t xml:space="preserve">                 เงินลงทุนในบริษัทย่อยในบัญชีของบริษัทฯได้ตัดกับส่วนของผู้ถือหุ้นของบริษัทย่อยในการจัดทำงบการเงินรวม</t>
  </si>
  <si>
    <t xml:space="preserve">                 ที่คล้ายคลึงกัน</t>
  </si>
  <si>
    <t xml:space="preserve">       2.2.2  งบการเงินรวมนี้จัดทำขึ้นโดยใช้นโยบายการบัญชีเดียวกัน สำหรับรายการบัญชีเหมือนกัน หรือเหตุการณ์ทางบัญชี</t>
  </si>
  <si>
    <t>ลักษณะที่ค่อนข้างแตกต่างกันในบรรดาบริษัทย่อยที่นำงบการเงินมาประกอบเป็นงบการเงินรวม</t>
  </si>
  <si>
    <t xml:space="preserve">2.4  งบการเงินรวมนี้จัดทำขึ้นโดยมีวัตถุประสงค์เพื่อแสดงฐานะการเงินรวม     และผลการดำเนินงานรวมของบริษัท     กรีน </t>
  </si>
  <si>
    <t>รีซอร์สเซส จำกัด (มหาชน)  และบริษัทย่อยเท่านั้น  การใช้ข้อมูลตามงบการเงินรวมเพื่อวัตถุประสงค์อื่น  อาจมีข้อจำกัดด้าน</t>
  </si>
  <si>
    <t>ผู้ประเมินมูลค่า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</t>
  </si>
  <si>
    <t>หากมีการใช้ข้อมูลจากบุคคลที่สามเพื่อวัดมูลค่ายุติธรรม  เช่น  ราคาจากนายหน้า หรือการตั้งราคา  กลุ่มผู้ประเมินได้ประเมิน</t>
  </si>
  <si>
    <t>ข้อมูลระดับ 3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</si>
  <si>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</t>
  </si>
  <si>
    <t xml:space="preserve">ในระดับต่ำสุดที่มีนัยสำคัญสำหรับการวัดมูลค่ายุติธรรมโดยรวม </t>
  </si>
  <si>
    <t>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</t>
  </si>
  <si>
    <t xml:space="preserve"> - 6 -</t>
  </si>
  <si>
    <t>3.1  การรับรู้รายได้</t>
  </si>
  <si>
    <t xml:space="preserve">       3.1.1  รายได้จากการขายอสังหาริมทรัพย์ </t>
  </si>
  <si>
    <t xml:space="preserve">       สามารถวัดมูลค่าได้อย่างน่าเชื่อถือ โดยมีการโอนกรรมสิทธิ์ให้ผู้ซื้อครบถ้วนแล้ว</t>
  </si>
  <si>
    <t xml:space="preserve">       หรือควบคุมสินค้าที่ขายไปแล้วทั้งทางตรงและทางอ้อม  ซึ่งมูลค่าที่รับรู้รายได้และต้นทุนที่เกิดขึ้นเนื่องมาจากรายการนั้น </t>
  </si>
  <si>
    <t xml:space="preserve">       โอนความเสี่ยงและผลอบแทนที่มีนัยสำคัญของความเป็นเจ้าของให้กับผู้ซื้อแล้ว     โดยกิจการไม่เกี่ยวข้องในการบริหาร</t>
  </si>
  <si>
    <t xml:space="preserve">                รายได้ดอกเบี้ย รับรู้ตามเกณฑ์สัดส่วนของเวลาโดยคำนึงถึงอัตราผลตอบแทนที่แท้จริงของสินทรัพย์</t>
  </si>
  <si>
    <t xml:space="preserve">       เงินสดและรายการเทียบเท่าเงินสด หมายถึง เงินสดในมือและเงินฝากธนาคารทุกประเภทที่มีสภาพคล่องสูง และพร้อมที่</t>
  </si>
  <si>
    <t>จะเปลี่ยนเป็นเงินสดที่แน่นอนเมื่อครบกำหนด ซึ่งมีความเสี่ยงในการเปลี่ยนแปลงมูลค่าน้อย</t>
  </si>
  <si>
    <t>3.3  เงินลงทุนชั่วคราว</t>
  </si>
  <si>
    <t xml:space="preserve">       เงินลงทุนชั่วคราว ประกอบด้วย เงินฝากประจำที่ครบกำหนดไม่เกิน 1 ปี โดยแสดงตามมูลค่ายุติธรรม</t>
  </si>
  <si>
    <t xml:space="preserve">       ต้นทุนการพัฒนาโครงการอสังหาริมทรัพย์เพื่อขาย แสดงในราคาทุน หรือมูลค่าสุทธิที่จะได้รับ  แล้วแต่ราคาใดจะต่ำกว่า </t>
  </si>
  <si>
    <t>3.6  เงินลงทุน</t>
  </si>
  <si>
    <t>ไม่ได้ ซึ่งโดยทั่วไปพิจารณาจากประสบการณ์การเก็บเงิน และการวิเคราะห์อายุลูกหนี้คงค้าง รวมถึงแนวโน้มที่จะได้รับชำระ</t>
  </si>
  <si>
    <t>หนี้จากลูกหนี้โดยพิจารณาเป็นราย ๆ ไป</t>
  </si>
  <si>
    <t xml:space="preserve">       ต้นทุนการพัฒนาโครงการอสังหาริมทรัพย์เพื่อขาย  ประกอบด้วย  ต้นทุนที่ดิน  ค่าก่อสร้าง  และค่าใช้จ่ายโดยตรงกับการ</t>
  </si>
  <si>
    <t>3.5  ต้นทุนการพัฒนาโครงการอสังหาริมทรัพย์เพื่อขาย</t>
  </si>
  <si>
    <t xml:space="preserve">       3.6.1  เงินลงทุนในบริษัทย่อย</t>
  </si>
  <si>
    <t xml:space="preserve">                เงินลงทุนในบริษัทย่อยที่แสดงในงบแสดงฐานะการเงินเฉพาะของบริษัท บันทึกบัญชีตามราคาทุน การด้อยค่าของ</t>
  </si>
  <si>
    <t>เงินลงทุนในบริษัทย่อยจะบันทึกเป็นค่าเผื่อการด้อยค่าของเงินลงทุน เมื่อมีสิ่งบ่งชี้ถึงการด้อยค่า ( ถ้ามี )</t>
  </si>
  <si>
    <t xml:space="preserve">เงินสด ในการทำให้สินทรัพย์นั้นอยู่ในสถานที่หรือสภาพที่พร้อมที่จะใช้งานตามวัตถุประสงค์ </t>
  </si>
  <si>
    <t xml:space="preserve">       ที่ดิน อาคารและอุปกรณ์  แสดงมูลค่าตามราคาทุน  ซึ่งคำนวณจากราคาซื้อสินทรัพย์ทั้งที่เป็นเงินสดและจำนวนเทียบเท่า</t>
  </si>
  <si>
    <t xml:space="preserve">                เป็นเงินลงทุนในตราสารทุนที่ไม่อยู่ในความต้องการของตลาด ซึ่งบริษัทฯ ถือเป็นเงินลงทุนทั่วไป แสดงด้วยราคาทุน </t>
  </si>
  <si>
    <t>ต่างหากจากกัน เมื่อแต่ละส่วนประกอบนั้นมีสาระสำคัญและมีอายุการใช้งานต่างกัน อายุการใช้งานโดยประมาณของสินทรัพย์</t>
  </si>
  <si>
    <t>มีดังนี้</t>
  </si>
  <si>
    <t>รับรู้เป็นค่าใช้จ่ายในรอบระยะเวลาบัญชีที่เกิดขึ้น</t>
  </si>
  <si>
    <t>การให้ประโยชน์เชิงเศรษฐกิจของสินทรัพย์นั้น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</t>
  </si>
  <si>
    <t>การด้อยค่า</t>
  </si>
  <si>
    <t xml:space="preserve">       รายจ่ายเกี่ยวกับการต่อเติม  การต่ออายุ หรือการปรับปรุงถือเป็นราคาทุนของสินทรัพย์  ส่วนค่าซ่อมแซมและค่าบำรุงรักษา</t>
  </si>
  <si>
    <t>ค่าใช้จ่ายอื่นที่เกี่ยวข้อง</t>
  </si>
  <si>
    <t xml:space="preserve">       ต้นทุนขายอสังหาริมทรัพย์ประกอบด้วย  ที่ดิน  ค่าถมที่  ค่าออกแบบ  ค่าสาธาณูปโภค  ค่าก่อสร้าง  ต้นทุนการกู้ยืมและ</t>
  </si>
  <si>
    <t xml:space="preserve">คำนึงถึงต้นทุนที่เกิดขึ้นจริงด้วย ) ตามเกณฑ์พื้นที่  และตามเกณฑ์ราคาขาย </t>
  </si>
  <si>
    <t xml:space="preserve">       ค่าใช้จ่ายที่เกี่ยวข้องกับการขาย เช่นภาษีธุรกิจเฉพาะ ค่าธรรมเนียมการโอนกรรมสิทธิ์ บันทึกเป็นค่าใช้จ่ายเมื่อมีการขาย</t>
  </si>
  <si>
    <t>และบริษัทย่อยปรับปรุงลดมูลค่าของสินทรัพย์นั้นลดลงให้เท่ากับมูลค่าที่คาดว่าจะได้รับคืน   และรับรู้ผลขาดทุนจากการด้อยค่า</t>
  </si>
  <si>
    <t xml:space="preserve">   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</si>
  <si>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กองทุนสำรองเลี้ยงชีพดังกล่าวได้รับเงินสะสมเข้ากองทุนจากพนักงานและเงินสมทบจากบริษัท เงินจ่ายสมทบกองทุนสำรอง</t>
  </si>
  <si>
    <t xml:space="preserve">        สินทรัพย์ของกองทุนสำรองเลี้ยงชีพได้แยกออกไปจากสินทรัพย์ของบริษัท และได้รับการบริหารโดยผู้จัดการกองทุนภายนอก</t>
  </si>
  <si>
    <t xml:space="preserve">        คณิตศาสตร์ประกันภัยจะรับรู้ในกำไรขาดทุนเบ็ดเสร็จอื่น</t>
  </si>
  <si>
    <t xml:space="preserve">        การประมาณการตามหลักคณิตศาสตร์ประกันภัยและต้นทุนบริการในอดีต   ผลกำไรขาดทุนจากการประมาณการตามหลัก</t>
  </si>
  <si>
    <t>ระหว่างปี</t>
  </si>
  <si>
    <t xml:space="preserve">        กำไรต่อหุ้นขั้นพื้นฐาน   คำนวณโดยการหารกำไร(ขาดทุน)  สุทธิสำหรับปีด้วยจำนวนถัวเฉลี่ยถ่วงน้ำหนักของหุ้นสามัญ</t>
  </si>
  <si>
    <t xml:space="preserve">        กำไรต่อหุ้นปรับลด  คำนวณโดยการหารกำไรสุทธิสำหรับปีด้วยผลรวมของจำนวนหุ้นสามัญ  ณ  วันสิ้นปีกับจำนวนหุ้น</t>
  </si>
  <si>
    <t xml:space="preserve">สามัญที่บริษัทต้องออกเพื่อแปลงห้นสามัญเทียบเท่า (ใบสำคัญแสดงสิทธิ) ทั้งสิ้นให้เป็นหุ้นสามัญโดยวิธีถัวเฉลี่ยถ่วงน้ำหนัก </t>
  </si>
  <si>
    <t>ตามระยะเวลาที่สมมติว่ามีการแปลงหุ้นเกิดขึ้น ณ วันที่ ออกหุ้นสามัญเทียบเท่า</t>
  </si>
  <si>
    <t>แสดงสิทธิที่เหลืออยู่ดังกล่าวมาซื้อหุ้นสามัญกลับคืนในราคาตลาดถัวเฉลี่ยของงวดเพื่อกำหนดจำนวนหุ้นสามัญที่ต้องออกเพิ่มแล้ว</t>
  </si>
  <si>
    <t xml:space="preserve">        รายจ่ายเกี่ยวกับภาษีในรอบระยะเวลาบัญชีประกอบด้วยภาษีเงินได้ปีปัจจุบันและภาษีเงินได้รอตัดบัญชี</t>
  </si>
  <si>
    <t xml:space="preserve">        ภาษีเงินได้ตามที่กำหนดไว้ในประมวลรัษฎากร</t>
  </si>
  <si>
    <t xml:space="preserve">        แตกต่างชั่วคราวที่ใช้หักภาษี และผลขาดทุนทางภาษีที่ยังไม่ได้ใช้นั้น</t>
  </si>
  <si>
    <t xml:space="preserve">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</si>
  <si>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กับรายการที่ได้บันทึกโยตรงไปยังส่วนของผู้ถือหุ้น</t>
  </si>
  <si>
    <t xml:space="preserve">        ผลการดำเนินงานของส่วนงานที่รายงานต่อคณะกรรมการบริหารของกลุ่มบริษัท (ผู้มีอำนาจตัดสินใจสูงสุดด้านการดำเนินงาน)</t>
  </si>
  <si>
    <t xml:space="preserve">        รายการบัญชีที่เป็นเงินตราต่างประเทศ  แปลงค่าเป็นเงินบาทโดยใช้อัตราแลกเปลี่ยน  ณ  วันที่เกิดรายการยอดคงเหลือของ</t>
  </si>
  <si>
    <t xml:space="preserve">สินทรัพย์และหนิ้สินที่เป็นตัวเงินและเป็นเงินตราต่างประเทศ ณ วันที่ในรายงานแปลงค่าเป็นเงินบาทโดยใช้อัตราแลกเปลี่ยน ณ </t>
  </si>
  <si>
    <t>แยกต่างหากแต่ต้องไม่เกินจำนวนประมาณการหนี้สินที่เกี่ยวข้อง</t>
  </si>
  <si>
    <t xml:space="preserve">          หัก    ค่าเผื่อหนี้สงสัยจะสูญ</t>
  </si>
  <si>
    <t xml:space="preserve">เงินมัดจำค่าที่ดินให้แก่บริษัทแห่งหนึ่ง   ซึ่งครบกำหนดชำระในเดือนมิถุนายน  2558  บริษัทดังกล่าวไม่สามารถชำระหนี้ได้ตาม  </t>
  </si>
  <si>
    <t>ตามที่ตกลงร่วมกัน จนถึงปัจจุบันบริษัทฯ  ยังไม่ได้รับชำระในปี 2558  บริษัทฯ จึงได้บันทึกตั้งค่าเผื่อหนี้สงสัยจะสูญทั้งจำนวน</t>
  </si>
  <si>
    <t xml:space="preserve">       เมื่อวันที่ 29  กรกฎาคม  2558  บริษัทฯ ได้ทำบันทึกข้อตกลงกับเจ้าของโครงการรายหนึ่งเพื่อศึกษาโครงการอาคารพักอาศัย</t>
  </si>
  <si>
    <t>ซึ่งตามข้อตกลงหากบริษัทฯ ไม่ประสงค์จะร่วมลงทุน   เจ้าของโครงการจะต้องคืนเงินประกันทั้งหมด   ตามรายงานการประชุม</t>
  </si>
  <si>
    <t>คณะกรรมการบริษัท  เมื่อวันที่  9  กุมภาพันธ์  2559  ที่ประชุมมีมติไม่ร่วมลงทุนในโครงการดังกล่าว  และบริษัทฯ  ได้ฟ้องร้อง</t>
  </si>
  <si>
    <t xml:space="preserve">       บริษัท เมดดาลิสท์ วิชั่น จำกัด (ตามวิธีส่วนได้เสีย)  ปิดกิจการ</t>
  </si>
  <si>
    <t xml:space="preserve"> - 27 -</t>
  </si>
  <si>
    <t>- 29 -</t>
  </si>
  <si>
    <t>- 30 -</t>
  </si>
  <si>
    <t>- 33 -</t>
  </si>
  <si>
    <t xml:space="preserve"> - 37 -</t>
  </si>
  <si>
    <t xml:space="preserve"> - 8 -</t>
  </si>
  <si>
    <t>การรายงานทางการเงินระหว่างกาลและการด้อยค่า</t>
  </si>
  <si>
    <t>3.2  เงินสดและรายการเทียบเท่าเงินสด</t>
  </si>
  <si>
    <t xml:space="preserve">              (  พล.ต.ต.สหัสชัย  อินทรสุขศรี )</t>
  </si>
  <si>
    <t xml:space="preserve">                (  พล.ต.ต.สหัสชัย  อินทรสุขศรี )</t>
  </si>
  <si>
    <t xml:space="preserve">                  (  พล.ต.ต.สหัสชัย  อินทรสุขศรี )</t>
  </si>
  <si>
    <t xml:space="preserve">           (  พล.ต.ต.สหัสชัย  อินทรสุขศรี )</t>
  </si>
  <si>
    <t>ปรับลดด้วยค่าเผื่อการด้อยค่า(ถ้ามี)</t>
  </si>
  <si>
    <t xml:space="preserve">       คงเหลือ ณ วันต้นปี</t>
  </si>
  <si>
    <t xml:space="preserve">       คงเหลือ ณ วันสิ้นปี</t>
  </si>
  <si>
    <t xml:space="preserve">       ลดลงจากการขายห้องชุดระหว่างปี</t>
  </si>
  <si>
    <t xml:space="preserve">       เพิ่มขึ้นระหว่างปี</t>
  </si>
  <si>
    <t>ยกเว้น รายการที่เปิดเผยไว้ในนโยบายการบัญชีที่เกี่ยวข้อง</t>
  </si>
  <si>
    <t xml:space="preserve">       นโยบายการบัญชีและการเปิดเผยข้อมูลของบริษัทฯ และบริษัทย่อยหลายข้อกำหนดให้มีการวัดมูลค่ายุติธรรมทั้งสินทรัพย์</t>
  </si>
  <si>
    <t xml:space="preserve">       บริษัทฯ และบริษัทย่อยกำหนดกรอบแนวคิดของการควบคุมเกี่ยวกับการวัดมูลค่ายุติธรรม     กรอบแนวคิดนี้รวมถึงกลุ่ม</t>
  </si>
  <si>
    <t xml:space="preserve">       ประเด็นปัญหาของการวัดมูลค่าที่มีนัยสำคัญจะถูกรายงานต่อคณะกรรมการตรวจสอบของบริษัทฯ และบริษัทย่อย </t>
  </si>
  <si>
    <t>หลักฐานที่ได้มาจากบุคคลที่สามที่สนับสนุนข้อสรุปเกี่ยวกับการวัดมูลค่า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</t>
  </si>
  <si>
    <t xml:space="preserve">   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วันสิ้นรอบระยะเวลารายงานที่เกิดการโอน</t>
  </si>
  <si>
    <t>เรื่อง</t>
  </si>
  <si>
    <t xml:space="preserve">       บริษัทฯ ไม่มีแผนที่จะนำมาตรฐานรายงานทางการเงินดังกล่าวมาใช้ก่อนวันถือปฏิบัติ และคาดว่าไม่มีผลกระทบที่มีสาระ</t>
  </si>
  <si>
    <t xml:space="preserve">                บริษัทฯ รับรู้รายได้จากการขายสินค้า(อาคารชุดและบ้านพร้อมที่ดิน)เมื่องานก่อสร้างเสร็จตามสัญญา  และได้มีการ</t>
  </si>
  <si>
    <t xml:space="preserve">       บริษัทฯ และบริษัทย่อยบันทึกค่าเผื่อหนี้สงสัยจะสูญสำหรับผลขาดทุนโดยประมาณที่อาจเกิดขึ้นจากการเก็บเงินจากลูกหนี้</t>
  </si>
  <si>
    <t>แล้วเสร็จหรือโครงการหยุดพัฒนา</t>
  </si>
  <si>
    <t>พัฒนาโครงการ   ซึ่งรวมทั้งดอกเบี้ยเงินกู้ยืมที่เกี่ยวข้องกัน   ซึ่งจะหยุดบันทึกดอกเบี้ยจ่ายเข้ามาเป็นต้นทุน   เมื่องานก่อสร้าง</t>
  </si>
  <si>
    <t xml:space="preserve">       บริษัทฯ บันทึกต้นทุนการพัฒนาโครงการอสังหาริมทรัพย์เป็นต้นทุนขายเมื่อมีการโอนกรรมสิทธิ์ให้กับผู้ซื้อแล้ว</t>
  </si>
  <si>
    <t xml:space="preserve">     บริษัทฯ และบริษัทย่อยคิดค่าเสื่อมราคาอาคารและอุปกรณ์ โดยเส้นตรงตามช่วงอายุการใช้งานโดยพิจารณาแต่ละส่วนแยก</t>
  </si>
  <si>
    <t xml:space="preserve">       บริษัทฯ และบริษัทย่อยตัดจำหน่ายสินทรัพย์ไม่มีตัวตนที่มีอายุการให้ประโยชน์จำกัดอย่างมีระบบ โดยวิธีเส้นตรงตลอดอายุ</t>
  </si>
  <si>
    <t xml:space="preserve">       สินทรัพย์ไม่มีตัวตนที่มีอายุการให้ประโยชน์จำกัด มีดังนี้</t>
  </si>
  <si>
    <t xml:space="preserve">       ในการคำนวณหาต้นทุนหน่วยในอาคารชุดพักอาศัย บริษัทฯ ได้แบ่งสรรต้นทุนการพัฒนาทั้งหมดที่คาดว่าจะเกิดขึ้น(โดย</t>
  </si>
  <si>
    <t xml:space="preserve">       บริษัทฯ และบริษัทย่อยประเมินการด้อยค่าของสินทรัพย์อย่างสม่ำเสมอ หากมีข้อบ่งชี้ว่ามีการด้อยค่า บริษัทฯ และบริษัทย่อย</t>
  </si>
  <si>
    <t>จะประมาณมูลค่าที่คาดว่าจะได้รับคืนของสินทรัพย์  หากราคาตามบัญชีของสินทรัพย์สูงกว่ามูลค่าที่คาดว่าจะได้รับคืน  บริษัทฯ</t>
  </si>
  <si>
    <t>ขายสุทธิหรือมูลค่าจากการใช้ของสินทรัพย์นั้นแล้วแต่จำนวนใดจะสูงกว่า</t>
  </si>
  <si>
    <t>ของสินทรัพย์ในงบกำไรขาดทุนเบ็ดเสร็จและกำไรขาดทุนเบ็ดเสร็จอื่น   มูลค่าที่คาดว่าจะได้รับคืนของสินทรัพย์  หมายถึงราคา</t>
  </si>
  <si>
    <t>สินทรัพย์ที่เช่าหรือมูลค่าปัจจุบันสุทธิของจำนวนเงินที่ต้องจ่ายตามสัญญาเช่าแล้วแต่อย่างใดจะต่ำกว่า    โดยจำนวนเงินที่ต้องจ่าย</t>
  </si>
  <si>
    <t>จะแบ่งเป็นส่วนของหนี้สินและค่าใช้จ่ายทางการเงินเพื่อให้จำนวนเงินที่ต้องจ่ายในแต่ละงวดมีจำนวนคงที่   ค่าเช่าซึ่งต้องจ่ายตาม</t>
  </si>
  <si>
    <t>ภาระผูกพันหักกับค่าใช้จ่ายทางการเงินจะบันทึกเป็นหนี้สินภายใต้สัญญาเช่าการเงิน ส่วนดอกเบี้ยจ่ายจะบันทึกในงบกำไรขาดทุน</t>
  </si>
  <si>
    <t>เบ็ดเสร็จตลอดอายุของสัญญาเช่า   สินทรัพย์ภายใต้สัญญาเช่าการเงิน     จะคิดค่าเสื่อมราคาตลอดอายุการใช้งานของสินทรัพย์นั้น</t>
  </si>
  <si>
    <t>การเช่าสินทรัพย์โดยที่ความเสี่ยงและผลลตอบแทนของความเป็นเจ้าของตกอยู่กับผู้ให้เช่า จะถูกจัดเป็นสัญญาเช่าดำเนินงาน การ</t>
  </si>
  <si>
    <t>ชำระเงินภายใต้สัญญาเช่าดำเนินงาน  จะถูกบันทึกเป็นค่าใช้จ่ายในงบกำไรขาดทุนเบ็ดเสร็จ    โดยวิธีเส้นตรงตลอดอายุสัญญาเช่า</t>
  </si>
  <si>
    <t>ค่าใช้จ่ายในรอบระยะเวลาบัญชีที่มีการยกเลิกสัญญา</t>
  </si>
  <si>
    <t>ค่าใช้จ่ายที่เกิดขึ้นจากการยกเลิกสัญญาเช่าดำเนินงานก่อนหมดอายุการเช่า   เช่น  เบี้ยปรับที่ต้องจ่ายให้ผู้ให้เช่า  จะถูกบันทึกเป็น</t>
  </si>
  <si>
    <t xml:space="preserve">   บริษัทฯ จัดให้มีกองทุนสำรองเลี้ยงชีพ ซึ่งเป็นลักษณะของแผนการจ่ายสมทบตามที่ได้กำหนดการจ่ายสมทบไว้แล้ว</t>
  </si>
  <si>
    <t xml:space="preserve">  บริษัทฯ และบริษัทย่อยมีภาระสำหรับเงินชดเชยที่ต้องจ่ายให้แก่พนักงานเมื่อออกจากงานตามกฎหมายแรงงาน  ซึ่ง</t>
  </si>
  <si>
    <t xml:space="preserve">        บริษัทฯ และบริษัทย่อยถือว่าเงินชดเชยดังกล่าวเป็นโครงการผลประโยชน์หลังออกจากงานสำหรับพนักงาน</t>
  </si>
  <si>
    <t xml:space="preserve">        ประมาณการไว้ (Projected Unit Credit Method ) ซึ่งคำนวณโดยผู้เชี่ยวชาญตามหลักคณิตศาสตร์ประกันภัย</t>
  </si>
  <si>
    <t xml:space="preserve">  บริษัทฯ  คำนวณหนี้สินตามโครงการผลประโยชน์หลังออกจากงานของพนักงาน    โดยใช้วิธีคิดลดแต่ละหน่วยที่</t>
  </si>
  <si>
    <t xml:space="preserve">  บริษัทฯ รับรู้หนี้สินดังกล่าวด้วยมูลค่าปัจจุบันของภาระผูกพัน ณ วันที่ในรายงาน   ซึ่งปรับปรุงด้วยกำไรขาดทุนจาก</t>
  </si>
  <si>
    <t xml:space="preserve">        ในการคำนวณจำนวนหุ้นสามัญที่เพิ่มขึ้นหากมีการใช้สิทธิ บริษัทฯ คำนวณว่าหากนำเงินที่ได้รับจากการใช้สิทธิจากใบสำคัญ</t>
  </si>
  <si>
    <t>ขาดทุนเบ็ดเสร็จอื่น</t>
  </si>
  <si>
    <t>นำจำนวนหุ้นสามัญส่วนเพิ่มดังกล่าวมารวมกับหุ้นสามัญที่มีอยู่  ทั้งนี้ไม่มีการปรับปรุงใดๆในงบกำไรขาดทุนเบ็ดเสร็จและกำไร</t>
  </si>
  <si>
    <t xml:space="preserve">  บริษัทฯ และบริษัทย่อยบันทึกภาษีเงินได้นิติบุคคลที่ต้องจ่ายในแต่ละงวดเป็นค่าใช้จ่ายทั้งหมดในงวดนั้น และคำนวณ</t>
  </si>
  <si>
    <t xml:space="preserve">        รอบระยะเวลารายงาน</t>
  </si>
  <si>
    <t xml:space="preserve">        หนี้สิน ณ วันสิ้นรอบระยะเวลารายงาน กับฐานภาษีของสินทรัพย์และหนี้สินนั้น  โดยใช้อัตราภาษีที่มีผลบังคับใช้ ณ วันสิ้น</t>
  </si>
  <si>
    <t xml:space="preserve">        รับรู้สินทรัพย์ภาษีเงินได้รอตัดบัญชีสำหรับผลแตกต่างชั่วคราวที่ใช้หักภาษี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</si>
  <si>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 xml:space="preserve">        เท่าที่มีความเป็นไปได้ค่อนข้างแน่    ที่บริษัทฯ  และบริษัทย่อยจะมีกำไรทางภาษีในอนาคตเพียงพอที่จะใช้ประโยชน์จากผล</t>
  </si>
  <si>
    <t xml:space="preserve">        รายงานและจะปรับลดมูลค่าตามบัญชีดังกล่าวหากมีความเป็นไปได้ค่อนข้างแน่ว่า บริษัทฯ และบริษัทย่อยจะไม่มีกำไรทาง</t>
  </si>
  <si>
    <t xml:space="preserve">  บริษัทฯ 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</si>
  <si>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บุคคลหรือกิจการที่เกี่ยวข้องกันกับบริษัท หมายถึง บุคคลหรือกิจการที่มีอำนาจควบคุมบริษัทฯ หรือถูกควมคุมโดยบริษัทฯ </t>
  </si>
  <si>
    <t>ไม่ว่าจะเป็นโดยตรงหรือทางอ้อม หรือยู่ภายใต้การควบคุมเดียวกันกับบริษัทฯ</t>
  </si>
  <si>
    <t>ผู้บริหารคนสำคัญ กรรมการหรือพนักงานของบริษัท ที่มีอำนาจในการวางแผนและกำหนดทิศทางการดำเนินงานของบริษัท</t>
  </si>
  <si>
    <t xml:space="preserve">         นอกจากนี้บุคคลหรือกิจการที่เกี่ยวข้องกัน  ยังหมายถึง บริษัทร่วมและบุคคลซึ่งมีอิทธิพลอย่างเป็นสาระสำคัญกับบริษัทฯ  </t>
  </si>
  <si>
    <t>วันที่ กำไรหรือขาดทุนจากการแปลงค่าจะบันทึกในงบกำไรขาดทุนเบ็ดเสร็จและกำไรขาดทุนเบ็ดเสร็จอื่น</t>
  </si>
  <si>
    <t>กระทบต่อจำนวนเงินที่แสดงในงบการเงิน และหมายเหตุประกอบงบการเงิน ด้วยเหตุนี้ผลที่เกิดขึ้นจริงในภายหลัง จึงแตกต่างไป</t>
  </si>
  <si>
    <t>จากจำนวนที่ประมาณไว้</t>
  </si>
  <si>
    <t xml:space="preserve">        บริษัทฯ และบริษัทย่อยจะบันทึกประมาณการหนี้สินและค่าใช้จ่ายไว้ในงบการเงิน   เมื่อบริษัทฯ และบริษัทย่อยมีภาระผูกพัน</t>
  </si>
  <si>
    <t>ตามกฎหมายหรือเป็นภาระผูกพันที่ค่อนข้างแน่นอนที่มีผลสืบเนื่องจากเหตุการณ์ในอดีต  ซึ่งอาจทำให้บริษัทฯ และบริษัทย่อยต้อง</t>
  </si>
  <si>
    <t xml:space="preserve">       ภาษีเงินได้นิติบุคคลจ่ายล่วงหน้า</t>
  </si>
  <si>
    <t>และในปี 2559 ได้ฟ้องร้องดำเนินคดี ปัจจุบันอยู่ระหว่างการพิจารณาของศาล</t>
  </si>
  <si>
    <t xml:space="preserve">       รายละเอียดเกี่ยวกับสินทรัพย์ที่เช่าตามสัญญาเช่าการเงิน มีดังนี้</t>
  </si>
  <si>
    <t>จำนวนขั้นต่ำที่ต้องจ่ายสำหรับสัญญาเช่าการเงินข้างต้นมีดังนี้</t>
  </si>
  <si>
    <t xml:space="preserve">  หัก  ดอกเบี้ยจ่ายในอนาคตของสัญญาเช่าการเงิน</t>
  </si>
  <si>
    <t>หนี้สินตามสัญญาเช่าการเงินไม่รวมดอกเบี้ยจ่ายในอนาคต  มีดังนี้</t>
  </si>
  <si>
    <t xml:space="preserve">       หนี้สินตามสัญญาเช่าการเงิน</t>
  </si>
  <si>
    <t xml:space="preserve">       หัก  ส่วนของหนี้สินตามสัญญาเช่าการเงิน</t>
  </si>
  <si>
    <t>กิจการที่เกี่ยวข้องกัน</t>
  </si>
  <si>
    <t>2560</t>
  </si>
  <si>
    <t xml:space="preserve">  บริษัท เจ.อี โซล่าร์ ลพบุรี จำกัด</t>
  </si>
  <si>
    <t>ไม่มีผลกระทบอย่างเป็นสาระสำคัญต่องบการเงินของบริษัทและบริษัทย่อย</t>
  </si>
  <si>
    <t>วันที่ 1 มกราคม 2561 เป็นต้นไป ดังต่อไปนี้</t>
  </si>
  <si>
    <t xml:space="preserve">ฉบับที่ 1 (ปรับปรุง 2560) </t>
  </si>
  <si>
    <t xml:space="preserve">ฉบับที่ 2 (ปรับปรุง 2560) </t>
  </si>
  <si>
    <t xml:space="preserve">ฉบับที่ 7 (ปรับปรุง 2560) </t>
  </si>
  <si>
    <t xml:space="preserve">ฉบับที่ 8 (ปรับปรุง 2560) </t>
  </si>
  <si>
    <t xml:space="preserve">ฉบับที่ 10 (ปรับปรุง 2560) </t>
  </si>
  <si>
    <t xml:space="preserve">ฉบับที่ 11 (ปรับปรุง 2560) </t>
  </si>
  <si>
    <t xml:space="preserve">ฉบับที่ 12 (ปรับปรุง 2560) </t>
  </si>
  <si>
    <t xml:space="preserve">ฉบับที่ 16 (ปรับปรุง 2560) </t>
  </si>
  <si>
    <t xml:space="preserve">ฉบับที่ 17 (ปรับปรุง 2560) </t>
  </si>
  <si>
    <t xml:space="preserve">ฉบับที่ 18 (ปรับปรุง 2560) </t>
  </si>
  <si>
    <t xml:space="preserve">ฉบับที่ 19 (ปรับปรุง 2560) </t>
  </si>
  <si>
    <t xml:space="preserve">ฉบับที่ 20 (ปรับปรุง 2560) </t>
  </si>
  <si>
    <t xml:space="preserve">ฉบับที่ 21 (ปรับปรุง 2560) </t>
  </si>
  <si>
    <t xml:space="preserve">ฉบับที่ 23 (ปรับปรุง 2560) </t>
  </si>
  <si>
    <t xml:space="preserve">ฉบับที่ 24 (ปรับปรุง 2560) </t>
  </si>
  <si>
    <t xml:space="preserve">ฉบับที่ 26 (ปรับปรุง 2560) </t>
  </si>
  <si>
    <t xml:space="preserve">ฉบับที่ 27 (ปรับปรุง 2560) </t>
  </si>
  <si>
    <t xml:space="preserve">ฉบับที่ 28 (ปรับปรุง 2560) </t>
  </si>
  <si>
    <t xml:space="preserve">ฉบับที่ 29 (ปรับปรุง 2560) </t>
  </si>
  <si>
    <t xml:space="preserve">ฉบับที่ 33 (ปรับปรุง 2560)  </t>
  </si>
  <si>
    <t xml:space="preserve">ฉบับที่ 34 (ปรับปรุง 2560) </t>
  </si>
  <si>
    <t xml:space="preserve">ฉบับที่ 36 (ปรับปรุง 2560) </t>
  </si>
  <si>
    <t xml:space="preserve">ฉบับที่ 37 (ปรับปรุง 2560) </t>
  </si>
  <si>
    <t xml:space="preserve">ฉบับที่ 38 (ปรับปรุง 2560) </t>
  </si>
  <si>
    <t xml:space="preserve">ฉบับที่ 40 (ปรับปรุง 2560) </t>
  </si>
  <si>
    <t xml:space="preserve">ฉบับที่ 41 (ปรับปรุง 2560) </t>
  </si>
  <si>
    <t xml:space="preserve">ฉบับที่ 3 (ปรับปรุง 2560) </t>
  </si>
  <si>
    <t xml:space="preserve">ฉบับที่ 4 (ปรับปรุง 2560) </t>
  </si>
  <si>
    <t xml:space="preserve">ฉบับที่ 5 (ปรับปรุง 2560) </t>
  </si>
  <si>
    <t xml:space="preserve">ฉบับที่ 6 (ปรับปรุง 2560) </t>
  </si>
  <si>
    <t xml:space="preserve">ฉบับที่ 13 (ปรับปรุง 2560) </t>
  </si>
  <si>
    <t>ฉบับที่ 10 (ปรับปรุง 2560)</t>
  </si>
  <si>
    <t>ฉบับที่ 15 (ปรับปรุง 2560)</t>
  </si>
  <si>
    <t>ฉบับที่ 25 (ปรับปรุง 2560)</t>
  </si>
  <si>
    <t>ฉบับที่ 27 (ปรับปรุง 2560)</t>
  </si>
  <si>
    <t>ฉบับที่ 29 (ปรับปรุง 2560)</t>
  </si>
  <si>
    <t>ฉบับที่ 31 (ปรับปรุง 2560)</t>
  </si>
  <si>
    <t>ฉบับที่ 32 (ปรับปรุง 2560)</t>
  </si>
  <si>
    <t>ฉบับที่ 1 (ปรับปรุง 2560)</t>
  </si>
  <si>
    <t>ฉบับที่ 4 (ปรับปรุง 2560)</t>
  </si>
  <si>
    <t>ฉบับที่ 5 (ปรับปรุง 2560)</t>
  </si>
  <si>
    <t>ฉบับที่ 7 (ปรับปรุง 2560)</t>
  </si>
  <si>
    <t xml:space="preserve">การปรับปรุงย้อนหลังภายใต้มาตรฐานการบัญชีฉบับที่ 29 (ปรับปรุง 2560) เรื่อง </t>
  </si>
  <si>
    <t>ฉบับที่ 12 (ปรับปรุง 2560)</t>
  </si>
  <si>
    <t>ฉบับที่ 13 (ปรับปรุง 2560)</t>
  </si>
  <si>
    <t>ฉบับที่ 14 (ปรับปรุง 2560)</t>
  </si>
  <si>
    <t xml:space="preserve">     ของรายการเหล่านี้ สำหรับมาตรฐานการบัญชีฉบับที่ 19 (ปรับปรุง 2560) เรื่อง </t>
  </si>
  <si>
    <t>ฉบับที่ 17 (ปรับปรุง 2560)</t>
  </si>
  <si>
    <t>ฉบับที่ 18 (ปรับปรุง 2560)</t>
  </si>
  <si>
    <t>ฉบับที่ 20 (ปรับปรุง 2560)</t>
  </si>
  <si>
    <t>ฉบับที่ 21 (ปรับปรุง 2560)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</si>
  <si>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</si>
  <si>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3.7  อสังหาริมทรัพย์เพื่อการลงทุน</t>
  </si>
  <si>
    <t>อาคารชุด</t>
  </si>
  <si>
    <t>3.8  ที่ดิน อาคารและอุปกรณ์</t>
  </si>
  <si>
    <t xml:space="preserve">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</si>
  <si>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</si>
  <si>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สิ้นรอบบัญชีค่าเสื่อมราคาคำนวณโดยวิธีเส้นตรงในอัตราดังนี้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</si>
  <si>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</t>
  </si>
  <si>
    <t>4.   เงินสดและรายการเทียบเท่าเงินสด</t>
  </si>
  <si>
    <t>5.   เงินลงทุนชั่วคราว</t>
  </si>
  <si>
    <t xml:space="preserve">       6.1  ลูกหนี้การค้า</t>
  </si>
  <si>
    <t>6.1  ลูกหนี้การค้า  ประกอบด้วย</t>
  </si>
  <si>
    <t xml:space="preserve">       ณ วันที่  31  ธันวาคม  2560 และ 2559  บริษัทฯและบริษัทย่อย มีลูกหนี้การค้าแยกตามอายุหนี้ที่ค้างชำระโดยนับจากวันที่ </t>
  </si>
  <si>
    <t xml:space="preserve">       เงินฝากประจำ 3 เดือน</t>
  </si>
  <si>
    <t xml:space="preserve">       เงินฝากประจำ 5 เดือน</t>
  </si>
  <si>
    <t>8.  เงินให้กู้ยืมและดอกเบี้ยค้างรับจากบริษัทย่อย</t>
  </si>
  <si>
    <t xml:space="preserve">               กิจการ บริษัทฯได้ตั้งค่าเผื่อหนี้สงสัยจะสูญทั้งจำนวนและหยุดคิดดอกเบี้ย</t>
  </si>
  <si>
    <t xml:space="preserve">               ต่อปี  ในไตรมาส 1/2560 ได้รับชำระเงินต้นพร้อมดอกเบี้ยแล้วทั้งจำนวน</t>
  </si>
  <si>
    <t>9.  ลูกหนี้เงินมัดจำและเงินประกันโครงการ</t>
  </si>
  <si>
    <t xml:space="preserve">          9.1  ลูกหนี้เงินมัดจำค่าซื้อที่ดิน</t>
  </si>
  <si>
    <t xml:space="preserve">          9.2  เงินประกันเพื่อศึกษาโครงการ</t>
  </si>
  <si>
    <t>9.1 ลูกหนี้เงินมัดจำค่าซื้อที่ดิน</t>
  </si>
  <si>
    <t>9.2  เงินประกันเพื่อศึกษาโครงการ</t>
  </si>
  <si>
    <t>10.  ต้นทุนการพัฒนาโครงการอสังหาริมทรัพย์เพื่อขาย</t>
  </si>
  <si>
    <t xml:space="preserve">       ณ วันที่  31 ธันวาคม  2560  และ 2559  บริษัทฯ  มีลูกหนี้เงินมัดจำ  จำนวน 46  ล้านบาท  เป็นลูกหนี้ที่เกิดจากการโอนสิทธิ</t>
  </si>
  <si>
    <t>6.  ลูกหนี้การค้าและลูกหนี้หมุนเวียนอื่น</t>
  </si>
  <si>
    <t xml:space="preserve">       6.2  ลูกหนี้หมุนเวียนอื่น </t>
  </si>
  <si>
    <t>6.2  ลูกหนี้หมุนเวียนอื่น  ประกอบด้วย</t>
  </si>
  <si>
    <t>7.  ลูกหนี้การค้าและลูกหนี้หมุนเวียนอื่นกิจการที่เกี่ยวข้องกัน</t>
  </si>
  <si>
    <t xml:space="preserve">        ลูกหนี้หมุนเวียนอื่น</t>
  </si>
  <si>
    <t xml:space="preserve">       การเปลี่ยนแปลงของต้นทุนการพัฒนาโครงการอสังหาริมทรัพย์ สำหรับปี สิ้นสุดวันที่  31 ธันวาคม 2560 และ 2559 ดังนี้</t>
  </si>
  <si>
    <t xml:space="preserve">       โอนกลับ (หัก) ค่าเผื่อจากการลดมูลค่า</t>
  </si>
  <si>
    <t xml:space="preserve">       ลดลงจากการโอนเป็นสินทรัพย์ให้เช่า </t>
  </si>
  <si>
    <t>97.56 ล้านบาท จากเดิม บริษัทฯ มีนโยบายที่จะขาย เปลี่ยนเป็นให้เช่าแทน ดังนั้น บริษัทฯ จึงได้บันทึกโอนต้นทุนการพัฒนา</t>
  </si>
  <si>
    <t xml:space="preserve">      ตั้งแต่ไตรมาส 2/2560 บริษัทฯ ได้นำโครงการอาคารชุดบางส่วนซึ่งมีมูลค่าตามบัญชี ณ วันที่ 31 ธันวาคม 2560 จำนวน </t>
  </si>
  <si>
    <t>11. เงินลงทุนในบริษัทย่อย</t>
  </si>
  <si>
    <t xml:space="preserve">       ณ วันที่ 31 ธันวาคม 2560 และ 2559  บริษัทฯ มีเงินลงทุนในบริษัทย่อย ตามรายละเอียด ดังนี้</t>
  </si>
  <si>
    <t xml:space="preserve">ประกอบการขาดทุนเกินทุนและหยุดประกอบกิจการชั่วคราว และบริษัทย่อยอีกแห่งหนึ่ง มีผลประกอบการขาดทุนติดต่อกันหลายปี </t>
  </si>
  <si>
    <t xml:space="preserve">       ณ วันที่ 31 ธันวาคม 2560 และ 2559  บริษัทฯ มีค่าเผื่อการด้อยค่าของเงินลงทุนในบริษัทย่อย 2 แห่ง เนื่องจากบริษัทย่อยแห่งหนึ่งมีผล</t>
  </si>
  <si>
    <t>12. เงินลงทุนระยะยาวอื่น</t>
  </si>
  <si>
    <t xml:space="preserve">       ณ วันที่ 31 ธันวาคม 2560 และ 2559 เงินลงทุนระยะอื่น ประกอบด้วย เงินลงทุนในหุ้นสามัญของบริษัทอื่น ดังต่อไปนี้</t>
  </si>
  <si>
    <t xml:space="preserve">       3.6.2  เงินลงทุนระยะยาวอื่น</t>
  </si>
  <si>
    <t>3.4  ลูกหนี้การค้าและลูกหนี้หมุนเวียนอื่น</t>
  </si>
  <si>
    <t xml:space="preserve">       ลูกหนี้การค้าและลูกหนี้หมุนเวียนอื่น แสดงตามมูลค่าสุทธิที่จะได้รับ</t>
  </si>
  <si>
    <t xml:space="preserve">       ณ ต้นปี 2559</t>
  </si>
  <si>
    <t xml:space="preserve">       ณ วันที่ 31 ธันวาคม 2560</t>
  </si>
  <si>
    <t xml:space="preserve">       สำหรับปี สิ้นสุดวันที่  31 ธันวาคม 2560</t>
  </si>
  <si>
    <t xml:space="preserve">       โอนเข้า</t>
  </si>
  <si>
    <t>ณ ต้นปี 2559</t>
  </si>
  <si>
    <t>ณ วันที่ 31 ธันวาคม 2560</t>
  </si>
  <si>
    <t>สำหรับปี สิ้นสุดวันที่ 31 ธันวาคม 2560</t>
  </si>
  <si>
    <t>เจ้าหนี้หมุนเวียนอื่น</t>
  </si>
  <si>
    <t>ตารางมรณะไทยปี 2560 และ 2551</t>
  </si>
  <si>
    <t>บริษัท เจ.อี โซล่าร์ ลพบุรี จำกัด</t>
  </si>
  <si>
    <t xml:space="preserve">          รายการบัญชีที่เป็นสาระสำคัญระหว่างบริษัทฯกับกิจการที่เกี่ยวข้องกัน ณ วันที่ 31 ธันวาคม 2560 และ 2559 ประกอบด้วย </t>
  </si>
  <si>
    <t xml:space="preserve"> อัตราร้อยละ 3-5 ต่อปี </t>
  </si>
  <si>
    <t>หุ้นละ 62.70 บาท</t>
  </si>
  <si>
    <t xml:space="preserve">          เงินปันผลรับ</t>
  </si>
  <si>
    <t>31 ธันวาคม 2560</t>
  </si>
  <si>
    <t xml:space="preserve">   บริษัท เจ.อี โซล่าร์ ลพบุรี จำกัด</t>
  </si>
  <si>
    <t>วันที่ 31 ธันวาคม 2560 และ 2559  มีดังนี้</t>
  </si>
  <si>
    <t>รายได้-ค่าเช่า</t>
  </si>
  <si>
    <t>รายได้-ค่าบริการ</t>
  </si>
  <si>
    <t>เงินปันผลรับ</t>
  </si>
  <si>
    <t>เพิ่มทุนไว้ในปี 2558 โดยมีใบสำคัญแสดงสิทธิที่ยังไม่ได้ใช้สิทธิและยังไม่หมดอายุ คงเหลือ ประกอบด้วย</t>
  </si>
  <si>
    <t xml:space="preserve">          ณ วันที่ 31 ธันวาคม 2560 และ 2559   บริษัทฯ  มีใบสำคัญแสดงสิทธิที่ออกให้เพื่อรองรับการเพิ่มทุนที่ได้จดทะเบียน</t>
  </si>
  <si>
    <t>จำนวนใบสำคัญแสดงสิทธิที่ยังไม่ได้ใช้สิทธิ</t>
  </si>
  <si>
    <t>ใบสำคัญแสดงสิทธิ ครั้งที่ 4  สามารถใช้สิทธิได้โดย  ใบสำคัญแสดงสิทธิ  1 หน่วย  สามารถใช้สิทธิซื้อหุ้นสามัญ</t>
  </si>
  <si>
    <t>ได้ 1 หุ้น ในราคาหุ้นละ 1 บาท โดยมีอายุ  3 ปี ตั้งแต่วันที่ 19 มิถุนายน  2558 ถึงวันที่ 19 มิถุนายน 2561</t>
  </si>
  <si>
    <t>ขาดทุนต่อหุ้นขั้นพื้นฐานและขาดทุนต่อหุ้นปรับลด  สำหรับปี สิ้นสุดวันที่   31 ธันวาคม 2560  และ 2559  มีรายละเอียดดังนี้</t>
  </si>
  <si>
    <t>เนื่องจากรายการทางธุรกิจเป็นสกุลเงินตราต่างประเทศ  ณ  วันที่  31  ธันวาคม  2559  บริษัทฯ  และบริษัทย่อยมีสินทรัพย์</t>
  </si>
  <si>
    <t>และหนี้สินที่เป็นเงินตราต่างประเทศที่มีสาระสำคัญ ซึ่งไม่ได้มีการทำสัญญาป้องกันความเสี่ยงด้านอัตราแลกเปลี่ยนอย่างไร</t>
  </si>
  <si>
    <t xml:space="preserve">ก็ตาม ลูกหนี้การค้าดังกล่าวได้ตั้งสำรองหนี้สงสัยจะสูญเต็มจำนวนแล้ว </t>
  </si>
  <si>
    <t xml:space="preserve">          ข้อมูลส่วนงานดำเนินงานที่นำเสนอนี้สอดคล้องกับรายงานภายในของบริษัทฯ และบริษัทย่อย  ที่ผู้มีอำนาจตัดสินใจสูงสุดด้านการดำเนินงานได้รับ</t>
  </si>
  <si>
    <t>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เพื่อใช้ในการตัดสินใจในการจัดสรรทรัพยากรให้กับส่วนงานและประเมินผลการดำเนินงานของส่วนงาน  ทั้งนี้ผู้มีอำนาจ</t>
  </si>
  <si>
    <t>ตัดสินใจสูงสุดด้านการดำเนินงานของบริษัทฯ และบริษัทย่อยคือ กรรมการผู้จัดการของบริษัท</t>
  </si>
  <si>
    <t>ธุรกิจโครงการอสังหาริมทรัพย์</t>
  </si>
  <si>
    <t>ธุรกิจให้เช่าและบริการ</t>
  </si>
  <si>
    <t>ธุรกิจผลิตพลังงานจากแสงอาทิตย์</t>
  </si>
  <si>
    <t>(ขาดทุน)โอนกลับจากการลดมูลค่าต้นทุนอสังหาริมทรัพย์</t>
  </si>
  <si>
    <t>กำไร(ขาดทุน)ขั้นต้น</t>
  </si>
  <si>
    <t xml:space="preserve">            (   พล.ต.ต. สหัสชัย   อินทรสุขศรี   )</t>
  </si>
  <si>
    <t xml:space="preserve">            (       นายประทีป    อนันตโชติ       )</t>
  </si>
  <si>
    <t>สินทรัพย์ถาวร-ให้เช่า</t>
  </si>
  <si>
    <t>ค่าใช้จ่ายในการบริหาร</t>
  </si>
  <si>
    <t>ต้นทุนในการจัดจำหน่าย</t>
  </si>
  <si>
    <t xml:space="preserve">      ณ วันที่ 31 ธันวาคม 2560 และ 2559  บริษัทฯ ได้แสดงสินทรัพย์จำแนกตามส่วนงาน แยกตามประเภทธุรกิจ โดยที่รายละเอียด ดังนี้</t>
  </si>
  <si>
    <t xml:space="preserve">          ค่าใช้จ่ายตามลักษณะของค่าใช้จ่าย สำหรับปี สิ้นสุดวันที่ 31 ธันวาคม 2560 และ 2559 ที่สำคัญมีดังนี้</t>
  </si>
  <si>
    <t xml:space="preserve">          ณ วันที่  31 ธันวาคม 2560 และ 2559  บริษัทฯ มีภาระผูกพันที่จะต้องจ่ายในอนาคตเกี่ยวกับสัญญาก่อสร้าง สัญญาเช่า</t>
  </si>
  <si>
    <t>ทรัพย์สินและบริการอื่น  จำนวน 1.45  ล้านบาท และจำนวน 5.10 ล้านบาท ตามลำดับ</t>
  </si>
  <si>
    <t xml:space="preserve">          ณ วันที่ 31 ธันวาคม 2560 และ 2559  บริษัทฯ และบริษัทย่อยได้ถูกฟ้องร้องในคดีต่างๆ ที่มีสาระสำคัญดังนี้</t>
  </si>
  <si>
    <t xml:space="preserve">        งบการเงินนี้ได้รับการอนุมัติให้ออกงบการเงินโดยคณะกรรมการของบริษัทฯ เมื่อวันที่ 27 กุมภาพันธ์ 2561</t>
  </si>
  <si>
    <t xml:space="preserve">       งบการเงินรวม </t>
  </si>
  <si>
    <t xml:space="preserve">       งบการเงินเฉพาะกิจการ </t>
  </si>
  <si>
    <t>อัตราส่วนหนี้สินต่อทุน</t>
  </si>
  <si>
    <t xml:space="preserve">          ณ วันที่ 31 ธันวาคม 2560  และ 2559 บริษัท และบริษัทย่อย มีอัตราส่วนหนี้สินต่อทุนสรุปได้ดังนี้</t>
  </si>
  <si>
    <t xml:space="preserve">          วัตถุประสงค์ในการบริหารจัดการทุนที่สำคัญของบริษัท  และบริษัทย่อย   คือการจัดให้มีซึ่งโครงสร้างทางการเงินที่</t>
  </si>
  <si>
    <t>เหมาะสมและการดำรงไว้ซึ่งความสามารถในการดำเนินธุรกิจอย่างต่อเนื่อง</t>
  </si>
  <si>
    <r>
      <rPr>
        <u/>
        <sz val="15"/>
        <color indexed="8"/>
        <rFont val="Angsana New"/>
        <family val="1"/>
      </rPr>
      <t>แห่งที่ 1</t>
    </r>
    <r>
      <rPr>
        <sz val="15"/>
        <color indexed="8"/>
        <rFont val="Angsana New"/>
        <family val="1"/>
      </rPr>
      <t xml:space="preserve">   เงินกู้ยืมและดอกเบี้ยค้างรับ จำนวน 41.11 ล้านบาท เนื่องจากบริษัทย่อยมีผลประกอบขาดทุนและหยุดประกอบ</t>
    </r>
  </si>
  <si>
    <r>
      <rPr>
        <u/>
        <sz val="15"/>
        <color indexed="8"/>
        <rFont val="Angsana New"/>
        <family val="1"/>
      </rPr>
      <t>แห่งที่ 2</t>
    </r>
    <r>
      <rPr>
        <sz val="15"/>
        <color indexed="8"/>
        <rFont val="Angsana New"/>
        <family val="1"/>
      </rPr>
      <t xml:space="preserve">   เงินกู้ยืมและดอกเบี้ยค้างรับ จำนวน 5.02 ล้านบาท และเป็นการกู้ยืม  ในปี 2559 คิดดอกเบี้ยในอัตราร้อยละ 3-5 </t>
    </r>
  </si>
  <si>
    <t>ร้อยละ 99.99 โดยถือเป็นการซื้อสินทรัพย์ไม่ใช่ซื้อธุรกิจ เนื่องจากการซื้อดังกล่าวไม่ได้ก่อให้เกิดเป็นธุรกิจ ดังนั้นในการจัดทำ</t>
  </si>
  <si>
    <t>จะปันส่วนเข้าโครงการอสังหาริมทรัพย์ในงบการเงินรวม ซึ่งมีรายละเอียดของกระแสเงินสดจ่ายซื้อสุทธิ ดังนี้</t>
  </si>
  <si>
    <t xml:space="preserve">        เงินสดและรายการเทียบเท่าเงินสด</t>
  </si>
  <si>
    <t xml:space="preserve">        ลูกหนี้การค้าและลูกหนี้อื่น</t>
  </si>
  <si>
    <t xml:space="preserve">        ต้นทุนการพัฒนาโครงการอสังหาริมทรัพย์เพื่อขาย</t>
  </si>
  <si>
    <t xml:space="preserve">        ที่ดิน อาคารและอุปกรณ์</t>
  </si>
  <si>
    <t xml:space="preserve">        สินทรัพย์ไม่หมุนเวียนอื่น</t>
  </si>
  <si>
    <t xml:space="preserve">        เจ้าหนี้การค้าและเจ้าหนี้อื่น</t>
  </si>
  <si>
    <t xml:space="preserve">        เงินกู้ยืมระยะสั้นจากบุคคลที่เกี่ยวข้องกัน</t>
  </si>
  <si>
    <t xml:space="preserve">       เงินกู้ยืมระยะยาว</t>
  </si>
  <si>
    <t xml:space="preserve">       ส่วนเกินจากราคาซื้อสูงกว่ามูลค่าตามบัญชีปันส่วนเข้าต้นทุนโครงการอสังหาริมทรัพย์ </t>
  </si>
  <si>
    <t xml:space="preserve">       หัก  เงินจ่ายล่วงหน้าค่าหุ้นที่จ่ายไปในปี 58</t>
  </si>
  <si>
    <t xml:space="preserve">        ลูกหนี้การค้า</t>
  </si>
  <si>
    <t xml:space="preserve">       </t>
  </si>
  <si>
    <t xml:space="preserve">        หัก ค่าเผื่อหนี้สงสัยจะสูญ</t>
  </si>
  <si>
    <t>(เปลี่ยนแปลงเพิ่มขึ้นร้อยละ 0.50)</t>
  </si>
  <si>
    <t>(เปลี่ยนแปลงลดลงร้อยละ 0.50)</t>
  </si>
  <si>
    <t>(เปลี่ยนแปลงลดลงร้อยละ 1)</t>
  </si>
  <si>
    <t>(เปลี่ยนแปลงเพิ่มขึ้นร้อยละ 1)</t>
  </si>
  <si>
    <t>(เปลี่ยนแปลงเพิ่มขึ้นร้อยละ 20)</t>
  </si>
  <si>
    <t>(เปลี่ยนแปลงลดลงร้อยละ 20)</t>
  </si>
  <si>
    <t>ลูกหนี้หมุนเวียนอื่น</t>
  </si>
  <si>
    <t xml:space="preserve"> - 36 -</t>
  </si>
  <si>
    <t xml:space="preserve">        เงินรับล่วงหน้าตามสัญญาจะซื้อจะขาย</t>
  </si>
  <si>
    <t xml:space="preserve">   หยุดประกอบกิจการ</t>
  </si>
  <si>
    <t xml:space="preserve">   ผลิตและจำหน่ายพลังงานไฟฟ้าจากแสงอาทิตย์</t>
  </si>
  <si>
    <t xml:space="preserve">       3.1.2 รายได้จากการให้เช่า</t>
  </si>
  <si>
    <t xml:space="preserve">                รายได้ค่าเช่ารับรู้รายได้ตามระยะเวลาของสัญญาเช่า ตามอัตราที่ระบุในสัญญา</t>
  </si>
  <si>
    <t xml:space="preserve">       3.1.5 ดอกเบี้ยรับ</t>
  </si>
  <si>
    <t xml:space="preserve">       3.1.6  รายได้อื่นและค่าใช้จ่ายรับรู้ตามเกณฑ์คงค้าง</t>
  </si>
  <si>
    <t xml:space="preserve">       3.1.3  รายได้จากการให้บริการ</t>
  </si>
  <si>
    <t xml:space="preserve">                รายได้จากการให้บริการรับรู้รายได้เมื่อให้บริการเสร็จสิ้นและเป็นไปตามสัญญาการให้บริการ</t>
  </si>
  <si>
    <t xml:space="preserve">       3.1.4  รายได้จากการจำหน่ายกระแสไฟฟ้า</t>
  </si>
  <si>
    <t xml:space="preserve">                รายได้จากการจำหน่ายกระแสไฟฟ้ารับรู้รายได้เมื่อมีการจ่ายกระแสไฟฟ้า ซึ่งคำนวณตามอัตราที่กำหนดในสัญญา</t>
  </si>
  <si>
    <t xml:space="preserve">       ซื้อขายไฟฟ้า</t>
  </si>
  <si>
    <t>ระบบไฟฟ้า ระบบปรับอากาศ และระบบติดต่อสื่อสาร</t>
  </si>
  <si>
    <t>ระบบและอุปกรณ์โครงการพลังงานแสงอาทิตย์</t>
  </si>
  <si>
    <t>3.9  สินทรัพย์ไม่มีตัวตนอื่น</t>
  </si>
  <si>
    <t>3.10  ต้นทุนขายอสังหาริมทรัพย์</t>
  </si>
  <si>
    <t>3.11  การด้อยค่าของสินทรัพย์</t>
  </si>
  <si>
    <t>3.12  สัญญาเช่า</t>
  </si>
  <si>
    <t>และอุปกรณ์เป็นสัญญาเช่าการเงิน    สัญญาเช่าการเงินจะบันทึกมูลค่าของสินทรัพย์เป็นรายจ่ายฝ่ายทุนตามมูลค่ายุติธรรมสุทธิของ</t>
  </si>
  <si>
    <t>3.13  กองทุนสำรองเลี้ยงชีพ และผลประโยชน์พนักงาน</t>
  </si>
  <si>
    <t xml:space="preserve">        3.13.1  กองทุนสำรองเลี้ยงชีพพนักงาน</t>
  </si>
  <si>
    <t xml:space="preserve">        3.13.2  ผลประโยชน์ของพนักงาน</t>
  </si>
  <si>
    <t xml:space="preserve">          9.3  เงินจ่ายล่วงหน้าค่าหุ้น</t>
  </si>
  <si>
    <t>9.3  เงินจ่ายล่วงหน้าค่าหุ้น</t>
  </si>
  <si>
    <t xml:space="preserve">       ในปี 2560   บริษัทฯ ได้ลงทุนในบริษัทย่อยเพิ่มอีกแห่งหนึ่ง คือ บริษัท เจ.อี โซล่าร์ ลพบุรี จำกัด ซึ่งประกอบกิจการพลังงานไฟฟ้าแสงอาทิตย์</t>
  </si>
  <si>
    <t xml:space="preserve">     ดอกเบี้ยค้างรับ</t>
  </si>
  <si>
    <t xml:space="preserve">        - ได้รับยกเว้นอากรขาเข้าสำหรับเครื่องจักรตามที่คณะกรรมการพิจารณาอนุมัติ </t>
  </si>
  <si>
    <t>สิทธิประโยชน์ทางภาษีอากรที่บริษัทย่อยจะได้รับมีดังนี้</t>
  </si>
  <si>
    <t>เงินให้กู้ยืมและดอกเบี้ยค้างรับจากบริษัทย่อย</t>
  </si>
  <si>
    <t xml:space="preserve">       ณ วันที่  31 ธันวาคม  2560  และ 2559  บริษัทฯ  มีเงินให้กู้ยืมกับบริษัทย่อย  3 แห่ง มีรายละเอียดดังนี้</t>
  </si>
  <si>
    <t xml:space="preserve">       เงินลงทุนระยะยาวอื่น</t>
  </si>
  <si>
    <t>ลูกหนี้ไม่หมุนเวียนอื่นกิจการที่เกี่ยวข้องกัน</t>
  </si>
  <si>
    <t xml:space="preserve">       เงินให้กู้ยืม</t>
  </si>
  <si>
    <t>ขาดทุนจากการด้อยค่าเงินลงทุน</t>
  </si>
  <si>
    <t>สินทรัพยที่ได้มา</t>
  </si>
  <si>
    <t>(หน่วย: บาท)</t>
  </si>
  <si>
    <t>รวมมูลค่าของสินทรัพย์ที่ได้มา</t>
  </si>
  <si>
    <t>เงินจ่ายซื้อกิจการพลังงานแสงอาทิตย์</t>
  </si>
  <si>
    <t>เงินจ่ายซื้อกิจการประกอบด้วย:</t>
  </si>
  <si>
    <t>รวมเงินจ่ายซื้อกิจการพลังงานแสงอาทิตย์ทั้งสิ้น</t>
  </si>
  <si>
    <t xml:space="preserve">        รายละเอียดการได้มาของสินทรัพย์และการจ่ายซื้อกิจการมีดังนี้</t>
  </si>
  <si>
    <t xml:space="preserve">        ที่ดิน</t>
  </si>
  <si>
    <t xml:space="preserve">        อาคาร</t>
  </si>
  <si>
    <t xml:space="preserve">         ระบบพลังงานแสงอาทิตย์และอุปกรณ์</t>
  </si>
  <si>
    <t xml:space="preserve">        สินทรัพย์อื่นๆ-สุทธิ</t>
  </si>
  <si>
    <t xml:space="preserve">        จ่ายซื้อสินทรัพย์</t>
  </si>
  <si>
    <t xml:space="preserve">        จ่ายซื้อหุ้นจากผู้ถือหุ้นเดิม</t>
  </si>
  <si>
    <t xml:space="preserve">    0107548000587  เมื่อวันที่  17  เมษายน  พ.ศ. 2548 </t>
  </si>
  <si>
    <t xml:space="preserve">        เมื่อวันที่ 2 พฤศจิกายน 2560 บริษัทฯ ได้เข้าไปลงทุนในหุ้นสามัญของบริษัทย่อยเพิ่มอีกแห่งหนึ่งคือ บริษัท เจ.อี โซล่าร์   </t>
  </si>
  <si>
    <t>ยาว (หมายเหตุ 3.13.2) การประมาณการในเรื่องอื่น ๆ ได้ถูกเปิดเผยในแต่ละส่วนที่เกี่ยวข้องของหมายเหตุประกอบงบการเงินนี้</t>
  </si>
  <si>
    <t xml:space="preserve">ลูกหนี้การค้า </t>
  </si>
  <si>
    <t>อัตราคิดลด ( ร้อยละต่อปี)</t>
  </si>
  <si>
    <t>ระบบไฟฟ้า</t>
  </si>
  <si>
    <t>ระบบติดต่อสื่อสาร และระบบปรับอากาศ</t>
  </si>
  <si>
    <t>30</t>
  </si>
  <si>
    <t xml:space="preserve">               สินทรัพย์ให้เช่า</t>
  </si>
  <si>
    <t xml:space="preserve">       โอนค่าเผื่อจากการลดมูลค่าเป็น</t>
  </si>
  <si>
    <t>เงินจ่ายซื้อที่สูงกว่ามูลค่ายุติธรรมของสินทรัพย์ที่ได้มาปันส่วนเข้าต้นทุนระบบพลังงานแสงอาทิตย์</t>
  </si>
  <si>
    <t xml:space="preserve"> 3 และ 5</t>
  </si>
  <si>
    <t>อัตราการเพิ่มขึ้นเงินเดือน ปี 2560 และ 2559 (ร้อยละต่อปี)</t>
  </si>
  <si>
    <t>13. ลูกหนี้ไม่หมุนเวียนอื่นกิจการที่เกี่ยวข้องกัน</t>
  </si>
  <si>
    <t>14. อสังหาริมทรัพย์เพื่อการลงทุน</t>
  </si>
  <si>
    <t xml:space="preserve">15. ที่ดิน  อาคารและอุปกรณ์ </t>
  </si>
  <si>
    <t>15. ที่ดิน  อาคารและอุปกรณ์ (ต่อ)</t>
  </si>
  <si>
    <t>16. สินทรัพย์ไม่มีตัวตนอื่น</t>
  </si>
  <si>
    <t>17. เจ้าหนี้การค้าและเจ้าหนี้หมุนเวียนอื่น</t>
  </si>
  <si>
    <t>18. หนี้สินตามสัญญาเช่าการเงิน</t>
  </si>
  <si>
    <t>19. ประมาณการหนี้สินไม่หมุนเวียนสำหรับผลประโยชน์พนักงาน</t>
  </si>
  <si>
    <t>20. รายการบัญชีกับกิจการที่เกี่ยวข้องกัน</t>
  </si>
  <si>
    <t>22. ขาดทุนต่อหุ้นขั้นพื้นฐานและขาดทุนต่อหุ้นปรับลด</t>
  </si>
  <si>
    <t>23. การเสนอข้อมูลทางการเงินจำแนกตามส่วนงาน</t>
  </si>
  <si>
    <t>24. ภาระผูกพันและหนี้สินที่อาจเกิดขึ้นในภายหน้า</t>
  </si>
  <si>
    <t>25. คดีความ</t>
  </si>
  <si>
    <t>26. เครื่องมือทางการเงิน</t>
  </si>
  <si>
    <t>27.  ค่าใช้จ่ายตามลักษณะ</t>
  </si>
  <si>
    <t>28. นโยบายการจ่ายค่าตอบแทนกรรมการ</t>
  </si>
  <si>
    <t>29. นโยบายการจ่ายค่าตอบแทนผู้บริหาร</t>
  </si>
  <si>
    <t>30. การบริหารจัดการทุน</t>
  </si>
  <si>
    <t>31. สิทธิประโยชน์จากการได้รับบัตรส่งเสริมการลงทุน</t>
  </si>
  <si>
    <t>32.  การเปิดเผยข้อมูลเพิ่มเติมเกี่ยวกับกระแสเงินสด</t>
  </si>
  <si>
    <t>32.1 การจ่ายซื้อกิจการพลังงานแสงอาทิตย์</t>
  </si>
  <si>
    <t>32.2  การลงทุนซื้อหุ้นสามัญของบริษัทย่อย</t>
  </si>
  <si>
    <t>32.3  รายการที่ไม่เป็นตัวเงินที่มีสาระสำคัญ</t>
  </si>
  <si>
    <t>33. การอนุมัติงบการเงิน</t>
  </si>
  <si>
    <t xml:space="preserve">โครงการอสังหาริมทรัพย์เพื่อขายไปเป็นอสังหาริมทรัพย์เพื่อการลงทุนจำนวน  91.16 ล้านบาท  ( ตามหมายเหตุ 14)  และ  </t>
  </si>
  <si>
    <t>ทรัพย์สินเพื่อให้บริการจำนวน  6.83 ล้านบาท  ( ตามหมายเหตุ 15 )</t>
  </si>
  <si>
    <t>บริษัทฯ ดังกล่าว จะได้รับโอนกิจการจากเจ้าของโครงการเดิมภายในปี 2560 และเมื่อครบกำหนดตามเงื่อนไขบริษัทดังกล่าว ไม่</t>
  </si>
  <si>
    <t xml:space="preserve">สามารถรับโอนกิจการจากเจ้าของโครงการเดิมได้ ที่ประชุมคณะกรรมการของบริษัทใหญ่ มีมติให้ยกเลิกการเข้าลงทุนเนื่องจาก </t>
  </si>
  <si>
    <t>กฎหมาย และได้ตั้งค่าเผื่อหนี้สงสัยจะสูญแล้วทั้งจำนวน</t>
  </si>
  <si>
    <t>รายหนึ่ง  จำนวน  19  ล้านบาท   เพื่อลงทุนในหุ้นของบริษัทแห่งหนึ่งที่อยู่ระหว่างเจรจาเข้าลงทุนในโครงการโรงไฟฟ้าพลังงาน</t>
  </si>
  <si>
    <t xml:space="preserve">       เมื่อวันที่ 27 พฤศจิกายน 2560 บริษัทย่อยได้ทำสัญญาจะซื้อจะขายหุ้น และจ่ายงินล่วงหน้าค่าเงินลงทุนให้แก่บุคคลภายนอก</t>
  </si>
  <si>
    <t>แสงอาทิตย์  (โซล่าร์ฟาร์ม)  ตามมติที่ประชุมคณะกรรมการบริษัทครั้งที่ 2/2560  เมื่อวันที่ 23 พฤศจิกายน 2560  ภายใต้เงื่อนไข</t>
  </si>
  <si>
    <t xml:space="preserve"> ลพบุรี  จำกัด ในสัดส่วนร้อยละ  99.99  โดยบริษัทได้นำสินทรัพย์และหนี้สินของบริษัทย่อยดังกล่าวมารวมในงบการเงินรวม </t>
  </si>
  <si>
    <t>แสดงเป็นส่วนหนึ่งของสินทรัพย์โครงการ และนำผลการดำเนินงานมารวมตั้งแต่วันจ่ายซื้อ</t>
  </si>
  <si>
    <t>ณ  วันลงทุนด้วยมูลค่ายุติธรรม  ผลต่างระหว่างราคาจ่ายซื้อกับมูลค่ายุติธรรมของสินทรัพย์สุทธิจำนวน  149,910.41 บาท  ได้</t>
  </si>
  <si>
    <t xml:space="preserve">บัญชีในพระบรมราชูปถัมภ์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 </t>
  </si>
  <si>
    <t>ลงวันที่ 22 มกราคม 2544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</si>
  <si>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>ลงวันที่ 11 ตุลาคม 2559 เรื่องกำหนดรายการย่อที่ต้องมีในงบการเงิน (ฉบับที่ 2) พ.ศ. 2559</t>
  </si>
  <si>
    <t xml:space="preserve">จดทะเบียน  พ.ศ. 2544   โดยรูปแบบการนำเสนองบการเงินไม่แตกต่างอย่างมีสาระสำคัญจากประกาศกรมพัฒนาธุรกิจการค้า   </t>
  </si>
  <si>
    <t>ฉบับปรับปรุง (ปรับปรุง 2559)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</si>
  <si>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 xml:space="preserve"> - 4 -</t>
  </si>
  <si>
    <t xml:space="preserve"> - 5 -</t>
  </si>
  <si>
    <t xml:space="preserve"> - 7 -</t>
  </si>
  <si>
    <t xml:space="preserve">       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</si>
  <si>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 xml:space="preserve">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</si>
  <si>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2.2.1  ยอดคงค้างและรายการบัญชีระหว่างกันของบริษัทฯ   กับบริษัทย่อยได้ตัดออกจากงบการเงินรวมแล้ว และยอด</t>
  </si>
  <si>
    <t xml:space="preserve">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</si>
  <si>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เมื่อวัดมูลค่ายุติธรรมของสินทรัพย์และหนี้สิน  บริษัทฯ และบริษัทย่อยได้ใช้ข้อมูลที่สามารถสังเกตได้ให้มากที่สุดเท่าที่</t>
  </si>
  <si>
    <t>ข้อมูลระดับ 2  เป็นข้อมูลอื่นที่สังเกตได้โดยตรง (เช่น ราคาขาย)  หรือโดยอ้อม  (เช่น ได้มาจากราคา)  ถ้าสินทรัพย์</t>
  </si>
  <si>
    <t>กัน  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</si>
  <si>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>ที่เริ่มในหรือหลังวันที่ 1 มกราคม 2560 มาถือปฏิบัติ มาตรฐานการรายงานทางการเงินดังกล่าวได้รับการปรับปรุงหรือจัดให้มีขึ้น</t>
  </si>
  <si>
    <t xml:space="preserve">       ในระหว่างปี   บริษัทและบริษัทย่อยได้นำมาตรฐานการรายงานทางการเงินและการตีความมาตรฐานการรายงานทางการเงิน</t>
  </si>
  <si>
    <t xml:space="preserve">เพื่อให้มีเนื้อหาเท่าเทียมกับมาตรฐานการรายงานทางการเงินระหว่างประเทศ   โดยส่วนใหญ่เป็นการปรับปรุงถ้อยคำและคำศัพท์ </t>
  </si>
  <si>
    <t>การตีความและการให้แนวปฏิบัติทางการบัญชีกับผู้ใช้มาตรฐาน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</t>
  </si>
  <si>
    <t xml:space="preserve"> - 9 -</t>
  </si>
  <si>
    <t xml:space="preserve">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  ณ     วันที่ในงบ</t>
  </si>
  <si>
    <t>ชำระหรือชดใช้ตามภาระผูกพันนั้น   และจำนวนที่ต้องชดใช้ดังกล่าวสามารถประมาณได้อย่างสมเหตุสมผล สินทรัพย์ที่อาจเกิดขึ้น</t>
  </si>
  <si>
    <t>จะถูกรับรู้เป็นสินทรัพย์แยกต่างหาก    เมื่อมีปัจจัยสนับสนุนว่าจะได้รับคืนแน่นอน   บริษัทฯ  จะรับรู้รายจ่ายได้รับคืนเป็นสินทรัพย์</t>
  </si>
  <si>
    <t xml:space="preserve">  บริษัทฯ      และบริษัทย่อยบันทึกภาษีเงินได้รอตัดบัญชีของผลต่างชั่วคราวระหว่างราคาตามบัญชีของสินทรัพย์และ</t>
  </si>
  <si>
    <t xml:space="preserve">  บริษัทฯ    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 แต่</t>
  </si>
  <si>
    <t xml:space="preserve">  บริษัทฯ   และบริษัทย่อยจะทบทวนมูลค่าตามบัญชีของสินทรัพย์ภาษีเงินได้รอการตักบัญชีทุกวันสิ้นรอบระยะเวลา</t>
  </si>
  <si>
    <t>และงบเฉพาะกิจการ</t>
  </si>
  <si>
    <t xml:space="preserve">       ซื้อเพิ่ม </t>
  </si>
  <si>
    <t xml:space="preserve">       เมื่อวันที่ 2 พฤศจิกายน 2560 บริษัทฯ ได้ทำสัญญาขายคืนทรัพย์สิน ซึ่งเป็นระบบและอุปกรณ์โครงการพลังงานแสงอาทิตย์บน</t>
  </si>
  <si>
    <t xml:space="preserve">หลังคากับบริษัทที่เกี่ยวข้องกันแห่งหนึ่ง  จำนวน  43.50  ล้านบาท ซึ่งบริษัทได้เคยซื้อทรัพย์สินดังกล่าว ตั้งแต่เดือนสิงหาคม 2560 </t>
  </si>
  <si>
    <t>ประนอมผ่อนชำระเป็นรายเดือนพร้อมดอกเบี้ยในอัตราร้อยละ 5 ต่อปี โดยเงินต้นรวมดอกเบี้ยเดือนละไม่ต่ำกว่า 300,000 บาท</t>
  </si>
  <si>
    <t>(ตามหมายเหตุ  15)   เนื่องจากบริษัทดังกล่าวไม่สามารถชำระหนี้สินค่าทรัพย์สินภายในระยะเวลาที่กำหนด    จึงได้ทำสัญญาประนี</t>
  </si>
  <si>
    <t>เปลี่ยนแปลงวิธีบันทึกเงินลงทุนดังกล่าว จำนวน 13.39 ล้านบาท แสดงเป็นกำไรจากส่วนงานที่ยกเลิกในงบกำไรขาดทุนเบ็ดเสร็จ</t>
  </si>
  <si>
    <t>บริษัทย่อยดังกล่าว  จำนวน  17.80  ล้านบาท   บันทึกเป็นเงินลงทุนระยะยาวในบริษัทอื่นรับรู้ตามวิธีส่วนได้เสียในงบการเงินรวมผลต่างจากการ</t>
  </si>
  <si>
    <t xml:space="preserve">       ณ วันที่  31 ธันวาคม 2559  บริษัทย่อย 1 แห่ง ได้จดทะเบียนเลิกกิจการ เมื่อวันที่ 27 ธันวาคม 2559 บริษัทฯจึงบันทึกโอนบัญชีเงินลงทุนใน</t>
  </si>
  <si>
    <t xml:space="preserve"> - 26 -</t>
  </si>
  <si>
    <t xml:space="preserve">          บริษัทฯ  จ่ายค่าชดเชยผลประโยชน์หลังออกจากงานและบำเหน็จ  ตามข้อกำหนดของพระราชบัญญัติคุ้มครองแรงงาน </t>
  </si>
  <si>
    <t>พ.ศ.  2541  ในการให้ผลประโยชน์เมื่อเกษียณอายุ  และผลประโยชน์ระยะยาวอื่นแก่พนักงานตามสิทธิและอายุงาน</t>
  </si>
  <si>
    <t>- 31 -</t>
  </si>
  <si>
    <t>- 32 -</t>
  </si>
  <si>
    <t xml:space="preserve">          ณ  วันที่  31  ธันวาคม  2560  และ  2559  บริษัทฯ  มีคดีฟ้องร้องจากอดีตพนักงาน  1 ราย  และอดีตกรรมการผู้จัดการ</t>
  </si>
  <si>
    <t>เรียกร้องค่าเสียหายจากการเลิกจ้างไม่เป็นธรรมจำนวนเงินรวม 22.60 ล้านบาท และจำนวนเงินรวม 4.68 ล้านบาท ตามลำดับ</t>
  </si>
  <si>
    <t>โดยบริษัทฯ  ได้จ่ายเงินการเลิกจ้างตามกฎหมายแรงงานแล้วจึงได้ยื่นคัดค้านคำฟ้อง  ปัจจุบันศาลแรงงานพิพากษาชดเชยค่า</t>
  </si>
  <si>
    <t>ค่าความเสียหายจำนวน  0.35  ล้านบาท   อยู่ระหว่างการอุทธรณ์    ส่วนคดีที่อดีตกรรมการผู้จัดการฟ้องร้องอยู่ระหว่างการ</t>
  </si>
  <si>
    <t>พิจารณาและสืบพยานโจทก์</t>
  </si>
  <si>
    <t xml:space="preserve">          ณ  วันที่  31  ธันวาคม  2560  และ 2559     บริษัทฯ  ได้ฟ้องร้องเรียกค่าเสียหายจากคู่สัญญาเพื่อเรียกคืนเงินประกัน </t>
  </si>
  <si>
    <t xml:space="preserve">หมายเหตุ 9.2 และ เมื่อวันที่  17 สิงหาคม 2559  บริษัทฯ  ได้ถูกคู่สัญญาดังกล่าวฟ้องกลับเรียกร้องค่าเสียหาย  จำนวน 50 </t>
  </si>
  <si>
    <t>ล้านบาท   ปัจจุบันอยู่ระหว่างการพิจารณาของศาล</t>
  </si>
  <si>
    <t xml:space="preserve">          ณ วันที่  31 ธันวาคม 2560  และ 2559  บริษัทฯ  ถูกผู้ถือหุ้นเดิมของบริษัทย่อยแห่งหนึ่งฟ้องเรียกร้องเงินค่าหุ้นส่วน </t>
  </si>
  <si>
    <t>ที่เหลือ  จำนวน  5  ล้านบาท    ที่บริษัทฯ  หักไว้สำหรับการประกันความเสียหายหรือค่าใช้จ่ายสำหรับโครงการอาคารชุดที่</t>
  </si>
  <si>
    <t>บริษัทฯ ได้มาจากการซื้อหุ้นทั้งหมดในบริษัทย่อย ปัจจุบันบริษัทฯ ได้ฟ้องแย้งกลับเพื่อเรียกค่าความเสียหายจากโจทก์ เป็น</t>
  </si>
  <si>
    <t>จำนวนเงิน 44.04 ล้านบาท  ปัจจุบันคดีอยู่ระหว่างการพิจารณาของศาล</t>
  </si>
  <si>
    <t xml:space="preserve">          ณ  วันที่ 31  ธันวาคม  2560  และ 2559 บริษัทย่อยแห่งที่ 2 ถูกผู้ทำสัญญาจะซื้อจะขายอาคารชุดหลายรายฟ้องดำเนิน</t>
  </si>
  <si>
    <t>พนักงานดังกล่าวไม่มาตามหมายนัดของศาล</t>
  </si>
  <si>
    <t xml:space="preserve">          ค่าตอบแทนกรรมการ  นี้เป็นผลประโยชน์ที่จ่ายให้กับกรรมการของบริษัทฯตามมาตรา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</si>
  <si>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</si>
  <si>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   และให้แก่ผู้บริหารตามนิยามในการประกาศของสำนักงานคณะกรรมการกำกับหลักทรัพย์และตลาดหลักทรัพย์ </t>
  </si>
  <si>
    <t>อันได้แก่    ผู้จัดการหรือดำรงตำแหน่งระดับบริหารสี่รายแรกต่อจากผู้จัดการลงมา    และผู้ซึ่งดำรงตำแหน่งเทียบเท่าระดับ</t>
  </si>
  <si>
    <t>บริหารรายที่สี่ทุกราย        และให้หมายความรวมถึงผู้ดำรงตำแหน่งระดับบริหารในสายงานบัญชีหรือการเงินที่เป็นระดับ</t>
  </si>
  <si>
    <t>ผู้จัดการฝ่ายขึ้นไปหรือเทียบเท่า</t>
  </si>
  <si>
    <t xml:space="preserve">        -  บริษัทย่อยได้รับสิทธิและประโยชน์จากคณะกรรมการส่งเสริมการลงทุนในกิจการส่งเสริมการลงทุน ผลิตไฟฟ้าจาก</t>
  </si>
  <si>
    <t>พลังงานแสงอาทิตย์ที่ติดตั้งบนหลังคา ประเภท 7.1.1.2 กิจการผลิตพลังงานไฟฟ้า หรือ พลังงานไฟฟ้าและไอน้ำจากพลังงาน</t>
  </si>
  <si>
    <t>หมุนเวียน ยกเว้นขยะหรือเชื้อเพลิงจากขยะ ลงวันที่ 2 มิถุนายน พ.ศ. 2558 มีผลบังคับใช้ตั้งแต่วันที่ 27 เมษายน พ.ศ. 2558</t>
  </si>
  <si>
    <t xml:space="preserve">        - ได้รับยกเว้นภาษีเงินได้นิติบุคคลสำหรับกำไรสุทธิที่ได้รับจากการประกอบกิจการที่ได้รับการส่งเสริมเป็นระยะเวลา 8 ปี</t>
  </si>
  <si>
    <t>นับตั้งแต่วันที่เริ่มมีรายได้จากการประกอบกิจการนั้น    กรณีที่ประกอบกิจการขาดทุนในระหว่างเวลาที่ได้รับยกเว้นภาษีเงินได้</t>
  </si>
  <si>
    <t>ภายหลังระยะเวลาที่ได้รับยกเว้นภาษีเงินได้นิติบุคคล  มีกำหนดระยะเวลาไม่เกิน 5 ปี นับแต่วันพ้นกำหนดเวลานั้น</t>
  </si>
  <si>
    <t xml:space="preserve">        ในปี  2560  บริษัทฯ ได้ซื้อกิจการพลังงานแสงอาทิตย์ที่ติดตั้งบนหลังคา  (Solar PA Rooftop)   ปริมาณพลังไฟฟ้าสูงสุด</t>
  </si>
  <si>
    <t xml:space="preserve"> 995 กิโลวัตต์ จากกลุ่มกิจการแห่งหนึ่งในราคารวมทั้งสิ้นจำนวน 73.20 ล้านบาท โดยการจ่ายซื้อที่ดินและอาคารจากกรรมการ</t>
  </si>
  <si>
    <t xml:space="preserve"> และกิจการในกลุ่มแห่งหนึ่ง จำนวนเงินรวม 19 ล้านบาท และซื้อสินทรัพย์ที่ใช้สำหรับกิจการพลังงานแสงอาทิตย์ อันประกอบ</t>
  </si>
  <si>
    <t>ด้วย แผงโซล่าร์และระบบอุปกรณ์ต่างๆ  จำนวนเงินรวม 54.21 ล้านบาท จากกิจการอีกแห่งหนึ่งในกลุ่มเดียวกันซึ่งเป็นผู้ได้รับ</t>
  </si>
  <si>
    <t>สิทธิ์การขายกระแสไฟฟ้าจากการไฟฟ้าส่วนภูมิภาค     แต่เนื่องจากการซื้อสินทรัพย์ดังกล่าวไม่เป็นไปตามหลักเกณฑ์ของการ</t>
  </si>
  <si>
    <t xml:space="preserve"> - 38 -</t>
  </si>
  <si>
    <t xml:space="preserve">        วันที่ 14 มกราคม 2559  บริษัทฯ ได้ซื้อเงินลงทุนในบริษัทย่อยแห่งหนึ่งคือ บริษัท โอริน พร็อพเพอร์ตี้ จำกัด ในสัดส่วน</t>
  </si>
  <si>
    <t>งบการเงินรวม บริษัทฯ นำงบการเงินของบริษัทย่อยเข้ามารวมตั้งแต่วันที่ซื้อ โดยบันทึกรับรู้สินทรัพย์และหนี้สินที่ระบุได้ที่ได้</t>
  </si>
  <si>
    <t>มาแต่ละรายการจากการซื้อเงินลงทุนของบริษัทย่อยดังกล่าว ด้วยมูลค่าตามบัญชีที่ใกล้เคียงมูลค่ายุติธรรม ยกเว้นส่วนเกินของ</t>
  </si>
  <si>
    <t xml:space="preserve">ราคาเงินลงทุนในบริษัทย่อยที่สูงกว่ามูลค่าตามบัญชีของสินทรัพย์สุทธิของบริษัทย่อย ณ วันที่ลงทุนจำนวน 18.42 ล้านบาท </t>
  </si>
  <si>
    <t xml:space="preserve"> - 39 -</t>
  </si>
  <si>
    <t xml:space="preserve">        ในงบการเงินเฉพาะกิจการ  ณ วันที่ 31 ธันวาคม 2559  บริษัทฯ มีเจ้าหนี้เงินประกันที่เพิ่มขึ้นจำนวน 5 ล้านบาท  เกิดจาก</t>
  </si>
  <si>
    <t>21. ทุนเรือนหุ้นและใบสำคัญแสดงสิทธิ</t>
  </si>
  <si>
    <r>
      <t xml:space="preserve"> </t>
    </r>
    <r>
      <rPr>
        <u/>
        <sz val="15"/>
        <color theme="1"/>
        <rFont val="Angsana New"/>
        <family val="1"/>
      </rPr>
      <t>ทุนเรือนหุ้น</t>
    </r>
  </si>
  <si>
    <t xml:space="preserve">          ในปี 2559 มีผู้นำใบสำคัญแสดงสิทธิมาใช้สิทธิซื้อหุ้นสามัญเพิ่มทุน จำนวน 100,542,552 หุ้น โดยอัตราเดิมการใช้ใบสำคัญ</t>
  </si>
  <si>
    <t xml:space="preserve">แสดงสิทธิ 1 หน่วยต่อ 1 หุ้นสามัญเปลี่ยนเป็นใบสำคัญแสดงสิทธิ 1 หน่วย ใช้สิทธิต่อหุ้น 1.28826 หุ้น มูลค่าหุ้นละ 1 บาท คิดเป็น </t>
  </si>
  <si>
    <t>129.52 ล้านบาท โดยจดทะเบียนกับกรมพัฒนาธุรกิจการค้า เมื่อวันที่ 13 มิถุนายน 2559</t>
  </si>
  <si>
    <r>
      <t xml:space="preserve"> </t>
    </r>
    <r>
      <rPr>
        <u/>
        <sz val="15"/>
        <color theme="1"/>
        <rFont val="Angsana New"/>
        <family val="1"/>
      </rPr>
      <t>ใบสำคัญแสดงสิทธิ</t>
    </r>
  </si>
  <si>
    <t xml:space="preserve">          ในปี 2560 บริษัทฯ ได้ซื้อกิจการพลังงานแสงอาทิตย์จากกลุ่มกิจการแห่งหนึ่งและซื้อหุ้นในบริษัทย่อยในกลุ่มเดี่ยวกัน</t>
  </si>
  <si>
    <t>ที่ได้รับสิทธ์จำหน่ายกระแสไฟฟ้าพลังงานแสงอาทิตย์ที่ติดตั้งบนหลังคากับการไฟฟ้าส่วนภูมิภาค ตามสัญญาเลขที่ PV-PEA</t>
  </si>
  <si>
    <t xml:space="preserve">0065/2556ลงวันที่ 6 กันยายน 2556 ที่กฟภ.รับซื้อพลังงานไฟฟ้า 995 กิโลวัตต์ ระยะเวลา 25 ปี เริ่มตั้งแต่ วันที่ 30 ธันวาคม 2556 </t>
  </si>
  <si>
    <t>ถึง วันที่ 30 ธันวาคม 2581 ด้วยอัตราที่กำหนดไว้ตามปริมาณการผลิตซึ่งเป็นอัตรา 6.16 บาทต่อหน่วย</t>
  </si>
  <si>
    <t xml:space="preserve">          สำหรับปี สิ้นสุดวันที่  31 ธันวาคม  2560  ค่าตอบแทนกรรมการจำนวน  0.51 ล้านบาท ซึ่งได้งดจ่ายค่าตอบแทนกรรมการ </t>
  </si>
  <si>
    <t xml:space="preserve">        การเช่าทรัพย์สิน ซึ่งพิจารณาว่าความเสี่ยงและผลตอบแทนของความเป็นเจ้าของทั้งหมดได้โอนกับผู้เช่าถือว่าสัญญาเช่าที่ดิน</t>
  </si>
  <si>
    <t>มีความล่าช้า การโอนกิจการไม่เป็นไปตามเงื่อนไข  เมื่อวันที่ 29 ธันวาคม 2560 บริษัทย่อยได้ทำหนังสือแจ้งขอยกเลิกการลงทุน</t>
  </si>
  <si>
    <t>และเรียกเงินคืนทั้งจำนวน 19 ล้านบาท จนถึงปัจจุบัน บริษัทย่อยยังไม่ได้รับเงินคืน ปัจจุบันบริษัทย่อยอยู่ระหว่างดำเนินการตาม</t>
  </si>
  <si>
    <t>โดยการซื้อกิจการทั้งหมดของบริษัทย่อย ตามหมายเหตุ 32.1</t>
  </si>
  <si>
    <t>ในปี 2560 ไม่มีการใช้ใบสำคัญแสดงสิทธิในการซื้อหุ้นสามัญ โดยมีรายละเอียดการครบกำหนด ดังนี้</t>
  </si>
  <si>
    <t>และ 2559  มีดังนี้</t>
  </si>
  <si>
    <t xml:space="preserve">          บริษัทฯ และบริษัทย่อย มีรายได้หลักจาก 3 ประเภทธุรกิจ โดยข้อมูลทางการเงินจำแนกตามประเภทธุรกิจ สำหรับปี สิ้นสุดวันที่ 31 ธันวาคม 2560 </t>
  </si>
  <si>
    <t xml:space="preserve">          ณ วันที่ 31 ธันวาคม 2560 และ 2559 บริษัทย่อยมีคดีฟ้องร้องกับบริษัทแห่งหนึ่งให้จ่ายคืนค่าดำเนินการเป็นตัวแทนใน</t>
  </si>
  <si>
    <t>บันทึกตั้งค่าดำเนินการที่ต้องจ่ายเพิ่มทั้งจำนวน ปัจจุบัน บริษัทย่อยอยู่ระหว่างรอฟังคำพิพากษาศาลฎีกา</t>
  </si>
  <si>
    <t>พร้อมเรียกร้องค่าดำเนินการส่วนที่เหลืออีก 1.88  ล้านบาท  โดยศาลชั้นต้นได้พิพากษาให้บริษัทฯจ่ายชำระ  บริษัทย่อย จึงได้</t>
  </si>
  <si>
    <t>การจัดหาศิลปินเกาหลีที่มีชื่อเสียงมาแสดงคอนเสิร์ต ซึ่งบริษัทย่อยได้ค่าใช้จ่ายในการจัดงานแล้ว และได้จ่ายเงินค่าดำเนินการ</t>
  </si>
  <si>
    <t xml:space="preserve">          ณ วันที่  31 ธันวาคม  2560 และ 2559  บริษัทย่อยแห่งที่ 3 มีคดีฟ้องร้องจากอดีตพนักงาน  1  ราย  เรียกร้องค่าเสียหาย</t>
  </si>
  <si>
    <t>0.97 ล้านบาท  ส่วนที่เหลือจำนวน 0.65 ล้านบาท  อยู่ระหว่างการพิจารณาของศาล</t>
  </si>
  <si>
    <t xml:space="preserve">เรียกคืนเงินจองพร้อมดอกเบี้ย  จำนวน   1.62   ล้านบาท   โดยบริษัทย่อย  ได้จ่ายคืนเงินและถูกถอนฟ้องแล้ว  จำนวนเงินรวม </t>
  </si>
  <si>
    <t xml:space="preserve">แพ่งและคดีคุ้มครองผู้บริโภคเกี่ยวกับการผิดเงื่อนไข         ในการโอนกรรมสิทธิ์จากลูกหนี้ตามสัญญาจะซื้อจะขายอาคารชุด </t>
  </si>
  <si>
    <t>เสิร์ตได้     โดยบริษัทตัวแทนดังกล่าวฟ้องแย้งว่า    ไม่ได้ผิดสัญญาเนื่องจากได้ดำเนินการตามสัญญาครบถ้วน    จึงไม่คืนเงิน</t>
  </si>
  <si>
    <t>เป็นตัวแทนไปแล้วบางส่วน จำนวน  1.90  ล้านบาท  เนื่องจากเกิดเหตุการณ์ไม่สงบทางการเมืองจึงไม่สามารถจัดแสดงคอน</t>
  </si>
  <si>
    <t>จากการเลิกจ้างไม่เป็นธรรมจำนวนเงินรวม 10.53 ล้านบาท ซึ่งเมื่อวันที่ 23 มกราคม 2561 ศาลได้พิจารณาจำหน่ายคดีเนื่องจาก</t>
  </si>
  <si>
    <t>ส่งเสริมการลงทุน พ.ศ. 2520 ดังนี้</t>
  </si>
  <si>
    <t xml:space="preserve">         ณ วันที่ 31 ธันวาคม 2560 บริษัทย่อยได้รับสิทธิและประโยชน์จากคณะกรรมการส่งเสริมการลงทุน ตามพระราชบัญญัติ</t>
  </si>
  <si>
    <t>อาคารจากบริษัทฯ</t>
  </si>
  <si>
    <t xml:space="preserve">ไฟฟ้าฯเกี่ยวกับการโอนสิทธิ์ขายกระแสไฟฟ้า        บริษัทฯ  จึงได้ขายคืนแผงโซล่าร์และระบบอุปกรณ์ต่าง  ๆ   จำนวน  54.21 </t>
  </si>
  <si>
    <t xml:space="preserve">ล้านบาท   ให้กับกิจการเดิมตามราคาทุนและได้จ่ายเงินเพื่อซื้อหุ้นจากผู้ถือหุ้นเดิมอีก จำนวน  948,398.13 บาท  ทำให้บริษัทฯ </t>
  </si>
  <si>
    <t>มีสัดส่วนการถือหุ้นอัตราร้อยละ   99.99     และบริษัทย่อยได้ดำเนินกิจการพลังงานแสงอาทิตย์ต่อไปภายใต้การเช่าที่ดินและ</t>
  </si>
  <si>
    <t>ลูกหนี้เงินมัดจำและ</t>
  </si>
  <si>
    <t xml:space="preserve">          เงินประกันโครงการ </t>
  </si>
  <si>
    <t>3.14  กำไรต่อหุ้นขั้นพื้นฐาน</t>
  </si>
  <si>
    <t>3.15  กำไรต่อหุ้นปรับลด</t>
  </si>
  <si>
    <t>3.16  ค่าใช้จ่ายภาษีเงินได้</t>
  </si>
  <si>
    <t xml:space="preserve">        3.16.1  ภาษีเงินได้นิติบุคคลงวดปัจจุบัน</t>
  </si>
  <si>
    <t xml:space="preserve">        3.16.2  ภาษีเงินได้รอตัดบัญชี</t>
  </si>
  <si>
    <t>3.17  บุคคลและกิจการที่เกี่ยวข้องกัน</t>
  </si>
  <si>
    <t>3.18  รายการบัญชีที่เป็นเงินตราต่างประเทศ</t>
  </si>
  <si>
    <t>3.19 ส่วนงานดำเนินงาน</t>
  </si>
  <si>
    <t>3.20 ประมาณการทางบัญชี</t>
  </si>
  <si>
    <t>3.21  ประมาณการหนี้สิน</t>
  </si>
  <si>
    <t>รวมมูลค่ายุติธรรมของสินทรัพย์โครงการพลังงานแสงอาทิตย์</t>
  </si>
  <si>
    <t>นิติบุคคล     กิจการจะได้รับอนุญาตให้นำผลขาดทุนประจำปีที่เกิดขึ้นในระหว่างเวลานั้น     ไปหักออกจากกำไรสุทธิที่เกิดขึ้น</t>
  </si>
  <si>
    <t xml:space="preserve">   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</t>
  </si>
  <si>
    <t xml:space="preserve">ตั้งแต่ที่ประชุมสามัญผู้ถือหุ้น ปี 2560 เมื่อวันที่ 5 เมษายน 2560 มีมติให้งดการจ่าย  และ สำหรับปี 2559  จำนวน 2.07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</si>
</sst>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-* #,##0_-;\-* #,##0_-;_-* &quot;-&quot;??_-;_-@_-"/>
    <numFmt numFmtId="190" formatCode="#,##0.00_);[Black]\(#,##0.00\)"/>
    <numFmt numFmtId="191" formatCode="#,##0.00\ ;\(#,##0.00\)"/>
    <numFmt numFmtId="192" formatCode="#,##0.00;[Black]\(#,##0.00\)"/>
    <numFmt numFmtId="193" formatCode="_-* #,##0.00_-;\-* #,##0.00_-;_-* \-??_-;_-@_-"/>
    <numFmt numFmtId="194" formatCode="[$-1070000]d/m/yy;@"/>
    <numFmt numFmtId="195" formatCode="_(* #,##0.000_);_(* \(#,##0.000\);_(* &quot;-&quot;??_);_(@_)"/>
    <numFmt numFmtId="196" formatCode="0.00\ "/>
    <numFmt numFmtId="197" formatCode="#,##0\ ;\-#,##0\ "/>
    <numFmt numFmtId="198" formatCode="#,##0\ ;\-#,##0"/>
    <numFmt numFmtId="199" formatCode="#,##0.00_);\(#,##0.00\)"/>
    <numFmt numFmtId="200" formatCode="#,##0.00;[Red]\(#,##0.00\)"/>
    <numFmt numFmtId="201" formatCode="#,##0.00\ ;[Black]\(#,##0.00\)"/>
  </numFmts>
  <fonts count="29" x14ac:knownFonts="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sz val="15"/>
      <color theme="1"/>
      <name val="AngsanaUPC"/>
      <family val="1"/>
    </font>
    <font>
      <u/>
      <sz val="15"/>
      <color theme="1"/>
      <name val="Angsana New"/>
      <family val="1"/>
    </font>
    <font>
      <sz val="14"/>
      <name val="Cordia New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193" fontId="5" fillId="0" borderId="0" applyFill="0" applyBorder="0" applyAlignment="0" applyProtection="0"/>
    <xf numFmtId="0" fontId="4" fillId="0" borderId="0"/>
    <xf numFmtId="39" fontId="2" fillId="0" borderId="0"/>
    <xf numFmtId="39" fontId="10" fillId="0" borderId="0"/>
    <xf numFmtId="39" fontId="2" fillId="0" borderId="0"/>
    <xf numFmtId="0" fontId="8" fillId="0" borderId="0"/>
    <xf numFmtId="39" fontId="2" fillId="0" borderId="0"/>
    <xf numFmtId="0" fontId="4" fillId="0" borderId="0"/>
    <xf numFmtId="0" fontId="4" fillId="0" borderId="0"/>
    <xf numFmtId="0" fontId="28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41">
    <xf numFmtId="0" fontId="0" fillId="0" borderId="0" xfId="0"/>
    <xf numFmtId="39" fontId="9" fillId="0" borderId="0" xfId="0" applyNumberFormat="1" applyFont="1" applyFill="1"/>
    <xf numFmtId="40" fontId="9" fillId="0" borderId="0" xfId="0" applyNumberFormat="1" applyFont="1" applyFill="1"/>
    <xf numFmtId="39" fontId="9" fillId="0" borderId="0" xfId="11" applyNumberFormat="1" applyFont="1" applyFill="1" applyAlignment="1">
      <alignment horizontal="left"/>
    </xf>
    <xf numFmtId="39" fontId="9" fillId="0" borderId="0" xfId="0" applyNumberFormat="1" applyFont="1" applyFill="1" applyAlignment="1"/>
    <xf numFmtId="39" fontId="9" fillId="0" borderId="0" xfId="11" applyNumberFormat="1" applyFont="1" applyFill="1" applyAlignment="1"/>
    <xf numFmtId="39" fontId="9" fillId="0" borderId="0" xfId="0" applyNumberFormat="1" applyFont="1" applyFill="1" applyAlignment="1">
      <alignment horizontal="centerContinuous"/>
    </xf>
    <xf numFmtId="39" fontId="9" fillId="0" borderId="0" xfId="0" applyNumberFormat="1" applyFont="1" applyFill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40" fontId="11" fillId="0" borderId="0" xfId="11" applyNumberFormat="1" applyFont="1" applyFill="1" applyAlignment="1" applyProtection="1">
      <alignment horizontal="centerContinuous"/>
    </xf>
    <xf numFmtId="40" fontId="11" fillId="0" borderId="0" xfId="0" applyNumberFormat="1" applyFont="1" applyFill="1"/>
    <xf numFmtId="40" fontId="12" fillId="0" borderId="0" xfId="11" applyNumberFormat="1" applyFont="1" applyFill="1" applyAlignment="1" applyProtection="1">
      <alignment horizontal="left"/>
    </xf>
    <xf numFmtId="40" fontId="11" fillId="0" borderId="0" xfId="11" applyNumberFormat="1" applyFont="1" applyFill="1"/>
    <xf numFmtId="40" fontId="11" fillId="0" borderId="0" xfId="11" applyNumberFormat="1" applyFont="1" applyFill="1" applyAlignment="1">
      <alignment horizontal="center"/>
    </xf>
    <xf numFmtId="40" fontId="11" fillId="0" borderId="0" xfId="11" applyNumberFormat="1" applyFont="1" applyFill="1" applyAlignment="1" applyProtection="1">
      <alignment horizontal="left"/>
    </xf>
    <xf numFmtId="190" fontId="11" fillId="0" borderId="0" xfId="11" applyNumberFormat="1" applyFont="1" applyFill="1"/>
    <xf numFmtId="190" fontId="11" fillId="0" borderId="0" xfId="0" applyNumberFormat="1" applyFont="1" applyFill="1"/>
    <xf numFmtId="190" fontId="11" fillId="0" borderId="3" xfId="11" applyNumberFormat="1" applyFont="1" applyFill="1" applyBorder="1"/>
    <xf numFmtId="190" fontId="11" fillId="0" borderId="4" xfId="0" applyNumberFormat="1" applyFont="1" applyFill="1" applyBorder="1"/>
    <xf numFmtId="190" fontId="11" fillId="0" borderId="4" xfId="11" applyNumberFormat="1" applyFont="1" applyFill="1" applyBorder="1"/>
    <xf numFmtId="190" fontId="11" fillId="0" borderId="3" xfId="0" applyNumberFormat="1" applyFont="1" applyFill="1" applyBorder="1"/>
    <xf numFmtId="190" fontId="11" fillId="0" borderId="5" xfId="0" applyNumberFormat="1" applyFont="1" applyFill="1" applyBorder="1"/>
    <xf numFmtId="190" fontId="11" fillId="0" borderId="0" xfId="0" applyNumberFormat="1" applyFont="1" applyFill="1" applyBorder="1"/>
    <xf numFmtId="199" fontId="11" fillId="0" borderId="0" xfId="0" applyNumberFormat="1" applyFont="1" applyFill="1"/>
    <xf numFmtId="199" fontId="11" fillId="0" borderId="0" xfId="11" applyNumberFormat="1" applyFont="1" applyFill="1"/>
    <xf numFmtId="199" fontId="11" fillId="0" borderId="0" xfId="11" applyNumberFormat="1" applyFont="1" applyFill="1" applyAlignment="1" applyProtection="1">
      <alignment horizontal="left"/>
    </xf>
    <xf numFmtId="199" fontId="11" fillId="0" borderId="0" xfId="11" applyNumberFormat="1" applyFont="1" applyFill="1" applyBorder="1"/>
    <xf numFmtId="199" fontId="11" fillId="0" borderId="0" xfId="11" applyNumberFormat="1" applyFont="1" applyFill="1" applyBorder="1" applyProtection="1"/>
    <xf numFmtId="199" fontId="12" fillId="0" borderId="0" xfId="11" applyNumberFormat="1" applyFont="1" applyFill="1"/>
    <xf numFmtId="199" fontId="11" fillId="0" borderId="0" xfId="0" applyNumberFormat="1" applyFont="1" applyFill="1" applyAlignment="1">
      <alignment horizontal="right"/>
    </xf>
    <xf numFmtId="199" fontId="11" fillId="0" borderId="0" xfId="11" applyNumberFormat="1" applyFont="1" applyFill="1" applyBorder="1" applyAlignment="1" applyProtection="1"/>
    <xf numFmtId="199" fontId="11" fillId="0" borderId="0" xfId="11" applyNumberFormat="1" applyFont="1" applyFill="1" applyBorder="1" applyAlignment="1" applyProtection="1">
      <alignment horizontal="center"/>
    </xf>
    <xf numFmtId="199" fontId="11" fillId="0" borderId="0" xfId="11" applyNumberFormat="1" applyFont="1" applyFill="1" applyBorder="1" applyAlignment="1" applyProtection="1">
      <alignment horizontal="center" vertical="center" wrapText="1"/>
    </xf>
    <xf numFmtId="199" fontId="11" fillId="0" borderId="0" xfId="11" applyNumberFormat="1" applyFont="1" applyFill="1" applyBorder="1" applyAlignment="1">
      <alignment horizontal="center"/>
    </xf>
    <xf numFmtId="199" fontId="11" fillId="0" borderId="4" xfId="11" applyNumberFormat="1" applyFont="1" applyFill="1" applyBorder="1" applyProtection="1"/>
    <xf numFmtId="199" fontId="11" fillId="0" borderId="0" xfId="0" applyNumberFormat="1" applyFont="1" applyFill="1" applyBorder="1"/>
    <xf numFmtId="199" fontId="11" fillId="0" borderId="2" xfId="11" applyNumberFormat="1" applyFont="1" applyFill="1" applyBorder="1" applyProtection="1"/>
    <xf numFmtId="199" fontId="11" fillId="0" borderId="5" xfId="11" applyNumberFormat="1" applyFont="1" applyFill="1" applyBorder="1"/>
    <xf numFmtId="40" fontId="9" fillId="0" borderId="0" xfId="11" applyNumberFormat="1" applyFont="1" applyFill="1" applyAlignment="1" applyProtection="1"/>
    <xf numFmtId="199" fontId="11" fillId="2" borderId="4" xfId="11" applyNumberFormat="1" applyFont="1" applyFill="1" applyBorder="1" applyProtection="1"/>
    <xf numFmtId="199" fontId="11" fillId="0" borderId="4" xfId="11" applyNumberFormat="1" applyFont="1" applyFill="1" applyBorder="1"/>
    <xf numFmtId="199" fontId="11" fillId="0" borderId="2" xfId="11" applyNumberFormat="1" applyFont="1" applyFill="1" applyBorder="1"/>
    <xf numFmtId="0" fontId="13" fillId="0" borderId="0" xfId="0" applyFont="1" applyAlignment="1"/>
    <xf numFmtId="0" fontId="13" fillId="0" borderId="0" xfId="0" applyFont="1" applyAlignment="1">
      <alignment horizontal="left"/>
    </xf>
    <xf numFmtId="40" fontId="11" fillId="0" borderId="0" xfId="11" applyNumberFormat="1" applyFont="1" applyFill="1" applyBorder="1"/>
    <xf numFmtId="40" fontId="11" fillId="0" borderId="0" xfId="0" applyNumberFormat="1" applyFont="1" applyFill="1" applyAlignment="1">
      <alignment horizontal="center"/>
    </xf>
    <xf numFmtId="40" fontId="11" fillId="0" borderId="0" xfId="0" applyNumberFormat="1" applyFont="1" applyFill="1" applyBorder="1"/>
    <xf numFmtId="40" fontId="11" fillId="0" borderId="0" xfId="0" applyNumberFormat="1" applyFont="1" applyFill="1" applyBorder="1" applyAlignment="1">
      <alignment horizontal="center"/>
    </xf>
    <xf numFmtId="40" fontId="11" fillId="0" borderId="0" xfId="11" applyNumberFormat="1" applyFont="1" applyFill="1" applyBorder="1" applyAlignment="1">
      <alignment horizontal="center"/>
    </xf>
    <xf numFmtId="40" fontId="11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90" fontId="11" fillId="0" borderId="0" xfId="0" applyNumberFormat="1" applyFont="1" applyFill="1" applyAlignment="1">
      <alignment horizontal="right"/>
    </xf>
    <xf numFmtId="190" fontId="11" fillId="0" borderId="1" xfId="11" applyNumberFormat="1" applyFont="1" applyFill="1" applyBorder="1" applyAlignment="1">
      <alignment horizontal="centerContinuous"/>
    </xf>
    <xf numFmtId="40" fontId="11" fillId="0" borderId="1" xfId="0" applyNumberFormat="1" applyFont="1" applyFill="1" applyBorder="1" applyAlignment="1">
      <alignment horizontal="center"/>
    </xf>
    <xf numFmtId="40" fontId="11" fillId="0" borderId="1" xfId="11" applyNumberFormat="1" applyFont="1" applyFill="1" applyBorder="1" applyAlignment="1">
      <alignment horizontal="center"/>
    </xf>
    <xf numFmtId="40" fontId="11" fillId="0" borderId="1" xfId="0" applyNumberFormat="1" applyFont="1" applyFill="1" applyBorder="1" applyAlignment="1">
      <alignment horizontal="center" vertical="center" wrapText="1"/>
    </xf>
    <xf numFmtId="190" fontId="11" fillId="0" borderId="0" xfId="11" applyNumberFormat="1" applyFont="1" applyFill="1" applyAlignment="1">
      <alignment horizontal="center"/>
    </xf>
    <xf numFmtId="190" fontId="11" fillId="0" borderId="0" xfId="11" applyNumberFormat="1" applyFont="1" applyFill="1" applyAlignment="1" applyProtection="1"/>
    <xf numFmtId="190" fontId="11" fillId="0" borderId="0" xfId="11" applyNumberFormat="1" applyFont="1" applyFill="1" applyBorder="1"/>
    <xf numFmtId="39" fontId="11" fillId="0" borderId="0" xfId="11" applyNumberFormat="1" applyFont="1" applyFill="1" applyAlignment="1">
      <alignment horizontal="left"/>
    </xf>
    <xf numFmtId="39" fontId="11" fillId="0" borderId="0" xfId="0" applyNumberFormat="1" applyFont="1" applyFill="1" applyAlignment="1"/>
    <xf numFmtId="39" fontId="11" fillId="0" borderId="0" xfId="0" applyNumberFormat="1" applyFont="1" applyFill="1"/>
    <xf numFmtId="39" fontId="11" fillId="0" borderId="0" xfId="11" applyNumberFormat="1" applyFont="1" applyFill="1" applyAlignment="1"/>
    <xf numFmtId="39" fontId="11" fillId="0" borderId="0" xfId="0" applyNumberFormat="1" applyFont="1" applyFill="1" applyAlignment="1">
      <alignment horizontal="centerContinuous"/>
    </xf>
    <xf numFmtId="39" fontId="11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188" fontId="11" fillId="0" borderId="0" xfId="16" applyNumberFormat="1" applyFont="1" applyFill="1" applyAlignment="1"/>
    <xf numFmtId="0" fontId="11" fillId="0" borderId="0" xfId="4" applyFont="1" applyFill="1" applyAlignment="1"/>
    <xf numFmtId="39" fontId="11" fillId="0" borderId="0" xfId="11" applyNumberFormat="1" applyFont="1" applyFill="1" applyAlignment="1">
      <alignment horizontal="centerContinuous"/>
    </xf>
    <xf numFmtId="190" fontId="11" fillId="0" borderId="0" xfId="0" applyNumberFormat="1" applyFont="1" applyFill="1" applyBorder="1" applyAlignment="1">
      <alignment horizontal="center"/>
    </xf>
    <xf numFmtId="190" fontId="11" fillId="0" borderId="0" xfId="0" quotePrefix="1" applyNumberFormat="1" applyFont="1" applyFill="1" applyBorder="1" applyAlignment="1">
      <alignment horizontal="left"/>
    </xf>
    <xf numFmtId="190" fontId="11" fillId="0" borderId="0" xfId="0" applyNumberFormat="1" applyFont="1" applyFill="1" applyBorder="1" applyAlignment="1"/>
    <xf numFmtId="190" fontId="11" fillId="0" borderId="0" xfId="0" applyNumberFormat="1" applyFont="1" applyFill="1" applyAlignment="1"/>
    <xf numFmtId="190" fontId="11" fillId="0" borderId="0" xfId="0" applyNumberFormat="1" applyFont="1" applyFill="1" applyBorder="1" applyAlignment="1">
      <alignment horizontal="left"/>
    </xf>
    <xf numFmtId="190" fontId="13" fillId="0" borderId="0" xfId="0" applyNumberFormat="1" applyFont="1" applyFill="1" applyBorder="1" applyAlignment="1">
      <alignment horizontal="center"/>
    </xf>
    <xf numFmtId="190" fontId="11" fillId="0" borderId="0" xfId="0" quotePrefix="1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right"/>
    </xf>
    <xf numFmtId="39" fontId="11" fillId="0" borderId="0" xfId="11" applyFont="1" applyFill="1"/>
    <xf numFmtId="39" fontId="11" fillId="0" borderId="0" xfId="11" applyFont="1" applyFill="1" applyAlignment="1" applyProtection="1">
      <alignment horizontal="left"/>
    </xf>
    <xf numFmtId="190" fontId="11" fillId="0" borderId="0" xfId="11" applyNumberFormat="1" applyFont="1" applyFill="1" applyBorder="1" applyProtection="1"/>
    <xf numFmtId="40" fontId="11" fillId="0" borderId="4" xfId="11" applyNumberFormat="1" applyFont="1" applyFill="1" applyBorder="1" applyAlignment="1" applyProtection="1">
      <alignment horizontal="center" vertical="center" wrapText="1"/>
    </xf>
    <xf numFmtId="40" fontId="11" fillId="0" borderId="1" xfId="11" applyNumberFormat="1" applyFont="1" applyFill="1" applyBorder="1" applyAlignment="1" applyProtection="1">
      <alignment horizontal="center" vertical="center" wrapText="1"/>
    </xf>
    <xf numFmtId="40" fontId="11" fillId="0" borderId="0" xfId="11" applyNumberFormat="1" applyFont="1" applyFill="1" applyAlignment="1" applyProtection="1">
      <alignment horizontal="center"/>
    </xf>
    <xf numFmtId="190" fontId="11" fillId="0" borderId="1" xfId="11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>
      <alignment horizontal="center"/>
    </xf>
    <xf numFmtId="188" fontId="11" fillId="0" borderId="0" xfId="0" quotePrefix="1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1" fillId="0" borderId="0" xfId="6" applyFont="1"/>
    <xf numFmtId="199" fontId="11" fillId="0" borderId="0" xfId="0" applyNumberFormat="1" applyFont="1"/>
    <xf numFmtId="199" fontId="11" fillId="0" borderId="0" xfId="11" applyNumberFormat="1" applyFont="1" applyAlignment="1" applyProtection="1">
      <alignment horizontal="left"/>
    </xf>
    <xf numFmtId="40" fontId="12" fillId="0" borderId="0" xfId="0" applyNumberFormat="1" applyFont="1" applyFill="1"/>
    <xf numFmtId="199" fontId="11" fillId="0" borderId="0" xfId="0" applyNumberFormat="1" applyFont="1" applyFill="1" applyBorder="1" applyAlignment="1">
      <alignment horizontal="right"/>
    </xf>
    <xf numFmtId="40" fontId="16" fillId="0" borderId="0" xfId="0" applyNumberFormat="1" applyFont="1" applyFill="1"/>
    <xf numFmtId="199" fontId="16" fillId="0" borderId="0" xfId="0" applyNumberFormat="1" applyFont="1" applyFill="1" applyBorder="1"/>
    <xf numFmtId="199" fontId="13" fillId="0" borderId="0" xfId="0" quotePrefix="1" applyNumberFormat="1" applyFont="1" applyFill="1" applyAlignment="1">
      <alignment horizontal="center"/>
    </xf>
    <xf numFmtId="200" fontId="11" fillId="0" borderId="0" xfId="0" applyNumberFormat="1" applyFont="1" applyFill="1"/>
    <xf numFmtId="200" fontId="9" fillId="0" borderId="0" xfId="0" applyNumberFormat="1" applyFont="1" applyFill="1"/>
    <xf numFmtId="201" fontId="9" fillId="0" borderId="0" xfId="0" applyNumberFormat="1" applyFont="1" applyFill="1"/>
    <xf numFmtId="201" fontId="11" fillId="0" borderId="0" xfId="0" applyNumberFormat="1" applyFont="1" applyFill="1"/>
    <xf numFmtId="201" fontId="11" fillId="0" borderId="0" xfId="0" applyNumberFormat="1" applyFont="1" applyFill="1" applyAlignment="1">
      <alignment horizontal="right"/>
    </xf>
    <xf numFmtId="201" fontId="11" fillId="0" borderId="0" xfId="0" applyNumberFormat="1" applyFont="1" applyFill="1" applyBorder="1" applyAlignment="1">
      <alignment horizontal="right"/>
    </xf>
    <xf numFmtId="201" fontId="11" fillId="0" borderId="1" xfId="0" applyNumberFormat="1" applyFont="1" applyFill="1" applyBorder="1" applyAlignment="1">
      <alignment horizontal="right"/>
    </xf>
    <xf numFmtId="201" fontId="11" fillId="0" borderId="2" xfId="0" applyNumberFormat="1" applyFont="1" applyFill="1" applyBorder="1" applyAlignment="1">
      <alignment horizontal="right"/>
    </xf>
    <xf numFmtId="201" fontId="11" fillId="0" borderId="0" xfId="0" applyNumberFormat="1" applyFont="1" applyFill="1" applyBorder="1"/>
    <xf numFmtId="199" fontId="11" fillId="0" borderId="0" xfId="11" applyNumberFormat="1" applyFont="1" applyFill="1" applyAlignment="1"/>
    <xf numFmtId="199" fontId="11" fillId="0" borderId="0" xfId="0" applyNumberFormat="1" applyFont="1" applyFill="1" applyAlignment="1"/>
    <xf numFmtId="199" fontId="11" fillId="0" borderId="0" xfId="11" applyNumberFormat="1" applyFont="1" applyFill="1" applyAlignment="1">
      <alignment horizontal="left"/>
    </xf>
    <xf numFmtId="199" fontId="11" fillId="0" borderId="0" xfId="0" applyNumberFormat="1" applyFont="1" applyFill="1" applyAlignment="1">
      <alignment horizontal="centerContinuous"/>
    </xf>
    <xf numFmtId="199" fontId="12" fillId="0" borderId="0" xfId="0" applyNumberFormat="1" applyFont="1" applyFill="1" applyBorder="1" applyAlignment="1"/>
    <xf numFmtId="40" fontId="15" fillId="0" borderId="0" xfId="0" applyNumberFormat="1" applyFont="1" applyFill="1" applyBorder="1" applyAlignment="1"/>
    <xf numFmtId="199" fontId="15" fillId="0" borderId="0" xfId="0" applyNumberFormat="1" applyFont="1" applyFill="1" applyBorder="1" applyAlignment="1"/>
    <xf numFmtId="40" fontId="17" fillId="0" borderId="0" xfId="0" applyNumberFormat="1" applyFont="1" applyFill="1"/>
    <xf numFmtId="199" fontId="15" fillId="0" borderId="0" xfId="0" quotePrefix="1" applyNumberFormat="1" applyFont="1" applyFill="1" applyAlignment="1">
      <alignment horizontal="center" wrapText="1"/>
    </xf>
    <xf numFmtId="40" fontId="16" fillId="0" borderId="0" xfId="0" applyNumberFormat="1" applyFont="1" applyFill="1" applyAlignment="1"/>
    <xf numFmtId="199" fontId="16" fillId="0" borderId="0" xfId="0" applyNumberFormat="1" applyFont="1" applyFill="1" applyAlignment="1"/>
    <xf numFmtId="199" fontId="16" fillId="0" borderId="0" xfId="0" applyNumberFormat="1" applyFont="1" applyFill="1" applyBorder="1" applyAlignment="1">
      <alignment horizontal="right"/>
    </xf>
    <xf numFmtId="39" fontId="16" fillId="0" borderId="0" xfId="0" applyNumberFormat="1" applyFont="1" applyFill="1"/>
    <xf numFmtId="40" fontId="18" fillId="0" borderId="0" xfId="0" applyNumberFormat="1" applyFont="1" applyFill="1"/>
    <xf numFmtId="49" fontId="12" fillId="0" borderId="0" xfId="0" applyNumberFormat="1" applyFont="1" applyFill="1" applyBorder="1" applyAlignment="1">
      <alignment horizontal="left"/>
    </xf>
    <xf numFmtId="40" fontId="12" fillId="0" borderId="0" xfId="17" applyNumberFormat="1" applyFont="1" applyFill="1" applyAlignment="1">
      <alignment horizontal="left"/>
    </xf>
    <xf numFmtId="40" fontId="11" fillId="0" borderId="0" xfId="17" applyNumberFormat="1" applyFont="1" applyFill="1"/>
    <xf numFmtId="40" fontId="11" fillId="0" borderId="0" xfId="17" applyNumberFormat="1" applyFont="1" applyFill="1" applyBorder="1"/>
    <xf numFmtId="3" fontId="11" fillId="0" borderId="0" xfId="17" applyNumberFormat="1" applyFont="1" applyFill="1"/>
    <xf numFmtId="40" fontId="11" fillId="0" borderId="0" xfId="17" applyNumberFormat="1" applyFont="1" applyFill="1" applyAlignment="1">
      <alignment horizontal="left"/>
    </xf>
    <xf numFmtId="0" fontId="11" fillId="0" borderId="0" xfId="0" applyFont="1" applyFill="1" applyBorder="1" applyAlignment="1">
      <alignment horizontal="center"/>
    </xf>
    <xf numFmtId="49" fontId="11" fillId="0" borderId="0" xfId="0" quotePrefix="1" applyNumberFormat="1" applyFont="1" applyFill="1" applyBorder="1" applyAlignment="1">
      <alignment horizontal="center"/>
    </xf>
    <xf numFmtId="40" fontId="11" fillId="0" borderId="0" xfId="17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0" fontId="11" fillId="0" borderId="0" xfId="17" applyNumberFormat="1" applyFont="1" applyFill="1" applyBorder="1" applyAlignment="1">
      <alignment horizontal="left"/>
    </xf>
    <xf numFmtId="39" fontId="12" fillId="0" borderId="0" xfId="11" applyNumberFormat="1" applyFont="1" applyFill="1" applyAlignment="1" applyProtection="1">
      <alignment horizontal="centerContinuous"/>
    </xf>
    <xf numFmtId="39" fontId="11" fillId="0" borderId="0" xfId="11" applyNumberFormat="1" applyFont="1" applyFill="1" applyAlignment="1" applyProtection="1">
      <alignment horizontal="centerContinuous"/>
    </xf>
    <xf numFmtId="39" fontId="12" fillId="0" borderId="0" xfId="11" applyNumberFormat="1" applyFont="1" applyFill="1"/>
    <xf numFmtId="39" fontId="11" fillId="0" borderId="0" xfId="11" applyNumberFormat="1" applyFont="1" applyFill="1" applyAlignment="1" applyProtection="1">
      <alignment horizontal="left"/>
    </xf>
    <xf numFmtId="39" fontId="11" fillId="0" borderId="0" xfId="11" applyNumberFormat="1" applyFont="1" applyFill="1"/>
    <xf numFmtId="39" fontId="11" fillId="0" borderId="0" xfId="11" applyNumberFormat="1" applyFont="1" applyFill="1" applyBorder="1" applyProtection="1"/>
    <xf numFmtId="39" fontId="11" fillId="0" borderId="0" xfId="11" applyNumberFormat="1" applyFont="1" applyFill="1" applyProtection="1"/>
    <xf numFmtId="0" fontId="12" fillId="0" borderId="0" xfId="0" applyFont="1" applyFill="1"/>
    <xf numFmtId="188" fontId="11" fillId="0" borderId="0" xfId="0" applyNumberFormat="1" applyFont="1" applyFill="1" applyAlignment="1"/>
    <xf numFmtId="39" fontId="11" fillId="0" borderId="0" xfId="11" applyNumberFormat="1" applyFont="1" applyFill="1" applyAlignment="1" applyProtection="1"/>
    <xf numFmtId="39" fontId="11" fillId="0" borderId="1" xfId="11" applyNumberFormat="1" applyFont="1" applyFill="1" applyBorder="1" applyAlignment="1">
      <alignment horizontal="centerContinuous"/>
    </xf>
    <xf numFmtId="39" fontId="11" fillId="0" borderId="1" xfId="0" applyNumberFormat="1" applyFont="1" applyFill="1" applyBorder="1" applyAlignment="1">
      <alignment horizontal="centerContinuous"/>
    </xf>
    <xf numFmtId="39" fontId="11" fillId="0" borderId="3" xfId="0" quotePrefix="1" applyNumberFormat="1" applyFont="1" applyFill="1" applyBorder="1" applyAlignment="1">
      <alignment horizontal="center"/>
    </xf>
    <xf numFmtId="196" fontId="11" fillId="0" borderId="0" xfId="11" applyNumberFormat="1" applyFont="1" applyFill="1" applyAlignment="1"/>
    <xf numFmtId="196" fontId="11" fillId="0" borderId="0" xfId="0" applyNumberFormat="1" applyFont="1" applyFill="1" applyAlignment="1"/>
    <xf numFmtId="39" fontId="11" fillId="0" borderId="0" xfId="11" applyNumberFormat="1" applyFont="1" applyFill="1" applyAlignment="1" applyProtection="1">
      <alignment horizontal="center"/>
    </xf>
    <xf numFmtId="40" fontId="13" fillId="0" borderId="0" xfId="0" applyNumberFormat="1" applyFont="1" applyFill="1"/>
    <xf numFmtId="0" fontId="19" fillId="0" borderId="0" xfId="0" applyFont="1" applyAlignment="1">
      <alignment horizontal="left"/>
    </xf>
    <xf numFmtId="39" fontId="12" fillId="0" borderId="0" xfId="14" applyNumberFormat="1" applyFont="1" applyFill="1" applyAlignment="1" applyProtection="1">
      <alignment horizontal="left"/>
    </xf>
    <xf numFmtId="39" fontId="11" fillId="0" borderId="0" xfId="14" applyNumberFormat="1" applyFont="1" applyFill="1"/>
    <xf numFmtId="39" fontId="11" fillId="0" borderId="0" xfId="14" applyNumberFormat="1" applyFont="1" applyFill="1" applyAlignment="1" applyProtection="1">
      <alignment horizontal="left"/>
    </xf>
    <xf numFmtId="39" fontId="13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center"/>
    </xf>
    <xf numFmtId="37" fontId="11" fillId="0" borderId="0" xfId="14" quotePrefix="1" applyNumberFormat="1" applyFont="1" applyFill="1" applyAlignment="1">
      <alignment horizontal="center"/>
    </xf>
    <xf numFmtId="37" fontId="11" fillId="0" borderId="0" xfId="14" applyNumberFormat="1" applyFont="1" applyFill="1"/>
    <xf numFmtId="39" fontId="11" fillId="0" borderId="0" xfId="14" applyNumberFormat="1" applyFont="1" applyFill="1" applyAlignment="1">
      <alignment horizontal="center"/>
    </xf>
    <xf numFmtId="188" fontId="11" fillId="0" borderId="0" xfId="12" applyNumberFormat="1" applyFont="1" applyFill="1" applyAlignment="1" applyProtection="1">
      <alignment horizontal="left"/>
    </xf>
    <xf numFmtId="188" fontId="11" fillId="0" borderId="0" xfId="12" applyNumberFormat="1" applyFont="1" applyFill="1" applyAlignment="1">
      <alignment horizontal="left"/>
    </xf>
    <xf numFmtId="190" fontId="11" fillId="0" borderId="0" xfId="0" applyNumberFormat="1" applyFont="1" applyFill="1" applyAlignment="1">
      <alignment horizontal="left"/>
    </xf>
    <xf numFmtId="39" fontId="12" fillId="0" borderId="0" xfId="11" applyFont="1" applyFill="1" applyAlignment="1" applyProtection="1">
      <alignment horizontal="left"/>
    </xf>
    <xf numFmtId="40" fontId="11" fillId="0" borderId="0" xfId="0" applyNumberFormat="1" applyFont="1" applyFill="1" applyAlignment="1">
      <alignment horizontal="right"/>
    </xf>
    <xf numFmtId="39" fontId="11" fillId="0" borderId="1" xfId="11" applyFont="1" applyFill="1" applyBorder="1" applyAlignment="1">
      <alignment horizontal="centerContinuous"/>
    </xf>
    <xf numFmtId="40" fontId="11" fillId="0" borderId="0" xfId="11" quotePrefix="1" applyNumberFormat="1" applyFont="1" applyFill="1" applyAlignment="1">
      <alignment horizontal="center"/>
    </xf>
    <xf numFmtId="191" fontId="11" fillId="0" borderId="0" xfId="2" applyNumberFormat="1" applyFont="1" applyFill="1"/>
    <xf numFmtId="191" fontId="11" fillId="0" borderId="0" xfId="2" applyNumberFormat="1" applyFont="1" applyFill="1" applyProtection="1"/>
    <xf numFmtId="191" fontId="11" fillId="0" borderId="0" xfId="2" applyNumberFormat="1" applyFont="1" applyFill="1" applyAlignment="1" applyProtection="1">
      <alignment horizontal="right"/>
    </xf>
    <xf numFmtId="191" fontId="11" fillId="0" borderId="2" xfId="2" applyNumberFormat="1" applyFont="1" applyFill="1" applyBorder="1"/>
    <xf numFmtId="39" fontId="12" fillId="0" borderId="0" xfId="11" applyFont="1" applyFill="1"/>
    <xf numFmtId="40" fontId="11" fillId="0" borderId="0" xfId="11" applyNumberFormat="1" applyFont="1" applyFill="1" applyBorder="1" applyProtection="1"/>
    <xf numFmtId="40" fontId="11" fillId="0" borderId="0" xfId="13" applyNumberFormat="1" applyFont="1" applyFill="1"/>
    <xf numFmtId="39" fontId="11" fillId="0" borderId="0" xfId="11" applyFont="1" applyFill="1" applyBorder="1"/>
    <xf numFmtId="191" fontId="11" fillId="0" borderId="0" xfId="11" applyNumberFormat="1" applyFont="1" applyFill="1"/>
    <xf numFmtId="191" fontId="11" fillId="0" borderId="0" xfId="0" applyNumberFormat="1" applyFont="1" applyFill="1"/>
    <xf numFmtId="40" fontId="11" fillId="0" borderId="0" xfId="13" applyNumberFormat="1" applyFont="1" applyFill="1" applyAlignment="1" applyProtection="1">
      <alignment horizontal="left"/>
    </xf>
    <xf numFmtId="191" fontId="11" fillId="0" borderId="2" xfId="11" applyNumberFormat="1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11" quotePrefix="1" applyNumberFormat="1" applyFont="1" applyFill="1" applyAlignment="1">
      <alignment horizontal="center"/>
    </xf>
    <xf numFmtId="191" fontId="11" fillId="0" borderId="2" xfId="0" applyNumberFormat="1" applyFont="1" applyFill="1" applyBorder="1"/>
    <xf numFmtId="191" fontId="11" fillId="0" borderId="0" xfId="11" applyNumberFormat="1" applyFont="1" applyFill="1" applyAlignment="1">
      <alignment horizontal="right"/>
    </xf>
    <xf numFmtId="191" fontId="11" fillId="0" borderId="0" xfId="0" applyNumberFormat="1" applyFont="1" applyFill="1" applyAlignment="1">
      <alignment horizontal="right"/>
    </xf>
    <xf numFmtId="191" fontId="11" fillId="0" borderId="1" xfId="11" applyNumberFormat="1" applyFont="1" applyFill="1" applyBorder="1" applyAlignment="1">
      <alignment horizontal="right"/>
    </xf>
    <xf numFmtId="191" fontId="11" fillId="0" borderId="1" xfId="11" applyNumberFormat="1" applyFont="1" applyFill="1" applyBorder="1" applyAlignment="1" applyProtection="1">
      <alignment horizontal="right"/>
    </xf>
    <xf numFmtId="43" fontId="11" fillId="0" borderId="0" xfId="1" applyFont="1" applyFill="1"/>
    <xf numFmtId="39" fontId="11" fillId="0" borderId="0" xfId="11" applyNumberFormat="1" applyFont="1" applyFill="1" applyBorder="1"/>
    <xf numFmtId="39" fontId="11" fillId="0" borderId="0" xfId="0" applyNumberFormat="1" applyFont="1" applyFill="1" applyBorder="1"/>
    <xf numFmtId="40" fontId="14" fillId="0" borderId="0" xfId="11" applyNumberFormat="1" applyFont="1" applyFill="1" applyAlignment="1" applyProtection="1">
      <alignment horizontal="center"/>
    </xf>
    <xf numFmtId="40" fontId="14" fillId="0" borderId="0" xfId="0" applyNumberFormat="1" applyFont="1" applyFill="1"/>
    <xf numFmtId="39" fontId="14" fillId="0" borderId="0" xfId="11" applyFont="1" applyFill="1"/>
    <xf numFmtId="0" fontId="14" fillId="0" borderId="0" xfId="0" applyFont="1" applyFill="1"/>
    <xf numFmtId="39" fontId="14" fillId="0" borderId="0" xfId="11" applyFont="1" applyFill="1" applyAlignment="1" applyProtection="1">
      <alignment horizontal="left"/>
    </xf>
    <xf numFmtId="40" fontId="14" fillId="0" borderId="0" xfId="11" applyNumberFormat="1" applyFont="1" applyFill="1"/>
    <xf numFmtId="40" fontId="14" fillId="0" borderId="0" xfId="0" applyNumberFormat="1" applyFont="1" applyFill="1" applyAlignment="1">
      <alignment horizontal="right"/>
    </xf>
    <xf numFmtId="39" fontId="20" fillId="0" borderId="0" xfId="11" applyFont="1" applyFill="1" applyAlignment="1" applyProtection="1">
      <alignment horizontal="left"/>
    </xf>
    <xf numFmtId="40" fontId="14" fillId="0" borderId="0" xfId="13" applyNumberFormat="1" applyFont="1" applyFill="1"/>
    <xf numFmtId="40" fontId="14" fillId="0" borderId="0" xfId="13" applyNumberFormat="1" applyFont="1" applyFill="1" applyAlignment="1" applyProtection="1">
      <alignment horizontal="left"/>
    </xf>
    <xf numFmtId="39" fontId="14" fillId="0" borderId="1" xfId="11" applyFont="1" applyFill="1" applyBorder="1" applyAlignment="1">
      <alignment horizontal="centerContinuous"/>
    </xf>
    <xf numFmtId="39" fontId="14" fillId="0" borderId="1" xfId="11" applyNumberFormat="1" applyFont="1" applyFill="1" applyBorder="1" applyAlignment="1">
      <alignment horizontal="centerContinuous"/>
    </xf>
    <xf numFmtId="40" fontId="14" fillId="0" borderId="0" xfId="11" quotePrefix="1" applyNumberFormat="1" applyFont="1" applyFill="1" applyAlignment="1">
      <alignment horizontal="center"/>
    </xf>
    <xf numFmtId="191" fontId="14" fillId="0" borderId="0" xfId="11" applyNumberFormat="1" applyFont="1" applyFill="1" applyBorder="1"/>
    <xf numFmtId="191" fontId="14" fillId="0" borderId="0" xfId="0" applyNumberFormat="1" applyFont="1" applyFill="1" applyBorder="1"/>
    <xf numFmtId="43" fontId="14" fillId="0" borderId="0" xfId="1" applyFont="1" applyFill="1"/>
    <xf numFmtId="191" fontId="14" fillId="0" borderId="0" xfId="11" applyNumberFormat="1" applyFont="1" applyFill="1"/>
    <xf numFmtId="191" fontId="14" fillId="0" borderId="0" xfId="0" applyNumberFormat="1" applyFont="1" applyFill="1"/>
    <xf numFmtId="191" fontId="14" fillId="0" borderId="2" xfId="11" applyNumberFormat="1" applyFont="1" applyFill="1" applyBorder="1"/>
    <xf numFmtId="191" fontId="14" fillId="0" borderId="2" xfId="0" applyNumberFormat="1" applyFont="1" applyFill="1" applyBorder="1"/>
    <xf numFmtId="39" fontId="20" fillId="0" borderId="0" xfId="11" applyFont="1" applyFill="1"/>
    <xf numFmtId="39" fontId="14" fillId="0" borderId="0" xfId="11" applyNumberFormat="1" applyFont="1" applyFill="1" applyBorder="1"/>
    <xf numFmtId="39" fontId="14" fillId="0" borderId="0" xfId="0" applyNumberFormat="1" applyFont="1" applyFill="1" applyBorder="1"/>
    <xf numFmtId="39" fontId="14" fillId="0" borderId="0" xfId="11" applyNumberFormat="1" applyFont="1" applyFill="1" applyBorder="1" applyAlignment="1">
      <alignment horizontal="centerContinuous"/>
    </xf>
    <xf numFmtId="40" fontId="14" fillId="0" borderId="0" xfId="11" quotePrefix="1" applyNumberFormat="1" applyFont="1" applyFill="1" applyBorder="1" applyAlignment="1">
      <alignment horizontal="center"/>
    </xf>
    <xf numFmtId="39" fontId="14" fillId="0" borderId="0" xfId="11" applyFont="1" applyFill="1" applyBorder="1"/>
    <xf numFmtId="39" fontId="14" fillId="0" borderId="0" xfId="11" applyNumberFormat="1" applyFont="1" applyFill="1"/>
    <xf numFmtId="191" fontId="14" fillId="0" borderId="1" xfId="11" applyNumberFormat="1" applyFont="1" applyFill="1" applyBorder="1"/>
    <xf numFmtId="191" fontId="14" fillId="0" borderId="1" xfId="0" applyNumberFormat="1" applyFont="1" applyFill="1" applyBorder="1"/>
    <xf numFmtId="190" fontId="14" fillId="0" borderId="0" xfId="11" applyNumberFormat="1" applyFont="1" applyFill="1" applyBorder="1"/>
    <xf numFmtId="190" fontId="14" fillId="0" borderId="0" xfId="11" applyNumberFormat="1" applyFont="1" applyFill="1"/>
    <xf numFmtId="192" fontId="14" fillId="0" borderId="0" xfId="11" applyNumberFormat="1" applyFont="1" applyFill="1" applyBorder="1"/>
    <xf numFmtId="190" fontId="14" fillId="0" borderId="0" xfId="0" applyNumberFormat="1" applyFont="1" applyFill="1"/>
    <xf numFmtId="40" fontId="14" fillId="0" borderId="0" xfId="11" applyNumberFormat="1" applyFont="1" applyFill="1" applyBorder="1"/>
    <xf numFmtId="40" fontId="14" fillId="0" borderId="0" xfId="11" applyNumberFormat="1" applyFont="1" applyFill="1" applyBorder="1" applyAlignment="1">
      <alignment horizontal="right"/>
    </xf>
    <xf numFmtId="4" fontId="14" fillId="0" borderId="0" xfId="0" applyNumberFormat="1" applyFont="1" applyFill="1"/>
    <xf numFmtId="190" fontId="14" fillId="0" borderId="1" xfId="11" applyNumberFormat="1" applyFont="1" applyFill="1" applyBorder="1"/>
    <xf numFmtId="190" fontId="14" fillId="0" borderId="2" xfId="11" applyNumberFormat="1" applyFont="1" applyFill="1" applyBorder="1"/>
    <xf numFmtId="39" fontId="14" fillId="0" borderId="0" xfId="0" applyNumberFormat="1" applyFont="1" applyFill="1"/>
    <xf numFmtId="39" fontId="14" fillId="0" borderId="0" xfId="11" applyNumberFormat="1" applyFont="1" applyFill="1" applyAlignment="1">
      <alignment horizontal="left"/>
    </xf>
    <xf numFmtId="39" fontId="14" fillId="0" borderId="0" xfId="0" applyNumberFormat="1" applyFont="1" applyFill="1" applyAlignment="1"/>
    <xf numFmtId="39" fontId="14" fillId="0" borderId="0" xfId="11" applyNumberFormat="1" applyFont="1" applyFill="1" applyAlignment="1"/>
    <xf numFmtId="39" fontId="14" fillId="0" borderId="0" xfId="0" applyNumberFormat="1" applyFont="1" applyFill="1" applyAlignment="1">
      <alignment horizontal="centerContinuous"/>
    </xf>
    <xf numFmtId="39" fontId="14" fillId="0" borderId="0" xfId="0" applyNumberFormat="1" applyFont="1" applyFill="1" applyAlignment="1">
      <alignment horizontal="center"/>
    </xf>
    <xf numFmtId="39" fontId="14" fillId="0" borderId="0" xfId="11" applyNumberFormat="1" applyFont="1" applyFill="1" applyAlignment="1">
      <alignment horizontal="centerContinuous"/>
    </xf>
    <xf numFmtId="0" fontId="21" fillId="0" borderId="0" xfId="0" applyFont="1" applyFill="1"/>
    <xf numFmtId="190" fontId="14" fillId="0" borderId="0" xfId="0" applyNumberFormat="1" applyFont="1" applyFill="1" applyBorder="1"/>
    <xf numFmtId="0" fontId="14" fillId="0" borderId="0" xfId="0" applyFont="1" applyFill="1" applyAlignment="1">
      <alignment horizontal="right"/>
    </xf>
    <xf numFmtId="0" fontId="20" fillId="0" borderId="0" xfId="0" applyFont="1" applyFill="1"/>
    <xf numFmtId="40" fontId="14" fillId="0" borderId="0" xfId="11" applyNumberFormat="1" applyFont="1" applyFill="1" applyBorder="1" applyProtection="1"/>
    <xf numFmtId="190" fontId="14" fillId="0" borderId="0" xfId="11" applyNumberFormat="1" applyFont="1" applyFill="1" applyBorder="1" applyProtection="1"/>
    <xf numFmtId="190" fontId="14" fillId="0" borderId="4" xfId="11" applyNumberFormat="1" applyFont="1" applyFill="1" applyBorder="1" applyProtection="1"/>
    <xf numFmtId="190" fontId="14" fillId="0" borderId="2" xfId="11" applyNumberFormat="1" applyFont="1" applyFill="1" applyBorder="1" applyProtection="1"/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189" fontId="11" fillId="0" borderId="0" xfId="1" quotePrefix="1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0" fontId="11" fillId="0" borderId="1" xfId="0" applyFont="1" applyFill="1" applyBorder="1"/>
    <xf numFmtId="40" fontId="11" fillId="0" borderId="0" xfId="0" quotePrefix="1" applyNumberFormat="1" applyFont="1" applyFill="1" applyBorder="1" applyAlignment="1">
      <alignment horizontal="center"/>
    </xf>
    <xf numFmtId="40" fontId="11" fillId="0" borderId="3" xfId="11" quotePrefix="1" applyNumberFormat="1" applyFont="1" applyFill="1" applyBorder="1" applyAlignment="1">
      <alignment horizontal="center"/>
    </xf>
    <xf numFmtId="0" fontId="11" fillId="0" borderId="3" xfId="0" quotePrefix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43" fontId="11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Continuous"/>
    </xf>
    <xf numFmtId="40" fontId="11" fillId="0" borderId="1" xfId="0" applyNumberFormat="1" applyFont="1" applyFill="1" applyBorder="1"/>
    <xf numFmtId="40" fontId="11" fillId="0" borderId="1" xfId="11" applyNumberFormat="1" applyFont="1" applyFill="1" applyBorder="1" applyAlignment="1" applyProtection="1">
      <alignment horizontal="left"/>
    </xf>
    <xf numFmtId="40" fontId="11" fillId="0" borderId="1" xfId="11" applyNumberFormat="1" applyFont="1" applyFill="1" applyBorder="1" applyProtection="1"/>
    <xf numFmtId="40" fontId="11" fillId="0" borderId="1" xfId="11" applyNumberFormat="1" applyFont="1" applyFill="1" applyBorder="1"/>
    <xf numFmtId="39" fontId="11" fillId="0" borderId="1" xfId="0" applyNumberFormat="1" applyFont="1" applyFill="1" applyBorder="1"/>
    <xf numFmtId="0" fontId="11" fillId="0" borderId="1" xfId="0" applyFont="1" applyFill="1" applyBorder="1" applyAlignment="1">
      <alignment horizontal="centerContinuous"/>
    </xf>
    <xf numFmtId="0" fontId="13" fillId="0" borderId="0" xfId="0" applyFont="1" applyFill="1" applyAlignment="1">
      <alignment horizontal="left"/>
    </xf>
    <xf numFmtId="39" fontId="11" fillId="0" borderId="0" xfId="11" quotePrefix="1" applyFont="1" applyFill="1" applyAlignment="1">
      <alignment horizontal="center"/>
    </xf>
    <xf numFmtId="16" fontId="11" fillId="0" borderId="0" xfId="0" applyNumberFormat="1" applyFont="1" applyFill="1" applyAlignment="1">
      <alignment horizontal="center"/>
    </xf>
    <xf numFmtId="15" fontId="11" fillId="0" borderId="0" xfId="0" applyNumberFormat="1" applyFont="1" applyFill="1" applyAlignment="1">
      <alignment horizontal="center"/>
    </xf>
    <xf numFmtId="39" fontId="11" fillId="0" borderId="0" xfId="11" applyFont="1" applyFill="1" applyAlignment="1">
      <alignment horizontal="center"/>
    </xf>
    <xf numFmtId="190" fontId="11" fillId="0" borderId="0" xfId="1" quotePrefix="1" applyNumberFormat="1" applyFont="1" applyFill="1" applyAlignment="1">
      <alignment horizontal="right"/>
    </xf>
    <xf numFmtId="190" fontId="11" fillId="0" borderId="1" xfId="0" applyNumberFormat="1" applyFont="1" applyFill="1" applyBorder="1"/>
    <xf numFmtId="190" fontId="11" fillId="0" borderId="2" xfId="1" quotePrefix="1" applyNumberFormat="1" applyFont="1" applyFill="1" applyBorder="1" applyAlignment="1">
      <alignment horizontal="right"/>
    </xf>
    <xf numFmtId="190" fontId="11" fillId="0" borderId="2" xfId="0" applyNumberFormat="1" applyFont="1" applyFill="1" applyBorder="1"/>
    <xf numFmtId="43" fontId="11" fillId="0" borderId="0" xfId="1" applyFont="1" applyFill="1" applyBorder="1" applyAlignment="1">
      <alignment horizontal="right"/>
    </xf>
    <xf numFmtId="39" fontId="12" fillId="0" borderId="0" xfId="11" applyFont="1" applyFill="1" applyAlignment="1">
      <alignment horizontal="left"/>
    </xf>
    <xf numFmtId="43" fontId="11" fillId="0" borderId="0" xfId="1" quotePrefix="1" applyFont="1" applyFill="1" applyAlignment="1">
      <alignment horizontal="right"/>
    </xf>
    <xf numFmtId="49" fontId="11" fillId="0" borderId="0" xfId="11" applyNumberFormat="1" applyFont="1" applyFill="1"/>
    <xf numFmtId="40" fontId="11" fillId="0" borderId="3" xfId="0" quotePrefix="1" applyNumberFormat="1" applyFont="1" applyFill="1" applyBorder="1" applyAlignment="1">
      <alignment horizontal="center"/>
    </xf>
    <xf numFmtId="49" fontId="11" fillId="0" borderId="0" xfId="11" quotePrefix="1" applyNumberFormat="1" applyFont="1" applyFill="1" applyAlignment="1">
      <alignment horizontal="center"/>
    </xf>
    <xf numFmtId="190" fontId="11" fillId="0" borderId="0" xfId="11" quotePrefix="1" applyNumberFormat="1" applyFont="1" applyFill="1" applyAlignment="1">
      <alignment horizontal="right"/>
    </xf>
    <xf numFmtId="190" fontId="11" fillId="0" borderId="2" xfId="11" applyNumberFormat="1" applyFont="1" applyFill="1" applyBorder="1" applyProtection="1"/>
    <xf numFmtId="0" fontId="19" fillId="0" borderId="0" xfId="0" applyFont="1"/>
    <xf numFmtId="0" fontId="11" fillId="0" borderId="0" xfId="0" applyFont="1" applyFill="1" applyBorder="1"/>
    <xf numFmtId="40" fontId="11" fillId="0" borderId="4" xfId="11" quotePrefix="1" applyNumberFormat="1" applyFont="1" applyFill="1" applyBorder="1" applyAlignment="1">
      <alignment horizontal="center"/>
    </xf>
    <xf numFmtId="191" fontId="11" fillId="0" borderId="0" xfId="0" applyNumberFormat="1" applyFont="1" applyFill="1" applyBorder="1" applyAlignment="1">
      <alignment horizontal="right"/>
    </xf>
    <xf numFmtId="191" fontId="11" fillId="0" borderId="2" xfId="0" applyNumberFormat="1" applyFont="1" applyFill="1" applyBorder="1" applyAlignment="1">
      <alignment horizontal="right"/>
    </xf>
    <xf numFmtId="39" fontId="12" fillId="0" borderId="0" xfId="0" applyNumberFormat="1" applyFont="1" applyFill="1"/>
    <xf numFmtId="39" fontId="11" fillId="0" borderId="0" xfId="11" applyNumberFormat="1" applyFont="1" applyFill="1" applyBorder="1" applyAlignment="1">
      <alignment horizontal="centerContinuous"/>
    </xf>
    <xf numFmtId="39" fontId="11" fillId="0" borderId="0" xfId="11" quotePrefix="1" applyNumberFormat="1" applyFont="1" applyFill="1" applyBorder="1" applyAlignment="1">
      <alignment horizontal="center"/>
    </xf>
    <xf numFmtId="191" fontId="11" fillId="0" borderId="0" xfId="11" applyNumberFormat="1" applyFont="1" applyFill="1" applyBorder="1" applyProtection="1"/>
    <xf numFmtId="39" fontId="11" fillId="0" borderId="0" xfId="0" applyNumberFormat="1" applyFont="1" applyFill="1" applyBorder="1" applyAlignment="1">
      <alignment horizontal="center"/>
    </xf>
    <xf numFmtId="39" fontId="11" fillId="0" borderId="1" xfId="0" applyNumberFormat="1" applyFont="1" applyFill="1" applyBorder="1" applyAlignment="1"/>
    <xf numFmtId="191" fontId="11" fillId="0" borderId="4" xfId="0" applyNumberFormat="1" applyFont="1" applyFill="1" applyBorder="1"/>
    <xf numFmtId="191" fontId="11" fillId="0" borderId="2" xfId="11" applyNumberFormat="1" applyFont="1" applyFill="1" applyBorder="1" applyProtection="1"/>
    <xf numFmtId="39" fontId="11" fillId="0" borderId="0" xfId="0" applyNumberFormat="1" applyFont="1" applyFill="1" applyBorder="1" applyAlignment="1"/>
    <xf numFmtId="39" fontId="11" fillId="0" borderId="0" xfId="0" applyNumberFormat="1" applyFont="1" applyFill="1" applyBorder="1" applyAlignment="1">
      <alignment horizontal="right"/>
    </xf>
    <xf numFmtId="40" fontId="11" fillId="0" borderId="0" xfId="13" applyNumberFormat="1" applyFont="1" applyFill="1" applyAlignment="1" applyProtection="1"/>
    <xf numFmtId="191" fontId="11" fillId="0" borderId="0" xfId="0" applyNumberFormat="1" applyFont="1" applyFill="1" applyBorder="1"/>
    <xf numFmtId="191" fontId="11" fillId="2" borderId="5" xfId="0" applyNumberFormat="1" applyFont="1" applyFill="1" applyBorder="1"/>
    <xf numFmtId="191" fontId="11" fillId="0" borderId="5" xfId="0" applyNumberFormat="1" applyFont="1" applyFill="1" applyBorder="1"/>
    <xf numFmtId="37" fontId="11" fillId="0" borderId="0" xfId="11" applyNumberFormat="1" applyFont="1" applyFill="1" applyAlignment="1">
      <alignment horizontal="center"/>
    </xf>
    <xf numFmtId="199" fontId="11" fillId="0" borderId="0" xfId="11" applyNumberFormat="1" applyFont="1" applyFill="1" applyAlignment="1">
      <alignment horizontal="center"/>
    </xf>
    <xf numFmtId="39" fontId="11" fillId="0" borderId="0" xfId="0" quotePrefix="1" applyNumberFormat="1" applyFont="1" applyFill="1" applyAlignment="1"/>
    <xf numFmtId="39" fontId="11" fillId="0" borderId="0" xfId="15" applyNumberFormat="1" applyFont="1" applyFill="1"/>
    <xf numFmtId="39" fontId="11" fillId="0" borderId="0" xfId="15" applyNumberFormat="1" applyFont="1" applyFill="1" applyAlignment="1" applyProtection="1">
      <alignment horizontal="left"/>
    </xf>
    <xf numFmtId="39" fontId="11" fillId="0" borderId="0" xfId="15" applyNumberFormat="1" applyFont="1" applyFill="1" applyAlignment="1" applyProtection="1"/>
    <xf numFmtId="39" fontId="11" fillId="0" borderId="0" xfId="15" applyNumberFormat="1" applyFont="1" applyFill="1" applyAlignment="1"/>
    <xf numFmtId="39" fontId="11" fillId="0" borderId="0" xfId="15" applyNumberFormat="1" applyFont="1" applyFill="1" applyBorder="1" applyAlignment="1" applyProtection="1"/>
    <xf numFmtId="0" fontId="20" fillId="0" borderId="0" xfId="0" applyFont="1"/>
    <xf numFmtId="0" fontId="11" fillId="0" borderId="0" xfId="0" applyFont="1"/>
    <xf numFmtId="0" fontId="14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3" xfId="0" quotePrefix="1" applyFont="1" applyBorder="1" applyAlignment="1">
      <alignment horizontal="center"/>
    </xf>
    <xf numFmtId="0" fontId="14" fillId="0" borderId="0" xfId="0" applyFont="1" applyAlignment="1">
      <alignment horizontal="center"/>
    </xf>
    <xf numFmtId="191" fontId="11" fillId="0" borderId="0" xfId="11" applyNumberFormat="1" applyFont="1" applyFill="1" applyBorder="1"/>
    <xf numFmtId="37" fontId="14" fillId="0" borderId="0" xfId="0" applyNumberFormat="1" applyFont="1"/>
    <xf numFmtId="197" fontId="14" fillId="0" borderId="0" xfId="1" applyNumberFormat="1" applyFont="1"/>
    <xf numFmtId="198" fontId="14" fillId="0" borderId="0" xfId="1" applyNumberFormat="1" applyFont="1"/>
    <xf numFmtId="198" fontId="14" fillId="0" borderId="2" xfId="0" applyNumberFormat="1" applyFont="1" applyBorder="1"/>
    <xf numFmtId="197" fontId="14" fillId="0" borderId="2" xfId="0" applyNumberFormat="1" applyFont="1" applyBorder="1"/>
    <xf numFmtId="198" fontId="14" fillId="0" borderId="0" xfId="0" applyNumberFormat="1" applyFont="1" applyBorder="1"/>
    <xf numFmtId="197" fontId="14" fillId="0" borderId="0" xfId="0" applyNumberFormat="1" applyFont="1" applyBorder="1"/>
    <xf numFmtId="39" fontId="14" fillId="0" borderId="0" xfId="0" applyNumberFormat="1" applyFont="1" applyBorder="1"/>
    <xf numFmtId="0" fontId="14" fillId="2" borderId="3" xfId="0" quotePrefix="1" applyFont="1" applyFill="1" applyBorder="1" applyAlignment="1">
      <alignment horizontal="center"/>
    </xf>
    <xf numFmtId="187" fontId="14" fillId="0" borderId="0" xfId="1" applyNumberFormat="1" applyFont="1"/>
    <xf numFmtId="187" fontId="14" fillId="0" borderId="1" xfId="0" applyNumberFormat="1" applyFont="1" applyBorder="1"/>
    <xf numFmtId="43" fontId="14" fillId="0" borderId="0" xfId="1" applyFont="1"/>
    <xf numFmtId="189" fontId="14" fillId="0" borderId="1" xfId="1" applyNumberFormat="1" applyFont="1" applyBorder="1"/>
    <xf numFmtId="195" fontId="14" fillId="0" borderId="0" xfId="1" applyNumberFormat="1" applyFont="1"/>
    <xf numFmtId="189" fontId="14" fillId="0" borderId="0" xfId="1" applyNumberFormat="1" applyFont="1"/>
    <xf numFmtId="43" fontId="14" fillId="0" borderId="0" xfId="1" applyFont="1" applyFill="1" applyBorder="1"/>
    <xf numFmtId="43" fontId="14" fillId="0" borderId="1" xfId="1" applyFont="1" applyFill="1" applyBorder="1"/>
    <xf numFmtId="43" fontId="14" fillId="0" borderId="3" xfId="0" applyNumberFormat="1" applyFont="1" applyBorder="1"/>
    <xf numFmtId="195" fontId="14" fillId="0" borderId="0" xfId="0" applyNumberFormat="1" applyFont="1"/>
    <xf numFmtId="39" fontId="11" fillId="0" borderId="0" xfId="15" applyNumberFormat="1" applyFont="1" applyFill="1" applyBorder="1" applyAlignment="1" applyProtection="1">
      <alignment horizontal="centerContinuous"/>
    </xf>
    <xf numFmtId="39" fontId="11" fillId="0" borderId="1" xfId="15" applyNumberFormat="1" applyFont="1" applyFill="1" applyBorder="1" applyAlignment="1">
      <alignment horizontal="centerContinuous"/>
    </xf>
    <xf numFmtId="39" fontId="11" fillId="0" borderId="0" xfId="15" applyNumberFormat="1" applyFont="1" applyFill="1" applyBorder="1" applyAlignment="1" applyProtection="1">
      <alignment horizontal="left"/>
    </xf>
    <xf numFmtId="39" fontId="11" fillId="0" borderId="0" xfId="15" applyNumberFormat="1" applyFont="1" applyFill="1" applyBorder="1"/>
    <xf numFmtId="39" fontId="11" fillId="0" borderId="0" xfId="15" applyNumberFormat="1" applyFont="1" applyFill="1" applyBorder="1" applyProtection="1"/>
    <xf numFmtId="39" fontId="23" fillId="0" borderId="0" xfId="15" applyNumberFormat="1" applyFont="1" applyFill="1" applyBorder="1" applyAlignment="1" applyProtection="1"/>
    <xf numFmtId="39" fontId="11" fillId="0" borderId="0" xfId="15" quotePrefix="1" applyNumberFormat="1" applyFont="1" applyFill="1" applyBorder="1" applyAlignment="1" applyProtection="1">
      <alignment horizontal="center"/>
    </xf>
    <xf numFmtId="191" fontId="11" fillId="0" borderId="0" xfId="15" quotePrefix="1" applyNumberFormat="1" applyFont="1" applyFill="1" applyBorder="1" applyAlignment="1" applyProtection="1">
      <alignment horizontal="right"/>
    </xf>
    <xf numFmtId="191" fontId="11" fillId="0" borderId="0" xfId="0" applyNumberFormat="1" applyFont="1" applyFill="1" applyAlignment="1">
      <alignment horizontal="center"/>
    </xf>
    <xf numFmtId="191" fontId="11" fillId="0" borderId="0" xfId="0" quotePrefix="1" applyNumberFormat="1" applyFont="1" applyFill="1" applyAlignment="1">
      <alignment horizontal="right"/>
    </xf>
    <xf numFmtId="191" fontId="11" fillId="0" borderId="3" xfId="15" quotePrefix="1" applyNumberFormat="1" applyFont="1" applyFill="1" applyBorder="1" applyAlignment="1" applyProtection="1">
      <alignment horizontal="right"/>
    </xf>
    <xf numFmtId="191" fontId="11" fillId="0" borderId="0" xfId="15" applyNumberFormat="1" applyFont="1" applyFill="1" applyBorder="1" applyProtection="1"/>
    <xf numFmtId="191" fontId="11" fillId="0" borderId="0" xfId="15" applyNumberFormat="1" applyFont="1" applyFill="1" applyBorder="1" applyAlignment="1" applyProtection="1"/>
    <xf numFmtId="191" fontId="11" fillId="0" borderId="0" xfId="0" applyNumberFormat="1" applyFont="1" applyFill="1" applyAlignment="1"/>
    <xf numFmtId="191" fontId="11" fillId="0" borderId="4" xfId="15" applyNumberFormat="1" applyFont="1" applyFill="1" applyBorder="1" applyAlignment="1" applyProtection="1"/>
    <xf numFmtId="191" fontId="11" fillId="0" borderId="1" xfId="15" applyNumberFormat="1" applyFont="1" applyFill="1" applyBorder="1" applyAlignment="1" applyProtection="1"/>
    <xf numFmtId="191" fontId="11" fillId="0" borderId="3" xfId="15" applyNumberFormat="1" applyFont="1" applyFill="1" applyBorder="1" applyAlignment="1" applyProtection="1"/>
    <xf numFmtId="39" fontId="11" fillId="0" borderId="1" xfId="15" applyNumberFormat="1" applyFont="1" applyFill="1" applyBorder="1" applyAlignment="1" applyProtection="1">
      <alignment horizontal="centerContinuous"/>
    </xf>
    <xf numFmtId="39" fontId="11" fillId="0" borderId="0" xfId="15" quotePrefix="1" applyNumberFormat="1" applyFont="1" applyFill="1" applyAlignment="1" applyProtection="1">
      <alignment horizontal="center"/>
    </xf>
    <xf numFmtId="39" fontId="11" fillId="0" borderId="0" xfId="15" applyNumberFormat="1" applyFont="1" applyFill="1" applyBorder="1" applyAlignment="1" applyProtection="1">
      <alignment horizontal="center"/>
    </xf>
    <xf numFmtId="39" fontId="12" fillId="0" borderId="0" xfId="15" applyNumberFormat="1" applyFont="1" applyFill="1"/>
    <xf numFmtId="191" fontId="11" fillId="0" borderId="0" xfId="15" applyNumberFormat="1" applyFont="1" applyFill="1" applyAlignment="1"/>
    <xf numFmtId="191" fontId="11" fillId="0" borderId="0" xfId="15" applyNumberFormat="1" applyFont="1" applyFill="1" applyAlignment="1" applyProtection="1"/>
    <xf numFmtId="191" fontId="11" fillId="0" borderId="0" xfId="15" applyNumberFormat="1" applyFont="1" applyFill="1" applyBorder="1" applyAlignment="1"/>
    <xf numFmtId="191" fontId="11" fillId="0" borderId="3" xfId="15" applyNumberFormat="1" applyFont="1" applyFill="1" applyBorder="1" applyAlignment="1"/>
    <xf numFmtId="39" fontId="11" fillId="0" borderId="0" xfId="15" applyNumberFormat="1" applyFont="1" applyFill="1" applyBorder="1" applyAlignment="1">
      <alignment horizontal="centerContinuous"/>
    </xf>
    <xf numFmtId="39" fontId="24" fillId="0" borderId="0" xfId="15" applyNumberFormat="1" applyFont="1" applyFill="1" applyBorder="1" applyAlignment="1">
      <alignment horizontal="centerContinuous"/>
    </xf>
    <xf numFmtId="39" fontId="11" fillId="0" borderId="0" xfId="15" quotePrefix="1" applyNumberFormat="1" applyFont="1" applyFill="1" applyBorder="1" applyAlignment="1">
      <alignment horizontal="center"/>
    </xf>
    <xf numFmtId="39" fontId="11" fillId="0" borderId="0" xfId="15" quotePrefix="1" applyNumberFormat="1" applyFont="1" applyFill="1" applyAlignment="1">
      <alignment horizontal="center"/>
    </xf>
    <xf numFmtId="191" fontId="11" fillId="0" borderId="0" xfId="15" quotePrefix="1" applyNumberFormat="1" applyFont="1" applyFill="1" applyAlignment="1">
      <alignment horizontal="center"/>
    </xf>
    <xf numFmtId="191" fontId="11" fillId="0" borderId="0" xfId="15" applyNumberFormat="1" applyFont="1" applyFill="1"/>
    <xf numFmtId="191" fontId="11" fillId="0" borderId="0" xfId="15" quotePrefix="1" applyNumberFormat="1" applyFont="1" applyFill="1" applyAlignment="1">
      <alignment horizontal="right"/>
    </xf>
    <xf numFmtId="39" fontId="12" fillId="0" borderId="0" xfId="15" applyNumberFormat="1" applyFont="1" applyFill="1" applyAlignment="1" applyProtection="1">
      <alignment horizontal="left"/>
    </xf>
    <xf numFmtId="39" fontId="23" fillId="0" borderId="0" xfId="15" applyNumberFormat="1" applyFont="1" applyFill="1"/>
    <xf numFmtId="39" fontId="13" fillId="0" borderId="0" xfId="0" applyNumberFormat="1" applyFont="1" applyFill="1" applyAlignment="1">
      <alignment horizontal="centerContinuous"/>
    </xf>
    <xf numFmtId="39" fontId="13" fillId="0" borderId="0" xfId="0" quotePrefix="1" applyNumberFormat="1" applyFont="1" applyFill="1" applyAlignment="1">
      <alignment horizontal="center"/>
    </xf>
    <xf numFmtId="39" fontId="13" fillId="0" borderId="0" xfId="0" applyNumberFormat="1" applyFont="1" applyFill="1" applyAlignment="1">
      <alignment horizontal="center"/>
    </xf>
    <xf numFmtId="191" fontId="11" fillId="0" borderId="0" xfId="1" applyNumberFormat="1" applyFont="1" applyFill="1"/>
    <xf numFmtId="39" fontId="12" fillId="0" borderId="0" xfId="11" quotePrefix="1" applyNumberFormat="1" applyFont="1" applyFill="1" applyAlignment="1" applyProtection="1">
      <alignment horizontal="left"/>
    </xf>
    <xf numFmtId="39" fontId="11" fillId="0" borderId="0" xfId="11" applyNumberFormat="1" applyFont="1" applyFill="1" applyAlignment="1">
      <alignment horizontal="right"/>
    </xf>
    <xf numFmtId="188" fontId="11" fillId="0" borderId="0" xfId="0" applyNumberFormat="1" applyFont="1" applyFill="1" applyBorder="1" applyAlignment="1">
      <alignment horizontal="center" vertical="center" wrapText="1"/>
    </xf>
    <xf numFmtId="39" fontId="9" fillId="0" borderId="0" xfId="0" applyNumberFormat="1" applyFont="1" applyFill="1" applyAlignment="1">
      <alignment horizontal="right"/>
    </xf>
    <xf numFmtId="39" fontId="9" fillId="0" borderId="1" xfId="0" applyNumberFormat="1" applyFont="1" applyFill="1" applyBorder="1" applyAlignment="1">
      <alignment horizontal="center"/>
    </xf>
    <xf numFmtId="191" fontId="9" fillId="0" borderId="0" xfId="0" applyNumberFormat="1" applyFont="1" applyFill="1"/>
    <xf numFmtId="191" fontId="9" fillId="0" borderId="4" xfId="0" applyNumberFormat="1" applyFont="1" applyFill="1" applyBorder="1"/>
    <xf numFmtId="191" fontId="9" fillId="0" borderId="2" xfId="0" applyNumberFormat="1" applyFont="1" applyFill="1" applyBorder="1"/>
    <xf numFmtId="188" fontId="11" fillId="0" borderId="0" xfId="0" applyNumberFormat="1" applyFont="1" applyFill="1" applyBorder="1" applyAlignment="1"/>
    <xf numFmtId="199" fontId="11" fillId="0" borderId="3" xfId="11" applyNumberFormat="1" applyFont="1" applyFill="1" applyBorder="1" applyAlignment="1">
      <alignment horizontal="center"/>
    </xf>
    <xf numFmtId="188" fontId="11" fillId="0" borderId="3" xfId="0" applyNumberFormat="1" applyFont="1" applyFill="1" applyBorder="1" applyAlignment="1">
      <alignment horizontal="center" vertical="center"/>
    </xf>
    <xf numFmtId="40" fontId="25" fillId="0" borderId="0" xfId="17" applyNumberFormat="1" applyFont="1" applyFill="1" applyAlignment="1">
      <alignment horizontal="left"/>
    </xf>
    <xf numFmtId="190" fontId="14" fillId="2" borderId="1" xfId="11" applyNumberFormat="1" applyFont="1" applyFill="1" applyBorder="1"/>
    <xf numFmtId="190" fontId="14" fillId="2" borderId="2" xfId="11" applyNumberFormat="1" applyFont="1" applyFill="1" applyBorder="1"/>
    <xf numFmtId="39" fontId="26" fillId="0" borderId="0" xfId="0" applyNumberFormat="1" applyFont="1" applyFill="1"/>
    <xf numFmtId="40" fontId="12" fillId="0" borderId="0" xfId="17" applyNumberFormat="1" applyFont="1" applyFill="1" applyBorder="1"/>
    <xf numFmtId="192" fontId="11" fillId="0" borderId="0" xfId="15" applyNumberFormat="1" applyFont="1" applyFill="1" applyAlignment="1"/>
    <xf numFmtId="192" fontId="11" fillId="0" borderId="0" xfId="0" applyNumberFormat="1" applyFont="1" applyFill="1" applyAlignment="1"/>
    <xf numFmtId="192" fontId="11" fillId="0" borderId="3" xfId="15" applyNumberFormat="1" applyFont="1" applyFill="1" applyBorder="1" applyAlignment="1" applyProtection="1"/>
    <xf numFmtId="39" fontId="11" fillId="0" borderId="0" xfId="11" applyNumberFormat="1" applyFont="1" applyFill="1" applyAlignment="1" applyProtection="1">
      <alignment horizontal="center"/>
    </xf>
    <xf numFmtId="39" fontId="11" fillId="0" borderId="1" xfId="11" applyNumberFormat="1" applyFont="1" applyFill="1" applyBorder="1" applyAlignment="1">
      <alignment horizontal="center"/>
    </xf>
    <xf numFmtId="40" fontId="11" fillId="0" borderId="0" xfId="11" applyNumberFormat="1" applyFont="1" applyFill="1" applyAlignment="1" applyProtection="1">
      <alignment horizontal="center"/>
    </xf>
    <xf numFmtId="188" fontId="11" fillId="0" borderId="0" xfId="0" applyNumberFormat="1" applyFont="1" applyFill="1" applyBorder="1" applyAlignment="1">
      <alignment horizontal="center" wrapText="1"/>
    </xf>
    <xf numFmtId="40" fontId="9" fillId="0" borderId="0" xfId="11" applyNumberFormat="1" applyFont="1" applyFill="1" applyAlignment="1" applyProtection="1">
      <alignment horizontal="center"/>
    </xf>
    <xf numFmtId="39" fontId="11" fillId="0" borderId="1" xfId="0" applyNumberFormat="1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0" xfId="0" quotePrefix="1" applyNumberFormat="1" applyFont="1" applyFill="1" applyAlignment="1">
      <alignment horizontal="center"/>
    </xf>
    <xf numFmtId="39" fontId="23" fillId="0" borderId="0" xfId="15" applyNumberFormat="1" applyFont="1" applyFill="1" applyBorder="1" applyAlignment="1" applyProtection="1">
      <alignment horizontal="center"/>
    </xf>
    <xf numFmtId="40" fontId="11" fillId="0" borderId="0" xfId="0" quotePrefix="1" applyNumberFormat="1" applyFont="1" applyFill="1" applyAlignment="1">
      <alignment horizontal="center"/>
    </xf>
    <xf numFmtId="39" fontId="11" fillId="0" borderId="0" xfId="3" applyNumberFormat="1" applyFont="1" applyFill="1" applyAlignment="1" applyProtection="1">
      <alignment horizontal="left"/>
    </xf>
    <xf numFmtId="39" fontId="11" fillId="0" borderId="0" xfId="12" applyNumberFormat="1" applyFont="1" applyFill="1" applyAlignment="1" applyProtection="1">
      <alignment horizontal="center"/>
    </xf>
    <xf numFmtId="191" fontId="11" fillId="0" borderId="0" xfId="2" applyNumberFormat="1" applyFont="1" applyFill="1" applyBorder="1"/>
    <xf numFmtId="188" fontId="11" fillId="0" borderId="0" xfId="0" applyNumberFormat="1" applyFont="1" applyFill="1" applyBorder="1" applyAlignment="1">
      <alignment horizontal="center" vertical="center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4" xfId="1" applyFont="1" applyFill="1" applyBorder="1"/>
    <xf numFmtId="43" fontId="14" fillId="0" borderId="2" xfId="0" applyNumberFormat="1" applyFont="1" applyFill="1" applyBorder="1"/>
    <xf numFmtId="43" fontId="14" fillId="0" borderId="0" xfId="0" applyNumberFormat="1" applyFont="1" applyFill="1" applyBorder="1"/>
    <xf numFmtId="43" fontId="14" fillId="0" borderId="2" xfId="1" applyFont="1" applyFill="1" applyBorder="1"/>
    <xf numFmtId="199" fontId="11" fillId="0" borderId="0" xfId="11" applyNumberFormat="1" applyFont="1" applyFill="1" applyAlignment="1">
      <alignment horizontal="right"/>
    </xf>
    <xf numFmtId="190" fontId="14" fillId="0" borderId="5" xfId="11" applyNumberFormat="1" applyFont="1" applyFill="1" applyBorder="1"/>
    <xf numFmtId="190" fontId="14" fillId="0" borderId="4" xfId="11" applyNumberFormat="1" applyFont="1" applyFill="1" applyBorder="1"/>
    <xf numFmtId="39" fontId="11" fillId="0" borderId="0" xfId="11" applyNumberFormat="1" applyFont="1" applyFill="1" applyAlignment="1" applyProtection="1">
      <alignment horizontal="center"/>
    </xf>
    <xf numFmtId="39" fontId="12" fillId="0" borderId="0" xfId="11" applyNumberFormat="1" applyFont="1" applyFill="1" applyAlignment="1" applyProtection="1">
      <alignment horizontal="center"/>
    </xf>
    <xf numFmtId="39" fontId="11" fillId="0" borderId="1" xfId="11" applyNumberFormat="1" applyFont="1" applyFill="1" applyBorder="1" applyAlignment="1">
      <alignment horizontal="center"/>
    </xf>
    <xf numFmtId="39" fontId="14" fillId="0" borderId="1" xfId="11" applyFont="1" applyFill="1" applyBorder="1" applyAlignment="1" applyProtection="1">
      <alignment horizontal="center"/>
    </xf>
    <xf numFmtId="40" fontId="14" fillId="0" borderId="0" xfId="11" applyNumberFormat="1" applyFont="1" applyFill="1" applyAlignment="1" applyProtection="1">
      <alignment horizontal="center"/>
    </xf>
    <xf numFmtId="40" fontId="11" fillId="0" borderId="0" xfId="11" applyNumberFormat="1" applyFont="1" applyFill="1" applyAlignment="1" applyProtection="1">
      <alignment horizontal="center"/>
    </xf>
    <xf numFmtId="40" fontId="11" fillId="0" borderId="4" xfId="11" applyNumberFormat="1" applyFont="1" applyFill="1" applyBorder="1" applyAlignment="1">
      <alignment horizontal="center" vertical="center" wrapText="1"/>
    </xf>
    <xf numFmtId="40" fontId="11" fillId="0" borderId="1" xfId="11" applyNumberFormat="1" applyFont="1" applyFill="1" applyBorder="1" applyAlignment="1">
      <alignment horizontal="center" vertical="center" wrapText="1"/>
    </xf>
    <xf numFmtId="40" fontId="11" fillId="0" borderId="4" xfId="11" applyNumberFormat="1" applyFont="1" applyFill="1" applyBorder="1" applyAlignment="1">
      <alignment horizontal="center" vertical="center"/>
    </xf>
    <xf numFmtId="40" fontId="11" fillId="0" borderId="1" xfId="11" applyNumberFormat="1" applyFont="1" applyFill="1" applyBorder="1" applyAlignment="1">
      <alignment horizontal="center" vertical="center"/>
    </xf>
    <xf numFmtId="40" fontId="11" fillId="0" borderId="4" xfId="11" applyNumberFormat="1" applyFont="1" applyFill="1" applyBorder="1" applyAlignment="1" applyProtection="1">
      <alignment horizontal="center" vertical="center" wrapText="1"/>
    </xf>
    <xf numFmtId="40" fontId="11" fillId="0" borderId="1" xfId="11" applyNumberFormat="1" applyFont="1" applyFill="1" applyBorder="1" applyAlignment="1" applyProtection="1">
      <alignment horizontal="center" vertical="center" wrapText="1"/>
    </xf>
    <xf numFmtId="40" fontId="11" fillId="0" borderId="4" xfId="0" applyNumberFormat="1" applyFont="1" applyFill="1" applyBorder="1" applyAlignment="1">
      <alignment horizontal="center" vertical="center" wrapText="1"/>
    </xf>
    <xf numFmtId="40" fontId="11" fillId="0" borderId="1" xfId="0" applyNumberFormat="1" applyFont="1" applyFill="1" applyBorder="1" applyAlignment="1">
      <alignment horizontal="center" vertical="center" wrapText="1"/>
    </xf>
    <xf numFmtId="40" fontId="9" fillId="0" borderId="0" xfId="11" applyNumberFormat="1" applyFont="1" applyFill="1" applyAlignment="1" applyProtection="1">
      <alignment horizontal="center"/>
    </xf>
    <xf numFmtId="40" fontId="9" fillId="0" borderId="0" xfId="11" applyNumberFormat="1" applyFont="1" applyFill="1" applyBorder="1" applyAlignment="1" applyProtection="1">
      <alignment horizontal="center" wrapText="1"/>
    </xf>
    <xf numFmtId="40" fontId="9" fillId="0" borderId="1" xfId="11" applyNumberFormat="1" applyFont="1" applyFill="1" applyBorder="1" applyAlignment="1" applyProtection="1">
      <alignment horizontal="center" wrapText="1"/>
    </xf>
    <xf numFmtId="39" fontId="11" fillId="0" borderId="1" xfId="0" applyNumberFormat="1" applyFont="1" applyFill="1" applyBorder="1" applyAlignment="1">
      <alignment horizontal="center"/>
    </xf>
    <xf numFmtId="39" fontId="11" fillId="0" borderId="0" xfId="11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9" fontId="11" fillId="0" borderId="1" xfId="11" applyNumberFormat="1" applyFont="1" applyFill="1" applyBorder="1" applyAlignment="1">
      <alignment horizontal="center" wrapText="1"/>
    </xf>
    <xf numFmtId="39" fontId="11" fillId="0" borderId="0" xfId="0" quotePrefix="1" applyNumberFormat="1" applyFont="1" applyFill="1" applyAlignment="1">
      <alignment horizontal="center"/>
    </xf>
    <xf numFmtId="39" fontId="23" fillId="0" borderId="0" xfId="15" applyNumberFormat="1" applyFont="1" applyFill="1" applyBorder="1" applyAlignment="1" applyProtection="1">
      <alignment horizontal="center"/>
    </xf>
    <xf numFmtId="199" fontId="15" fillId="0" borderId="0" xfId="0" quotePrefix="1" applyNumberFormat="1" applyFont="1" applyFill="1" applyBorder="1" applyAlignment="1">
      <alignment horizontal="center" wrapText="1"/>
    </xf>
    <xf numFmtId="199" fontId="11" fillId="0" borderId="1" xfId="0" applyNumberFormat="1" applyFont="1" applyFill="1" applyBorder="1" applyAlignment="1">
      <alignment horizontal="center"/>
    </xf>
    <xf numFmtId="40" fontId="11" fillId="0" borderId="0" xfId="0" quotePrefix="1" applyNumberFormat="1" applyFont="1" applyFill="1" applyAlignment="1">
      <alignment horizontal="center"/>
    </xf>
    <xf numFmtId="199" fontId="15" fillId="0" borderId="0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39" fontId="11" fillId="0" borderId="1" xfId="11" quotePrefix="1" applyNumberFormat="1" applyFont="1" applyFill="1" applyBorder="1" applyAlignment="1">
      <alignment horizontal="center"/>
    </xf>
  </cellXfs>
  <cellStyles count="21">
    <cellStyle name="Comma" xfId="1" builtinId="3"/>
    <cellStyle name="Comma 2" xfId="2"/>
    <cellStyle name="Comma 3" xfId="19"/>
    <cellStyle name="Currency 2" xfId="20"/>
    <cellStyle name="Currency1 28" xfId="3"/>
    <cellStyle name="Normal" xfId="0" builtinId="0"/>
    <cellStyle name="Normal 2" xfId="4"/>
    <cellStyle name="Normal 2 2" xfId="5"/>
    <cellStyle name="Normal 2 2 2" xfId="6"/>
    <cellStyle name="Normal 3" xfId="18"/>
    <cellStyle name="Normal 7" xfId="7"/>
    <cellStyle name="เครื่องหมายจุลภาค 2" xfId="8"/>
    <cellStyle name="เครื่องหมายจุลภาค_Note new STD" xfId="9"/>
    <cellStyle name="ปกติ_Ekarat-Mar'51-t2" xfId="10"/>
    <cellStyle name="ปกติ_lpnt3" xfId="17"/>
    <cellStyle name="ปกติ_Sheet1" xfId="11"/>
    <cellStyle name="ปกติ_Sheet1 3 2" xfId="12"/>
    <cellStyle name="ปกติ_Sheet1_Samchai-Jun'50-T3" xfId="13"/>
    <cellStyle name="ปกติ_sheet1_Samchai-Sep'53-T3" xfId="14"/>
    <cellStyle name="ปกติ_Sheet1_หมายเหตุงบเอกรัฐ" xfId="15"/>
    <cellStyle name="ปกติ_SPC-Dec'50-T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8"/>
  <sheetViews>
    <sheetView topLeftCell="A237" zoomScale="91" zoomScaleNormal="91" zoomScaleSheetLayoutView="100" workbookViewId="0">
      <selection activeCell="D197" sqref="D197"/>
    </sheetView>
  </sheetViews>
  <sheetFormatPr defaultRowHeight="27" customHeight="1" x14ac:dyDescent="0.45"/>
  <cols>
    <col min="1" max="1" width="2.7109375" style="62" customWidth="1"/>
    <col min="2" max="2" width="9.140625" style="62" customWidth="1"/>
    <col min="3" max="3" width="9.140625" style="62"/>
    <col min="4" max="4" width="9.140625" style="62" customWidth="1"/>
    <col min="5" max="5" width="0.85546875" style="62" customWidth="1"/>
    <col min="6" max="9" width="9.140625" style="62" customWidth="1"/>
    <col min="10" max="10" width="0.85546875" style="62" customWidth="1"/>
    <col min="11" max="11" width="15.42578125" style="62" customWidth="1"/>
    <col min="12" max="12" width="0.85546875" style="62" customWidth="1"/>
    <col min="13" max="13" width="15.42578125" style="62" customWidth="1"/>
    <col min="14" max="14" width="3.7109375" style="62" customWidth="1"/>
    <col min="15" max="16384" width="9.140625" style="62"/>
  </cols>
  <sheetData>
    <row r="1" spans="1:13" ht="23.25" customHeight="1" x14ac:dyDescent="0.45">
      <c r="A1" s="413" t="s">
        <v>72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</row>
    <row r="2" spans="1:13" ht="23.25" customHeight="1" x14ac:dyDescent="0.45">
      <c r="A2" s="413" t="s">
        <v>307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</row>
    <row r="3" spans="1:13" ht="23.25" customHeight="1" x14ac:dyDescent="0.45">
      <c r="A3" s="131" t="s">
        <v>569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</row>
    <row r="4" spans="1:13" ht="23.25" customHeight="1" x14ac:dyDescent="0.4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3.25" customHeight="1" x14ac:dyDescent="0.45">
      <c r="A5" s="133" t="s">
        <v>67</v>
      </c>
      <c r="C5" s="134"/>
      <c r="D5" s="135"/>
      <c r="E5" s="135"/>
      <c r="F5" s="135"/>
      <c r="G5" s="135"/>
      <c r="H5" s="135"/>
      <c r="I5" s="135"/>
      <c r="J5" s="135"/>
      <c r="K5" s="136"/>
      <c r="M5" s="137"/>
    </row>
    <row r="6" spans="1:13" ht="23.25" customHeight="1" x14ac:dyDescent="0.45">
      <c r="A6" s="134"/>
      <c r="B6" s="135" t="s">
        <v>24</v>
      </c>
      <c r="C6" s="135"/>
      <c r="E6" s="135"/>
      <c r="F6" s="135" t="s">
        <v>73</v>
      </c>
      <c r="I6" s="135"/>
      <c r="J6" s="135"/>
      <c r="K6" s="135"/>
    </row>
    <row r="7" spans="1:13" ht="23.25" customHeight="1" x14ac:dyDescent="0.45">
      <c r="A7" s="134"/>
      <c r="B7" s="135"/>
      <c r="C7" s="135"/>
      <c r="E7" s="135"/>
      <c r="F7" s="135" t="s">
        <v>689</v>
      </c>
      <c r="I7" s="135"/>
      <c r="J7" s="135"/>
      <c r="K7" s="135"/>
    </row>
    <row r="8" spans="1:13" ht="23.25" customHeight="1" x14ac:dyDescent="0.45">
      <c r="A8" s="134"/>
      <c r="B8" s="135" t="s">
        <v>25</v>
      </c>
      <c r="C8" s="135"/>
      <c r="E8" s="135"/>
      <c r="F8" s="135" t="s">
        <v>74</v>
      </c>
      <c r="I8" s="135"/>
      <c r="J8" s="135"/>
      <c r="K8" s="135"/>
    </row>
    <row r="9" spans="1:13" ht="23.25" customHeight="1" x14ac:dyDescent="0.45">
      <c r="A9" s="134"/>
      <c r="B9" s="135" t="s">
        <v>26</v>
      </c>
      <c r="C9" s="135"/>
      <c r="E9" s="135"/>
      <c r="F9" s="135" t="s">
        <v>310</v>
      </c>
      <c r="I9" s="135"/>
      <c r="J9" s="135"/>
      <c r="K9" s="135"/>
    </row>
    <row r="10" spans="1:13" s="51" customFormat="1" ht="23.25" customHeight="1" x14ac:dyDescent="0.45">
      <c r="A10" s="138" t="s">
        <v>161</v>
      </c>
      <c r="G10" s="11"/>
      <c r="I10" s="11"/>
      <c r="K10" s="11"/>
      <c r="M10" s="11"/>
    </row>
    <row r="11" spans="1:13" s="51" customFormat="1" ht="23.25" customHeight="1" x14ac:dyDescent="0.45">
      <c r="B11" s="51" t="s">
        <v>236</v>
      </c>
      <c r="G11" s="11"/>
      <c r="I11" s="11"/>
      <c r="K11" s="11"/>
      <c r="M11" s="11"/>
    </row>
    <row r="12" spans="1:13" s="51" customFormat="1" ht="23.25" customHeight="1" x14ac:dyDescent="0.45">
      <c r="B12" s="66" t="s">
        <v>745</v>
      </c>
      <c r="G12" s="11"/>
      <c r="I12" s="11"/>
      <c r="K12" s="11"/>
      <c r="M12" s="11"/>
    </row>
    <row r="13" spans="1:13" ht="23.25" customHeight="1" x14ac:dyDescent="0.45">
      <c r="B13" s="139" t="s">
        <v>737</v>
      </c>
      <c r="C13" s="398"/>
      <c r="D13" s="399"/>
    </row>
    <row r="14" spans="1:13" ht="23.25" customHeight="1" x14ac:dyDescent="0.45">
      <c r="B14" s="62" t="s">
        <v>738</v>
      </c>
      <c r="C14" s="398"/>
      <c r="D14" s="399"/>
    </row>
    <row r="15" spans="1:13" ht="23.25" customHeight="1" x14ac:dyDescent="0.45">
      <c r="B15" s="62" t="s">
        <v>740</v>
      </c>
      <c r="C15" s="398"/>
      <c r="D15" s="399"/>
    </row>
    <row r="16" spans="1:13" ht="23.25" customHeight="1" x14ac:dyDescent="0.45">
      <c r="B16" s="62" t="s">
        <v>739</v>
      </c>
      <c r="C16" s="398"/>
      <c r="D16" s="399"/>
    </row>
    <row r="17" spans="1:14" s="61" customFormat="1" ht="23.25" customHeight="1" x14ac:dyDescent="0.45">
      <c r="A17" s="62"/>
      <c r="B17" s="66" t="s">
        <v>746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 s="61" customFormat="1" ht="23.25" customHeight="1" x14ac:dyDescent="0.45">
      <c r="A18" s="62"/>
      <c r="B18" s="62" t="s">
        <v>401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14" s="61" customFormat="1" ht="23.25" customHeight="1" x14ac:dyDescent="0.45">
      <c r="A19" s="134"/>
      <c r="B19" s="140" t="s">
        <v>237</v>
      </c>
      <c r="C19" s="63"/>
      <c r="D19" s="63"/>
      <c r="E19" s="63"/>
      <c r="F19" s="63"/>
      <c r="G19" s="63"/>
      <c r="H19" s="63"/>
      <c r="I19" s="63"/>
      <c r="J19" s="63"/>
      <c r="K19" s="63"/>
    </row>
    <row r="20" spans="1:14" s="61" customFormat="1" ht="23.25" customHeight="1" x14ac:dyDescent="0.45">
      <c r="A20" s="134"/>
      <c r="B20" s="140"/>
      <c r="C20" s="63"/>
      <c r="D20" s="63"/>
      <c r="E20" s="63"/>
      <c r="F20" s="63"/>
      <c r="G20" s="63"/>
      <c r="H20" s="63"/>
      <c r="I20" s="63"/>
      <c r="J20" s="63"/>
      <c r="K20" s="141" t="s">
        <v>85</v>
      </c>
      <c r="L20" s="142"/>
      <c r="M20" s="142"/>
    </row>
    <row r="21" spans="1:14" s="61" customFormat="1" ht="23.25" customHeight="1" x14ac:dyDescent="0.45">
      <c r="A21" s="134"/>
      <c r="B21" s="141" t="s">
        <v>86</v>
      </c>
      <c r="C21" s="142"/>
      <c r="D21" s="141"/>
      <c r="E21" s="63"/>
      <c r="F21" s="141" t="s">
        <v>87</v>
      </c>
      <c r="G21" s="141"/>
      <c r="H21" s="141"/>
      <c r="I21" s="141"/>
      <c r="J21" s="63"/>
      <c r="K21" s="143" t="s">
        <v>464</v>
      </c>
      <c r="L21" s="65"/>
      <c r="M21" s="143" t="s">
        <v>64</v>
      </c>
    </row>
    <row r="22" spans="1:14" s="61" customFormat="1" ht="23.25" customHeight="1" x14ac:dyDescent="0.45">
      <c r="A22" s="134"/>
      <c r="B22" s="140" t="s">
        <v>78</v>
      </c>
      <c r="C22" s="63"/>
      <c r="D22" s="63"/>
      <c r="E22" s="63"/>
      <c r="F22" s="63" t="s">
        <v>643</v>
      </c>
      <c r="G22" s="63"/>
      <c r="H22" s="63"/>
      <c r="I22" s="63"/>
      <c r="J22" s="63"/>
      <c r="K22" s="144">
        <v>99.99</v>
      </c>
      <c r="L22" s="145"/>
      <c r="M22" s="144">
        <v>99.99</v>
      </c>
    </row>
    <row r="23" spans="1:14" s="61" customFormat="1" ht="23.25" customHeight="1" x14ac:dyDescent="0.45">
      <c r="A23" s="134"/>
      <c r="B23" s="140" t="s">
        <v>79</v>
      </c>
      <c r="C23" s="63"/>
      <c r="D23" s="63"/>
      <c r="E23" s="63"/>
      <c r="F23" s="63" t="s">
        <v>88</v>
      </c>
      <c r="G23" s="63"/>
      <c r="H23" s="63"/>
      <c r="I23" s="63"/>
      <c r="J23" s="63"/>
      <c r="K23" s="144">
        <v>99.99</v>
      </c>
      <c r="L23" s="145"/>
      <c r="M23" s="144">
        <v>99.99</v>
      </c>
    </row>
    <row r="24" spans="1:14" s="61" customFormat="1" ht="23.25" customHeight="1" x14ac:dyDescent="0.45">
      <c r="A24" s="134"/>
      <c r="B24" s="140" t="s">
        <v>80</v>
      </c>
      <c r="C24" s="63"/>
      <c r="D24" s="63"/>
      <c r="E24" s="63"/>
      <c r="F24" s="63" t="s">
        <v>89</v>
      </c>
      <c r="G24" s="63"/>
      <c r="H24" s="63"/>
      <c r="I24" s="63"/>
      <c r="J24" s="63"/>
      <c r="K24" s="144">
        <v>99.99</v>
      </c>
      <c r="L24" s="145"/>
      <c r="M24" s="144">
        <v>99.99</v>
      </c>
    </row>
    <row r="25" spans="1:14" s="61" customFormat="1" ht="23.25" customHeight="1" x14ac:dyDescent="0.45">
      <c r="A25" s="134"/>
      <c r="B25" s="140" t="s">
        <v>465</v>
      </c>
      <c r="C25" s="63"/>
      <c r="D25" s="63"/>
      <c r="E25" s="63"/>
      <c r="F25" s="63" t="s">
        <v>644</v>
      </c>
      <c r="G25" s="63"/>
      <c r="H25" s="63"/>
      <c r="I25" s="63"/>
      <c r="J25" s="63"/>
      <c r="K25" s="144">
        <v>99.99</v>
      </c>
      <c r="L25" s="145"/>
      <c r="M25" s="144">
        <v>0</v>
      </c>
    </row>
    <row r="26" spans="1:14" ht="23.25" customHeight="1" x14ac:dyDescent="0.45">
      <c r="B26" s="62" t="s">
        <v>690</v>
      </c>
    </row>
    <row r="27" spans="1:14" ht="23.25" customHeight="1" x14ac:dyDescent="0.45">
      <c r="B27" s="62" t="s">
        <v>734</v>
      </c>
    </row>
    <row r="28" spans="1:14" ht="23.25" customHeight="1" x14ac:dyDescent="0.45">
      <c r="B28" s="62" t="s">
        <v>736</v>
      </c>
    </row>
    <row r="29" spans="1:14" ht="23.25" customHeight="1" x14ac:dyDescent="0.45">
      <c r="B29" s="62" t="s">
        <v>735</v>
      </c>
    </row>
    <row r="30" spans="1:14" s="61" customFormat="1" ht="23.25" customHeight="1" x14ac:dyDescent="0.45">
      <c r="A30" s="134"/>
      <c r="B30" s="140" t="s">
        <v>747</v>
      </c>
      <c r="C30" s="63"/>
      <c r="D30" s="63"/>
      <c r="E30" s="63"/>
      <c r="F30" s="63"/>
      <c r="G30" s="63"/>
      <c r="H30" s="63"/>
      <c r="I30" s="63"/>
      <c r="J30" s="63"/>
      <c r="K30" s="63"/>
    </row>
    <row r="31" spans="1:14" s="61" customFormat="1" ht="23.25" customHeight="1" x14ac:dyDescent="0.45">
      <c r="A31" s="134"/>
      <c r="B31" s="61" t="s">
        <v>311</v>
      </c>
      <c r="E31" s="63"/>
      <c r="F31" s="63"/>
      <c r="G31" s="140"/>
      <c r="H31" s="63"/>
      <c r="I31" s="63"/>
      <c r="J31" s="63"/>
    </row>
    <row r="32" spans="1:14" s="61" customFormat="1" ht="23.25" customHeight="1" x14ac:dyDescent="0.45">
      <c r="A32" s="134"/>
      <c r="B32" s="140" t="s">
        <v>313</v>
      </c>
      <c r="C32" s="63"/>
      <c r="D32" s="63"/>
      <c r="E32" s="63"/>
      <c r="F32" s="63"/>
      <c r="G32" s="63"/>
      <c r="H32" s="63"/>
      <c r="I32" s="63"/>
      <c r="J32" s="63"/>
      <c r="K32" s="63"/>
    </row>
    <row r="33" spans="1:14" s="61" customFormat="1" ht="23.25" customHeight="1" x14ac:dyDescent="0.45">
      <c r="A33" s="134"/>
      <c r="B33" s="140" t="s">
        <v>312</v>
      </c>
      <c r="C33" s="63"/>
      <c r="D33" s="63"/>
      <c r="E33" s="63"/>
      <c r="F33" s="63"/>
      <c r="G33" s="63"/>
      <c r="H33" s="63"/>
      <c r="I33" s="63"/>
      <c r="J33" s="63"/>
    </row>
    <row r="34" spans="1:14" ht="23.25" customHeight="1" x14ac:dyDescent="0.45">
      <c r="A34" s="134"/>
      <c r="B34" s="140"/>
      <c r="C34" s="63"/>
      <c r="D34" s="63"/>
      <c r="E34" s="63"/>
      <c r="F34" s="63"/>
      <c r="G34" s="63"/>
      <c r="H34" s="63"/>
      <c r="I34" s="63"/>
      <c r="J34" s="63"/>
      <c r="K34" s="63"/>
      <c r="L34" s="61"/>
      <c r="M34" s="61"/>
      <c r="N34" s="61"/>
    </row>
    <row r="35" spans="1:14" ht="23.25" customHeight="1" x14ac:dyDescent="0.45">
      <c r="A35" s="134"/>
      <c r="B35" s="140"/>
      <c r="C35" s="63"/>
      <c r="D35" s="63"/>
      <c r="E35" s="63"/>
      <c r="F35" s="63"/>
      <c r="G35" s="63"/>
      <c r="H35" s="63"/>
      <c r="I35" s="63"/>
      <c r="J35" s="63"/>
      <c r="K35" s="63"/>
      <c r="L35" s="61"/>
      <c r="M35" s="61"/>
      <c r="N35" s="61"/>
    </row>
    <row r="36" spans="1:14" s="51" customFormat="1" ht="23.25" customHeight="1" x14ac:dyDescent="0.45">
      <c r="A36" s="62"/>
      <c r="B36" s="60" t="s">
        <v>146</v>
      </c>
      <c r="C36" s="61"/>
      <c r="D36" s="61"/>
      <c r="E36" s="61"/>
      <c r="F36" s="61"/>
      <c r="G36" s="61"/>
      <c r="H36" s="63" t="s">
        <v>108</v>
      </c>
      <c r="I36" s="61"/>
      <c r="J36" s="61"/>
      <c r="K36" s="61"/>
      <c r="L36" s="61"/>
      <c r="M36" s="61"/>
      <c r="N36" s="62"/>
    </row>
    <row r="37" spans="1:14" s="51" customFormat="1" ht="23.25" customHeight="1" x14ac:dyDescent="0.45">
      <c r="A37" s="62"/>
      <c r="B37" s="60" t="s">
        <v>394</v>
      </c>
      <c r="C37" s="64"/>
      <c r="D37" s="64"/>
      <c r="E37" s="64"/>
      <c r="F37" s="64"/>
      <c r="G37" s="61"/>
      <c r="H37" s="69" t="s">
        <v>110</v>
      </c>
      <c r="I37" s="64"/>
      <c r="J37" s="64"/>
      <c r="K37" s="64"/>
      <c r="L37" s="61"/>
      <c r="M37" s="61"/>
      <c r="N37" s="62"/>
    </row>
    <row r="38" spans="1:14" s="61" customFormat="1" ht="26.25" customHeight="1" x14ac:dyDescent="0.45">
      <c r="A38" s="412" t="s">
        <v>285</v>
      </c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146"/>
    </row>
    <row r="39" spans="1:14" s="61" customFormat="1" ht="26.25" customHeight="1" x14ac:dyDescent="0.45">
      <c r="A39" s="146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</row>
    <row r="40" spans="1:14" s="61" customFormat="1" ht="26.25" customHeight="1" x14ac:dyDescent="0.45">
      <c r="A40" s="134"/>
      <c r="B40" s="51" t="s">
        <v>238</v>
      </c>
      <c r="C40" s="63"/>
      <c r="D40" s="63"/>
      <c r="E40" s="63"/>
      <c r="F40" s="63"/>
      <c r="G40" s="63"/>
      <c r="H40" s="63"/>
      <c r="I40" s="63"/>
      <c r="J40" s="63"/>
      <c r="K40" s="63"/>
    </row>
    <row r="41" spans="1:14" s="61" customFormat="1" ht="26.25" customHeight="1" x14ac:dyDescent="0.45">
      <c r="A41" s="134"/>
      <c r="B41" s="66" t="s">
        <v>239</v>
      </c>
      <c r="C41" s="63"/>
      <c r="D41" s="63"/>
      <c r="E41" s="63"/>
      <c r="F41" s="63"/>
      <c r="G41" s="63"/>
      <c r="H41" s="63"/>
      <c r="I41" s="63"/>
      <c r="J41" s="63"/>
      <c r="K41" s="63"/>
    </row>
    <row r="42" spans="1:14" s="61" customFormat="1" ht="26.25" customHeight="1" x14ac:dyDescent="0.45">
      <c r="A42" s="134"/>
      <c r="B42" s="66" t="s">
        <v>315</v>
      </c>
      <c r="C42" s="63"/>
      <c r="D42" s="63"/>
      <c r="E42" s="63"/>
      <c r="F42" s="63"/>
      <c r="G42" s="63"/>
      <c r="H42" s="63"/>
      <c r="I42" s="63"/>
      <c r="J42" s="63"/>
      <c r="K42" s="63"/>
    </row>
    <row r="43" spans="1:14" s="61" customFormat="1" ht="26.25" customHeight="1" x14ac:dyDescent="0.45">
      <c r="A43" s="134"/>
      <c r="B43" s="140" t="s">
        <v>316</v>
      </c>
      <c r="C43" s="63"/>
      <c r="D43" s="63"/>
      <c r="E43" s="63"/>
      <c r="F43" s="63"/>
      <c r="G43" s="63"/>
      <c r="H43" s="63"/>
      <c r="I43" s="63"/>
      <c r="J43" s="63"/>
      <c r="K43" s="63"/>
    </row>
    <row r="44" spans="1:14" s="61" customFormat="1" ht="26.25" customHeight="1" x14ac:dyDescent="0.45">
      <c r="A44" s="134"/>
      <c r="B44" s="61" t="s">
        <v>314</v>
      </c>
      <c r="E44" s="63"/>
      <c r="F44" s="63"/>
      <c r="G44" s="140"/>
      <c r="H44" s="63"/>
      <c r="I44" s="63"/>
      <c r="J44" s="63"/>
    </row>
    <row r="45" spans="1:14" s="61" customFormat="1" ht="26.25" customHeight="1" x14ac:dyDescent="0.45">
      <c r="A45" s="134"/>
      <c r="B45" s="51" t="s">
        <v>240</v>
      </c>
      <c r="C45" s="63"/>
      <c r="D45" s="63"/>
      <c r="E45" s="63"/>
      <c r="F45" s="63"/>
      <c r="G45" s="63"/>
      <c r="H45" s="63"/>
      <c r="I45" s="63"/>
      <c r="J45" s="63"/>
      <c r="K45" s="63"/>
    </row>
    <row r="46" spans="1:14" s="61" customFormat="1" ht="26.25" customHeight="1" x14ac:dyDescent="0.45">
      <c r="A46" s="134"/>
      <c r="B46" s="140" t="s">
        <v>402</v>
      </c>
      <c r="C46" s="63"/>
      <c r="D46" s="63"/>
      <c r="E46" s="63"/>
      <c r="F46" s="63"/>
      <c r="G46" s="63"/>
      <c r="H46" s="63"/>
      <c r="I46" s="63"/>
      <c r="J46" s="63"/>
      <c r="K46" s="63"/>
    </row>
    <row r="47" spans="1:14" s="61" customFormat="1" ht="26.25" customHeight="1" x14ac:dyDescent="0.45">
      <c r="A47" s="134"/>
      <c r="B47" s="51" t="s">
        <v>241</v>
      </c>
      <c r="C47" s="63"/>
      <c r="D47" s="63"/>
      <c r="E47" s="63"/>
      <c r="F47" s="63"/>
      <c r="G47" s="63"/>
      <c r="H47" s="63"/>
      <c r="I47" s="63"/>
      <c r="J47" s="63"/>
      <c r="K47" s="63"/>
    </row>
    <row r="48" spans="1:14" s="61" customFormat="1" ht="26.25" customHeight="1" x14ac:dyDescent="0.45">
      <c r="A48" s="134"/>
      <c r="B48" s="140" t="s">
        <v>403</v>
      </c>
      <c r="C48" s="63"/>
      <c r="D48" s="63"/>
      <c r="E48" s="63"/>
      <c r="F48" s="63"/>
      <c r="G48" s="63"/>
      <c r="H48" s="63"/>
      <c r="I48" s="63"/>
      <c r="J48" s="63"/>
      <c r="K48" s="63"/>
    </row>
    <row r="49" spans="1:14" s="61" customFormat="1" ht="26.25" customHeight="1" x14ac:dyDescent="0.45">
      <c r="A49" s="134"/>
      <c r="B49" s="72" t="s">
        <v>317</v>
      </c>
      <c r="C49" s="63"/>
      <c r="D49" s="63"/>
      <c r="E49" s="63"/>
      <c r="F49" s="63"/>
      <c r="G49" s="63"/>
      <c r="H49" s="63"/>
      <c r="I49" s="63"/>
      <c r="J49" s="63"/>
      <c r="K49" s="63"/>
    </row>
    <row r="50" spans="1:14" s="61" customFormat="1" ht="26.25" customHeight="1" x14ac:dyDescent="0.45">
      <c r="A50" s="134"/>
      <c r="B50" s="72" t="s">
        <v>242</v>
      </c>
      <c r="C50" s="63"/>
      <c r="D50" s="63"/>
      <c r="E50" s="63"/>
      <c r="F50" s="63"/>
      <c r="G50" s="63"/>
      <c r="H50" s="63"/>
      <c r="I50" s="63"/>
      <c r="J50" s="63"/>
      <c r="K50" s="63"/>
    </row>
    <row r="51" spans="1:14" s="61" customFormat="1" ht="26.25" customHeight="1" x14ac:dyDescent="0.45">
      <c r="A51" s="134"/>
      <c r="B51" s="140" t="s">
        <v>243</v>
      </c>
      <c r="C51" s="63"/>
      <c r="D51" s="63"/>
      <c r="E51" s="63"/>
      <c r="F51" s="63"/>
      <c r="G51" s="63"/>
      <c r="H51" s="63"/>
      <c r="I51" s="63"/>
      <c r="J51" s="63"/>
      <c r="K51" s="63"/>
    </row>
    <row r="52" spans="1:14" s="61" customFormat="1" ht="26.25" customHeight="1" x14ac:dyDescent="0.45">
      <c r="A52" s="134"/>
      <c r="B52" s="72" t="s">
        <v>318</v>
      </c>
      <c r="C52" s="63"/>
      <c r="D52" s="63"/>
      <c r="E52" s="63"/>
      <c r="F52" s="63"/>
      <c r="G52" s="63"/>
      <c r="H52" s="63"/>
      <c r="I52" s="63"/>
      <c r="J52" s="63"/>
      <c r="K52" s="63"/>
    </row>
    <row r="53" spans="1:14" s="61" customFormat="1" ht="26.25" customHeight="1" x14ac:dyDescent="0.45">
      <c r="A53" s="134"/>
      <c r="B53" s="72" t="s">
        <v>405</v>
      </c>
      <c r="C53" s="63"/>
      <c r="D53" s="63"/>
      <c r="E53" s="63"/>
      <c r="F53" s="63"/>
      <c r="G53" s="63"/>
      <c r="H53" s="63"/>
      <c r="I53" s="63"/>
      <c r="J53" s="63"/>
      <c r="K53" s="63"/>
    </row>
    <row r="54" spans="1:14" s="61" customFormat="1" ht="26.25" customHeight="1" x14ac:dyDescent="0.45">
      <c r="A54" s="134"/>
      <c r="B54" s="72" t="s">
        <v>244</v>
      </c>
      <c r="C54" s="63"/>
      <c r="D54" s="63"/>
      <c r="E54" s="63"/>
      <c r="F54" s="63"/>
      <c r="G54" s="63"/>
      <c r="H54" s="63"/>
      <c r="I54" s="63"/>
      <c r="J54" s="63"/>
      <c r="K54" s="63"/>
    </row>
    <row r="55" spans="1:14" s="61" customFormat="1" ht="26.25" customHeight="1" x14ac:dyDescent="0.45">
      <c r="A55" s="134"/>
      <c r="B55" s="140" t="s">
        <v>404</v>
      </c>
      <c r="C55" s="63"/>
      <c r="D55" s="63"/>
      <c r="E55" s="63"/>
      <c r="F55" s="63"/>
      <c r="G55" s="63"/>
      <c r="H55" s="63"/>
      <c r="I55" s="63"/>
      <c r="J55" s="63"/>
      <c r="K55" s="63"/>
    </row>
    <row r="56" spans="1:14" s="61" customFormat="1" ht="26.25" customHeight="1" x14ac:dyDescent="0.45">
      <c r="A56" s="134"/>
      <c r="B56" s="140" t="s">
        <v>749</v>
      </c>
      <c r="C56" s="63"/>
      <c r="D56" s="63"/>
      <c r="E56" s="63"/>
      <c r="F56" s="63"/>
      <c r="G56" s="63"/>
      <c r="H56" s="63"/>
      <c r="I56" s="63"/>
      <c r="J56" s="63"/>
      <c r="K56" s="63"/>
    </row>
    <row r="57" spans="1:14" s="61" customFormat="1" ht="26.25" customHeight="1" x14ac:dyDescent="0.45">
      <c r="A57" s="134"/>
      <c r="B57" s="51" t="s">
        <v>748</v>
      </c>
      <c r="C57" s="63"/>
      <c r="D57" s="63"/>
      <c r="E57" s="63"/>
      <c r="F57" s="63"/>
      <c r="G57" s="63"/>
      <c r="H57" s="63"/>
      <c r="I57" s="63"/>
      <c r="J57" s="63"/>
      <c r="K57" s="63"/>
    </row>
    <row r="58" spans="1:14" s="61" customFormat="1" ht="26.25" customHeight="1" x14ac:dyDescent="0.45">
      <c r="A58" s="134"/>
      <c r="B58" s="70" t="s">
        <v>245</v>
      </c>
      <c r="C58" s="63" t="s">
        <v>320</v>
      </c>
      <c r="D58" s="63"/>
      <c r="E58" s="63"/>
      <c r="F58" s="63"/>
      <c r="G58" s="63"/>
      <c r="H58" s="63"/>
      <c r="I58" s="63"/>
      <c r="J58" s="63"/>
      <c r="K58" s="63"/>
    </row>
    <row r="59" spans="1:14" s="61" customFormat="1" ht="26.25" customHeight="1" x14ac:dyDescent="0.45">
      <c r="A59" s="134"/>
      <c r="B59" s="51"/>
      <c r="C59" s="63" t="s">
        <v>246</v>
      </c>
      <c r="D59" s="63"/>
      <c r="E59" s="63"/>
      <c r="F59" s="63"/>
      <c r="G59" s="63"/>
      <c r="H59" s="63"/>
      <c r="I59" s="63"/>
      <c r="J59" s="63"/>
      <c r="K59" s="63"/>
    </row>
    <row r="60" spans="1:14" s="61" customFormat="1" ht="26.25" customHeight="1" x14ac:dyDescent="0.45">
      <c r="A60" s="134"/>
      <c r="B60" s="70" t="s">
        <v>245</v>
      </c>
      <c r="C60" s="72" t="s">
        <v>750</v>
      </c>
      <c r="D60" s="63"/>
      <c r="E60" s="63"/>
      <c r="F60" s="63"/>
      <c r="G60" s="63"/>
      <c r="H60" s="63"/>
      <c r="I60" s="63"/>
      <c r="J60" s="63"/>
      <c r="K60" s="63"/>
    </row>
    <row r="61" spans="1:14" s="61" customFormat="1" ht="26.25" customHeight="1" x14ac:dyDescent="0.45">
      <c r="A61" s="134"/>
      <c r="B61" s="70"/>
      <c r="C61" s="72" t="s">
        <v>247</v>
      </c>
      <c r="D61" s="63"/>
      <c r="E61" s="63"/>
      <c r="F61" s="63"/>
      <c r="G61" s="63"/>
      <c r="H61" s="63"/>
      <c r="I61" s="63"/>
      <c r="J61" s="63"/>
      <c r="K61" s="63"/>
    </row>
    <row r="62" spans="1:14" ht="26.25" customHeight="1" x14ac:dyDescent="0.45">
      <c r="A62" s="134"/>
      <c r="B62" s="70" t="s">
        <v>245</v>
      </c>
      <c r="C62" s="72" t="s">
        <v>319</v>
      </c>
      <c r="D62" s="63"/>
      <c r="E62" s="63"/>
      <c r="F62" s="63"/>
      <c r="G62" s="63"/>
      <c r="H62" s="63"/>
      <c r="I62" s="63"/>
      <c r="J62" s="63"/>
      <c r="K62" s="63"/>
      <c r="L62" s="61"/>
      <c r="M62" s="61"/>
      <c r="N62" s="61"/>
    </row>
    <row r="63" spans="1:14" s="61" customFormat="1" ht="26.25" customHeight="1" x14ac:dyDescent="0.45">
      <c r="A63" s="134"/>
      <c r="B63" s="140" t="s">
        <v>248</v>
      </c>
      <c r="D63" s="63"/>
      <c r="E63" s="63"/>
      <c r="F63" s="63"/>
      <c r="G63" s="63"/>
      <c r="H63" s="63"/>
      <c r="I63" s="63"/>
      <c r="J63" s="63"/>
      <c r="K63" s="63"/>
    </row>
    <row r="64" spans="1:14" s="61" customFormat="1" ht="26.25" customHeight="1" x14ac:dyDescent="0.45">
      <c r="A64" s="134"/>
      <c r="B64" s="72" t="s">
        <v>751</v>
      </c>
      <c r="C64" s="63"/>
      <c r="D64" s="63"/>
      <c r="E64" s="63"/>
      <c r="F64" s="63"/>
      <c r="G64" s="63"/>
      <c r="H64" s="63"/>
      <c r="I64" s="63"/>
      <c r="J64" s="63"/>
      <c r="K64" s="63"/>
    </row>
    <row r="65" spans="1:14" s="51" customFormat="1" ht="26.25" customHeight="1" x14ac:dyDescent="0.45">
      <c r="A65" s="134"/>
      <c r="B65" s="72" t="s">
        <v>321</v>
      </c>
      <c r="C65" s="72"/>
      <c r="D65" s="63"/>
      <c r="E65" s="63"/>
      <c r="F65" s="63"/>
      <c r="G65" s="63"/>
      <c r="H65" s="63"/>
      <c r="I65" s="63"/>
      <c r="J65" s="63"/>
      <c r="K65" s="63"/>
      <c r="L65" s="61"/>
      <c r="M65" s="61"/>
      <c r="N65" s="61"/>
    </row>
    <row r="66" spans="1:14" s="51" customFormat="1" ht="26.25" customHeight="1" x14ac:dyDescent="0.45">
      <c r="A66" s="134"/>
      <c r="B66" s="140" t="s">
        <v>406</v>
      </c>
      <c r="C66" s="63"/>
      <c r="D66" s="63"/>
      <c r="E66" s="63"/>
      <c r="F66" s="63"/>
      <c r="G66" s="63"/>
      <c r="H66" s="63"/>
      <c r="I66" s="63"/>
      <c r="J66" s="63"/>
      <c r="K66" s="63"/>
      <c r="L66" s="61"/>
      <c r="M66" s="61"/>
      <c r="N66" s="61"/>
    </row>
    <row r="67" spans="1:14" ht="26.25" customHeight="1" x14ac:dyDescent="0.45">
      <c r="A67" s="134"/>
      <c r="B67" s="51"/>
      <c r="C67" s="63"/>
      <c r="D67" s="63"/>
      <c r="E67" s="63"/>
      <c r="F67" s="63"/>
      <c r="G67" s="63"/>
      <c r="H67" s="63"/>
      <c r="I67" s="63"/>
      <c r="J67" s="63"/>
      <c r="K67" s="63"/>
      <c r="L67" s="61"/>
      <c r="M67" s="61"/>
      <c r="N67" s="61"/>
    </row>
    <row r="68" spans="1:14" ht="26.25" customHeight="1" x14ac:dyDescent="0.45"/>
    <row r="69" spans="1:14" s="51" customFormat="1" ht="26.25" customHeight="1" x14ac:dyDescent="0.45">
      <c r="A69" s="62"/>
      <c r="B69" s="60" t="s">
        <v>146</v>
      </c>
      <c r="C69" s="61"/>
      <c r="D69" s="61"/>
      <c r="E69" s="61"/>
      <c r="F69" s="61"/>
      <c r="G69" s="61"/>
      <c r="H69" s="63" t="s">
        <v>108</v>
      </c>
      <c r="I69" s="61"/>
      <c r="J69" s="61"/>
      <c r="K69" s="61"/>
      <c r="L69" s="61"/>
      <c r="M69" s="61"/>
      <c r="N69" s="62"/>
    </row>
    <row r="70" spans="1:14" s="51" customFormat="1" ht="26.25" customHeight="1" x14ac:dyDescent="0.45">
      <c r="A70" s="62"/>
      <c r="B70" s="60" t="s">
        <v>394</v>
      </c>
      <c r="C70" s="64"/>
      <c r="D70" s="64"/>
      <c r="E70" s="64"/>
      <c r="F70" s="64"/>
      <c r="G70" s="61"/>
      <c r="H70" s="69" t="s">
        <v>110</v>
      </c>
      <c r="I70" s="64"/>
      <c r="J70" s="64"/>
      <c r="K70" s="64"/>
      <c r="L70" s="61"/>
      <c r="M70" s="61"/>
      <c r="N70" s="62"/>
    </row>
    <row r="71" spans="1:14" s="61" customFormat="1" ht="26.25" customHeight="1" x14ac:dyDescent="0.45">
      <c r="A71" s="412" t="s">
        <v>66</v>
      </c>
      <c r="B71" s="412"/>
      <c r="C71" s="412"/>
      <c r="D71" s="412"/>
      <c r="E71" s="412"/>
      <c r="F71" s="412"/>
      <c r="G71" s="412"/>
      <c r="H71" s="412"/>
      <c r="I71" s="412"/>
      <c r="J71" s="412"/>
      <c r="K71" s="412"/>
      <c r="L71" s="412"/>
      <c r="M71" s="412"/>
      <c r="N71" s="146"/>
    </row>
    <row r="72" spans="1:14" s="61" customFormat="1" ht="26.25" customHeight="1" x14ac:dyDescent="0.45">
      <c r="A72" s="146"/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</row>
    <row r="73" spans="1:14" s="51" customFormat="1" ht="26.25" customHeight="1" x14ac:dyDescent="0.45">
      <c r="B73" s="51" t="s">
        <v>249</v>
      </c>
      <c r="G73" s="11"/>
      <c r="I73" s="11"/>
      <c r="K73" s="11"/>
      <c r="M73" s="11"/>
    </row>
    <row r="74" spans="1:14" s="51" customFormat="1" ht="26.25" customHeight="1" x14ac:dyDescent="0.45">
      <c r="B74" s="66" t="s">
        <v>753</v>
      </c>
      <c r="G74" s="11"/>
      <c r="I74" s="11"/>
      <c r="K74" s="11"/>
      <c r="M74" s="11"/>
    </row>
    <row r="75" spans="1:14" s="51" customFormat="1" ht="26.25" customHeight="1" x14ac:dyDescent="0.45">
      <c r="B75" s="51" t="s">
        <v>741</v>
      </c>
      <c r="G75" s="11"/>
      <c r="I75" s="11"/>
      <c r="K75" s="11"/>
      <c r="M75" s="11"/>
    </row>
    <row r="76" spans="1:14" s="51" customFormat="1" ht="26.25" customHeight="1" x14ac:dyDescent="0.45">
      <c r="B76" s="62" t="s">
        <v>752</v>
      </c>
      <c r="G76" s="11"/>
      <c r="I76" s="11"/>
      <c r="K76" s="11"/>
      <c r="M76" s="11"/>
    </row>
    <row r="77" spans="1:14" s="51" customFormat="1" ht="26.25" customHeight="1" x14ac:dyDescent="0.45">
      <c r="B77" s="62" t="s">
        <v>754</v>
      </c>
      <c r="G77" s="11"/>
      <c r="I77" s="11"/>
      <c r="K77" s="11"/>
      <c r="M77" s="11"/>
    </row>
    <row r="78" spans="1:14" s="51" customFormat="1" ht="26.25" customHeight="1" x14ac:dyDescent="0.45">
      <c r="B78" s="62" t="s">
        <v>755</v>
      </c>
      <c r="G78" s="11"/>
      <c r="I78" s="11"/>
      <c r="K78" s="11"/>
      <c r="M78" s="11"/>
    </row>
    <row r="79" spans="1:14" s="51" customFormat="1" ht="26.25" customHeight="1" x14ac:dyDescent="0.45">
      <c r="B79" s="62" t="s">
        <v>466</v>
      </c>
      <c r="G79" s="11"/>
      <c r="I79" s="11"/>
      <c r="K79" s="11"/>
      <c r="M79" s="11"/>
    </row>
    <row r="80" spans="1:14" s="51" customFormat="1" ht="26.25" customHeight="1" x14ac:dyDescent="0.45">
      <c r="B80" s="51" t="s">
        <v>250</v>
      </c>
      <c r="G80" s="11"/>
      <c r="I80" s="11"/>
      <c r="K80" s="11"/>
      <c r="M80" s="11"/>
    </row>
    <row r="81" spans="1:14" s="51" customFormat="1" ht="26.25" customHeight="1" x14ac:dyDescent="0.45">
      <c r="B81" s="66" t="s">
        <v>205</v>
      </c>
      <c r="G81" s="11"/>
      <c r="I81" s="11"/>
      <c r="K81" s="11"/>
      <c r="M81" s="11"/>
    </row>
    <row r="82" spans="1:14" ht="26.25" customHeight="1" x14ac:dyDescent="0.45">
      <c r="A82" s="51"/>
      <c r="B82" s="8" t="s">
        <v>322</v>
      </c>
      <c r="C82" s="51"/>
      <c r="D82" s="51"/>
      <c r="E82" s="51"/>
      <c r="F82" s="51"/>
      <c r="G82" s="11"/>
      <c r="H82" s="51"/>
      <c r="I82" s="11"/>
      <c r="J82" s="51"/>
      <c r="K82" s="11"/>
      <c r="L82" s="51"/>
      <c r="M82" s="11"/>
      <c r="N82" s="51"/>
    </row>
    <row r="83" spans="1:14" ht="26.25" customHeight="1" x14ac:dyDescent="0.45">
      <c r="A83" s="51"/>
      <c r="B83" s="8" t="s">
        <v>467</v>
      </c>
      <c r="C83" s="51"/>
      <c r="D83" s="51"/>
      <c r="E83" s="51"/>
      <c r="F83" s="51"/>
      <c r="G83" s="11"/>
      <c r="H83" s="51"/>
      <c r="I83" s="11"/>
      <c r="J83" s="51"/>
      <c r="K83" s="11"/>
      <c r="L83" s="51"/>
      <c r="M83" s="11"/>
      <c r="N83" s="51"/>
    </row>
    <row r="84" spans="1:14" s="51" customFormat="1" ht="26.25" customHeight="1" x14ac:dyDescent="0.45">
      <c r="A84" s="146"/>
      <c r="B84" s="146"/>
      <c r="C84" s="146"/>
      <c r="D84" s="146"/>
      <c r="E84" s="146"/>
      <c r="F84" s="146"/>
      <c r="G84" s="147" t="s">
        <v>407</v>
      </c>
      <c r="H84" s="146"/>
      <c r="I84" s="146"/>
      <c r="J84" s="146"/>
      <c r="K84" s="146"/>
      <c r="L84" s="146"/>
      <c r="M84" s="146"/>
      <c r="N84" s="146"/>
    </row>
    <row r="85" spans="1:14" s="51" customFormat="1" ht="26.25" customHeight="1" x14ac:dyDescent="0.45">
      <c r="B85" s="44" t="s">
        <v>162</v>
      </c>
      <c r="C85" s="67"/>
      <c r="D85" s="68"/>
      <c r="E85" s="66"/>
      <c r="F85" s="9"/>
      <c r="I85" s="11"/>
      <c r="K85" s="11"/>
      <c r="M85" s="11"/>
    </row>
    <row r="86" spans="1:14" s="51" customFormat="1" ht="26.25" customHeight="1" x14ac:dyDescent="0.45">
      <c r="B86" s="9" t="s">
        <v>468</v>
      </c>
      <c r="C86" s="67"/>
      <c r="D86" s="68"/>
      <c r="E86" s="66"/>
      <c r="F86" s="9" t="s">
        <v>163</v>
      </c>
      <c r="G86" s="11"/>
      <c r="I86" s="11"/>
      <c r="K86" s="11"/>
      <c r="M86" s="11"/>
    </row>
    <row r="87" spans="1:14" s="51" customFormat="1" ht="26.25" customHeight="1" x14ac:dyDescent="0.45">
      <c r="B87" s="9" t="s">
        <v>469</v>
      </c>
      <c r="C87" s="67"/>
      <c r="D87" s="68"/>
      <c r="E87" s="66"/>
      <c r="F87" s="9" t="s">
        <v>164</v>
      </c>
      <c r="G87" s="11"/>
      <c r="I87" s="11"/>
      <c r="K87" s="11"/>
      <c r="M87" s="11"/>
    </row>
    <row r="88" spans="1:14" s="51" customFormat="1" ht="26.25" customHeight="1" x14ac:dyDescent="0.45">
      <c r="B88" s="9" t="s">
        <v>470</v>
      </c>
      <c r="C88" s="67"/>
      <c r="D88" s="68"/>
      <c r="E88" s="66"/>
      <c r="F88" s="9" t="s">
        <v>165</v>
      </c>
      <c r="G88" s="11"/>
      <c r="I88" s="11"/>
      <c r="K88" s="11"/>
      <c r="M88" s="11"/>
    </row>
    <row r="89" spans="1:14" s="51" customFormat="1" ht="26.25" customHeight="1" x14ac:dyDescent="0.45">
      <c r="B89" s="9" t="s">
        <v>471</v>
      </c>
      <c r="C89" s="67"/>
      <c r="D89" s="68"/>
      <c r="E89" s="66"/>
      <c r="F89" s="9" t="s">
        <v>166</v>
      </c>
      <c r="G89" s="11"/>
      <c r="I89" s="11"/>
      <c r="K89" s="11"/>
      <c r="M89" s="11"/>
    </row>
    <row r="90" spans="1:14" s="51" customFormat="1" ht="26.25" customHeight="1" x14ac:dyDescent="0.45">
      <c r="B90" s="9" t="s">
        <v>472</v>
      </c>
      <c r="C90" s="67"/>
      <c r="D90" s="68"/>
      <c r="E90" s="66"/>
      <c r="F90" s="9" t="s">
        <v>167</v>
      </c>
      <c r="G90" s="11"/>
      <c r="I90" s="11"/>
      <c r="K90" s="11"/>
      <c r="M90" s="11"/>
    </row>
    <row r="91" spans="1:14" s="51" customFormat="1" ht="26.25" customHeight="1" x14ac:dyDescent="0.45">
      <c r="B91" s="9" t="s">
        <v>473</v>
      </c>
      <c r="C91" s="67"/>
      <c r="D91" s="68"/>
      <c r="E91" s="66"/>
      <c r="F91" s="9" t="s">
        <v>168</v>
      </c>
      <c r="G91" s="11"/>
      <c r="I91" s="11"/>
      <c r="K91" s="11"/>
      <c r="M91" s="11"/>
    </row>
    <row r="92" spans="1:14" s="51" customFormat="1" ht="26.25" customHeight="1" x14ac:dyDescent="0.45">
      <c r="B92" s="9" t="s">
        <v>474</v>
      </c>
      <c r="C92" s="67"/>
      <c r="D92" s="68"/>
      <c r="E92" s="66"/>
      <c r="F92" s="9" t="s">
        <v>169</v>
      </c>
      <c r="G92" s="11"/>
      <c r="I92" s="11"/>
      <c r="K92" s="11"/>
      <c r="M92" s="11"/>
    </row>
    <row r="93" spans="1:14" s="51" customFormat="1" ht="26.25" customHeight="1" x14ac:dyDescent="0.45">
      <c r="B93" s="9" t="s">
        <v>475</v>
      </c>
      <c r="C93" s="67"/>
      <c r="D93" s="68"/>
      <c r="E93" s="66"/>
      <c r="F93" s="9" t="s">
        <v>170</v>
      </c>
      <c r="G93" s="11"/>
      <c r="I93" s="11"/>
      <c r="K93" s="11"/>
      <c r="M93" s="11"/>
    </row>
    <row r="94" spans="1:14" s="51" customFormat="1" ht="26.25" customHeight="1" x14ac:dyDescent="0.45">
      <c r="B94" s="9" t="s">
        <v>476</v>
      </c>
      <c r="C94" s="67"/>
      <c r="D94" s="68"/>
      <c r="E94" s="66"/>
      <c r="F94" s="9" t="s">
        <v>171</v>
      </c>
      <c r="G94" s="11"/>
      <c r="I94" s="11"/>
      <c r="K94" s="11"/>
      <c r="M94" s="11"/>
    </row>
    <row r="95" spans="1:14" s="51" customFormat="1" ht="26.25" customHeight="1" x14ac:dyDescent="0.45">
      <c r="B95" s="9" t="s">
        <v>477</v>
      </c>
      <c r="C95" s="67"/>
      <c r="D95" s="68"/>
      <c r="E95" s="66"/>
      <c r="F95" s="9" t="s">
        <v>172</v>
      </c>
      <c r="G95" s="11"/>
      <c r="I95" s="11"/>
      <c r="K95" s="11"/>
      <c r="M95" s="11"/>
    </row>
    <row r="96" spans="1:14" s="51" customFormat="1" ht="26.25" customHeight="1" x14ac:dyDescent="0.45">
      <c r="B96" s="9" t="s">
        <v>478</v>
      </c>
      <c r="C96" s="67"/>
      <c r="D96" s="68"/>
      <c r="E96" s="66"/>
      <c r="F96" s="9" t="s">
        <v>173</v>
      </c>
      <c r="G96" s="11"/>
      <c r="I96" s="11"/>
      <c r="K96" s="11"/>
      <c r="M96" s="11"/>
    </row>
    <row r="97" spans="1:14" s="51" customFormat="1" ht="26.25" customHeight="1" x14ac:dyDescent="0.45">
      <c r="B97" s="9" t="s">
        <v>479</v>
      </c>
      <c r="C97" s="67"/>
      <c r="D97" s="68"/>
      <c r="E97" s="66"/>
      <c r="F97" s="9" t="s">
        <v>206</v>
      </c>
      <c r="G97" s="11"/>
      <c r="I97" s="11"/>
      <c r="K97" s="11"/>
      <c r="M97" s="11"/>
    </row>
    <row r="98" spans="1:14" s="51" customFormat="1" ht="26.25" customHeight="1" x14ac:dyDescent="0.45">
      <c r="B98" s="9"/>
      <c r="C98" s="67"/>
      <c r="D98" s="68"/>
      <c r="E98" s="66"/>
      <c r="F98" s="9" t="s">
        <v>207</v>
      </c>
      <c r="G98" s="11"/>
      <c r="I98" s="11"/>
      <c r="K98" s="11"/>
      <c r="M98" s="11"/>
    </row>
    <row r="99" spans="1:14" s="51" customFormat="1" ht="26.25" customHeight="1" x14ac:dyDescent="0.45">
      <c r="B99" s="51" t="s">
        <v>480</v>
      </c>
      <c r="F99" s="51" t="s">
        <v>174</v>
      </c>
      <c r="G99" s="11"/>
      <c r="I99" s="11"/>
      <c r="K99" s="11"/>
      <c r="M99" s="11"/>
    </row>
    <row r="100" spans="1:14" ht="26.25" customHeight="1" x14ac:dyDescent="0.45"/>
    <row r="101" spans="1:14" ht="26.25" customHeight="1" x14ac:dyDescent="0.45"/>
    <row r="102" spans="1:14" s="51" customFormat="1" ht="26.25" customHeight="1" x14ac:dyDescent="0.45">
      <c r="A102" s="62"/>
      <c r="B102" s="60" t="s">
        <v>146</v>
      </c>
      <c r="C102" s="61"/>
      <c r="D102" s="61"/>
      <c r="E102" s="61"/>
      <c r="F102" s="61"/>
      <c r="G102" s="61"/>
      <c r="H102" s="63" t="s">
        <v>108</v>
      </c>
      <c r="I102" s="61"/>
      <c r="J102" s="61"/>
      <c r="K102" s="61"/>
      <c r="L102" s="61"/>
      <c r="M102" s="61"/>
      <c r="N102" s="62"/>
    </row>
    <row r="103" spans="1:14" s="51" customFormat="1" ht="26.25" customHeight="1" x14ac:dyDescent="0.45">
      <c r="A103" s="62"/>
      <c r="B103" s="60" t="s">
        <v>394</v>
      </c>
      <c r="C103" s="64"/>
      <c r="D103" s="64"/>
      <c r="E103" s="64"/>
      <c r="F103" s="64"/>
      <c r="G103" s="61"/>
      <c r="H103" s="69" t="s">
        <v>110</v>
      </c>
      <c r="I103" s="64"/>
      <c r="J103" s="64"/>
      <c r="K103" s="64"/>
      <c r="L103" s="61"/>
      <c r="M103" s="61"/>
      <c r="N103" s="62"/>
    </row>
    <row r="104" spans="1:14" s="51" customFormat="1" ht="27" customHeight="1" x14ac:dyDescent="0.45">
      <c r="A104" s="412" t="s">
        <v>742</v>
      </c>
      <c r="B104" s="412"/>
      <c r="C104" s="412"/>
      <c r="D104" s="412"/>
      <c r="E104" s="412"/>
      <c r="F104" s="412"/>
      <c r="G104" s="412"/>
      <c r="H104" s="412"/>
      <c r="I104" s="412"/>
      <c r="J104" s="412"/>
      <c r="K104" s="412"/>
      <c r="L104" s="412"/>
      <c r="M104" s="412"/>
      <c r="N104" s="146"/>
    </row>
    <row r="105" spans="1:14" s="51" customFormat="1" ht="27" customHeight="1" x14ac:dyDescent="0.45">
      <c r="A105" s="387"/>
      <c r="B105" s="387"/>
      <c r="C105" s="387"/>
      <c r="D105" s="387"/>
      <c r="E105" s="387"/>
      <c r="F105" s="387"/>
      <c r="G105" s="387"/>
      <c r="H105" s="387"/>
      <c r="I105" s="387"/>
      <c r="J105" s="387"/>
      <c r="K105" s="387"/>
      <c r="L105" s="387"/>
      <c r="M105" s="387"/>
      <c r="N105" s="387"/>
    </row>
    <row r="106" spans="1:14" s="51" customFormat="1" ht="27" customHeight="1" x14ac:dyDescent="0.45">
      <c r="A106" s="387"/>
      <c r="B106" s="387"/>
      <c r="C106" s="387"/>
      <c r="D106" s="387"/>
      <c r="E106" s="387"/>
      <c r="F106" s="387"/>
      <c r="G106" s="147" t="s">
        <v>407</v>
      </c>
      <c r="H106" s="387"/>
      <c r="I106" s="387"/>
      <c r="J106" s="387"/>
      <c r="K106" s="387"/>
      <c r="L106" s="387"/>
      <c r="M106" s="387"/>
      <c r="N106" s="387"/>
    </row>
    <row r="107" spans="1:14" s="51" customFormat="1" ht="27" customHeight="1" x14ac:dyDescent="0.45">
      <c r="A107" s="387"/>
      <c r="B107" s="44" t="s">
        <v>162</v>
      </c>
      <c r="C107" s="67"/>
      <c r="D107" s="68"/>
      <c r="E107" s="66"/>
      <c r="F107" s="9"/>
      <c r="H107" s="387"/>
      <c r="I107" s="387"/>
      <c r="J107" s="387"/>
      <c r="K107" s="387"/>
      <c r="L107" s="387"/>
      <c r="M107" s="387"/>
      <c r="N107" s="387"/>
    </row>
    <row r="108" spans="1:14" s="51" customFormat="1" ht="27" customHeight="1" x14ac:dyDescent="0.45">
      <c r="B108" s="51" t="s">
        <v>481</v>
      </c>
      <c r="F108" s="51" t="s">
        <v>175</v>
      </c>
      <c r="G108" s="11"/>
      <c r="I108" s="11"/>
      <c r="K108" s="11"/>
      <c r="M108" s="11"/>
    </row>
    <row r="109" spans="1:14" s="51" customFormat="1" ht="27" customHeight="1" x14ac:dyDescent="0.45">
      <c r="B109" s="51" t="s">
        <v>482</v>
      </c>
      <c r="F109" s="51" t="s">
        <v>208</v>
      </c>
      <c r="G109" s="11"/>
      <c r="I109" s="11"/>
      <c r="K109" s="11"/>
      <c r="M109" s="11"/>
    </row>
    <row r="110" spans="1:14" s="51" customFormat="1" ht="27" customHeight="1" x14ac:dyDescent="0.45">
      <c r="B110" s="51" t="s">
        <v>483</v>
      </c>
      <c r="F110" s="51" t="s">
        <v>176</v>
      </c>
      <c r="G110" s="11"/>
      <c r="I110" s="11"/>
      <c r="K110" s="11"/>
      <c r="M110" s="11"/>
    </row>
    <row r="111" spans="1:14" s="51" customFormat="1" ht="27" customHeight="1" x14ac:dyDescent="0.45">
      <c r="B111" s="51" t="s">
        <v>484</v>
      </c>
      <c r="F111" s="51" t="s">
        <v>37</v>
      </c>
      <c r="G111" s="11"/>
      <c r="I111" s="11"/>
      <c r="K111" s="11"/>
      <c r="M111" s="11"/>
    </row>
    <row r="112" spans="1:14" s="51" customFormat="1" ht="27" customHeight="1" x14ac:dyDescent="0.45">
      <c r="B112" s="51" t="s">
        <v>485</v>
      </c>
      <c r="F112" s="51" t="s">
        <v>177</v>
      </c>
      <c r="G112" s="11"/>
      <c r="I112" s="11"/>
      <c r="K112" s="11"/>
      <c r="M112" s="11"/>
    </row>
    <row r="113" spans="1:14" s="51" customFormat="1" ht="27" customHeight="1" x14ac:dyDescent="0.45">
      <c r="B113" s="9" t="s">
        <v>486</v>
      </c>
      <c r="C113" s="67"/>
      <c r="D113" s="68"/>
      <c r="E113" s="66"/>
      <c r="F113" s="9" t="s">
        <v>178</v>
      </c>
      <c r="G113" s="11"/>
      <c r="I113" s="11"/>
      <c r="K113" s="11"/>
      <c r="M113" s="11"/>
    </row>
    <row r="114" spans="1:14" s="51" customFormat="1" ht="27" customHeight="1" x14ac:dyDescent="0.45">
      <c r="B114" s="9" t="s">
        <v>487</v>
      </c>
      <c r="C114" s="67"/>
      <c r="D114" s="68"/>
      <c r="E114" s="66"/>
      <c r="F114" s="9" t="s">
        <v>179</v>
      </c>
      <c r="G114" s="11"/>
      <c r="I114" s="11"/>
      <c r="K114" s="11"/>
      <c r="M114" s="11"/>
    </row>
    <row r="115" spans="1:14" s="51" customFormat="1" ht="27" customHeight="1" x14ac:dyDescent="0.45">
      <c r="B115" s="9" t="s">
        <v>488</v>
      </c>
      <c r="C115" s="67"/>
      <c r="D115" s="68"/>
      <c r="E115" s="66"/>
      <c r="F115" s="9" t="s">
        <v>209</v>
      </c>
      <c r="G115" s="11"/>
      <c r="I115" s="11"/>
      <c r="K115" s="11"/>
      <c r="M115" s="11"/>
    </row>
    <row r="116" spans="1:14" s="51" customFormat="1" ht="27" customHeight="1" x14ac:dyDescent="0.45">
      <c r="B116" s="9" t="s">
        <v>489</v>
      </c>
      <c r="C116" s="67"/>
      <c r="D116" s="68"/>
      <c r="E116" s="66"/>
      <c r="F116" s="9" t="s">
        <v>180</v>
      </c>
      <c r="G116" s="11"/>
      <c r="I116" s="11"/>
      <c r="K116" s="11"/>
      <c r="M116" s="11"/>
    </row>
    <row r="117" spans="1:14" s="51" customFormat="1" ht="27" customHeight="1" x14ac:dyDescent="0.45">
      <c r="B117" s="9" t="s">
        <v>490</v>
      </c>
      <c r="C117" s="67"/>
      <c r="D117" s="68"/>
      <c r="E117" s="66"/>
      <c r="F117" s="9" t="s">
        <v>181</v>
      </c>
      <c r="G117" s="11"/>
      <c r="I117" s="11"/>
      <c r="K117" s="11"/>
      <c r="M117" s="11"/>
    </row>
    <row r="118" spans="1:14" s="51" customFormat="1" ht="27" customHeight="1" x14ac:dyDescent="0.45">
      <c r="B118" s="9" t="s">
        <v>491</v>
      </c>
      <c r="C118" s="67"/>
      <c r="D118" s="68"/>
      <c r="E118" s="66"/>
      <c r="F118" s="9" t="s">
        <v>210</v>
      </c>
      <c r="G118" s="11"/>
      <c r="I118" s="11"/>
      <c r="K118" s="11"/>
      <c r="M118" s="11"/>
    </row>
    <row r="119" spans="1:14" s="51" customFormat="1" ht="27" customHeight="1" x14ac:dyDescent="0.45">
      <c r="B119" s="9" t="s">
        <v>492</v>
      </c>
      <c r="C119" s="67"/>
      <c r="D119" s="68"/>
      <c r="E119" s="66"/>
      <c r="F119" s="9" t="s">
        <v>182</v>
      </c>
      <c r="G119" s="11"/>
      <c r="I119" s="11"/>
      <c r="K119" s="11"/>
      <c r="M119" s="11"/>
    </row>
    <row r="120" spans="1:14" ht="27" customHeight="1" x14ac:dyDescent="0.45">
      <c r="A120" s="51"/>
      <c r="B120" s="9" t="s">
        <v>493</v>
      </c>
      <c r="C120" s="67"/>
      <c r="D120" s="68"/>
      <c r="E120" s="66"/>
      <c r="F120" s="9" t="s">
        <v>183</v>
      </c>
      <c r="G120" s="11"/>
      <c r="H120" s="51"/>
      <c r="I120" s="11"/>
      <c r="J120" s="51"/>
      <c r="K120" s="11"/>
      <c r="L120" s="51"/>
      <c r="M120" s="11"/>
      <c r="N120" s="51"/>
    </row>
    <row r="121" spans="1:14" s="51" customFormat="1" ht="27" customHeight="1" x14ac:dyDescent="0.45">
      <c r="B121" s="43" t="s">
        <v>211</v>
      </c>
      <c r="C121" s="8"/>
      <c r="D121" s="67"/>
      <c r="E121" s="68"/>
      <c r="F121" s="68"/>
      <c r="G121" s="147"/>
      <c r="I121" s="11"/>
      <c r="K121" s="11"/>
      <c r="M121" s="11"/>
    </row>
    <row r="122" spans="1:14" s="51" customFormat="1" ht="27" customHeight="1" x14ac:dyDescent="0.5">
      <c r="B122" s="9" t="s">
        <v>469</v>
      </c>
      <c r="C122" s="148"/>
      <c r="D122" s="67"/>
      <c r="E122" s="68"/>
      <c r="F122" s="9" t="s">
        <v>184</v>
      </c>
      <c r="G122" s="11"/>
      <c r="I122" s="11"/>
      <c r="K122" s="11"/>
      <c r="M122" s="11"/>
    </row>
    <row r="123" spans="1:14" s="51" customFormat="1" ht="27" customHeight="1" x14ac:dyDescent="0.5">
      <c r="B123" s="9" t="s">
        <v>494</v>
      </c>
      <c r="C123" s="148"/>
      <c r="D123" s="67"/>
      <c r="E123" s="68"/>
      <c r="F123" s="9" t="s">
        <v>185</v>
      </c>
      <c r="G123" s="11"/>
      <c r="I123" s="11"/>
      <c r="K123" s="11"/>
      <c r="M123" s="11"/>
    </row>
    <row r="124" spans="1:14" s="51" customFormat="1" ht="27" customHeight="1" x14ac:dyDescent="0.5">
      <c r="B124" s="9" t="s">
        <v>495</v>
      </c>
      <c r="C124" s="148"/>
      <c r="D124" s="67"/>
      <c r="E124" s="68"/>
      <c r="F124" s="9" t="s">
        <v>186</v>
      </c>
      <c r="G124" s="11"/>
      <c r="I124" s="11"/>
      <c r="K124" s="11"/>
      <c r="M124" s="11"/>
    </row>
    <row r="125" spans="1:14" s="51" customFormat="1" ht="27" customHeight="1" x14ac:dyDescent="0.5">
      <c r="B125" s="9" t="s">
        <v>496</v>
      </c>
      <c r="C125" s="148"/>
      <c r="D125" s="67"/>
      <c r="E125" s="68"/>
      <c r="F125" s="9" t="s">
        <v>187</v>
      </c>
      <c r="G125" s="11"/>
      <c r="I125" s="11"/>
      <c r="K125" s="11"/>
      <c r="M125" s="11"/>
    </row>
    <row r="126" spans="1:14" s="51" customFormat="1" ht="27" customHeight="1" x14ac:dyDescent="0.5">
      <c r="B126" s="9" t="s">
        <v>497</v>
      </c>
      <c r="C126" s="148"/>
      <c r="D126" s="67"/>
      <c r="E126" s="68"/>
      <c r="F126" s="9" t="s">
        <v>188</v>
      </c>
      <c r="G126" s="11"/>
      <c r="I126" s="11"/>
      <c r="K126" s="11"/>
      <c r="M126" s="11"/>
    </row>
    <row r="127" spans="1:14" s="51" customFormat="1" ht="27" customHeight="1" x14ac:dyDescent="0.5">
      <c r="B127" s="9" t="s">
        <v>471</v>
      </c>
      <c r="C127" s="148"/>
      <c r="D127" s="67"/>
      <c r="E127" s="68"/>
      <c r="F127" s="9" t="s">
        <v>189</v>
      </c>
      <c r="G127" s="11"/>
      <c r="I127" s="11"/>
      <c r="K127" s="11"/>
      <c r="M127" s="11"/>
    </row>
    <row r="128" spans="1:14" s="51" customFormat="1" ht="27" customHeight="1" x14ac:dyDescent="0.5">
      <c r="B128" s="9" t="s">
        <v>472</v>
      </c>
      <c r="C128" s="148"/>
      <c r="D128" s="67"/>
      <c r="E128" s="68"/>
      <c r="F128" s="9" t="s">
        <v>31</v>
      </c>
      <c r="G128" s="11"/>
      <c r="I128" s="11"/>
      <c r="K128" s="11"/>
      <c r="M128" s="11"/>
    </row>
    <row r="129" spans="1:13" s="51" customFormat="1" ht="27" customHeight="1" x14ac:dyDescent="0.5">
      <c r="B129" s="9" t="s">
        <v>473</v>
      </c>
      <c r="C129" s="148"/>
      <c r="D129" s="67"/>
      <c r="E129" s="68"/>
      <c r="F129" s="9" t="s">
        <v>190</v>
      </c>
      <c r="G129" s="11"/>
      <c r="I129" s="11"/>
      <c r="K129" s="11"/>
      <c r="M129" s="11"/>
    </row>
    <row r="130" spans="1:13" s="51" customFormat="1" ht="27" customHeight="1" x14ac:dyDescent="0.5">
      <c r="B130" s="9" t="s">
        <v>474</v>
      </c>
      <c r="C130" s="148"/>
      <c r="D130" s="67"/>
      <c r="E130" s="68"/>
      <c r="F130" s="9" t="s">
        <v>191</v>
      </c>
      <c r="G130" s="11"/>
      <c r="I130" s="11"/>
      <c r="K130" s="11"/>
      <c r="M130" s="11"/>
    </row>
    <row r="131" spans="1:13" s="51" customFormat="1" ht="27" customHeight="1" x14ac:dyDescent="0.5">
      <c r="B131" s="9" t="s">
        <v>498</v>
      </c>
      <c r="C131" s="148"/>
      <c r="D131" s="67"/>
      <c r="E131" s="68"/>
      <c r="F131" s="9" t="s">
        <v>192</v>
      </c>
      <c r="G131" s="11"/>
      <c r="I131" s="11"/>
      <c r="K131" s="11"/>
      <c r="M131" s="11"/>
    </row>
    <row r="132" spans="1:13" s="51" customFormat="1" ht="27" customHeight="1" x14ac:dyDescent="0.45">
      <c r="B132" s="9"/>
      <c r="D132" s="67"/>
      <c r="E132" s="68"/>
      <c r="F132" s="9"/>
      <c r="G132" s="11"/>
      <c r="I132" s="11"/>
      <c r="K132" s="11"/>
      <c r="M132" s="11"/>
    </row>
    <row r="133" spans="1:13" s="51" customFormat="1" ht="27" customHeight="1" x14ac:dyDescent="0.45">
      <c r="B133" s="9"/>
      <c r="D133" s="67"/>
      <c r="E133" s="68"/>
      <c r="F133" s="9"/>
      <c r="G133" s="11"/>
      <c r="I133" s="11"/>
      <c r="K133" s="11"/>
      <c r="M133" s="11"/>
    </row>
    <row r="134" spans="1:13" s="51" customFormat="1" ht="27" customHeight="1" x14ac:dyDescent="0.45">
      <c r="B134" s="60" t="s">
        <v>146</v>
      </c>
      <c r="C134" s="61"/>
      <c r="D134" s="61"/>
      <c r="E134" s="61"/>
      <c r="F134" s="61"/>
      <c r="G134" s="61"/>
      <c r="H134" s="63" t="s">
        <v>108</v>
      </c>
      <c r="I134" s="61"/>
      <c r="J134" s="61"/>
      <c r="K134" s="61"/>
      <c r="L134" s="61"/>
      <c r="M134" s="61"/>
    </row>
    <row r="135" spans="1:13" s="51" customFormat="1" ht="27" customHeight="1" x14ac:dyDescent="0.45">
      <c r="B135" s="60" t="s">
        <v>394</v>
      </c>
      <c r="C135" s="64"/>
      <c r="D135" s="64"/>
      <c r="E135" s="64"/>
      <c r="F135" s="64"/>
      <c r="G135" s="61"/>
      <c r="H135" s="69" t="s">
        <v>110</v>
      </c>
      <c r="I135" s="64"/>
      <c r="J135" s="64"/>
      <c r="K135" s="64"/>
      <c r="L135" s="61"/>
      <c r="M135" s="61"/>
    </row>
    <row r="136" spans="1:13" s="51" customFormat="1" ht="24" customHeight="1" x14ac:dyDescent="0.45">
      <c r="A136" s="412" t="s">
        <v>743</v>
      </c>
      <c r="B136" s="412"/>
      <c r="C136" s="412"/>
      <c r="D136" s="412"/>
      <c r="E136" s="412"/>
      <c r="F136" s="412"/>
      <c r="G136" s="412"/>
      <c r="H136" s="412"/>
      <c r="I136" s="412"/>
      <c r="J136" s="412"/>
      <c r="K136" s="412"/>
      <c r="L136" s="412"/>
      <c r="M136" s="412"/>
    </row>
    <row r="137" spans="1:13" s="51" customFormat="1" ht="24" customHeight="1" x14ac:dyDescent="0.45">
      <c r="B137" s="9"/>
      <c r="D137" s="67"/>
      <c r="E137" s="68"/>
      <c r="F137" s="9"/>
      <c r="G137" s="11"/>
      <c r="I137" s="11"/>
      <c r="K137" s="11"/>
      <c r="M137" s="11"/>
    </row>
    <row r="138" spans="1:13" s="51" customFormat="1" ht="24" customHeight="1" x14ac:dyDescent="0.45">
      <c r="B138" s="9"/>
      <c r="D138" s="67"/>
      <c r="E138" s="68"/>
      <c r="F138" s="9"/>
      <c r="G138" s="147" t="s">
        <v>407</v>
      </c>
      <c r="I138" s="11"/>
      <c r="K138" s="11"/>
      <c r="M138" s="11"/>
    </row>
    <row r="139" spans="1:13" s="51" customFormat="1" ht="24" customHeight="1" x14ac:dyDescent="0.45">
      <c r="B139" s="44" t="s">
        <v>193</v>
      </c>
      <c r="D139" s="67"/>
      <c r="E139" s="68"/>
      <c r="F139" s="68"/>
      <c r="G139" s="11"/>
      <c r="I139" s="11"/>
      <c r="K139" s="11"/>
      <c r="M139" s="11"/>
    </row>
    <row r="140" spans="1:13" s="51" customFormat="1" ht="24" customHeight="1" x14ac:dyDescent="0.45">
      <c r="B140" s="9" t="s">
        <v>499</v>
      </c>
      <c r="D140" s="67"/>
      <c r="E140" s="68"/>
      <c r="F140" s="9" t="s">
        <v>212</v>
      </c>
      <c r="G140" s="11"/>
      <c r="I140" s="11"/>
      <c r="K140" s="11"/>
      <c r="M140" s="11"/>
    </row>
    <row r="141" spans="1:13" s="51" customFormat="1" ht="24" customHeight="1" x14ac:dyDescent="0.45">
      <c r="B141" s="9"/>
      <c r="D141" s="67"/>
      <c r="E141" s="68"/>
      <c r="F141" s="9" t="s">
        <v>213</v>
      </c>
      <c r="G141" s="11"/>
      <c r="I141" s="11"/>
      <c r="K141" s="11"/>
      <c r="M141" s="11"/>
    </row>
    <row r="142" spans="1:13" s="51" customFormat="1" ht="24" customHeight="1" x14ac:dyDescent="0.45">
      <c r="B142" s="9" t="s">
        <v>500</v>
      </c>
      <c r="D142" s="67"/>
      <c r="E142" s="68"/>
      <c r="F142" s="9" t="s">
        <v>214</v>
      </c>
      <c r="G142" s="11"/>
      <c r="I142" s="11"/>
      <c r="K142" s="11"/>
      <c r="M142" s="11"/>
    </row>
    <row r="143" spans="1:13" s="51" customFormat="1" ht="24" customHeight="1" x14ac:dyDescent="0.45">
      <c r="B143" s="9" t="s">
        <v>501</v>
      </c>
      <c r="D143" s="67"/>
      <c r="E143" s="68"/>
      <c r="F143" s="9" t="s">
        <v>215</v>
      </c>
      <c r="G143" s="11"/>
      <c r="I143" s="11"/>
      <c r="K143" s="11"/>
      <c r="M143" s="11"/>
    </row>
    <row r="144" spans="1:13" s="51" customFormat="1" ht="24" customHeight="1" x14ac:dyDescent="0.45">
      <c r="B144" s="9" t="s">
        <v>502</v>
      </c>
      <c r="D144" s="67"/>
      <c r="E144" s="68"/>
      <c r="F144" s="9" t="s">
        <v>194</v>
      </c>
      <c r="G144" s="11"/>
      <c r="I144" s="11"/>
      <c r="K144" s="11"/>
      <c r="M144" s="11"/>
    </row>
    <row r="145" spans="2:13" s="51" customFormat="1" ht="24" customHeight="1" x14ac:dyDescent="0.45">
      <c r="B145" s="9" t="s">
        <v>503</v>
      </c>
      <c r="D145" s="67"/>
      <c r="E145" s="68"/>
      <c r="F145" s="9" t="s">
        <v>195</v>
      </c>
      <c r="G145" s="11"/>
      <c r="I145" s="11"/>
      <c r="K145" s="11"/>
      <c r="M145" s="11"/>
    </row>
    <row r="146" spans="2:13" s="51" customFormat="1" ht="24" customHeight="1" x14ac:dyDescent="0.45">
      <c r="B146" s="9" t="s">
        <v>504</v>
      </c>
      <c r="D146" s="67"/>
      <c r="E146" s="68"/>
      <c r="F146" s="9" t="s">
        <v>216</v>
      </c>
      <c r="G146" s="11"/>
      <c r="I146" s="11"/>
      <c r="K146" s="11"/>
      <c r="M146" s="11"/>
    </row>
    <row r="147" spans="2:13" s="51" customFormat="1" ht="24" customHeight="1" x14ac:dyDescent="0.45">
      <c r="B147" s="9" t="s">
        <v>505</v>
      </c>
      <c r="D147" s="67"/>
      <c r="E147" s="68"/>
      <c r="F147" s="9" t="s">
        <v>217</v>
      </c>
      <c r="G147" s="11"/>
      <c r="I147" s="11"/>
      <c r="K147" s="11"/>
      <c r="M147" s="11"/>
    </row>
    <row r="148" spans="2:13" s="51" customFormat="1" ht="24" customHeight="1" x14ac:dyDescent="0.45">
      <c r="B148" s="43" t="s">
        <v>218</v>
      </c>
      <c r="C148" s="8"/>
      <c r="D148" s="67"/>
      <c r="E148" s="68"/>
      <c r="F148" s="66"/>
      <c r="G148" s="11"/>
      <c r="I148" s="11"/>
      <c r="K148" s="11"/>
      <c r="M148" s="11"/>
    </row>
    <row r="149" spans="2:13" s="51" customFormat="1" ht="24" customHeight="1" x14ac:dyDescent="0.5">
      <c r="B149" s="9" t="s">
        <v>506</v>
      </c>
      <c r="C149" s="148"/>
      <c r="D149" s="67"/>
      <c r="E149" s="68"/>
      <c r="F149" s="9" t="s">
        <v>196</v>
      </c>
      <c r="G149" s="11"/>
      <c r="I149" s="11"/>
      <c r="K149" s="11"/>
      <c r="M149" s="11"/>
    </row>
    <row r="150" spans="2:13" s="51" customFormat="1" ht="24" customHeight="1" x14ac:dyDescent="0.5">
      <c r="B150" s="9"/>
      <c r="C150" s="148"/>
      <c r="D150" s="67"/>
      <c r="E150" s="68"/>
      <c r="F150" s="9" t="s">
        <v>219</v>
      </c>
      <c r="G150" s="11"/>
      <c r="I150" s="11"/>
      <c r="K150" s="11"/>
      <c r="M150" s="11"/>
    </row>
    <row r="151" spans="2:13" s="51" customFormat="1" ht="24" customHeight="1" x14ac:dyDescent="0.5">
      <c r="B151" s="9" t="s">
        <v>507</v>
      </c>
      <c r="C151" s="148"/>
      <c r="D151" s="67"/>
      <c r="E151" s="68"/>
      <c r="F151" s="9" t="s">
        <v>197</v>
      </c>
      <c r="G151" s="11"/>
      <c r="I151" s="11"/>
      <c r="K151" s="11"/>
      <c r="M151" s="11"/>
    </row>
    <row r="152" spans="2:13" s="51" customFormat="1" ht="24" customHeight="1" x14ac:dyDescent="0.5">
      <c r="B152" s="9" t="s">
        <v>508</v>
      </c>
      <c r="C152" s="148"/>
      <c r="D152" s="67"/>
      <c r="E152" s="68"/>
      <c r="F152" s="9" t="s">
        <v>220</v>
      </c>
      <c r="G152" s="11"/>
      <c r="I152" s="11"/>
      <c r="K152" s="11"/>
      <c r="M152" s="11"/>
    </row>
    <row r="153" spans="2:13" s="51" customFormat="1" ht="24" customHeight="1" x14ac:dyDescent="0.5">
      <c r="B153" s="9" t="s">
        <v>509</v>
      </c>
      <c r="C153" s="148"/>
      <c r="D153" s="67"/>
      <c r="E153" s="68"/>
      <c r="F153" s="9" t="s">
        <v>510</v>
      </c>
      <c r="G153" s="11"/>
      <c r="I153" s="11"/>
      <c r="K153" s="11"/>
      <c r="M153" s="11"/>
    </row>
    <row r="154" spans="2:13" s="51" customFormat="1" ht="24" customHeight="1" x14ac:dyDescent="0.5">
      <c r="B154" s="66"/>
      <c r="C154" s="148"/>
      <c r="D154" s="67"/>
      <c r="E154" s="68"/>
      <c r="F154" s="9" t="s">
        <v>221</v>
      </c>
      <c r="G154" s="11"/>
      <c r="I154" s="11"/>
      <c r="K154" s="11"/>
      <c r="M154" s="11"/>
    </row>
    <row r="155" spans="2:13" s="51" customFormat="1" ht="24" customHeight="1" x14ac:dyDescent="0.5">
      <c r="B155" s="9" t="s">
        <v>499</v>
      </c>
      <c r="C155" s="148"/>
      <c r="D155" s="67"/>
      <c r="E155" s="68"/>
      <c r="F155" s="9" t="s">
        <v>390</v>
      </c>
      <c r="G155" s="11"/>
      <c r="I155" s="11"/>
      <c r="K155" s="11"/>
      <c r="M155" s="11"/>
    </row>
    <row r="156" spans="2:13" s="51" customFormat="1" ht="24" customHeight="1" x14ac:dyDescent="0.5">
      <c r="B156" s="9" t="s">
        <v>511</v>
      </c>
      <c r="C156" s="148"/>
      <c r="D156" s="67"/>
      <c r="E156" s="68"/>
      <c r="F156" s="9" t="s">
        <v>198</v>
      </c>
      <c r="G156" s="11"/>
      <c r="I156" s="11"/>
      <c r="K156" s="11"/>
      <c r="M156" s="11"/>
    </row>
    <row r="157" spans="2:13" s="51" customFormat="1" ht="24" customHeight="1" x14ac:dyDescent="0.5">
      <c r="B157" s="9" t="s">
        <v>512</v>
      </c>
      <c r="C157" s="148"/>
      <c r="D157" s="67"/>
      <c r="E157" s="68"/>
      <c r="F157" s="9" t="s">
        <v>199</v>
      </c>
      <c r="G157" s="11"/>
      <c r="I157" s="11"/>
      <c r="K157" s="11"/>
      <c r="M157" s="11"/>
    </row>
    <row r="158" spans="2:13" s="51" customFormat="1" ht="24" customHeight="1" x14ac:dyDescent="0.5">
      <c r="B158" s="9" t="s">
        <v>513</v>
      </c>
      <c r="C158" s="148"/>
      <c r="D158" s="67"/>
      <c r="E158" s="68"/>
      <c r="F158" s="9" t="s">
        <v>222</v>
      </c>
      <c r="G158" s="11"/>
      <c r="I158" s="11"/>
      <c r="K158" s="11"/>
      <c r="M158" s="11"/>
    </row>
    <row r="159" spans="2:13" s="51" customFormat="1" ht="24" customHeight="1" x14ac:dyDescent="0.5">
      <c r="B159" s="66"/>
      <c r="C159" s="148"/>
      <c r="D159" s="67"/>
      <c r="E159" s="68"/>
      <c r="F159" s="9" t="s">
        <v>514</v>
      </c>
      <c r="G159" s="11"/>
      <c r="I159" s="11"/>
      <c r="K159" s="11"/>
      <c r="M159" s="11"/>
    </row>
    <row r="160" spans="2:13" s="51" customFormat="1" ht="24" customHeight="1" x14ac:dyDescent="0.5">
      <c r="B160" s="9"/>
      <c r="C160" s="148"/>
      <c r="D160" s="67"/>
      <c r="E160" s="68"/>
      <c r="F160" s="9" t="s">
        <v>223</v>
      </c>
      <c r="G160" s="11"/>
      <c r="I160" s="11"/>
      <c r="K160" s="11"/>
      <c r="M160" s="11"/>
    </row>
    <row r="161" spans="1:14" s="51" customFormat="1" ht="24" customHeight="1" x14ac:dyDescent="0.5">
      <c r="B161" s="9" t="s">
        <v>500</v>
      </c>
      <c r="C161" s="148"/>
      <c r="D161" s="67"/>
      <c r="E161" s="68"/>
      <c r="F161" s="9" t="s">
        <v>224</v>
      </c>
      <c r="G161" s="11"/>
      <c r="I161" s="11"/>
      <c r="K161" s="11"/>
      <c r="M161" s="11"/>
    </row>
    <row r="162" spans="1:14" s="51" customFormat="1" ht="24" customHeight="1" x14ac:dyDescent="0.5">
      <c r="B162" s="9" t="s">
        <v>515</v>
      </c>
      <c r="C162" s="148"/>
      <c r="D162" s="67"/>
      <c r="E162" s="68"/>
      <c r="F162" s="9" t="s">
        <v>200</v>
      </c>
      <c r="G162" s="11"/>
      <c r="I162" s="11"/>
      <c r="K162" s="11"/>
      <c r="M162" s="11"/>
    </row>
    <row r="163" spans="1:14" s="51" customFormat="1" ht="24" customHeight="1" x14ac:dyDescent="0.5">
      <c r="B163" s="9" t="s">
        <v>516</v>
      </c>
      <c r="C163" s="148"/>
      <c r="D163" s="67"/>
      <c r="E163" s="68"/>
      <c r="F163" s="9" t="s">
        <v>201</v>
      </c>
      <c r="G163" s="11"/>
      <c r="I163" s="11"/>
      <c r="K163" s="11"/>
      <c r="M163" s="11"/>
    </row>
    <row r="164" spans="1:14" s="51" customFormat="1" ht="24" customHeight="1" x14ac:dyDescent="0.5">
      <c r="B164" s="9" t="s">
        <v>517</v>
      </c>
      <c r="C164" s="148"/>
      <c r="D164" s="67"/>
      <c r="E164" s="68"/>
      <c r="F164" s="9" t="s">
        <v>202</v>
      </c>
      <c r="G164" s="11"/>
      <c r="I164" s="11"/>
      <c r="K164" s="11"/>
      <c r="M164" s="11"/>
    </row>
    <row r="165" spans="1:14" s="51" customFormat="1" ht="24" customHeight="1" x14ac:dyDescent="0.5">
      <c r="B165" s="9" t="s">
        <v>518</v>
      </c>
      <c r="C165" s="148"/>
      <c r="D165" s="67"/>
      <c r="E165" s="68"/>
      <c r="F165" s="9" t="s">
        <v>203</v>
      </c>
      <c r="G165" s="11"/>
      <c r="I165" s="11"/>
      <c r="K165" s="11"/>
      <c r="M165" s="11"/>
    </row>
    <row r="166" spans="1:14" ht="24" customHeight="1" x14ac:dyDescent="0.45">
      <c r="A166" s="51"/>
      <c r="B166" s="66" t="s">
        <v>408</v>
      </c>
      <c r="C166" s="51"/>
      <c r="D166" s="51"/>
      <c r="E166" s="51"/>
      <c r="F166" s="51"/>
      <c r="G166" s="11"/>
      <c r="H166" s="51"/>
      <c r="I166" s="11"/>
      <c r="J166" s="51"/>
      <c r="K166" s="11"/>
      <c r="L166" s="51"/>
      <c r="M166" s="11"/>
      <c r="N166" s="51"/>
    </row>
    <row r="167" spans="1:14" ht="24" customHeight="1" x14ac:dyDescent="0.45">
      <c r="A167" s="51"/>
      <c r="B167" s="51" t="s">
        <v>204</v>
      </c>
      <c r="C167" s="51"/>
      <c r="D167" s="51"/>
      <c r="E167" s="51"/>
      <c r="F167" s="51"/>
      <c r="G167" s="11"/>
      <c r="H167" s="51"/>
      <c r="I167" s="11"/>
      <c r="J167" s="51"/>
      <c r="K167" s="11"/>
      <c r="L167" s="51"/>
      <c r="M167" s="11"/>
      <c r="N167" s="51"/>
    </row>
    <row r="168" spans="1:14" ht="24" customHeight="1" x14ac:dyDescent="0.45">
      <c r="A168" s="51"/>
      <c r="B168" s="51"/>
      <c r="C168" s="51"/>
      <c r="D168" s="51"/>
      <c r="E168" s="51"/>
      <c r="F168" s="51"/>
      <c r="G168" s="11"/>
      <c r="H168" s="51"/>
      <c r="I168" s="11"/>
      <c r="J168" s="51"/>
      <c r="K168" s="11"/>
      <c r="L168" s="51"/>
      <c r="M168" s="11"/>
      <c r="N168" s="51"/>
    </row>
    <row r="169" spans="1:14" ht="24" customHeight="1" x14ac:dyDescent="0.45">
      <c r="A169" s="51"/>
      <c r="B169" s="51"/>
      <c r="C169" s="51"/>
      <c r="D169" s="51"/>
      <c r="E169" s="51"/>
      <c r="F169" s="51"/>
      <c r="G169" s="11"/>
      <c r="H169" s="51"/>
      <c r="I169" s="11"/>
      <c r="J169" s="51"/>
      <c r="K169" s="11"/>
      <c r="L169" s="51"/>
      <c r="M169" s="11"/>
      <c r="N169" s="51"/>
    </row>
    <row r="170" spans="1:14" ht="24" customHeight="1" x14ac:dyDescent="0.45">
      <c r="A170" s="51"/>
      <c r="B170" s="60" t="s">
        <v>146</v>
      </c>
      <c r="C170" s="61"/>
      <c r="D170" s="61"/>
      <c r="E170" s="61"/>
      <c r="F170" s="61"/>
      <c r="G170" s="61"/>
      <c r="H170" s="63" t="s">
        <v>108</v>
      </c>
      <c r="I170" s="61"/>
      <c r="J170" s="61"/>
      <c r="K170" s="61"/>
      <c r="L170" s="61"/>
      <c r="M170" s="61"/>
      <c r="N170" s="51"/>
    </row>
    <row r="171" spans="1:14" ht="24" customHeight="1" x14ac:dyDescent="0.45">
      <c r="A171" s="51"/>
      <c r="B171" s="60" t="s">
        <v>394</v>
      </c>
      <c r="C171" s="64"/>
      <c r="D171" s="64"/>
      <c r="E171" s="64"/>
      <c r="F171" s="64"/>
      <c r="G171" s="61"/>
      <c r="H171" s="69" t="s">
        <v>110</v>
      </c>
      <c r="I171" s="64"/>
      <c r="J171" s="64"/>
      <c r="K171" s="64"/>
      <c r="L171" s="61"/>
      <c r="M171" s="61"/>
      <c r="N171" s="51"/>
    </row>
    <row r="172" spans="1:14" ht="25.5" customHeight="1" x14ac:dyDescent="0.45">
      <c r="A172" s="412" t="s">
        <v>323</v>
      </c>
      <c r="B172" s="412"/>
      <c r="C172" s="412"/>
      <c r="D172" s="412"/>
      <c r="E172" s="412"/>
      <c r="F172" s="412"/>
      <c r="G172" s="412"/>
      <c r="H172" s="412"/>
      <c r="I172" s="412"/>
      <c r="J172" s="412"/>
      <c r="K172" s="412"/>
      <c r="L172" s="412"/>
      <c r="M172" s="412"/>
      <c r="N172" s="51"/>
    </row>
    <row r="173" spans="1:14" ht="25.5" customHeight="1" x14ac:dyDescent="0.45">
      <c r="A173" s="51"/>
      <c r="B173" s="51"/>
      <c r="C173" s="51"/>
      <c r="D173" s="51"/>
      <c r="E173" s="51"/>
      <c r="F173" s="51"/>
      <c r="G173" s="11"/>
      <c r="H173" s="51"/>
      <c r="I173" s="11"/>
      <c r="J173" s="51"/>
      <c r="K173" s="11"/>
      <c r="L173" s="51"/>
      <c r="M173" s="11"/>
      <c r="N173" s="51"/>
    </row>
    <row r="174" spans="1:14" ht="25.5" customHeight="1" x14ac:dyDescent="0.45">
      <c r="A174" s="149" t="s">
        <v>251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</row>
    <row r="175" spans="1:14" ht="25.5" customHeight="1" x14ac:dyDescent="0.45">
      <c r="A175" s="151"/>
      <c r="B175" s="150" t="s">
        <v>324</v>
      </c>
      <c r="C175" s="150"/>
      <c r="D175" s="150"/>
      <c r="E175" s="150"/>
      <c r="F175" s="150"/>
      <c r="G175" s="150"/>
      <c r="H175" s="150"/>
      <c r="I175" s="150"/>
      <c r="J175" s="150"/>
      <c r="K175" s="150"/>
    </row>
    <row r="176" spans="1:14" ht="25.5" customHeight="1" x14ac:dyDescent="0.45">
      <c r="A176" s="151"/>
      <c r="B176" s="150" t="s">
        <v>325</v>
      </c>
      <c r="C176" s="150"/>
      <c r="D176" s="150"/>
      <c r="E176" s="150"/>
      <c r="F176" s="150"/>
      <c r="G176" s="150"/>
      <c r="H176" s="150"/>
      <c r="I176" s="150"/>
      <c r="J176" s="150"/>
      <c r="K176" s="150"/>
    </row>
    <row r="177" spans="1:11" ht="25.5" customHeight="1" x14ac:dyDescent="0.45">
      <c r="A177" s="151"/>
      <c r="B177" s="140" t="s">
        <v>409</v>
      </c>
      <c r="C177" s="150"/>
      <c r="D177" s="150"/>
      <c r="E177" s="150"/>
      <c r="F177" s="150"/>
      <c r="G177" s="150"/>
      <c r="H177" s="150"/>
      <c r="I177" s="150"/>
      <c r="J177" s="150"/>
      <c r="K177" s="150"/>
    </row>
    <row r="178" spans="1:11" ht="25.5" customHeight="1" x14ac:dyDescent="0.45">
      <c r="A178" s="151"/>
      <c r="B178" s="150" t="s">
        <v>328</v>
      </c>
      <c r="C178" s="150"/>
      <c r="D178" s="150"/>
      <c r="E178" s="150"/>
      <c r="F178" s="150"/>
      <c r="G178" s="150"/>
      <c r="H178" s="150"/>
      <c r="I178" s="150"/>
      <c r="J178" s="150"/>
      <c r="K178" s="150"/>
    </row>
    <row r="179" spans="1:11" ht="25.5" customHeight="1" x14ac:dyDescent="0.45">
      <c r="A179" s="151"/>
      <c r="B179" s="150" t="s">
        <v>327</v>
      </c>
      <c r="C179" s="150"/>
      <c r="D179" s="150"/>
      <c r="E179" s="150"/>
      <c r="F179" s="150"/>
      <c r="G179" s="150"/>
      <c r="H179" s="150"/>
      <c r="I179" s="150"/>
      <c r="J179" s="150"/>
      <c r="K179" s="150"/>
    </row>
    <row r="180" spans="1:11" ht="25.5" customHeight="1" x14ac:dyDescent="0.45">
      <c r="A180" s="151"/>
      <c r="B180" s="150" t="s">
        <v>326</v>
      </c>
      <c r="C180" s="150"/>
      <c r="D180" s="150"/>
      <c r="E180" s="150"/>
      <c r="F180" s="150"/>
      <c r="G180" s="150"/>
      <c r="H180" s="150"/>
      <c r="I180" s="150"/>
      <c r="J180" s="150"/>
      <c r="K180" s="150"/>
    </row>
    <row r="181" spans="1:11" ht="25.5" customHeight="1" x14ac:dyDescent="0.45">
      <c r="A181" s="151"/>
      <c r="B181" s="150" t="s">
        <v>645</v>
      </c>
      <c r="C181" s="150"/>
      <c r="D181" s="150"/>
      <c r="E181" s="150"/>
      <c r="F181" s="150"/>
      <c r="G181" s="150"/>
      <c r="H181" s="150"/>
      <c r="I181" s="150"/>
      <c r="J181" s="150"/>
      <c r="K181" s="150"/>
    </row>
    <row r="182" spans="1:11" ht="25.5" customHeight="1" x14ac:dyDescent="0.45">
      <c r="A182" s="151"/>
      <c r="B182" s="140" t="s">
        <v>646</v>
      </c>
      <c r="C182" s="150"/>
      <c r="D182" s="150"/>
      <c r="E182" s="150"/>
      <c r="F182" s="150"/>
      <c r="G182" s="150"/>
      <c r="H182" s="150"/>
      <c r="I182" s="150"/>
      <c r="J182" s="150"/>
      <c r="K182" s="150"/>
    </row>
    <row r="183" spans="1:11" ht="25.5" customHeight="1" x14ac:dyDescent="0.45">
      <c r="A183" s="151"/>
      <c r="B183" s="140" t="s">
        <v>649</v>
      </c>
      <c r="C183" s="150"/>
      <c r="D183" s="150"/>
      <c r="E183" s="150"/>
      <c r="F183" s="150"/>
      <c r="G183" s="150"/>
      <c r="H183" s="150"/>
      <c r="I183" s="150"/>
      <c r="J183" s="150"/>
      <c r="K183" s="150"/>
    </row>
    <row r="184" spans="1:11" ht="25.5" customHeight="1" x14ac:dyDescent="0.45">
      <c r="A184" s="151"/>
      <c r="B184" s="140" t="s">
        <v>650</v>
      </c>
      <c r="C184" s="150"/>
      <c r="D184" s="150"/>
      <c r="E184" s="150"/>
      <c r="F184" s="150"/>
      <c r="G184" s="150"/>
      <c r="H184" s="150"/>
      <c r="I184" s="150"/>
      <c r="J184" s="150"/>
      <c r="K184" s="150"/>
    </row>
    <row r="185" spans="1:11" ht="25.5" customHeight="1" x14ac:dyDescent="0.45">
      <c r="A185" s="151"/>
      <c r="B185" s="140" t="s">
        <v>651</v>
      </c>
      <c r="C185" s="150"/>
      <c r="D185" s="150"/>
      <c r="E185" s="150"/>
      <c r="F185" s="150"/>
      <c r="G185" s="150"/>
      <c r="H185" s="150"/>
      <c r="I185" s="150"/>
      <c r="J185" s="150"/>
      <c r="K185" s="150"/>
    </row>
    <row r="186" spans="1:11" ht="25.5" customHeight="1" x14ac:dyDescent="0.45">
      <c r="A186" s="151"/>
      <c r="B186" s="140" t="s">
        <v>652</v>
      </c>
      <c r="C186" s="150"/>
      <c r="D186" s="150"/>
      <c r="E186" s="150"/>
      <c r="F186" s="150"/>
      <c r="G186" s="150"/>
      <c r="H186" s="150"/>
      <c r="I186" s="150"/>
      <c r="J186" s="150"/>
      <c r="K186" s="150"/>
    </row>
    <row r="187" spans="1:11" ht="25.5" customHeight="1" x14ac:dyDescent="0.45">
      <c r="A187" s="151"/>
      <c r="B187" s="150" t="s">
        <v>653</v>
      </c>
      <c r="C187" s="150"/>
      <c r="D187" s="150"/>
      <c r="E187" s="150"/>
      <c r="F187" s="150"/>
      <c r="G187" s="150"/>
      <c r="H187" s="150"/>
      <c r="I187" s="150"/>
      <c r="J187" s="150"/>
      <c r="K187" s="150"/>
    </row>
    <row r="188" spans="1:11" ht="25.5" customHeight="1" x14ac:dyDescent="0.45">
      <c r="A188" s="151"/>
      <c r="B188" s="150" t="s">
        <v>647</v>
      </c>
      <c r="C188" s="150"/>
      <c r="D188" s="150"/>
      <c r="E188" s="150"/>
      <c r="F188" s="150"/>
      <c r="G188" s="150"/>
      <c r="H188" s="150"/>
      <c r="I188" s="150"/>
      <c r="J188" s="150"/>
      <c r="K188" s="150"/>
    </row>
    <row r="189" spans="1:11" ht="25.5" customHeight="1" x14ac:dyDescent="0.45">
      <c r="A189" s="151"/>
      <c r="B189" s="140" t="s">
        <v>329</v>
      </c>
      <c r="C189" s="150"/>
      <c r="D189" s="150"/>
      <c r="E189" s="150"/>
      <c r="F189" s="150"/>
      <c r="G189" s="150"/>
      <c r="H189" s="150"/>
      <c r="I189" s="150"/>
      <c r="J189" s="150"/>
      <c r="K189" s="150"/>
    </row>
    <row r="190" spans="1:11" ht="25.5" customHeight="1" x14ac:dyDescent="0.45">
      <c r="A190" s="151"/>
      <c r="B190" s="140" t="s">
        <v>648</v>
      </c>
      <c r="C190" s="150"/>
      <c r="D190" s="150"/>
      <c r="E190" s="150"/>
      <c r="F190" s="150"/>
      <c r="G190" s="150"/>
      <c r="H190" s="150"/>
      <c r="I190" s="150"/>
      <c r="J190" s="150"/>
      <c r="K190" s="150"/>
    </row>
    <row r="191" spans="1:11" ht="25.5" customHeight="1" x14ac:dyDescent="0.45">
      <c r="A191" s="151"/>
      <c r="B191" s="150" t="s">
        <v>391</v>
      </c>
      <c r="C191" s="150"/>
      <c r="D191" s="150"/>
      <c r="E191" s="150"/>
      <c r="F191" s="150"/>
      <c r="G191" s="150"/>
      <c r="H191" s="150"/>
      <c r="I191" s="150"/>
      <c r="J191" s="150"/>
      <c r="K191" s="150"/>
    </row>
    <row r="192" spans="1:11" ht="25.5" customHeight="1" x14ac:dyDescent="0.45">
      <c r="A192" s="151"/>
      <c r="B192" s="140" t="s">
        <v>330</v>
      </c>
      <c r="C192" s="150"/>
      <c r="D192" s="150"/>
      <c r="E192" s="150"/>
      <c r="F192" s="150"/>
      <c r="G192" s="150"/>
      <c r="H192" s="150"/>
      <c r="I192" s="150"/>
      <c r="J192" s="150"/>
      <c r="K192" s="150"/>
    </row>
    <row r="193" spans="1:13" ht="25.5" customHeight="1" x14ac:dyDescent="0.45">
      <c r="A193" s="151"/>
      <c r="B193" s="150" t="s">
        <v>331</v>
      </c>
      <c r="C193" s="150"/>
      <c r="D193" s="150"/>
      <c r="E193" s="150"/>
      <c r="F193" s="150"/>
      <c r="G193" s="150"/>
      <c r="H193" s="150"/>
      <c r="I193" s="150"/>
      <c r="J193" s="150"/>
      <c r="K193" s="150"/>
    </row>
    <row r="194" spans="1:13" ht="25.5" customHeight="1" x14ac:dyDescent="0.45">
      <c r="A194" s="151"/>
      <c r="B194" s="150" t="s">
        <v>332</v>
      </c>
      <c r="C194" s="150"/>
      <c r="D194" s="150"/>
      <c r="E194" s="150"/>
      <c r="F194" s="150"/>
      <c r="G194" s="150"/>
      <c r="H194" s="150"/>
      <c r="I194" s="150"/>
      <c r="J194" s="150"/>
      <c r="K194" s="150"/>
    </row>
    <row r="195" spans="1:13" ht="25.5" customHeight="1" x14ac:dyDescent="0.45">
      <c r="A195" s="151"/>
      <c r="B195" s="140" t="s">
        <v>333</v>
      </c>
      <c r="C195" s="150"/>
      <c r="D195" s="150"/>
      <c r="E195" s="150"/>
      <c r="F195" s="150"/>
      <c r="G195" s="150"/>
      <c r="H195" s="150"/>
      <c r="I195" s="150"/>
      <c r="J195" s="150"/>
      <c r="K195" s="150"/>
    </row>
    <row r="196" spans="1:13" ht="25.5" customHeight="1" x14ac:dyDescent="0.45">
      <c r="A196" s="151"/>
      <c r="B196" s="150" t="s">
        <v>561</v>
      </c>
      <c r="C196" s="150"/>
      <c r="D196" s="150"/>
      <c r="E196" s="150"/>
      <c r="F196" s="150"/>
      <c r="G196" s="150"/>
      <c r="H196" s="150"/>
      <c r="I196" s="150"/>
      <c r="J196" s="150"/>
      <c r="K196" s="150"/>
    </row>
    <row r="197" spans="1:13" ht="25.5" customHeight="1" x14ac:dyDescent="0.45">
      <c r="A197" s="151"/>
      <c r="B197" s="140" t="s">
        <v>562</v>
      </c>
      <c r="C197" s="150"/>
      <c r="D197" s="150"/>
      <c r="E197" s="150"/>
      <c r="F197" s="150"/>
      <c r="G197" s="150"/>
      <c r="H197" s="150"/>
      <c r="I197" s="150"/>
      <c r="J197" s="150"/>
      <c r="K197" s="150"/>
    </row>
    <row r="198" spans="1:13" ht="25.5" customHeight="1" x14ac:dyDescent="0.45">
      <c r="A198" s="151"/>
      <c r="B198" s="140" t="s">
        <v>410</v>
      </c>
      <c r="C198" s="150"/>
      <c r="D198" s="150"/>
      <c r="E198" s="150"/>
      <c r="F198" s="150"/>
      <c r="G198" s="150"/>
      <c r="H198" s="150"/>
      <c r="I198" s="150"/>
      <c r="J198" s="150"/>
      <c r="K198" s="150"/>
    </row>
    <row r="199" spans="1:13" ht="25.5" customHeight="1" x14ac:dyDescent="0.45">
      <c r="A199" s="151"/>
      <c r="B199" s="150" t="s">
        <v>336</v>
      </c>
      <c r="C199" s="150"/>
      <c r="D199" s="150"/>
      <c r="E199" s="150"/>
      <c r="F199" s="150"/>
      <c r="G199" s="150"/>
      <c r="H199" s="150"/>
      <c r="I199" s="150"/>
      <c r="J199" s="150"/>
      <c r="K199" s="150"/>
    </row>
    <row r="200" spans="1:13" ht="25.5" customHeight="1" x14ac:dyDescent="0.45">
      <c r="A200" s="151"/>
      <c r="B200" s="150" t="s">
        <v>337</v>
      </c>
      <c r="C200" s="150"/>
      <c r="D200" s="150"/>
      <c r="E200" s="150"/>
      <c r="F200" s="150"/>
      <c r="G200" s="150"/>
      <c r="H200" s="150"/>
      <c r="I200" s="150"/>
      <c r="J200" s="150"/>
      <c r="K200" s="150"/>
    </row>
    <row r="201" spans="1:13" ht="25.5" customHeight="1" x14ac:dyDescent="0.45">
      <c r="A201" s="151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</row>
    <row r="202" spans="1:13" ht="25.5" customHeight="1" x14ac:dyDescent="0.45">
      <c r="A202" s="151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</row>
    <row r="203" spans="1:13" ht="25.5" customHeight="1" x14ac:dyDescent="0.45">
      <c r="A203" s="151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</row>
    <row r="204" spans="1:13" ht="25.5" customHeight="1" x14ac:dyDescent="0.45">
      <c r="A204" s="151"/>
      <c r="B204" s="60" t="s">
        <v>146</v>
      </c>
      <c r="C204" s="61"/>
      <c r="D204" s="61"/>
      <c r="E204" s="61"/>
      <c r="F204" s="61"/>
      <c r="G204" s="61"/>
      <c r="H204" s="63" t="s">
        <v>108</v>
      </c>
      <c r="I204" s="61"/>
      <c r="J204" s="61"/>
      <c r="K204" s="61"/>
      <c r="L204" s="61"/>
      <c r="M204" s="61"/>
    </row>
    <row r="205" spans="1:13" ht="25.5" customHeight="1" x14ac:dyDescent="0.45">
      <c r="A205" s="151"/>
      <c r="B205" s="60" t="s">
        <v>394</v>
      </c>
      <c r="C205" s="64"/>
      <c r="D205" s="64"/>
      <c r="E205" s="64"/>
      <c r="F205" s="64"/>
      <c r="G205" s="61"/>
      <c r="H205" s="69" t="s">
        <v>110</v>
      </c>
      <c r="I205" s="64"/>
      <c r="J205" s="64"/>
      <c r="K205" s="64"/>
      <c r="L205" s="61"/>
      <c r="M205" s="61"/>
    </row>
    <row r="206" spans="1:13" ht="25.5" customHeight="1" x14ac:dyDescent="0.45">
      <c r="A206" s="412" t="s">
        <v>744</v>
      </c>
      <c r="B206" s="412"/>
      <c r="C206" s="412"/>
      <c r="D206" s="412"/>
      <c r="E206" s="412"/>
      <c r="F206" s="412"/>
      <c r="G206" s="412"/>
      <c r="H206" s="412"/>
      <c r="I206" s="412"/>
      <c r="J206" s="412"/>
      <c r="K206" s="412"/>
      <c r="L206" s="412"/>
      <c r="M206" s="412"/>
    </row>
    <row r="207" spans="1:13" ht="25.5" customHeight="1" x14ac:dyDescent="0.45">
      <c r="A207" s="151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</row>
    <row r="208" spans="1:13" ht="25.5" customHeight="1" x14ac:dyDescent="0.45">
      <c r="A208" s="151"/>
      <c r="B208" s="150" t="s">
        <v>339</v>
      </c>
      <c r="C208" s="150"/>
      <c r="D208" s="150"/>
      <c r="E208" s="150"/>
      <c r="F208" s="150"/>
      <c r="G208" s="150"/>
      <c r="H208" s="150"/>
      <c r="I208" s="150"/>
      <c r="J208" s="150"/>
      <c r="K208" s="150"/>
    </row>
    <row r="209" spans="1:12" ht="25.5" customHeight="1" x14ac:dyDescent="0.45">
      <c r="A209" s="151"/>
      <c r="B209" s="140" t="s">
        <v>334</v>
      </c>
      <c r="C209" s="150"/>
      <c r="D209" s="150"/>
      <c r="E209" s="150"/>
      <c r="F209" s="150"/>
      <c r="G209" s="150"/>
      <c r="H209" s="150"/>
      <c r="I209" s="150"/>
      <c r="J209" s="150"/>
      <c r="K209" s="150"/>
    </row>
    <row r="210" spans="1:12" ht="25.5" customHeight="1" x14ac:dyDescent="0.45">
      <c r="A210" s="151"/>
      <c r="B210" s="140" t="s">
        <v>338</v>
      </c>
      <c r="C210" s="150"/>
      <c r="D210" s="150"/>
      <c r="E210" s="150"/>
      <c r="F210" s="150"/>
      <c r="G210" s="150"/>
      <c r="H210" s="150"/>
      <c r="I210" s="150"/>
      <c r="J210" s="150"/>
      <c r="K210" s="150"/>
    </row>
    <row r="211" spans="1:12" ht="25.5" customHeight="1" x14ac:dyDescent="0.45">
      <c r="A211" s="151"/>
      <c r="B211" s="150" t="s">
        <v>412</v>
      </c>
      <c r="C211" s="150"/>
      <c r="D211" s="150"/>
      <c r="E211" s="150"/>
      <c r="F211" s="150"/>
      <c r="G211" s="150"/>
      <c r="H211" s="150"/>
      <c r="I211" s="150"/>
      <c r="J211" s="150"/>
      <c r="K211" s="150"/>
    </row>
    <row r="212" spans="1:12" ht="25.5" customHeight="1" x14ac:dyDescent="0.45">
      <c r="A212" s="151"/>
      <c r="B212" s="150" t="s">
        <v>411</v>
      </c>
      <c r="C212" s="150"/>
      <c r="D212" s="150"/>
      <c r="E212" s="150"/>
      <c r="F212" s="150"/>
      <c r="G212" s="150"/>
      <c r="H212" s="150"/>
      <c r="I212" s="150"/>
      <c r="J212" s="150"/>
      <c r="K212" s="150"/>
    </row>
    <row r="213" spans="1:12" ht="25.5" customHeight="1" x14ac:dyDescent="0.45">
      <c r="B213" s="140" t="s">
        <v>413</v>
      </c>
    </row>
    <row r="214" spans="1:12" ht="25.5" customHeight="1" x14ac:dyDescent="0.45">
      <c r="A214" s="151"/>
      <c r="B214" s="150" t="s">
        <v>335</v>
      </c>
      <c r="C214" s="150"/>
      <c r="D214" s="150"/>
      <c r="E214" s="150"/>
      <c r="F214" s="150"/>
      <c r="G214" s="150"/>
      <c r="H214" s="150"/>
      <c r="I214" s="150"/>
      <c r="J214" s="150"/>
      <c r="K214" s="150"/>
    </row>
    <row r="215" spans="1:12" ht="25.5" customHeight="1" x14ac:dyDescent="0.45">
      <c r="A215" s="151"/>
      <c r="B215" s="150" t="s">
        <v>340</v>
      </c>
      <c r="C215" s="150"/>
      <c r="D215" s="150"/>
      <c r="E215" s="150"/>
      <c r="F215" s="150"/>
      <c r="G215" s="150"/>
      <c r="H215" s="150"/>
      <c r="I215" s="150"/>
      <c r="J215" s="150"/>
      <c r="K215" s="150"/>
    </row>
    <row r="216" spans="1:12" ht="25.5" customHeight="1" x14ac:dyDescent="0.45">
      <c r="A216" s="151"/>
      <c r="B216" s="140" t="s">
        <v>341</v>
      </c>
      <c r="C216" s="150"/>
      <c r="D216" s="150"/>
      <c r="E216" s="150"/>
      <c r="F216" s="150"/>
      <c r="G216" s="150"/>
      <c r="H216" s="150"/>
      <c r="I216" s="150"/>
      <c r="J216" s="150"/>
      <c r="K216" s="150"/>
    </row>
    <row r="217" spans="1:12" ht="25.5" customHeight="1" x14ac:dyDescent="0.45">
      <c r="A217" s="151"/>
      <c r="B217" s="150" t="s">
        <v>342</v>
      </c>
      <c r="C217" s="150"/>
      <c r="D217" s="150"/>
      <c r="E217" s="150"/>
      <c r="F217" s="150"/>
      <c r="G217" s="150"/>
      <c r="H217" s="150"/>
      <c r="I217" s="150"/>
      <c r="J217" s="150"/>
      <c r="K217" s="150"/>
    </row>
    <row r="218" spans="1:12" ht="25.5" customHeight="1" x14ac:dyDescent="0.45">
      <c r="A218" s="151"/>
      <c r="B218" s="150" t="s">
        <v>560</v>
      </c>
      <c r="C218" s="150"/>
      <c r="D218" s="150"/>
      <c r="E218" s="150"/>
      <c r="F218" s="150"/>
      <c r="G218" s="150"/>
      <c r="H218" s="150"/>
      <c r="I218" s="150"/>
      <c r="J218" s="150"/>
      <c r="K218" s="150"/>
    </row>
    <row r="219" spans="1:12" ht="25.5" customHeight="1" x14ac:dyDescent="0.45">
      <c r="A219" s="151"/>
      <c r="B219" s="150" t="s">
        <v>345</v>
      </c>
      <c r="C219" s="150"/>
      <c r="D219" s="150"/>
      <c r="E219" s="150"/>
      <c r="F219" s="150"/>
      <c r="G219" s="150"/>
      <c r="H219" s="150"/>
      <c r="I219" s="150"/>
      <c r="J219" s="150"/>
      <c r="K219" s="150"/>
    </row>
    <row r="220" spans="1:12" ht="25.5" customHeight="1" x14ac:dyDescent="0.45">
      <c r="A220" s="151"/>
      <c r="B220" s="150" t="s">
        <v>396</v>
      </c>
      <c r="C220" s="150"/>
      <c r="D220" s="150"/>
      <c r="E220" s="150"/>
      <c r="F220" s="150"/>
      <c r="G220" s="150"/>
      <c r="H220" s="150"/>
      <c r="I220" s="150"/>
      <c r="J220" s="150"/>
      <c r="K220" s="150"/>
    </row>
    <row r="221" spans="1:12" ht="25.5" customHeight="1" x14ac:dyDescent="0.45">
      <c r="A221" s="151"/>
      <c r="B221" s="150" t="s">
        <v>520</v>
      </c>
      <c r="C221" s="150"/>
      <c r="D221" s="150"/>
      <c r="E221" s="150"/>
      <c r="F221" s="150"/>
      <c r="G221" s="150"/>
      <c r="H221" s="150"/>
      <c r="I221" s="150"/>
      <c r="J221" s="150"/>
      <c r="K221" s="150"/>
    </row>
    <row r="222" spans="1:12" ht="25.5" customHeight="1" x14ac:dyDescent="0.45">
      <c r="A222" s="151"/>
      <c r="B222" s="150" t="s">
        <v>523</v>
      </c>
      <c r="C222" s="150"/>
      <c r="D222" s="150"/>
      <c r="E222" s="150"/>
      <c r="F222" s="150"/>
      <c r="G222" s="150"/>
      <c r="H222" s="150"/>
      <c r="I222" s="150"/>
      <c r="J222" s="150"/>
      <c r="K222" s="150"/>
    </row>
    <row r="223" spans="1:12" ht="25.5" customHeight="1" x14ac:dyDescent="0.45">
      <c r="A223" s="151"/>
      <c r="B223" s="74" t="s">
        <v>519</v>
      </c>
      <c r="C223" s="73"/>
      <c r="D223" s="72"/>
      <c r="E223" s="72"/>
      <c r="F223" s="72"/>
      <c r="G223" s="73"/>
      <c r="H223" s="73"/>
      <c r="I223" s="72"/>
      <c r="J223" s="72"/>
      <c r="K223" s="72"/>
      <c r="L223" s="72"/>
    </row>
    <row r="224" spans="1:12" ht="25.5" customHeight="1" x14ac:dyDescent="0.45">
      <c r="A224" s="151"/>
      <c r="B224" s="150" t="s">
        <v>524</v>
      </c>
      <c r="C224" s="73"/>
      <c r="D224" s="72"/>
      <c r="E224" s="72"/>
      <c r="F224" s="72"/>
      <c r="G224" s="73"/>
      <c r="H224" s="73"/>
      <c r="I224" s="72"/>
      <c r="J224" s="72"/>
      <c r="K224" s="72"/>
      <c r="L224" s="72"/>
    </row>
    <row r="225" spans="1:12" ht="25.5" customHeight="1" x14ac:dyDescent="0.45">
      <c r="A225" s="151"/>
      <c r="B225" s="74" t="s">
        <v>526</v>
      </c>
      <c r="C225" s="73"/>
      <c r="D225" s="72"/>
      <c r="E225" s="72"/>
      <c r="F225" s="72"/>
      <c r="G225" s="73"/>
      <c r="H225" s="73"/>
      <c r="I225" s="72"/>
      <c r="J225" s="72"/>
      <c r="K225" s="72"/>
      <c r="L225" s="72"/>
    </row>
    <row r="226" spans="1:12" ht="25.5" customHeight="1" x14ac:dyDescent="0.45">
      <c r="A226" s="151"/>
      <c r="B226" s="74" t="s">
        <v>525</v>
      </c>
      <c r="C226" s="73"/>
      <c r="D226" s="72"/>
      <c r="E226" s="72"/>
      <c r="F226" s="72"/>
      <c r="G226" s="73"/>
      <c r="H226" s="73"/>
      <c r="I226" s="72"/>
      <c r="J226" s="72"/>
      <c r="K226" s="72"/>
      <c r="L226" s="72"/>
    </row>
    <row r="227" spans="1:12" ht="25.5" customHeight="1" x14ac:dyDescent="0.45">
      <c r="A227" s="151"/>
      <c r="B227" s="74"/>
      <c r="C227" s="73"/>
      <c r="D227" s="72"/>
      <c r="E227" s="72"/>
      <c r="F227" s="72"/>
      <c r="G227" s="73"/>
      <c r="H227" s="73"/>
      <c r="I227" s="72"/>
      <c r="J227" s="72"/>
      <c r="K227" s="75" t="s">
        <v>230</v>
      </c>
      <c r="L227" s="72"/>
    </row>
    <row r="228" spans="1:12" ht="25.5" customHeight="1" x14ac:dyDescent="0.45">
      <c r="A228" s="151"/>
      <c r="B228" s="70"/>
      <c r="C228" s="71" t="s">
        <v>521</v>
      </c>
      <c r="D228" s="72"/>
      <c r="E228" s="72"/>
      <c r="F228" s="72"/>
      <c r="G228" s="73"/>
      <c r="H228" s="73"/>
      <c r="I228" s="72"/>
      <c r="J228" s="72"/>
      <c r="K228" s="76" t="s">
        <v>696</v>
      </c>
      <c r="L228" s="72"/>
    </row>
    <row r="229" spans="1:12" ht="25.5" customHeight="1" x14ac:dyDescent="0.45">
      <c r="A229" s="151"/>
      <c r="B229" s="150" t="s">
        <v>522</v>
      </c>
      <c r="C229" s="150"/>
      <c r="D229" s="150"/>
      <c r="E229" s="150"/>
      <c r="F229" s="150"/>
      <c r="G229" s="150"/>
      <c r="H229" s="150"/>
      <c r="I229" s="150"/>
      <c r="J229" s="150"/>
      <c r="K229" s="150"/>
    </row>
    <row r="230" spans="1:12" ht="25.5" customHeight="1" x14ac:dyDescent="0.45">
      <c r="A230" s="151"/>
      <c r="B230" s="140" t="s">
        <v>344</v>
      </c>
      <c r="C230" s="150"/>
      <c r="D230" s="150"/>
      <c r="E230" s="150"/>
      <c r="F230" s="150"/>
      <c r="G230" s="150"/>
      <c r="H230" s="150"/>
      <c r="I230" s="150"/>
      <c r="J230" s="150"/>
      <c r="K230" s="150"/>
    </row>
    <row r="231" spans="1:12" ht="25.5" customHeight="1" x14ac:dyDescent="0.45">
      <c r="A231" s="151"/>
      <c r="B231" s="150" t="s">
        <v>343</v>
      </c>
      <c r="C231" s="150"/>
      <c r="D231" s="150"/>
      <c r="E231" s="150"/>
      <c r="F231" s="150"/>
      <c r="G231" s="150"/>
      <c r="H231" s="150"/>
      <c r="I231" s="150"/>
      <c r="J231" s="150"/>
      <c r="K231" s="150"/>
    </row>
    <row r="232" spans="1:12" ht="25.5" customHeight="1" x14ac:dyDescent="0.45">
      <c r="A232" s="151"/>
      <c r="B232" s="140" t="s">
        <v>225</v>
      </c>
      <c r="C232" s="150"/>
      <c r="D232" s="150"/>
      <c r="E232" s="150"/>
      <c r="F232" s="150"/>
      <c r="G232" s="150"/>
      <c r="H232" s="150"/>
      <c r="I232" s="150"/>
      <c r="J232" s="150"/>
      <c r="K232" s="150"/>
    </row>
    <row r="233" spans="1:12" ht="25.5" customHeight="1" x14ac:dyDescent="0.45">
      <c r="A233" s="151"/>
      <c r="B233" s="140" t="s">
        <v>414</v>
      </c>
      <c r="C233" s="150"/>
      <c r="D233" s="150"/>
      <c r="E233" s="150"/>
      <c r="F233" s="150"/>
      <c r="G233" s="150"/>
      <c r="H233" s="150"/>
      <c r="I233" s="150"/>
      <c r="J233" s="150"/>
      <c r="K233" s="150"/>
    </row>
    <row r="234" spans="1:12" ht="25.5" customHeight="1" x14ac:dyDescent="0.45">
      <c r="A234" s="151"/>
      <c r="B234" s="150" t="s">
        <v>346</v>
      </c>
      <c r="C234" s="150"/>
      <c r="D234" s="150"/>
      <c r="E234" s="150"/>
      <c r="F234" s="150"/>
      <c r="G234" s="150"/>
      <c r="H234" s="150"/>
      <c r="I234" s="150"/>
      <c r="J234" s="150"/>
      <c r="K234" s="150"/>
    </row>
    <row r="235" spans="1:12" ht="25.5" customHeight="1" x14ac:dyDescent="0.45">
      <c r="B235" s="150" t="s">
        <v>347</v>
      </c>
    </row>
    <row r="236" spans="1:12" ht="25.5" customHeight="1" x14ac:dyDescent="0.45"/>
    <row r="237" spans="1:12" ht="25.5" customHeight="1" x14ac:dyDescent="0.45"/>
    <row r="238" spans="1:12" ht="25.5" customHeight="1" x14ac:dyDescent="0.45">
      <c r="B238" s="60" t="s">
        <v>146</v>
      </c>
      <c r="C238" s="61"/>
      <c r="D238" s="61"/>
      <c r="E238" s="61"/>
      <c r="F238" s="61"/>
      <c r="G238" s="61"/>
      <c r="H238" s="63" t="s">
        <v>108</v>
      </c>
      <c r="I238" s="61"/>
      <c r="J238" s="61"/>
      <c r="K238" s="61"/>
    </row>
    <row r="239" spans="1:12" ht="25.5" customHeight="1" x14ac:dyDescent="0.45">
      <c r="B239" s="60" t="s">
        <v>394</v>
      </c>
      <c r="C239" s="64"/>
      <c r="D239" s="64"/>
      <c r="E239" s="64"/>
      <c r="F239" s="64"/>
      <c r="G239" s="61"/>
      <c r="H239" s="69" t="s">
        <v>110</v>
      </c>
      <c r="I239" s="64"/>
      <c r="J239" s="64"/>
      <c r="K239" s="64"/>
    </row>
    <row r="240" spans="1:12" ht="26.25" customHeight="1" x14ac:dyDescent="0.45"/>
    <row r="241" ht="26.25" customHeight="1" x14ac:dyDescent="0.45"/>
    <row r="242" ht="26.25" customHeight="1" x14ac:dyDescent="0.45"/>
    <row r="243" ht="26.25" customHeight="1" x14ac:dyDescent="0.45"/>
    <row r="244" ht="26.25" customHeight="1" x14ac:dyDescent="0.45"/>
    <row r="245" ht="26.25" customHeight="1" x14ac:dyDescent="0.45"/>
    <row r="246" ht="26.25" customHeight="1" x14ac:dyDescent="0.45"/>
    <row r="247" ht="26.25" customHeight="1" x14ac:dyDescent="0.45"/>
    <row r="248" ht="26.25" customHeight="1" x14ac:dyDescent="0.45"/>
  </sheetData>
  <mergeCells count="8">
    <mergeCell ref="A172:M172"/>
    <mergeCell ref="A206:M206"/>
    <mergeCell ref="A38:M38"/>
    <mergeCell ref="A71:M71"/>
    <mergeCell ref="A1:M1"/>
    <mergeCell ref="A2:M2"/>
    <mergeCell ref="A104:M104"/>
    <mergeCell ref="A136:M136"/>
  </mergeCells>
  <pageMargins left="0.86614173228346458" right="0.34" top="0.56000000000000005" bottom="0.43" header="0.39370078740157483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"/>
  <sheetViews>
    <sheetView view="pageBreakPreview" topLeftCell="A132" zoomScaleNormal="100" zoomScaleSheetLayoutView="100" workbookViewId="0">
      <selection activeCell="B132" sqref="B132"/>
    </sheetView>
  </sheetViews>
  <sheetFormatPr defaultRowHeight="25.5" customHeight="1" x14ac:dyDescent="0.45"/>
  <cols>
    <col min="1" max="1" width="3.28515625" style="51" customWidth="1"/>
    <col min="2" max="2" width="8.85546875" style="51" customWidth="1"/>
    <col min="3" max="4" width="9.140625" style="51"/>
    <col min="5" max="5" width="7.85546875" style="51" customWidth="1"/>
    <col min="6" max="6" width="15.42578125" style="11" customWidth="1"/>
    <col min="7" max="7" width="0.85546875" style="51" customWidth="1"/>
    <col min="8" max="8" width="15.42578125" style="11" customWidth="1"/>
    <col min="9" max="9" width="0.85546875" style="51" customWidth="1"/>
    <col min="10" max="10" width="15.42578125" style="11" customWidth="1"/>
    <col min="11" max="11" width="0.85546875" style="51" customWidth="1"/>
    <col min="12" max="12" width="15.42578125" style="11" customWidth="1"/>
    <col min="13" max="13" width="2.85546875" style="51" customWidth="1"/>
    <col min="14" max="16384" width="9.140625" style="51"/>
  </cols>
  <sheetData>
    <row r="1" spans="1:12" ht="30.75" customHeight="1" x14ac:dyDescent="0.45">
      <c r="A1" s="412" t="s">
        <v>389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</row>
    <row r="2" spans="1:12" ht="30.75" customHeight="1" x14ac:dyDescent="0.4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s="62" customFormat="1" ht="30.75" customHeight="1" x14ac:dyDescent="0.45">
      <c r="A3" s="149"/>
      <c r="B3" s="150"/>
      <c r="C3" s="150"/>
      <c r="D3" s="150"/>
      <c r="E3" s="150"/>
      <c r="F3" s="150"/>
      <c r="G3" s="150"/>
      <c r="H3" s="150"/>
      <c r="I3" s="150"/>
      <c r="J3" s="152" t="s">
        <v>230</v>
      </c>
      <c r="K3" s="150"/>
    </row>
    <row r="4" spans="1:12" s="62" customFormat="1" ht="30.75" customHeight="1" x14ac:dyDescent="0.45">
      <c r="A4" s="149"/>
      <c r="B4" s="150"/>
      <c r="C4" s="150" t="s">
        <v>226</v>
      </c>
      <c r="D4" s="150"/>
      <c r="E4" s="150"/>
      <c r="F4" s="150"/>
      <c r="G4" s="150"/>
      <c r="H4" s="150"/>
      <c r="I4" s="150"/>
      <c r="J4" s="153">
        <v>20</v>
      </c>
      <c r="K4" s="150"/>
    </row>
    <row r="5" spans="1:12" s="62" customFormat="1" ht="30.75" customHeight="1" x14ac:dyDescent="0.45">
      <c r="A5" s="149"/>
      <c r="B5" s="150"/>
      <c r="C5" s="150" t="s">
        <v>227</v>
      </c>
      <c r="D5" s="150"/>
      <c r="E5" s="150"/>
      <c r="F5" s="150"/>
      <c r="G5" s="150"/>
      <c r="H5" s="150"/>
      <c r="I5" s="150"/>
      <c r="J5" s="153">
        <v>5</v>
      </c>
      <c r="K5" s="150"/>
    </row>
    <row r="6" spans="1:12" s="62" customFormat="1" ht="30.75" customHeight="1" x14ac:dyDescent="0.45">
      <c r="A6" s="149"/>
      <c r="B6" s="150"/>
      <c r="C6" s="150" t="s">
        <v>228</v>
      </c>
      <c r="D6" s="150"/>
      <c r="E6" s="150"/>
      <c r="F6" s="150"/>
      <c r="G6" s="150"/>
      <c r="H6" s="150"/>
      <c r="I6" s="150"/>
      <c r="J6" s="154" t="s">
        <v>231</v>
      </c>
      <c r="K6" s="150"/>
    </row>
    <row r="7" spans="1:12" s="62" customFormat="1" ht="30.75" customHeight="1" x14ac:dyDescent="0.45">
      <c r="A7" s="149"/>
      <c r="B7" s="150"/>
      <c r="C7" s="150" t="s">
        <v>654</v>
      </c>
      <c r="D7" s="150"/>
      <c r="E7" s="150"/>
      <c r="F7" s="150"/>
      <c r="G7" s="150"/>
      <c r="H7" s="150"/>
      <c r="I7" s="150"/>
      <c r="J7" s="153">
        <v>5</v>
      </c>
      <c r="K7" s="150"/>
    </row>
    <row r="8" spans="1:12" s="62" customFormat="1" ht="30.75" customHeight="1" x14ac:dyDescent="0.45">
      <c r="A8" s="149"/>
      <c r="B8" s="150"/>
      <c r="C8" s="150" t="s">
        <v>41</v>
      </c>
      <c r="D8" s="150"/>
      <c r="E8" s="150"/>
      <c r="F8" s="150"/>
      <c r="G8" s="150"/>
      <c r="H8" s="150"/>
      <c r="I8" s="150"/>
      <c r="J8" s="153">
        <v>5</v>
      </c>
      <c r="K8" s="150"/>
    </row>
    <row r="9" spans="1:12" s="62" customFormat="1" ht="30.75" customHeight="1" x14ac:dyDescent="0.45">
      <c r="A9" s="149"/>
      <c r="B9" s="150"/>
      <c r="C9" s="150" t="s">
        <v>655</v>
      </c>
      <c r="D9" s="150"/>
      <c r="E9" s="150"/>
      <c r="F9" s="150"/>
      <c r="G9" s="150"/>
      <c r="H9" s="150"/>
      <c r="I9" s="150"/>
      <c r="J9" s="153">
        <v>21</v>
      </c>
      <c r="K9" s="150"/>
    </row>
    <row r="10" spans="1:12" s="62" customFormat="1" ht="30.75" customHeight="1" x14ac:dyDescent="0.45">
      <c r="A10" s="149"/>
      <c r="B10" s="140" t="s">
        <v>351</v>
      </c>
      <c r="C10" s="150"/>
      <c r="D10" s="150"/>
      <c r="E10" s="150"/>
      <c r="F10" s="150"/>
      <c r="G10" s="150"/>
      <c r="H10" s="150"/>
      <c r="I10" s="150"/>
      <c r="J10" s="155"/>
      <c r="K10" s="150"/>
    </row>
    <row r="11" spans="1:12" s="62" customFormat="1" ht="30.75" customHeight="1" x14ac:dyDescent="0.45">
      <c r="A11" s="149"/>
      <c r="B11" s="150" t="s">
        <v>348</v>
      </c>
      <c r="C11" s="150"/>
      <c r="D11" s="150"/>
      <c r="E11" s="150"/>
      <c r="F11" s="150"/>
      <c r="G11" s="150"/>
      <c r="H11" s="150"/>
      <c r="I11" s="150"/>
      <c r="J11" s="155"/>
      <c r="K11" s="150"/>
    </row>
    <row r="12" spans="1:12" s="62" customFormat="1" ht="30.75" customHeight="1" x14ac:dyDescent="0.45">
      <c r="A12" s="149"/>
      <c r="B12" s="150" t="s">
        <v>656</v>
      </c>
      <c r="C12" s="150"/>
      <c r="D12" s="150"/>
      <c r="E12" s="150"/>
      <c r="F12" s="150"/>
      <c r="G12" s="150"/>
      <c r="H12" s="150"/>
      <c r="I12" s="150"/>
      <c r="J12" s="150"/>
      <c r="K12" s="150"/>
    </row>
    <row r="13" spans="1:12" s="62" customFormat="1" ht="30.75" customHeight="1" x14ac:dyDescent="0.45">
      <c r="A13" s="149"/>
      <c r="B13" s="140" t="s">
        <v>415</v>
      </c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2" s="62" customFormat="1" ht="30.75" customHeight="1" x14ac:dyDescent="0.45">
      <c r="A14" s="149"/>
      <c r="B14" s="150" t="s">
        <v>349</v>
      </c>
      <c r="C14" s="150"/>
      <c r="D14" s="150"/>
      <c r="E14" s="150"/>
      <c r="F14" s="150"/>
      <c r="G14" s="150"/>
      <c r="H14" s="150"/>
      <c r="I14" s="150"/>
      <c r="J14" s="150"/>
      <c r="K14" s="150"/>
    </row>
    <row r="15" spans="1:12" s="62" customFormat="1" ht="30.75" customHeight="1" x14ac:dyDescent="0.45">
      <c r="A15" s="149"/>
      <c r="B15" s="150" t="s">
        <v>350</v>
      </c>
      <c r="C15" s="150"/>
      <c r="D15" s="150"/>
      <c r="E15" s="150"/>
      <c r="F15" s="150"/>
      <c r="G15" s="150"/>
      <c r="H15" s="150"/>
      <c r="I15" s="150"/>
      <c r="J15" s="150"/>
      <c r="K15" s="150"/>
    </row>
    <row r="16" spans="1:12" s="62" customFormat="1" ht="30.75" customHeight="1" x14ac:dyDescent="0.45">
      <c r="A16" s="149"/>
      <c r="B16" s="140" t="s">
        <v>416</v>
      </c>
      <c r="C16" s="150"/>
      <c r="D16" s="150"/>
      <c r="E16" s="150"/>
      <c r="F16" s="150"/>
      <c r="G16" s="150"/>
      <c r="H16" s="150"/>
      <c r="I16" s="150"/>
      <c r="J16" s="156"/>
      <c r="K16" s="150"/>
    </row>
    <row r="17" spans="1:12" s="62" customFormat="1" ht="30.75" customHeight="1" x14ac:dyDescent="0.45">
      <c r="A17" s="149"/>
      <c r="B17" s="140"/>
      <c r="C17" s="150"/>
      <c r="D17" s="150"/>
      <c r="E17" s="150"/>
      <c r="F17" s="150"/>
      <c r="G17" s="150"/>
      <c r="H17" s="150"/>
      <c r="I17" s="150"/>
      <c r="J17" s="152" t="s">
        <v>230</v>
      </c>
      <c r="K17" s="150"/>
    </row>
    <row r="18" spans="1:12" s="62" customFormat="1" ht="30.75" customHeight="1" x14ac:dyDescent="0.45">
      <c r="A18" s="149"/>
      <c r="B18" s="150"/>
      <c r="C18" s="150" t="s">
        <v>232</v>
      </c>
      <c r="D18" s="150"/>
      <c r="E18" s="150"/>
      <c r="F18" s="150"/>
      <c r="G18" s="150"/>
      <c r="H18" s="150"/>
      <c r="I18" s="150"/>
      <c r="J18" s="153">
        <v>3</v>
      </c>
      <c r="K18" s="150"/>
    </row>
    <row r="19" spans="1:12" s="62" customFormat="1" ht="30.75" customHeight="1" x14ac:dyDescent="0.45">
      <c r="A19" s="149"/>
      <c r="B19" s="150" t="s">
        <v>657</v>
      </c>
      <c r="C19" s="150"/>
      <c r="D19" s="150"/>
      <c r="E19" s="150"/>
      <c r="F19" s="150"/>
      <c r="G19" s="150"/>
      <c r="H19" s="150"/>
      <c r="I19" s="150"/>
      <c r="J19" s="150"/>
      <c r="K19" s="150"/>
    </row>
    <row r="20" spans="1:12" s="62" customFormat="1" ht="30.75" customHeight="1" x14ac:dyDescent="0.45">
      <c r="A20" s="149"/>
      <c r="B20" s="140" t="s">
        <v>353</v>
      </c>
      <c r="C20" s="150"/>
      <c r="D20" s="150"/>
      <c r="E20" s="150"/>
      <c r="F20" s="150"/>
      <c r="G20" s="150"/>
      <c r="H20" s="150"/>
      <c r="I20" s="150"/>
      <c r="J20" s="150"/>
      <c r="K20" s="150"/>
    </row>
    <row r="21" spans="1:12" s="62" customFormat="1" ht="30.75" customHeight="1" x14ac:dyDescent="0.45">
      <c r="A21" s="149"/>
      <c r="B21" s="150" t="s">
        <v>352</v>
      </c>
      <c r="C21" s="150"/>
      <c r="D21" s="150"/>
      <c r="E21" s="150"/>
      <c r="F21" s="150"/>
      <c r="G21" s="150"/>
      <c r="H21" s="150"/>
      <c r="I21" s="150"/>
      <c r="J21" s="150"/>
      <c r="K21" s="150"/>
    </row>
    <row r="22" spans="1:12" s="62" customFormat="1" ht="30.75" customHeight="1" x14ac:dyDescent="0.45">
      <c r="A22" s="149"/>
      <c r="B22" s="140" t="s">
        <v>417</v>
      </c>
      <c r="C22" s="150"/>
      <c r="D22" s="150"/>
      <c r="E22" s="150"/>
      <c r="F22" s="150"/>
      <c r="G22" s="150"/>
      <c r="H22" s="150"/>
      <c r="I22" s="150"/>
      <c r="J22" s="150"/>
      <c r="K22" s="150"/>
    </row>
    <row r="23" spans="1:12" s="62" customFormat="1" ht="30.75" customHeight="1" x14ac:dyDescent="0.45">
      <c r="A23" s="149"/>
      <c r="B23" s="150" t="s">
        <v>354</v>
      </c>
      <c r="C23" s="150"/>
      <c r="D23" s="150"/>
      <c r="E23" s="150"/>
      <c r="F23" s="150"/>
      <c r="G23" s="150"/>
      <c r="H23" s="150"/>
      <c r="I23" s="150"/>
      <c r="J23" s="150"/>
      <c r="K23" s="150"/>
    </row>
    <row r="24" spans="1:12" s="62" customFormat="1" ht="30.75" customHeight="1" x14ac:dyDescent="0.45">
      <c r="A24" s="149"/>
      <c r="B24" s="140" t="s">
        <v>355</v>
      </c>
      <c r="C24" s="150"/>
      <c r="D24" s="150"/>
      <c r="E24" s="150"/>
      <c r="F24" s="150"/>
      <c r="G24" s="150"/>
      <c r="H24" s="150"/>
      <c r="I24" s="150"/>
      <c r="J24" s="150"/>
      <c r="K24" s="150"/>
    </row>
    <row r="25" spans="1:12" s="62" customFormat="1" ht="30.75" customHeight="1" x14ac:dyDescent="0.45">
      <c r="A25" s="149"/>
      <c r="B25" s="150"/>
      <c r="C25" s="150"/>
      <c r="D25" s="150"/>
      <c r="E25" s="150"/>
      <c r="F25" s="150"/>
      <c r="G25" s="150"/>
      <c r="H25" s="150"/>
      <c r="I25" s="150"/>
      <c r="J25" s="150"/>
      <c r="K25" s="150"/>
    </row>
    <row r="26" spans="1:12" s="62" customFormat="1" ht="30.75" customHeight="1" x14ac:dyDescent="0.45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</row>
    <row r="27" spans="1:12" s="62" customFormat="1" ht="30.75" customHeight="1" x14ac:dyDescent="0.45">
      <c r="A27" s="149"/>
      <c r="B27" s="60" t="s">
        <v>146</v>
      </c>
      <c r="C27" s="61"/>
      <c r="D27" s="61"/>
      <c r="E27" s="61"/>
      <c r="F27" s="61"/>
      <c r="G27" s="61"/>
      <c r="H27" s="63" t="s">
        <v>108</v>
      </c>
      <c r="I27" s="61"/>
      <c r="J27" s="61"/>
      <c r="K27" s="61"/>
      <c r="L27" s="61"/>
    </row>
    <row r="28" spans="1:12" s="62" customFormat="1" ht="30.75" customHeight="1" x14ac:dyDescent="0.45">
      <c r="A28" s="149"/>
      <c r="B28" s="60" t="s">
        <v>393</v>
      </c>
      <c r="C28" s="64"/>
      <c r="D28" s="64"/>
      <c r="E28" s="64"/>
      <c r="F28" s="64"/>
      <c r="G28" s="61"/>
      <c r="H28" s="69" t="s">
        <v>110</v>
      </c>
      <c r="I28" s="64"/>
      <c r="J28" s="64"/>
      <c r="K28" s="64"/>
      <c r="L28" s="61"/>
    </row>
    <row r="29" spans="1:12" s="62" customFormat="1" ht="29.25" customHeight="1" x14ac:dyDescent="0.45">
      <c r="A29" s="412" t="s">
        <v>756</v>
      </c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2"/>
    </row>
    <row r="30" spans="1:12" s="62" customFormat="1" ht="29.25" customHeight="1" x14ac:dyDescent="0.45">
      <c r="A30" s="149"/>
      <c r="B30" s="150"/>
      <c r="C30" s="150"/>
      <c r="D30" s="150"/>
      <c r="E30" s="150"/>
      <c r="F30" s="150"/>
      <c r="G30" s="150"/>
      <c r="H30" s="150"/>
      <c r="I30" s="150"/>
      <c r="J30" s="150"/>
      <c r="K30" s="150"/>
    </row>
    <row r="31" spans="1:12" s="62" customFormat="1" ht="29.25" customHeight="1" x14ac:dyDescent="0.45">
      <c r="A31" s="149"/>
      <c r="B31" s="150" t="s">
        <v>658</v>
      </c>
      <c r="C31" s="150"/>
      <c r="D31" s="150"/>
      <c r="E31" s="150"/>
      <c r="F31" s="150"/>
      <c r="G31" s="150"/>
      <c r="H31" s="150"/>
      <c r="I31" s="150"/>
      <c r="J31" s="150"/>
      <c r="K31" s="150"/>
    </row>
    <row r="32" spans="1:12" s="62" customFormat="1" ht="29.25" customHeight="1" x14ac:dyDescent="0.45">
      <c r="A32" s="149"/>
      <c r="B32" s="140" t="s">
        <v>418</v>
      </c>
      <c r="C32" s="150"/>
      <c r="D32" s="150"/>
      <c r="E32" s="150"/>
      <c r="F32" s="150"/>
      <c r="G32" s="150"/>
      <c r="H32" s="150"/>
      <c r="I32" s="150"/>
      <c r="J32" s="150"/>
      <c r="K32" s="150"/>
    </row>
    <row r="33" spans="1:11" s="62" customFormat="1" ht="29.25" customHeight="1" x14ac:dyDescent="0.45">
      <c r="A33" s="149"/>
      <c r="B33" s="150" t="s">
        <v>419</v>
      </c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s="62" customFormat="1" ht="29.25" customHeight="1" x14ac:dyDescent="0.45">
      <c r="A34" s="149"/>
      <c r="B34" s="150" t="s">
        <v>356</v>
      </c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s="62" customFormat="1" ht="29.25" customHeight="1" x14ac:dyDescent="0.45">
      <c r="A35" s="149"/>
      <c r="B35" s="150" t="s">
        <v>421</v>
      </c>
      <c r="C35" s="150"/>
      <c r="D35" s="150"/>
      <c r="E35" s="150"/>
      <c r="F35" s="150"/>
      <c r="G35" s="150"/>
      <c r="H35" s="150"/>
      <c r="I35" s="150"/>
      <c r="J35" s="150"/>
      <c r="K35" s="150"/>
    </row>
    <row r="36" spans="1:11" s="62" customFormat="1" ht="29.25" customHeight="1" x14ac:dyDescent="0.45">
      <c r="A36" s="149"/>
      <c r="B36" s="150" t="s">
        <v>420</v>
      </c>
      <c r="C36" s="150"/>
      <c r="D36" s="150"/>
      <c r="E36" s="150"/>
      <c r="F36" s="150"/>
      <c r="G36" s="150"/>
      <c r="H36" s="150"/>
      <c r="I36" s="150"/>
      <c r="J36" s="150"/>
      <c r="K36" s="150"/>
    </row>
    <row r="37" spans="1:11" s="62" customFormat="1" ht="29.25" customHeight="1" x14ac:dyDescent="0.45">
      <c r="A37" s="149"/>
      <c r="B37" s="150" t="s">
        <v>659</v>
      </c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1" s="62" customFormat="1" ht="29.25" customHeight="1" x14ac:dyDescent="0.45">
      <c r="A38" s="149"/>
      <c r="B38" s="140" t="s">
        <v>826</v>
      </c>
      <c r="C38" s="150"/>
      <c r="D38" s="150"/>
      <c r="E38" s="150"/>
      <c r="F38" s="150"/>
      <c r="G38" s="150"/>
      <c r="H38" s="150"/>
      <c r="I38" s="150"/>
      <c r="J38" s="150"/>
      <c r="K38" s="150"/>
    </row>
    <row r="39" spans="1:11" s="62" customFormat="1" ht="29.25" customHeight="1" x14ac:dyDescent="0.45">
      <c r="A39" s="149"/>
      <c r="B39" s="150" t="s">
        <v>660</v>
      </c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1" s="62" customFormat="1" ht="29.25" customHeight="1" x14ac:dyDescent="0.45">
      <c r="A40" s="149"/>
      <c r="B40" s="150" t="s">
        <v>422</v>
      </c>
      <c r="C40" s="150"/>
      <c r="D40" s="150"/>
      <c r="E40" s="150"/>
      <c r="F40" s="150"/>
      <c r="G40" s="150"/>
      <c r="H40" s="150"/>
      <c r="I40" s="150"/>
      <c r="J40" s="150"/>
      <c r="K40" s="150"/>
    </row>
    <row r="41" spans="1:11" s="62" customFormat="1" ht="29.25" customHeight="1" x14ac:dyDescent="0.45">
      <c r="A41" s="149"/>
      <c r="B41" s="150" t="s">
        <v>423</v>
      </c>
      <c r="C41" s="150"/>
      <c r="D41" s="150"/>
      <c r="E41" s="150"/>
      <c r="F41" s="150"/>
      <c r="G41" s="150"/>
      <c r="H41" s="150"/>
      <c r="I41" s="150"/>
      <c r="J41" s="150"/>
      <c r="K41" s="150"/>
    </row>
    <row r="42" spans="1:11" s="62" customFormat="1" ht="29.25" customHeight="1" x14ac:dyDescent="0.45">
      <c r="A42" s="149"/>
      <c r="B42" s="150" t="s">
        <v>424</v>
      </c>
      <c r="C42" s="150"/>
      <c r="D42" s="150"/>
      <c r="E42" s="150"/>
      <c r="F42" s="150"/>
      <c r="G42" s="150"/>
      <c r="H42" s="150"/>
      <c r="I42" s="150"/>
      <c r="J42" s="150"/>
      <c r="K42" s="150"/>
    </row>
    <row r="43" spans="1:11" s="62" customFormat="1" ht="29.25" customHeight="1" x14ac:dyDescent="0.45">
      <c r="A43" s="149"/>
      <c r="B43" s="150" t="s">
        <v>425</v>
      </c>
      <c r="C43" s="150"/>
      <c r="D43" s="150"/>
      <c r="E43" s="150"/>
      <c r="F43" s="150"/>
      <c r="G43" s="150"/>
      <c r="H43" s="150"/>
      <c r="I43" s="150"/>
      <c r="J43" s="150"/>
      <c r="K43" s="150"/>
    </row>
    <row r="44" spans="1:11" s="62" customFormat="1" ht="29.25" customHeight="1" x14ac:dyDescent="0.45">
      <c r="A44" s="149"/>
      <c r="B44" s="150" t="s">
        <v>426</v>
      </c>
      <c r="C44" s="150"/>
      <c r="D44" s="150"/>
      <c r="E44" s="150"/>
      <c r="F44" s="150"/>
      <c r="G44" s="150"/>
      <c r="H44" s="150"/>
      <c r="I44" s="150"/>
      <c r="J44" s="150"/>
      <c r="K44" s="150"/>
    </row>
    <row r="45" spans="1:11" s="62" customFormat="1" ht="29.25" customHeight="1" x14ac:dyDescent="0.45">
      <c r="A45" s="149"/>
      <c r="B45" s="150" t="s">
        <v>427</v>
      </c>
      <c r="C45" s="150"/>
      <c r="D45" s="150"/>
      <c r="E45" s="150"/>
      <c r="F45" s="150"/>
      <c r="G45" s="150"/>
      <c r="H45" s="150"/>
      <c r="I45" s="150"/>
      <c r="J45" s="150"/>
      <c r="K45" s="150"/>
    </row>
    <row r="46" spans="1:11" s="62" customFormat="1" ht="29.25" customHeight="1" x14ac:dyDescent="0.45">
      <c r="A46" s="149"/>
      <c r="B46" s="150" t="s">
        <v>429</v>
      </c>
      <c r="C46" s="150"/>
      <c r="D46" s="150"/>
      <c r="E46" s="150"/>
      <c r="F46" s="150"/>
      <c r="G46" s="150"/>
      <c r="H46" s="150"/>
      <c r="I46" s="150"/>
      <c r="J46" s="150"/>
      <c r="K46" s="150"/>
    </row>
    <row r="47" spans="1:11" s="62" customFormat="1" ht="29.25" customHeight="1" x14ac:dyDescent="0.45">
      <c r="A47" s="149"/>
      <c r="B47" s="150" t="s">
        <v>428</v>
      </c>
      <c r="C47" s="150"/>
      <c r="D47" s="150"/>
      <c r="E47" s="150"/>
      <c r="F47" s="150"/>
      <c r="G47" s="150"/>
      <c r="H47" s="150"/>
      <c r="I47" s="150"/>
      <c r="J47" s="150"/>
      <c r="K47" s="150"/>
    </row>
    <row r="48" spans="1:11" s="62" customFormat="1" ht="29.25" customHeight="1" x14ac:dyDescent="0.45">
      <c r="A48" s="149"/>
      <c r="B48" s="150" t="s">
        <v>661</v>
      </c>
      <c r="C48" s="150"/>
      <c r="D48" s="150"/>
      <c r="E48" s="150"/>
      <c r="F48" s="150"/>
      <c r="G48" s="150"/>
      <c r="H48" s="150"/>
      <c r="I48" s="150"/>
      <c r="J48" s="150"/>
      <c r="K48" s="150"/>
    </row>
    <row r="49" spans="1:12" s="62" customFormat="1" ht="29.25" customHeight="1" x14ac:dyDescent="0.45">
      <c r="A49" s="149"/>
      <c r="B49" s="150" t="s">
        <v>662</v>
      </c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2" s="62" customFormat="1" ht="29.25" customHeight="1" x14ac:dyDescent="0.45">
      <c r="A50" s="149"/>
      <c r="C50" s="140" t="s">
        <v>430</v>
      </c>
      <c r="D50" s="157"/>
      <c r="E50" s="150"/>
      <c r="F50" s="150"/>
      <c r="G50" s="150"/>
      <c r="H50" s="150"/>
      <c r="I50" s="150"/>
      <c r="J50" s="150"/>
      <c r="K50" s="150"/>
    </row>
    <row r="51" spans="1:12" s="62" customFormat="1" ht="29.25" customHeight="1" x14ac:dyDescent="0.45">
      <c r="A51" s="149"/>
      <c r="B51" s="158" t="s">
        <v>359</v>
      </c>
      <c r="C51" s="73"/>
      <c r="D51" s="157"/>
      <c r="E51" s="150"/>
      <c r="F51" s="150"/>
      <c r="G51" s="150"/>
      <c r="H51" s="150"/>
      <c r="I51" s="150"/>
      <c r="J51" s="150"/>
      <c r="K51" s="150"/>
    </row>
    <row r="52" spans="1:12" s="62" customFormat="1" ht="29.25" customHeight="1" x14ac:dyDescent="0.45">
      <c r="A52" s="149"/>
      <c r="B52" s="158" t="s">
        <v>358</v>
      </c>
      <c r="C52" s="73"/>
      <c r="D52" s="157"/>
      <c r="E52" s="150"/>
      <c r="F52" s="150"/>
      <c r="G52" s="150"/>
      <c r="H52" s="150"/>
      <c r="I52" s="150"/>
      <c r="J52" s="150"/>
      <c r="K52" s="150"/>
    </row>
    <row r="53" spans="1:12" s="62" customFormat="1" ht="29.25" customHeight="1" x14ac:dyDescent="0.45">
      <c r="A53" s="149"/>
      <c r="B53" s="158" t="s">
        <v>357</v>
      </c>
      <c r="C53" s="73"/>
      <c r="D53" s="157"/>
      <c r="E53" s="150"/>
      <c r="F53" s="150"/>
      <c r="G53" s="150"/>
      <c r="H53" s="150"/>
      <c r="I53" s="150"/>
      <c r="J53" s="150"/>
      <c r="K53" s="150"/>
    </row>
    <row r="54" spans="1:12" s="62" customFormat="1" ht="29.25" customHeight="1" x14ac:dyDescent="0.45">
      <c r="A54" s="149"/>
      <c r="B54" s="150"/>
      <c r="C54" s="150"/>
      <c r="D54" s="150"/>
      <c r="E54" s="150"/>
      <c r="F54" s="150"/>
      <c r="G54" s="150"/>
      <c r="H54" s="150"/>
      <c r="I54" s="150"/>
      <c r="J54" s="150"/>
      <c r="K54" s="150"/>
    </row>
    <row r="55" spans="1:12" s="62" customFormat="1" ht="29.25" customHeight="1" x14ac:dyDescent="0.45">
      <c r="A55" s="149"/>
      <c r="B55" s="150"/>
      <c r="C55" s="150"/>
      <c r="D55" s="150"/>
      <c r="E55" s="150"/>
      <c r="F55" s="150"/>
      <c r="G55" s="150"/>
      <c r="H55" s="150"/>
      <c r="I55" s="150"/>
      <c r="J55" s="150"/>
      <c r="K55" s="150"/>
    </row>
    <row r="56" spans="1:12" s="62" customFormat="1" ht="29.25" customHeight="1" x14ac:dyDescent="0.45">
      <c r="A56" s="149"/>
      <c r="B56" s="60" t="s">
        <v>146</v>
      </c>
      <c r="C56" s="61"/>
      <c r="D56" s="61"/>
      <c r="E56" s="61"/>
      <c r="F56" s="61"/>
      <c r="G56" s="61"/>
      <c r="H56" s="63" t="s">
        <v>108</v>
      </c>
      <c r="I56" s="61"/>
      <c r="J56" s="61"/>
      <c r="K56" s="61"/>
      <c r="L56" s="61"/>
    </row>
    <row r="57" spans="1:12" s="62" customFormat="1" ht="29.25" customHeight="1" x14ac:dyDescent="0.45">
      <c r="A57" s="149"/>
      <c r="B57" s="60" t="s">
        <v>393</v>
      </c>
      <c r="C57" s="64"/>
      <c r="D57" s="64"/>
      <c r="E57" s="64"/>
      <c r="F57" s="64"/>
      <c r="G57" s="61"/>
      <c r="H57" s="69" t="s">
        <v>110</v>
      </c>
      <c r="I57" s="64"/>
      <c r="J57" s="64"/>
      <c r="K57" s="64"/>
      <c r="L57" s="61"/>
    </row>
    <row r="58" spans="1:12" s="62" customFormat="1" ht="32.25" customHeight="1" x14ac:dyDescent="0.45">
      <c r="A58" s="412" t="s">
        <v>114</v>
      </c>
      <c r="B58" s="412"/>
      <c r="C58" s="412"/>
      <c r="D58" s="412"/>
      <c r="E58" s="412"/>
      <c r="F58" s="412"/>
      <c r="G58" s="412"/>
      <c r="H58" s="412"/>
      <c r="I58" s="412"/>
      <c r="J58" s="412"/>
      <c r="K58" s="412"/>
      <c r="L58" s="412"/>
    </row>
    <row r="59" spans="1:12" s="62" customFormat="1" ht="32.25" customHeight="1" x14ac:dyDescent="0.45">
      <c r="A59" s="149"/>
      <c r="B59" s="150"/>
      <c r="C59" s="150"/>
      <c r="D59" s="150"/>
      <c r="E59" s="150"/>
      <c r="F59" s="150"/>
      <c r="G59" s="150"/>
      <c r="H59" s="150"/>
      <c r="I59" s="150"/>
      <c r="J59" s="150"/>
      <c r="K59" s="150"/>
    </row>
    <row r="60" spans="1:12" s="62" customFormat="1" ht="32.25" customHeight="1" x14ac:dyDescent="0.45">
      <c r="A60" s="149"/>
      <c r="B60" s="150" t="s">
        <v>663</v>
      </c>
      <c r="C60" s="150"/>
      <c r="D60" s="150"/>
      <c r="E60" s="150"/>
      <c r="F60" s="150"/>
      <c r="G60" s="150"/>
      <c r="H60" s="150"/>
      <c r="I60" s="150"/>
      <c r="J60" s="150"/>
      <c r="K60" s="150"/>
    </row>
    <row r="61" spans="1:12" s="62" customFormat="1" ht="32.25" customHeight="1" x14ac:dyDescent="0.45">
      <c r="A61" s="149"/>
      <c r="B61" s="150"/>
      <c r="C61" s="150" t="s">
        <v>431</v>
      </c>
      <c r="D61" s="150"/>
      <c r="E61" s="150"/>
      <c r="F61" s="150"/>
      <c r="G61" s="150"/>
      <c r="H61" s="150"/>
      <c r="I61" s="150"/>
      <c r="J61" s="150"/>
      <c r="K61" s="150"/>
    </row>
    <row r="62" spans="1:12" s="62" customFormat="1" ht="32.25" customHeight="1" x14ac:dyDescent="0.45">
      <c r="A62" s="149"/>
      <c r="B62" s="150" t="s">
        <v>432</v>
      </c>
      <c r="D62" s="150"/>
      <c r="E62" s="150"/>
      <c r="F62" s="150"/>
      <c r="G62" s="150"/>
      <c r="H62" s="150"/>
      <c r="I62" s="150"/>
      <c r="J62" s="150"/>
      <c r="K62" s="150"/>
    </row>
    <row r="63" spans="1:12" s="62" customFormat="1" ht="32.25" customHeight="1" x14ac:dyDescent="0.45">
      <c r="A63" s="149"/>
      <c r="B63" s="150"/>
      <c r="C63" s="150" t="s">
        <v>434</v>
      </c>
      <c r="D63" s="150"/>
      <c r="E63" s="150"/>
      <c r="F63" s="150"/>
      <c r="G63" s="150"/>
      <c r="H63" s="150"/>
      <c r="I63" s="150"/>
      <c r="J63" s="150"/>
      <c r="K63" s="150"/>
    </row>
    <row r="64" spans="1:12" s="62" customFormat="1" ht="32.25" customHeight="1" x14ac:dyDescent="0.45">
      <c r="A64" s="149"/>
      <c r="B64" s="150" t="s">
        <v>433</v>
      </c>
      <c r="C64" s="150"/>
      <c r="D64" s="150"/>
      <c r="E64" s="150"/>
      <c r="F64" s="150"/>
      <c r="G64" s="150"/>
      <c r="H64" s="150"/>
      <c r="I64" s="150"/>
      <c r="J64" s="150"/>
      <c r="K64" s="150"/>
    </row>
    <row r="65" spans="1:11" s="62" customFormat="1" ht="32.25" customHeight="1" x14ac:dyDescent="0.45">
      <c r="A65" s="149"/>
      <c r="B65" s="150"/>
      <c r="C65" s="150" t="s">
        <v>435</v>
      </c>
      <c r="D65" s="150"/>
      <c r="E65" s="150"/>
      <c r="F65" s="150"/>
      <c r="G65" s="150"/>
      <c r="H65" s="150"/>
      <c r="I65" s="150"/>
      <c r="J65" s="150"/>
      <c r="K65" s="150"/>
    </row>
    <row r="66" spans="1:11" s="62" customFormat="1" ht="32.25" customHeight="1" x14ac:dyDescent="0.45">
      <c r="A66" s="149"/>
      <c r="B66" s="150" t="s">
        <v>361</v>
      </c>
      <c r="C66" s="150"/>
      <c r="D66" s="150"/>
      <c r="E66" s="150"/>
      <c r="F66" s="150"/>
      <c r="G66" s="150"/>
      <c r="H66" s="150"/>
      <c r="I66" s="150"/>
      <c r="J66" s="150"/>
      <c r="K66" s="150"/>
    </row>
    <row r="67" spans="1:11" s="62" customFormat="1" ht="32.25" customHeight="1" x14ac:dyDescent="0.45">
      <c r="A67" s="149"/>
      <c r="B67" s="150" t="s">
        <v>360</v>
      </c>
      <c r="C67" s="150"/>
      <c r="D67" s="150"/>
      <c r="E67" s="150"/>
      <c r="F67" s="150"/>
      <c r="G67" s="150"/>
      <c r="H67" s="150"/>
      <c r="I67" s="150"/>
      <c r="J67" s="150"/>
      <c r="K67" s="150"/>
    </row>
    <row r="68" spans="1:11" s="62" customFormat="1" ht="32.25" customHeight="1" x14ac:dyDescent="0.45">
      <c r="A68" s="149"/>
      <c r="B68" s="150" t="s">
        <v>852</v>
      </c>
      <c r="C68" s="150"/>
      <c r="D68" s="150"/>
      <c r="E68" s="150"/>
      <c r="F68" s="150"/>
      <c r="G68" s="150"/>
      <c r="H68" s="150"/>
      <c r="I68" s="150"/>
      <c r="J68" s="150"/>
      <c r="K68" s="150"/>
    </row>
    <row r="69" spans="1:11" s="62" customFormat="1" ht="32.25" customHeight="1" x14ac:dyDescent="0.45">
      <c r="A69" s="149"/>
      <c r="B69" s="140" t="s">
        <v>363</v>
      </c>
      <c r="C69" s="150"/>
      <c r="D69" s="150"/>
      <c r="E69" s="150"/>
      <c r="F69" s="150"/>
      <c r="G69" s="150"/>
      <c r="H69" s="150"/>
      <c r="I69" s="150"/>
      <c r="J69" s="150"/>
      <c r="K69" s="150"/>
    </row>
    <row r="70" spans="1:11" s="62" customFormat="1" ht="32.25" customHeight="1" x14ac:dyDescent="0.45">
      <c r="A70" s="149"/>
      <c r="B70" s="140" t="s">
        <v>362</v>
      </c>
      <c r="C70" s="150"/>
      <c r="D70" s="150"/>
      <c r="E70" s="150"/>
      <c r="F70" s="150"/>
      <c r="G70" s="150"/>
      <c r="H70" s="150"/>
      <c r="I70" s="150"/>
      <c r="J70" s="150"/>
      <c r="K70" s="150"/>
    </row>
    <row r="71" spans="1:11" s="62" customFormat="1" ht="32.25" customHeight="1" x14ac:dyDescent="0.45">
      <c r="A71" s="149"/>
      <c r="B71" s="150" t="s">
        <v>853</v>
      </c>
      <c r="C71" s="150"/>
      <c r="D71" s="150"/>
      <c r="E71" s="150"/>
      <c r="F71" s="150"/>
      <c r="G71" s="150"/>
      <c r="H71" s="150"/>
      <c r="I71" s="150"/>
      <c r="J71" s="150"/>
      <c r="K71" s="150"/>
    </row>
    <row r="72" spans="1:11" s="62" customFormat="1" ht="32.25" customHeight="1" x14ac:dyDescent="0.45">
      <c r="A72" s="149"/>
      <c r="B72" s="140" t="s">
        <v>364</v>
      </c>
      <c r="C72" s="150"/>
      <c r="D72" s="150"/>
      <c r="E72" s="150"/>
      <c r="F72" s="150"/>
      <c r="G72" s="150"/>
      <c r="H72" s="150"/>
      <c r="I72" s="150"/>
      <c r="J72" s="150"/>
      <c r="K72" s="150"/>
    </row>
    <row r="73" spans="1:11" s="62" customFormat="1" ht="32.25" customHeight="1" x14ac:dyDescent="0.45">
      <c r="A73" s="149"/>
      <c r="B73" s="150" t="s">
        <v>365</v>
      </c>
      <c r="C73" s="150"/>
      <c r="D73" s="150"/>
      <c r="E73" s="150"/>
      <c r="F73" s="150"/>
      <c r="G73" s="150"/>
      <c r="H73" s="150"/>
      <c r="I73" s="150"/>
      <c r="J73" s="150"/>
      <c r="K73" s="150"/>
    </row>
    <row r="74" spans="1:11" s="62" customFormat="1" ht="32.25" customHeight="1" x14ac:dyDescent="0.45">
      <c r="A74" s="149"/>
      <c r="B74" s="150" t="s">
        <v>366</v>
      </c>
      <c r="C74" s="150"/>
      <c r="D74" s="150"/>
      <c r="E74" s="150"/>
      <c r="F74" s="150"/>
      <c r="G74" s="150"/>
      <c r="H74" s="150"/>
      <c r="I74" s="150"/>
      <c r="J74" s="150"/>
      <c r="K74" s="150"/>
    </row>
    <row r="75" spans="1:11" s="62" customFormat="1" ht="32.25" customHeight="1" x14ac:dyDescent="0.45">
      <c r="A75" s="149"/>
      <c r="B75" s="140" t="s">
        <v>436</v>
      </c>
      <c r="C75" s="150"/>
      <c r="D75" s="150"/>
      <c r="E75" s="150"/>
      <c r="F75" s="150"/>
      <c r="G75" s="150"/>
      <c r="H75" s="150"/>
      <c r="I75" s="150"/>
      <c r="J75" s="150"/>
      <c r="K75" s="150"/>
    </row>
    <row r="76" spans="1:11" s="62" customFormat="1" ht="32.25" customHeight="1" x14ac:dyDescent="0.45">
      <c r="A76" s="149"/>
      <c r="B76" s="150" t="s">
        <v>367</v>
      </c>
      <c r="C76" s="150"/>
      <c r="D76" s="150"/>
      <c r="E76" s="150"/>
      <c r="F76" s="150"/>
      <c r="G76" s="150"/>
      <c r="H76" s="150"/>
      <c r="I76" s="150"/>
      <c r="J76" s="150"/>
      <c r="K76" s="150"/>
    </row>
    <row r="77" spans="1:11" s="62" customFormat="1" ht="32.25" customHeight="1" x14ac:dyDescent="0.45">
      <c r="A77" s="149"/>
      <c r="B77" s="150" t="s">
        <v>438</v>
      </c>
      <c r="C77" s="150"/>
      <c r="D77" s="150"/>
      <c r="E77" s="150"/>
      <c r="F77" s="150"/>
      <c r="G77" s="150"/>
      <c r="H77" s="150"/>
      <c r="I77" s="150"/>
      <c r="J77" s="150"/>
      <c r="K77" s="150"/>
    </row>
    <row r="78" spans="1:11" s="62" customFormat="1" ht="32.25" customHeight="1" x14ac:dyDescent="0.45">
      <c r="A78" s="149"/>
      <c r="B78" s="150" t="s">
        <v>437</v>
      </c>
      <c r="C78" s="150"/>
      <c r="D78" s="150"/>
      <c r="E78" s="150"/>
      <c r="F78" s="150"/>
      <c r="G78" s="150"/>
      <c r="H78" s="150"/>
      <c r="I78" s="150"/>
      <c r="J78" s="150"/>
      <c r="K78" s="150"/>
    </row>
    <row r="79" spans="1:11" s="62" customFormat="1" ht="32.25" customHeight="1" x14ac:dyDescent="0.45">
      <c r="A79" s="149"/>
      <c r="B79" s="150"/>
      <c r="C79" s="150"/>
      <c r="D79" s="150"/>
      <c r="E79" s="150"/>
      <c r="F79" s="150"/>
      <c r="G79" s="150"/>
      <c r="H79" s="150"/>
      <c r="I79" s="150"/>
      <c r="J79" s="150"/>
      <c r="K79" s="150"/>
    </row>
    <row r="80" spans="1:11" s="62" customFormat="1" ht="32.25" customHeight="1" x14ac:dyDescent="0.45">
      <c r="A80" s="149"/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2" s="62" customFormat="1" ht="32.25" customHeight="1" x14ac:dyDescent="0.45">
      <c r="A81" s="149"/>
      <c r="B81" s="60" t="s">
        <v>146</v>
      </c>
      <c r="C81" s="61"/>
      <c r="D81" s="61"/>
      <c r="E81" s="61"/>
      <c r="F81" s="61"/>
      <c r="G81" s="61"/>
      <c r="H81" s="63" t="s">
        <v>108</v>
      </c>
      <c r="I81" s="61"/>
      <c r="J81" s="61"/>
      <c r="K81" s="61"/>
      <c r="L81" s="61"/>
    </row>
    <row r="82" spans="1:12" s="62" customFormat="1" ht="32.25" customHeight="1" x14ac:dyDescent="0.45">
      <c r="A82" s="149"/>
      <c r="B82" s="60" t="s">
        <v>393</v>
      </c>
      <c r="C82" s="64"/>
      <c r="D82" s="64"/>
      <c r="E82" s="64"/>
      <c r="F82" s="64"/>
      <c r="G82" s="61"/>
      <c r="H82" s="69" t="s">
        <v>110</v>
      </c>
      <c r="I82" s="64"/>
      <c r="J82" s="64"/>
      <c r="K82" s="64"/>
      <c r="L82" s="61"/>
    </row>
    <row r="83" spans="1:12" s="62" customFormat="1" ht="32.25" customHeight="1" x14ac:dyDescent="0.45">
      <c r="A83" s="149"/>
      <c r="B83" s="150"/>
      <c r="C83" s="150"/>
      <c r="D83" s="150"/>
      <c r="E83" s="150"/>
      <c r="F83" s="150"/>
      <c r="G83" s="150"/>
      <c r="H83" s="150"/>
      <c r="I83" s="150"/>
      <c r="J83" s="150"/>
      <c r="K83" s="150"/>
    </row>
    <row r="84" spans="1:12" s="62" customFormat="1" ht="28.5" customHeight="1" x14ac:dyDescent="0.45">
      <c r="A84" s="412" t="s">
        <v>137</v>
      </c>
      <c r="B84" s="412"/>
      <c r="C84" s="412"/>
      <c r="D84" s="412"/>
      <c r="E84" s="412"/>
      <c r="F84" s="412"/>
      <c r="G84" s="412"/>
      <c r="H84" s="412"/>
      <c r="I84" s="412"/>
      <c r="J84" s="412"/>
      <c r="K84" s="412"/>
      <c r="L84" s="412"/>
    </row>
    <row r="85" spans="1:12" s="62" customFormat="1" ht="28.5" customHeight="1" x14ac:dyDescent="0.45">
      <c r="A85" s="149"/>
      <c r="B85" s="150"/>
      <c r="C85" s="150"/>
      <c r="D85" s="150"/>
      <c r="E85" s="150"/>
      <c r="F85" s="150"/>
      <c r="G85" s="150"/>
      <c r="H85" s="150"/>
      <c r="I85" s="150"/>
      <c r="J85" s="150"/>
      <c r="K85" s="150"/>
    </row>
    <row r="86" spans="1:12" s="62" customFormat="1" ht="28.5" customHeight="1" x14ac:dyDescent="0.45">
      <c r="A86" s="149"/>
      <c r="B86" s="150" t="s">
        <v>854</v>
      </c>
      <c r="C86" s="150"/>
      <c r="D86" s="150"/>
      <c r="E86" s="150"/>
      <c r="F86" s="150"/>
      <c r="G86" s="150"/>
      <c r="H86" s="150"/>
      <c r="I86" s="150"/>
      <c r="J86" s="150"/>
      <c r="K86" s="150"/>
    </row>
    <row r="87" spans="1:12" s="62" customFormat="1" ht="28.5" customHeight="1" x14ac:dyDescent="0.45">
      <c r="A87" s="149"/>
      <c r="B87" s="140" t="s">
        <v>368</v>
      </c>
      <c r="C87" s="150"/>
      <c r="D87" s="150"/>
      <c r="E87" s="150"/>
      <c r="F87" s="150"/>
      <c r="G87" s="150"/>
      <c r="H87" s="150"/>
      <c r="I87" s="150"/>
      <c r="J87" s="150"/>
      <c r="K87" s="150"/>
    </row>
    <row r="88" spans="1:12" s="62" customFormat="1" ht="28.5" customHeight="1" x14ac:dyDescent="0.45">
      <c r="A88" s="149"/>
      <c r="B88" s="150" t="s">
        <v>855</v>
      </c>
      <c r="C88" s="150"/>
      <c r="D88" s="150"/>
      <c r="E88" s="150"/>
      <c r="F88" s="150"/>
      <c r="G88" s="150"/>
      <c r="H88" s="150"/>
      <c r="I88" s="150"/>
      <c r="J88" s="150"/>
      <c r="K88" s="150"/>
    </row>
    <row r="89" spans="1:12" s="62" customFormat="1" ht="28.5" customHeight="1" x14ac:dyDescent="0.45">
      <c r="A89" s="149"/>
      <c r="C89" s="140" t="s">
        <v>439</v>
      </c>
      <c r="D89" s="150"/>
      <c r="E89" s="150"/>
      <c r="F89" s="150"/>
      <c r="G89" s="150"/>
      <c r="H89" s="150"/>
      <c r="I89" s="150"/>
      <c r="J89" s="150"/>
      <c r="K89" s="150"/>
    </row>
    <row r="90" spans="1:12" s="62" customFormat="1" ht="28.5" customHeight="1" x14ac:dyDescent="0.45">
      <c r="A90" s="149"/>
      <c r="B90" s="150" t="s">
        <v>369</v>
      </c>
      <c r="C90" s="150"/>
      <c r="D90" s="150"/>
      <c r="E90" s="150"/>
      <c r="F90" s="150"/>
      <c r="G90" s="150"/>
      <c r="H90" s="150"/>
      <c r="I90" s="150"/>
      <c r="J90" s="150"/>
      <c r="K90" s="150"/>
    </row>
    <row r="91" spans="1:12" s="62" customFormat="1" ht="28.5" customHeight="1" x14ac:dyDescent="0.45">
      <c r="A91" s="149"/>
      <c r="B91" s="150" t="s">
        <v>856</v>
      </c>
      <c r="C91" s="150"/>
      <c r="D91" s="150"/>
      <c r="E91" s="150"/>
      <c r="F91" s="150"/>
      <c r="G91" s="150"/>
      <c r="H91" s="150"/>
      <c r="I91" s="150"/>
      <c r="J91" s="150"/>
      <c r="K91" s="150"/>
    </row>
    <row r="92" spans="1:12" s="62" customFormat="1" ht="28.5" customHeight="1" x14ac:dyDescent="0.45">
      <c r="A92" s="149"/>
      <c r="C92" s="140" t="s">
        <v>760</v>
      </c>
      <c r="D92" s="150"/>
      <c r="E92" s="150"/>
      <c r="F92" s="150"/>
      <c r="G92" s="150"/>
      <c r="H92" s="150"/>
      <c r="I92" s="150"/>
      <c r="J92" s="150"/>
      <c r="K92" s="150"/>
    </row>
    <row r="93" spans="1:12" s="62" customFormat="1" ht="28.5" customHeight="1" x14ac:dyDescent="0.45">
      <c r="A93" s="149"/>
      <c r="B93" s="150" t="s">
        <v>441</v>
      </c>
      <c r="C93" s="150"/>
      <c r="D93" s="150"/>
      <c r="E93" s="150"/>
      <c r="F93" s="150"/>
      <c r="G93" s="150"/>
      <c r="H93" s="150"/>
      <c r="I93" s="150"/>
      <c r="J93" s="150"/>
      <c r="K93" s="150"/>
    </row>
    <row r="94" spans="1:12" s="62" customFormat="1" ht="28.5" customHeight="1" x14ac:dyDescent="0.45">
      <c r="A94" s="149"/>
      <c r="B94" s="150" t="s">
        <v>440</v>
      </c>
      <c r="C94" s="150"/>
      <c r="D94" s="150"/>
      <c r="E94" s="150"/>
      <c r="F94" s="150"/>
      <c r="G94" s="150"/>
      <c r="H94" s="150"/>
      <c r="I94" s="150"/>
      <c r="J94" s="150"/>
      <c r="K94" s="150"/>
    </row>
    <row r="95" spans="1:12" s="62" customFormat="1" ht="28.5" customHeight="1" x14ac:dyDescent="0.45">
      <c r="A95" s="149"/>
      <c r="C95" s="140" t="s">
        <v>761</v>
      </c>
      <c r="D95" s="150"/>
      <c r="E95" s="150"/>
      <c r="F95" s="150"/>
      <c r="G95" s="150"/>
      <c r="H95" s="150"/>
      <c r="I95" s="150"/>
      <c r="J95" s="150"/>
      <c r="K95" s="150"/>
    </row>
    <row r="96" spans="1:12" s="62" customFormat="1" ht="28.5" customHeight="1" x14ac:dyDescent="0.45">
      <c r="A96" s="149"/>
      <c r="B96" s="150" t="s">
        <v>442</v>
      </c>
      <c r="C96" s="150"/>
      <c r="D96" s="150"/>
      <c r="E96" s="150"/>
      <c r="F96" s="150"/>
      <c r="G96" s="150"/>
      <c r="H96" s="150"/>
      <c r="I96" s="150"/>
      <c r="J96" s="150"/>
      <c r="K96" s="150"/>
    </row>
    <row r="97" spans="1:12" s="62" customFormat="1" ht="28.5" customHeight="1" x14ac:dyDescent="0.45">
      <c r="A97" s="149"/>
      <c r="B97" s="150" t="s">
        <v>443</v>
      </c>
      <c r="C97" s="150"/>
      <c r="D97" s="150"/>
      <c r="E97" s="150"/>
      <c r="F97" s="150"/>
      <c r="G97" s="150"/>
      <c r="H97" s="150"/>
      <c r="I97" s="150"/>
      <c r="J97" s="150"/>
      <c r="K97" s="150"/>
    </row>
    <row r="98" spans="1:12" s="62" customFormat="1" ht="28.5" customHeight="1" x14ac:dyDescent="0.45">
      <c r="A98" s="149"/>
      <c r="B98" s="150" t="s">
        <v>370</v>
      </c>
      <c r="C98" s="150"/>
      <c r="D98" s="150"/>
      <c r="E98" s="150"/>
      <c r="F98" s="150"/>
      <c r="G98" s="150"/>
      <c r="H98" s="150"/>
      <c r="I98" s="150"/>
      <c r="J98" s="150"/>
      <c r="K98" s="150"/>
    </row>
    <row r="99" spans="1:12" s="62" customFormat="1" ht="28.5" customHeight="1" x14ac:dyDescent="0.45">
      <c r="A99" s="149"/>
      <c r="C99" s="140" t="s">
        <v>762</v>
      </c>
      <c r="D99" s="150"/>
      <c r="E99" s="150"/>
      <c r="F99" s="150"/>
      <c r="G99" s="150"/>
      <c r="H99" s="150"/>
      <c r="I99" s="150"/>
      <c r="J99" s="150"/>
      <c r="K99" s="150"/>
    </row>
    <row r="100" spans="1:12" s="62" customFormat="1" ht="28.5" customHeight="1" x14ac:dyDescent="0.45">
      <c r="A100" s="149"/>
      <c r="B100" s="150" t="s">
        <v>444</v>
      </c>
      <c r="C100" s="150"/>
      <c r="D100" s="150"/>
      <c r="E100" s="150"/>
      <c r="F100" s="150"/>
      <c r="G100" s="150"/>
      <c r="H100" s="150"/>
      <c r="I100" s="150"/>
      <c r="J100" s="150"/>
      <c r="K100" s="150"/>
    </row>
    <row r="101" spans="1:12" s="62" customFormat="1" ht="28.5" customHeight="1" x14ac:dyDescent="0.45">
      <c r="A101" s="149"/>
      <c r="B101" s="150" t="s">
        <v>371</v>
      </c>
      <c r="C101" s="150"/>
      <c r="D101" s="150"/>
      <c r="E101" s="150"/>
      <c r="F101" s="150"/>
      <c r="G101" s="150"/>
      <c r="H101" s="150"/>
      <c r="I101" s="150"/>
      <c r="J101" s="150"/>
      <c r="K101" s="150"/>
    </row>
    <row r="102" spans="1:12" s="62" customFormat="1" ht="28.5" customHeight="1" x14ac:dyDescent="0.45">
      <c r="A102" s="149"/>
      <c r="C102" s="140" t="s">
        <v>445</v>
      </c>
      <c r="D102" s="150"/>
      <c r="E102" s="150"/>
      <c r="F102" s="150"/>
      <c r="G102" s="150"/>
      <c r="H102" s="150"/>
      <c r="I102" s="150"/>
      <c r="J102" s="150"/>
      <c r="K102" s="150"/>
    </row>
    <row r="103" spans="1:12" s="62" customFormat="1" ht="28.5" customHeight="1" x14ac:dyDescent="0.45">
      <c r="A103" s="149"/>
      <c r="B103" s="150" t="s">
        <v>372</v>
      </c>
      <c r="C103" s="150"/>
      <c r="D103" s="150"/>
      <c r="E103" s="150"/>
      <c r="F103" s="150"/>
      <c r="G103" s="150"/>
      <c r="H103" s="150"/>
      <c r="I103" s="150"/>
      <c r="J103" s="150"/>
      <c r="K103" s="150"/>
    </row>
    <row r="104" spans="1:12" s="62" customFormat="1" ht="28.5" customHeight="1" x14ac:dyDescent="0.45">
      <c r="A104" s="149"/>
      <c r="B104" s="150" t="s">
        <v>857</v>
      </c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2" s="62" customFormat="1" ht="28.5" customHeight="1" x14ac:dyDescent="0.45">
      <c r="A105" s="149"/>
      <c r="B105" s="140" t="s">
        <v>446</v>
      </c>
      <c r="C105" s="150"/>
      <c r="D105" s="150"/>
      <c r="E105" s="150"/>
      <c r="F105" s="150"/>
      <c r="G105" s="150"/>
      <c r="H105" s="150"/>
      <c r="I105" s="150"/>
      <c r="J105" s="150"/>
      <c r="K105" s="150"/>
    </row>
    <row r="106" spans="1:12" s="62" customFormat="1" ht="28.5" customHeight="1" x14ac:dyDescent="0.45">
      <c r="A106" s="149"/>
      <c r="B106" s="150" t="s">
        <v>447</v>
      </c>
      <c r="C106" s="150"/>
      <c r="D106" s="150"/>
      <c r="E106" s="150"/>
      <c r="F106" s="150"/>
      <c r="G106" s="150"/>
      <c r="H106" s="150"/>
      <c r="I106" s="150"/>
      <c r="J106" s="150"/>
      <c r="K106" s="150"/>
    </row>
    <row r="107" spans="1:12" s="62" customFormat="1" ht="28.5" customHeight="1" x14ac:dyDescent="0.45">
      <c r="A107" s="149"/>
      <c r="B107" s="140" t="s">
        <v>449</v>
      </c>
      <c r="C107" s="150"/>
      <c r="D107" s="150"/>
      <c r="E107" s="150"/>
      <c r="F107" s="150"/>
      <c r="G107" s="150"/>
      <c r="H107" s="150"/>
      <c r="I107" s="150"/>
      <c r="J107" s="150"/>
      <c r="K107" s="150"/>
    </row>
    <row r="108" spans="1:12" s="62" customFormat="1" ht="28.5" customHeight="1" x14ac:dyDescent="0.45">
      <c r="A108" s="149"/>
      <c r="B108" s="150" t="s">
        <v>448</v>
      </c>
      <c r="C108" s="150"/>
      <c r="D108" s="150"/>
      <c r="E108" s="150"/>
      <c r="F108" s="150"/>
      <c r="G108" s="150"/>
      <c r="H108" s="150"/>
      <c r="I108" s="150"/>
      <c r="J108" s="150"/>
      <c r="K108" s="150"/>
    </row>
    <row r="109" spans="1:12" s="62" customFormat="1" ht="28.5" customHeight="1" x14ac:dyDescent="0.45">
      <c r="A109" s="149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</row>
    <row r="110" spans="1:12" s="62" customFormat="1" ht="28.5" customHeight="1" x14ac:dyDescent="0.45">
      <c r="A110" s="149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</row>
    <row r="111" spans="1:12" s="62" customFormat="1" ht="28.5" customHeight="1" x14ac:dyDescent="0.45">
      <c r="B111" s="60" t="s">
        <v>146</v>
      </c>
      <c r="C111" s="61"/>
      <c r="D111" s="61"/>
      <c r="E111" s="61"/>
      <c r="F111" s="61"/>
      <c r="G111" s="61"/>
      <c r="H111" s="63" t="s">
        <v>108</v>
      </c>
      <c r="I111" s="61"/>
      <c r="J111" s="61"/>
      <c r="K111" s="61"/>
      <c r="L111" s="61"/>
    </row>
    <row r="112" spans="1:12" s="62" customFormat="1" ht="28.5" customHeight="1" x14ac:dyDescent="0.45">
      <c r="B112" s="60" t="s">
        <v>393</v>
      </c>
      <c r="C112" s="64"/>
      <c r="D112" s="64"/>
      <c r="E112" s="64"/>
      <c r="F112" s="64"/>
      <c r="G112" s="61"/>
      <c r="H112" s="69" t="s">
        <v>110</v>
      </c>
      <c r="I112" s="64"/>
      <c r="J112" s="64"/>
      <c r="K112" s="64"/>
      <c r="L112" s="61"/>
    </row>
    <row r="113" spans="1:12" s="62" customFormat="1" ht="28.5" customHeight="1" x14ac:dyDescent="0.45">
      <c r="B113" s="60"/>
      <c r="C113" s="64"/>
      <c r="D113" s="64"/>
      <c r="E113" s="64"/>
      <c r="F113" s="64"/>
      <c r="G113" s="61"/>
      <c r="H113" s="69"/>
      <c r="I113" s="64"/>
      <c r="J113" s="64"/>
      <c r="K113" s="64"/>
      <c r="L113" s="61"/>
    </row>
    <row r="114" spans="1:12" ht="30" customHeight="1" x14ac:dyDescent="0.45">
      <c r="A114" s="412" t="s">
        <v>148</v>
      </c>
      <c r="B114" s="412"/>
      <c r="C114" s="412"/>
      <c r="D114" s="412"/>
      <c r="E114" s="412"/>
      <c r="F114" s="412"/>
      <c r="G114" s="412"/>
      <c r="H114" s="412"/>
      <c r="I114" s="412"/>
      <c r="J114" s="412"/>
      <c r="K114" s="412"/>
      <c r="L114" s="412"/>
    </row>
    <row r="115" spans="1:12" ht="30" customHeight="1" x14ac:dyDescent="0.45">
      <c r="A115" s="146"/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</row>
    <row r="116" spans="1:12" s="62" customFormat="1" ht="30" customHeight="1" x14ac:dyDescent="0.45">
      <c r="A116" s="149"/>
      <c r="B116" s="150" t="s">
        <v>858</v>
      </c>
      <c r="C116" s="150"/>
      <c r="D116" s="150"/>
      <c r="E116" s="150"/>
      <c r="F116" s="150"/>
      <c r="G116" s="150"/>
      <c r="H116" s="150"/>
      <c r="I116" s="150"/>
      <c r="J116" s="150"/>
      <c r="K116" s="150"/>
    </row>
    <row r="117" spans="1:12" s="62" customFormat="1" ht="30" customHeight="1" x14ac:dyDescent="0.45">
      <c r="A117" s="149"/>
      <c r="B117" s="140" t="s">
        <v>374</v>
      </c>
      <c r="C117" s="150"/>
      <c r="D117" s="150"/>
      <c r="E117" s="150"/>
      <c r="F117" s="150"/>
      <c r="G117" s="150"/>
      <c r="H117" s="150"/>
      <c r="I117" s="150"/>
      <c r="J117" s="150"/>
      <c r="K117" s="150"/>
    </row>
    <row r="118" spans="1:12" s="62" customFormat="1" ht="30" customHeight="1" x14ac:dyDescent="0.45">
      <c r="A118" s="149"/>
      <c r="B118" s="150" t="s">
        <v>375</v>
      </c>
      <c r="C118" s="150"/>
      <c r="D118" s="150"/>
      <c r="E118" s="150"/>
      <c r="F118" s="150"/>
      <c r="G118" s="150"/>
      <c r="H118" s="150"/>
      <c r="I118" s="150"/>
      <c r="J118" s="150"/>
      <c r="K118" s="150"/>
    </row>
    <row r="119" spans="1:12" s="62" customFormat="1" ht="30" customHeight="1" x14ac:dyDescent="0.45">
      <c r="A119" s="149"/>
      <c r="B119" s="150" t="s">
        <v>450</v>
      </c>
      <c r="C119" s="150"/>
      <c r="D119" s="150"/>
      <c r="E119" s="150"/>
      <c r="F119" s="150"/>
      <c r="G119" s="150"/>
      <c r="H119" s="150"/>
      <c r="I119" s="150"/>
      <c r="J119" s="150"/>
      <c r="K119" s="150"/>
    </row>
    <row r="120" spans="1:12" s="62" customFormat="1" ht="30" customHeight="1" x14ac:dyDescent="0.45">
      <c r="A120" s="149"/>
      <c r="B120" s="150" t="s">
        <v>859</v>
      </c>
      <c r="C120" s="150"/>
      <c r="D120" s="150"/>
      <c r="E120" s="150"/>
      <c r="F120" s="150"/>
      <c r="G120" s="150"/>
      <c r="H120" s="150"/>
      <c r="I120" s="150"/>
      <c r="J120" s="150"/>
      <c r="K120" s="150"/>
    </row>
    <row r="121" spans="1:12" s="62" customFormat="1" ht="30" customHeight="1" x14ac:dyDescent="0.45">
      <c r="A121" s="149"/>
      <c r="B121" s="140" t="s">
        <v>373</v>
      </c>
      <c r="C121" s="150"/>
      <c r="D121" s="150"/>
      <c r="E121" s="150"/>
      <c r="F121" s="150"/>
      <c r="G121" s="150"/>
      <c r="H121" s="150"/>
      <c r="I121" s="150"/>
      <c r="J121" s="150"/>
      <c r="K121" s="150"/>
    </row>
    <row r="122" spans="1:12" s="62" customFormat="1" ht="30" customHeight="1" x14ac:dyDescent="0.45">
      <c r="A122" s="149"/>
      <c r="B122" s="150" t="s">
        <v>233</v>
      </c>
      <c r="C122" s="150"/>
      <c r="D122" s="150"/>
      <c r="E122" s="150"/>
      <c r="F122" s="150"/>
      <c r="G122" s="150"/>
      <c r="H122" s="150"/>
      <c r="I122" s="150"/>
      <c r="J122" s="150"/>
      <c r="K122" s="150"/>
    </row>
    <row r="123" spans="1:12" s="62" customFormat="1" ht="30" customHeight="1" x14ac:dyDescent="0.45">
      <c r="A123" s="149"/>
      <c r="B123" s="150" t="s">
        <v>860</v>
      </c>
      <c r="C123" s="150"/>
      <c r="D123" s="150"/>
      <c r="E123" s="150"/>
      <c r="F123" s="150"/>
      <c r="G123" s="150"/>
      <c r="H123" s="150"/>
      <c r="I123" s="150"/>
      <c r="J123" s="150"/>
      <c r="K123" s="150"/>
    </row>
    <row r="124" spans="1:12" s="62" customFormat="1" ht="30" customHeight="1" x14ac:dyDescent="0.45">
      <c r="A124" s="149"/>
      <c r="B124" s="140" t="s">
        <v>234</v>
      </c>
      <c r="C124" s="150"/>
      <c r="D124" s="150"/>
      <c r="E124" s="150"/>
      <c r="F124" s="150"/>
      <c r="G124" s="150"/>
      <c r="H124" s="150"/>
      <c r="I124" s="150"/>
      <c r="J124" s="150"/>
      <c r="K124" s="150"/>
    </row>
    <row r="125" spans="1:12" s="62" customFormat="1" ht="30" customHeight="1" x14ac:dyDescent="0.45">
      <c r="A125" s="149"/>
      <c r="B125" s="150" t="s">
        <v>451</v>
      </c>
      <c r="C125" s="150"/>
      <c r="D125" s="150"/>
      <c r="E125" s="150"/>
      <c r="F125" s="150"/>
      <c r="G125" s="150"/>
      <c r="H125" s="150"/>
      <c r="I125" s="150"/>
      <c r="J125" s="150"/>
      <c r="K125" s="150"/>
    </row>
    <row r="126" spans="1:12" s="62" customFormat="1" ht="30" customHeight="1" x14ac:dyDescent="0.45">
      <c r="A126" s="149"/>
      <c r="B126" s="150" t="s">
        <v>452</v>
      </c>
      <c r="C126" s="150"/>
      <c r="D126" s="150"/>
      <c r="E126" s="150"/>
      <c r="F126" s="150"/>
      <c r="G126" s="150"/>
      <c r="H126" s="150"/>
      <c r="I126" s="150"/>
      <c r="J126" s="150"/>
      <c r="K126" s="150"/>
    </row>
    <row r="127" spans="1:12" s="62" customFormat="1" ht="30" customHeight="1" x14ac:dyDescent="0.45">
      <c r="A127" s="149"/>
      <c r="B127" s="140" t="s">
        <v>757</v>
      </c>
      <c r="C127" s="150"/>
      <c r="D127" s="150"/>
      <c r="E127" s="150"/>
      <c r="F127" s="150"/>
      <c r="G127" s="150"/>
      <c r="H127" s="150"/>
      <c r="I127" s="150"/>
      <c r="J127" s="150"/>
      <c r="K127" s="150"/>
    </row>
    <row r="128" spans="1:12" s="62" customFormat="1" ht="30" customHeight="1" x14ac:dyDescent="0.45">
      <c r="A128" s="149"/>
      <c r="B128" s="159" t="s">
        <v>303</v>
      </c>
      <c r="C128" s="150"/>
      <c r="D128" s="150"/>
      <c r="E128" s="150"/>
      <c r="F128" s="150"/>
      <c r="G128" s="150"/>
      <c r="H128" s="150"/>
      <c r="I128" s="150"/>
      <c r="J128" s="150"/>
      <c r="K128" s="150"/>
    </row>
    <row r="129" spans="1:12" s="62" customFormat="1" ht="30" customHeight="1" x14ac:dyDescent="0.45">
      <c r="A129" s="149"/>
      <c r="B129" s="159" t="s">
        <v>304</v>
      </c>
      <c r="C129" s="150"/>
      <c r="D129" s="150"/>
      <c r="E129" s="150"/>
      <c r="F129" s="150"/>
      <c r="G129" s="150"/>
      <c r="H129" s="150"/>
      <c r="I129" s="150"/>
      <c r="J129" s="150"/>
      <c r="K129" s="150"/>
    </row>
    <row r="130" spans="1:12" s="62" customFormat="1" ht="30" customHeight="1" x14ac:dyDescent="0.45">
      <c r="A130" s="149"/>
      <c r="B130" s="159" t="s">
        <v>691</v>
      </c>
      <c r="C130" s="150"/>
      <c r="D130" s="150"/>
      <c r="E130" s="150"/>
      <c r="F130" s="150"/>
      <c r="G130" s="150"/>
      <c r="H130" s="150"/>
      <c r="I130" s="150"/>
      <c r="J130" s="150"/>
      <c r="K130" s="150"/>
    </row>
    <row r="131" spans="1:12" s="62" customFormat="1" ht="30" customHeight="1" x14ac:dyDescent="0.45">
      <c r="A131" s="149"/>
      <c r="B131" s="150" t="s">
        <v>861</v>
      </c>
      <c r="C131" s="150"/>
      <c r="D131" s="150"/>
      <c r="E131" s="150"/>
      <c r="F131" s="150"/>
      <c r="G131" s="150"/>
      <c r="H131" s="150"/>
      <c r="I131" s="150"/>
      <c r="J131" s="150"/>
      <c r="K131" s="150"/>
    </row>
    <row r="132" spans="1:12" s="62" customFormat="1" ht="30" customHeight="1" x14ac:dyDescent="0.45">
      <c r="A132" s="149"/>
      <c r="B132" s="140" t="s">
        <v>453</v>
      </c>
      <c r="C132" s="150"/>
      <c r="D132" s="150"/>
      <c r="E132" s="150"/>
      <c r="F132" s="150"/>
      <c r="G132" s="150"/>
      <c r="H132" s="150"/>
      <c r="I132" s="150"/>
      <c r="J132" s="150"/>
      <c r="K132" s="150"/>
    </row>
    <row r="133" spans="1:12" s="62" customFormat="1" ht="30" customHeight="1" x14ac:dyDescent="0.45">
      <c r="A133" s="149"/>
      <c r="B133" s="150" t="s">
        <v>454</v>
      </c>
      <c r="C133" s="150"/>
      <c r="D133" s="150"/>
      <c r="E133" s="150"/>
      <c r="F133" s="150"/>
      <c r="G133" s="150"/>
      <c r="H133" s="150"/>
      <c r="I133" s="150"/>
      <c r="J133" s="150"/>
      <c r="K133" s="150"/>
    </row>
    <row r="134" spans="1:12" s="62" customFormat="1" ht="30" customHeight="1" x14ac:dyDescent="0.45">
      <c r="A134" s="149"/>
      <c r="B134" s="150" t="s">
        <v>758</v>
      </c>
      <c r="C134" s="150"/>
      <c r="D134" s="150"/>
      <c r="E134" s="150"/>
      <c r="F134" s="150"/>
      <c r="G134" s="150"/>
      <c r="H134" s="150"/>
      <c r="I134" s="150"/>
      <c r="J134" s="150"/>
      <c r="K134" s="150"/>
    </row>
    <row r="135" spans="1:12" s="62" customFormat="1" ht="30" customHeight="1" x14ac:dyDescent="0.45">
      <c r="A135" s="149"/>
      <c r="B135" s="150" t="s">
        <v>759</v>
      </c>
      <c r="C135" s="150"/>
      <c r="D135" s="150"/>
      <c r="E135" s="150"/>
      <c r="F135" s="150"/>
      <c r="G135" s="150"/>
      <c r="H135" s="150"/>
      <c r="I135" s="150"/>
      <c r="J135" s="150"/>
      <c r="K135" s="150"/>
    </row>
    <row r="136" spans="1:12" s="62" customFormat="1" ht="30" customHeight="1" x14ac:dyDescent="0.45">
      <c r="A136" s="149"/>
      <c r="B136" s="150" t="s">
        <v>376</v>
      </c>
      <c r="C136" s="150"/>
      <c r="D136" s="150"/>
      <c r="E136" s="150"/>
      <c r="F136" s="150"/>
      <c r="G136" s="150"/>
      <c r="H136" s="150"/>
      <c r="I136" s="150"/>
      <c r="J136" s="150"/>
      <c r="K136" s="150"/>
    </row>
    <row r="137" spans="1:12" ht="30" customHeight="1" x14ac:dyDescent="0.45">
      <c r="A137" s="78"/>
      <c r="B137" s="78"/>
      <c r="C137" s="79"/>
      <c r="F137" s="400"/>
      <c r="G137" s="164"/>
      <c r="H137" s="400"/>
      <c r="I137" s="164"/>
      <c r="J137" s="400"/>
      <c r="K137" s="164"/>
      <c r="L137" s="400"/>
    </row>
    <row r="138" spans="1:12" s="62" customFormat="1" ht="30" customHeight="1" x14ac:dyDescent="0.45">
      <c r="A138" s="149"/>
      <c r="B138" s="159"/>
      <c r="C138" s="150"/>
      <c r="D138" s="150"/>
      <c r="E138" s="150"/>
      <c r="F138" s="150"/>
      <c r="G138" s="150"/>
      <c r="H138" s="150"/>
      <c r="I138" s="150"/>
      <c r="J138" s="150"/>
      <c r="K138" s="150"/>
    </row>
    <row r="139" spans="1:12" s="62" customFormat="1" ht="30" customHeight="1" x14ac:dyDescent="0.45">
      <c r="B139" s="60" t="s">
        <v>146</v>
      </c>
      <c r="C139" s="61"/>
      <c r="D139" s="61"/>
      <c r="E139" s="61"/>
      <c r="F139" s="61"/>
      <c r="G139" s="61"/>
      <c r="H139" s="63" t="s">
        <v>111</v>
      </c>
      <c r="I139" s="61"/>
      <c r="J139" s="61"/>
      <c r="K139" s="61"/>
      <c r="L139" s="61"/>
    </row>
    <row r="140" spans="1:12" s="62" customFormat="1" ht="30" customHeight="1" x14ac:dyDescent="0.45">
      <c r="B140" s="60" t="s">
        <v>393</v>
      </c>
      <c r="C140" s="64"/>
      <c r="D140" s="64"/>
      <c r="E140" s="64"/>
      <c r="F140" s="64"/>
      <c r="G140" s="61"/>
      <c r="H140" s="69" t="s">
        <v>112</v>
      </c>
      <c r="I140" s="64"/>
      <c r="J140" s="64"/>
      <c r="K140" s="64"/>
      <c r="L140" s="61"/>
    </row>
    <row r="141" spans="1:12" s="62" customFormat="1" ht="30" customHeight="1" x14ac:dyDescent="0.45">
      <c r="B141" s="60"/>
      <c r="C141" s="64"/>
      <c r="D141" s="64"/>
      <c r="E141" s="64"/>
      <c r="F141" s="64"/>
      <c r="G141" s="61"/>
      <c r="H141" s="69"/>
      <c r="I141" s="64"/>
      <c r="J141" s="64"/>
      <c r="K141" s="64"/>
      <c r="L141" s="61"/>
    </row>
    <row r="142" spans="1:12" ht="30.75" customHeight="1" x14ac:dyDescent="0.45">
      <c r="A142" s="412" t="s">
        <v>286</v>
      </c>
      <c r="B142" s="412"/>
      <c r="C142" s="412"/>
      <c r="D142" s="412"/>
      <c r="E142" s="412"/>
      <c r="F142" s="412"/>
      <c r="G142" s="412"/>
      <c r="H142" s="412"/>
      <c r="I142" s="412"/>
      <c r="J142" s="412"/>
      <c r="K142" s="412"/>
      <c r="L142" s="412"/>
    </row>
    <row r="143" spans="1:12" s="62" customFormat="1" ht="30.75" customHeight="1" x14ac:dyDescent="0.45">
      <c r="A143" s="149"/>
      <c r="B143" s="159"/>
      <c r="C143" s="150"/>
      <c r="D143" s="150"/>
      <c r="E143" s="150"/>
      <c r="F143" s="150"/>
      <c r="G143" s="150"/>
      <c r="H143" s="150"/>
      <c r="I143" s="150"/>
      <c r="J143" s="150"/>
      <c r="K143" s="150"/>
    </row>
    <row r="144" spans="1:12" ht="30.75" customHeight="1" x14ac:dyDescent="0.45">
      <c r="A144" s="160" t="s">
        <v>527</v>
      </c>
      <c r="C144" s="78"/>
      <c r="D144" s="78"/>
      <c r="E144" s="78"/>
      <c r="F144" s="13"/>
      <c r="G144" s="78"/>
      <c r="H144" s="13"/>
      <c r="I144" s="78"/>
      <c r="J144" s="13"/>
    </row>
    <row r="145" spans="1:12" ht="30.75" customHeight="1" x14ac:dyDescent="0.45">
      <c r="A145" s="79"/>
      <c r="B145" s="78"/>
      <c r="C145" s="78"/>
      <c r="D145" s="78"/>
      <c r="E145" s="78"/>
      <c r="F145" s="13"/>
      <c r="G145" s="78"/>
      <c r="H145" s="13"/>
      <c r="I145" s="78"/>
      <c r="J145" s="13"/>
      <c r="L145" s="161" t="s">
        <v>36</v>
      </c>
    </row>
    <row r="146" spans="1:12" ht="30.75" customHeight="1" x14ac:dyDescent="0.45">
      <c r="A146" s="79"/>
      <c r="B146" s="78"/>
      <c r="C146" s="78"/>
      <c r="D146" s="78"/>
      <c r="E146" s="78"/>
      <c r="F146" s="162" t="s">
        <v>31</v>
      </c>
      <c r="G146" s="162"/>
      <c r="H146" s="162"/>
      <c r="I146" s="78"/>
      <c r="J146" s="141" t="s">
        <v>37</v>
      </c>
      <c r="K146" s="141"/>
      <c r="L146" s="141"/>
    </row>
    <row r="147" spans="1:12" ht="30.75" customHeight="1" x14ac:dyDescent="0.45">
      <c r="A147" s="78"/>
      <c r="B147" s="79"/>
      <c r="C147" s="78"/>
      <c r="D147" s="78"/>
      <c r="E147" s="78"/>
      <c r="F147" s="163" t="s">
        <v>464</v>
      </c>
      <c r="G147" s="78"/>
      <c r="H147" s="163" t="s">
        <v>64</v>
      </c>
      <c r="I147" s="78"/>
      <c r="J147" s="163" t="str">
        <f>F147</f>
        <v>2560</v>
      </c>
      <c r="K147" s="78"/>
      <c r="L147" s="163" t="str">
        <f>H147</f>
        <v>2559</v>
      </c>
    </row>
    <row r="148" spans="1:12" ht="30.75" customHeight="1" x14ac:dyDescent="0.45">
      <c r="A148" s="78"/>
      <c r="B148" s="79" t="s">
        <v>33</v>
      </c>
      <c r="C148" s="78"/>
      <c r="F148" s="164">
        <v>50774</v>
      </c>
      <c r="G148" s="164"/>
      <c r="H148" s="164">
        <v>54505</v>
      </c>
      <c r="I148" s="164"/>
      <c r="J148" s="165">
        <v>32933</v>
      </c>
      <c r="K148" s="164"/>
      <c r="L148" s="165">
        <v>45738</v>
      </c>
    </row>
    <row r="149" spans="1:12" ht="30.75" customHeight="1" x14ac:dyDescent="0.45">
      <c r="A149" s="78"/>
      <c r="B149" s="78" t="s">
        <v>34</v>
      </c>
      <c r="C149" s="78"/>
      <c r="F149" s="164">
        <v>60213.11</v>
      </c>
      <c r="G149" s="164"/>
      <c r="H149" s="164">
        <v>446307.71</v>
      </c>
      <c r="I149" s="164"/>
      <c r="J149" s="165">
        <v>10060</v>
      </c>
      <c r="K149" s="164"/>
      <c r="L149" s="165">
        <v>10000</v>
      </c>
    </row>
    <row r="150" spans="1:12" ht="30.75" customHeight="1" x14ac:dyDescent="0.45">
      <c r="A150" s="78"/>
      <c r="B150" s="79" t="s">
        <v>35</v>
      </c>
      <c r="C150" s="78"/>
      <c r="F150" s="164">
        <v>198027628.28</v>
      </c>
      <c r="G150" s="164"/>
      <c r="H150" s="164">
        <v>222080320.05000001</v>
      </c>
      <c r="I150" s="164"/>
      <c r="J150" s="166">
        <v>190642495.05000001</v>
      </c>
      <c r="K150" s="164"/>
      <c r="L150" s="166">
        <v>202234080.75999999</v>
      </c>
    </row>
    <row r="151" spans="1:12" ht="30.75" customHeight="1" x14ac:dyDescent="0.45">
      <c r="A151" s="78"/>
      <c r="B151" s="79" t="s">
        <v>532</v>
      </c>
      <c r="C151" s="78"/>
      <c r="F151" s="164">
        <v>14920108.18</v>
      </c>
      <c r="G151" s="164"/>
      <c r="H151" s="164">
        <v>0</v>
      </c>
      <c r="I151" s="164"/>
      <c r="J151" s="166">
        <v>0</v>
      </c>
      <c r="K151" s="164"/>
      <c r="L151" s="166">
        <v>0</v>
      </c>
    </row>
    <row r="152" spans="1:12" ht="30.75" customHeight="1" thickBot="1" x14ac:dyDescent="0.5">
      <c r="A152" s="78"/>
      <c r="B152" s="78"/>
      <c r="C152" s="79" t="s">
        <v>23</v>
      </c>
      <c r="F152" s="167">
        <f>SUM(F148:F151)</f>
        <v>213058723.57000002</v>
      </c>
      <c r="G152" s="164"/>
      <c r="H152" s="167">
        <f>SUM(H148:H151)</f>
        <v>222581132.76000002</v>
      </c>
      <c r="I152" s="164"/>
      <c r="J152" s="167">
        <f>SUM(J148:J151)</f>
        <v>190685488.05000001</v>
      </c>
      <c r="K152" s="164"/>
      <c r="L152" s="167">
        <f>SUM(L148:L151)</f>
        <v>202289818.75999999</v>
      </c>
    </row>
    <row r="153" spans="1:12" ht="30.75" customHeight="1" thickTop="1" x14ac:dyDescent="0.45">
      <c r="A153" s="168" t="s">
        <v>528</v>
      </c>
      <c r="B153" s="78"/>
      <c r="C153" s="79"/>
      <c r="F153" s="45"/>
      <c r="G153" s="78"/>
      <c r="H153" s="45"/>
      <c r="I153" s="78"/>
      <c r="J153" s="169"/>
      <c r="L153" s="161"/>
    </row>
    <row r="154" spans="1:12" ht="30.75" customHeight="1" x14ac:dyDescent="0.45">
      <c r="A154" s="78"/>
      <c r="B154" s="170"/>
      <c r="C154" s="79"/>
      <c r="F154" s="45"/>
      <c r="G154" s="78"/>
      <c r="H154" s="45"/>
      <c r="I154" s="78"/>
      <c r="J154" s="169"/>
      <c r="L154" s="161" t="s">
        <v>36</v>
      </c>
    </row>
    <row r="155" spans="1:12" ht="30.75" customHeight="1" x14ac:dyDescent="0.45">
      <c r="A155" s="78"/>
      <c r="B155" s="78"/>
      <c r="C155" s="79"/>
      <c r="F155" s="162" t="s">
        <v>31</v>
      </c>
      <c r="G155" s="162"/>
      <c r="H155" s="162"/>
      <c r="I155" s="78"/>
      <c r="J155" s="414" t="s">
        <v>37</v>
      </c>
      <c r="K155" s="414"/>
      <c r="L155" s="414"/>
    </row>
    <row r="156" spans="1:12" ht="30.75" customHeight="1" x14ac:dyDescent="0.45">
      <c r="A156" s="78"/>
      <c r="C156" s="79"/>
      <c r="F156" s="163" t="s">
        <v>464</v>
      </c>
      <c r="G156" s="78"/>
      <c r="H156" s="163" t="s">
        <v>64</v>
      </c>
      <c r="I156" s="78"/>
      <c r="J156" s="163" t="str">
        <f>J147</f>
        <v>2560</v>
      </c>
      <c r="K156" s="78"/>
      <c r="L156" s="163" t="str">
        <f>L147</f>
        <v>2559</v>
      </c>
    </row>
    <row r="157" spans="1:12" ht="30.75" customHeight="1" x14ac:dyDescent="0.45">
      <c r="A157" s="78"/>
      <c r="B157" s="78" t="s">
        <v>533</v>
      </c>
      <c r="C157" s="79"/>
      <c r="F157" s="80">
        <v>0</v>
      </c>
      <c r="G157" s="171"/>
      <c r="H157" s="80">
        <v>100250000</v>
      </c>
      <c r="I157" s="78"/>
      <c r="J157" s="80">
        <v>0</v>
      </c>
      <c r="K157" s="17"/>
      <c r="L157" s="80">
        <v>100000000</v>
      </c>
    </row>
    <row r="158" spans="1:12" ht="30.75" customHeight="1" x14ac:dyDescent="0.45">
      <c r="A158" s="160" t="s">
        <v>544</v>
      </c>
      <c r="B158" s="78"/>
      <c r="C158" s="78"/>
      <c r="D158" s="78"/>
      <c r="E158" s="78"/>
      <c r="F158" s="13"/>
      <c r="G158" s="78"/>
      <c r="H158" s="13"/>
      <c r="I158" s="78"/>
      <c r="J158" s="13"/>
    </row>
    <row r="159" spans="1:12" ht="30.75" customHeight="1" x14ac:dyDescent="0.45">
      <c r="A159" s="160"/>
      <c r="B159" s="78"/>
      <c r="C159" s="78"/>
      <c r="D159" s="78"/>
      <c r="E159" s="78"/>
      <c r="F159" s="13"/>
      <c r="G159" s="78"/>
      <c r="H159" s="13"/>
      <c r="I159" s="78"/>
      <c r="J159" s="13"/>
      <c r="L159" s="161" t="s">
        <v>36</v>
      </c>
    </row>
    <row r="160" spans="1:12" ht="30.75" customHeight="1" x14ac:dyDescent="0.45">
      <c r="A160" s="160"/>
      <c r="B160" s="78"/>
      <c r="C160" s="78"/>
      <c r="D160" s="78"/>
      <c r="E160" s="78"/>
      <c r="F160" s="162" t="s">
        <v>31</v>
      </c>
      <c r="G160" s="162"/>
      <c r="H160" s="162"/>
      <c r="I160" s="78"/>
      <c r="J160" s="141" t="s">
        <v>37</v>
      </c>
      <c r="K160" s="141"/>
      <c r="L160" s="141"/>
    </row>
    <row r="161" spans="1:12" ht="30.75" customHeight="1" x14ac:dyDescent="0.45">
      <c r="A161" s="160"/>
      <c r="B161" s="78"/>
      <c r="C161" s="78"/>
      <c r="D161" s="78"/>
      <c r="E161" s="78"/>
      <c r="F161" s="163" t="s">
        <v>464</v>
      </c>
      <c r="G161" s="78"/>
      <c r="H161" s="163" t="s">
        <v>64</v>
      </c>
      <c r="I161" s="78"/>
      <c r="J161" s="163" t="str">
        <f>+F161</f>
        <v>2560</v>
      </c>
      <c r="K161" s="78"/>
      <c r="L161" s="163" t="str">
        <f>+H161</f>
        <v>2559</v>
      </c>
    </row>
    <row r="162" spans="1:12" ht="30.75" customHeight="1" x14ac:dyDescent="0.45">
      <c r="A162" s="160"/>
      <c r="B162" s="170" t="s">
        <v>529</v>
      </c>
      <c r="C162" s="170"/>
      <c r="D162" s="78"/>
      <c r="E162" s="78"/>
      <c r="F162" s="172">
        <f>F178</f>
        <v>3031290.3900000006</v>
      </c>
      <c r="G162" s="172"/>
      <c r="H162" s="172">
        <f>H178</f>
        <v>2392677.1499999985</v>
      </c>
      <c r="I162" s="172"/>
      <c r="J162" s="172">
        <f>J178</f>
        <v>2211081.4600000009</v>
      </c>
      <c r="K162" s="173"/>
      <c r="L162" s="173">
        <f>L178</f>
        <v>2392677.1499999985</v>
      </c>
    </row>
    <row r="163" spans="1:12" ht="30.75" customHeight="1" x14ac:dyDescent="0.45">
      <c r="A163" s="160"/>
      <c r="B163" s="174" t="s">
        <v>545</v>
      </c>
      <c r="C163" s="170"/>
      <c r="D163" s="78"/>
      <c r="E163" s="78"/>
      <c r="F163" s="172">
        <f>'P8-14'!F194</f>
        <v>9343807.540000001</v>
      </c>
      <c r="G163" s="172"/>
      <c r="H163" s="172">
        <f>'P8-14'!H194</f>
        <v>4306748.76</v>
      </c>
      <c r="I163" s="172"/>
      <c r="J163" s="172">
        <f>'P8-14'!J194</f>
        <v>5610645.9800000004</v>
      </c>
      <c r="K163" s="173"/>
      <c r="L163" s="173">
        <f>'P8-14'!L194</f>
        <v>3050686.0599999996</v>
      </c>
    </row>
    <row r="164" spans="1:12" ht="30.75" customHeight="1" thickBot="1" x14ac:dyDescent="0.5">
      <c r="A164" s="160"/>
      <c r="B164" s="174"/>
      <c r="C164" s="170" t="s">
        <v>23</v>
      </c>
      <c r="D164" s="78"/>
      <c r="E164" s="78"/>
      <c r="F164" s="175">
        <f>SUM(F162:F163)</f>
        <v>12375097.930000002</v>
      </c>
      <c r="G164" s="172"/>
      <c r="H164" s="175">
        <f>SUM(H162:H163)</f>
        <v>6699425.9099999983</v>
      </c>
      <c r="I164" s="172"/>
      <c r="J164" s="175">
        <f>SUM(J162:J163)</f>
        <v>7821727.4400000013</v>
      </c>
      <c r="K164" s="173"/>
      <c r="L164" s="175">
        <f>SUM(L162:L163)</f>
        <v>5443363.2099999981</v>
      </c>
    </row>
    <row r="165" spans="1:12" ht="30.75" customHeight="1" thickTop="1" x14ac:dyDescent="0.45">
      <c r="A165" s="160"/>
      <c r="B165" s="174"/>
      <c r="C165" s="170"/>
      <c r="D165" s="78"/>
      <c r="E165" s="78"/>
      <c r="F165" s="310"/>
      <c r="G165" s="172"/>
      <c r="H165" s="310"/>
      <c r="I165" s="172"/>
      <c r="J165" s="310"/>
      <c r="K165" s="173"/>
      <c r="L165" s="310"/>
    </row>
    <row r="166" spans="1:12" ht="30.75" customHeight="1" x14ac:dyDescent="0.45">
      <c r="A166" s="160"/>
      <c r="B166" s="174"/>
      <c r="C166" s="170"/>
      <c r="D166" s="78"/>
      <c r="E166" s="78"/>
      <c r="F166" s="310"/>
      <c r="G166" s="172"/>
      <c r="H166" s="310"/>
      <c r="I166" s="172"/>
      <c r="J166" s="310"/>
      <c r="K166" s="173"/>
      <c r="L166" s="310"/>
    </row>
    <row r="167" spans="1:12" ht="30.75" customHeight="1" x14ac:dyDescent="0.45">
      <c r="A167" s="160"/>
      <c r="B167" s="60" t="s">
        <v>146</v>
      </c>
      <c r="C167" s="61"/>
      <c r="D167" s="61"/>
      <c r="E167" s="61"/>
      <c r="F167" s="61"/>
      <c r="G167" s="61"/>
      <c r="H167" s="63" t="s">
        <v>111</v>
      </c>
      <c r="I167" s="61"/>
      <c r="J167" s="61"/>
      <c r="K167" s="61"/>
      <c r="L167" s="61"/>
    </row>
    <row r="168" spans="1:12" ht="30.75" customHeight="1" x14ac:dyDescent="0.45">
      <c r="A168" s="160"/>
      <c r="B168" s="60" t="s">
        <v>393</v>
      </c>
      <c r="C168" s="64"/>
      <c r="D168" s="64"/>
      <c r="E168" s="393"/>
      <c r="F168" s="64"/>
      <c r="G168" s="61"/>
      <c r="H168" s="69" t="s">
        <v>112</v>
      </c>
      <c r="I168" s="64"/>
      <c r="J168" s="64"/>
      <c r="K168" s="64"/>
      <c r="L168" s="61"/>
    </row>
    <row r="169" spans="1:12" ht="30.75" customHeight="1" x14ac:dyDescent="0.45">
      <c r="A169" s="160"/>
      <c r="B169" s="174"/>
      <c r="C169" s="170"/>
      <c r="D169" s="78"/>
      <c r="E169" s="78"/>
      <c r="F169" s="310"/>
      <c r="G169" s="172"/>
      <c r="H169" s="310"/>
      <c r="I169" s="172"/>
      <c r="J169" s="310"/>
      <c r="K169" s="173"/>
      <c r="L169" s="310"/>
    </row>
    <row r="170" spans="1:12" ht="28.5" customHeight="1" x14ac:dyDescent="0.45">
      <c r="A170" s="412" t="s">
        <v>287</v>
      </c>
      <c r="B170" s="412"/>
      <c r="C170" s="412"/>
      <c r="D170" s="412"/>
      <c r="E170" s="412"/>
      <c r="F170" s="412"/>
      <c r="G170" s="412"/>
      <c r="H170" s="412"/>
      <c r="I170" s="412"/>
      <c r="J170" s="412"/>
      <c r="K170" s="412"/>
      <c r="L170" s="412"/>
    </row>
    <row r="171" spans="1:12" ht="28.5" customHeight="1" x14ac:dyDescent="0.45">
      <c r="A171" s="160"/>
      <c r="B171" s="174"/>
      <c r="C171" s="170"/>
      <c r="D171" s="78"/>
      <c r="E171" s="78"/>
      <c r="F171" s="310"/>
      <c r="G171" s="172"/>
      <c r="H171" s="310"/>
      <c r="I171" s="172"/>
      <c r="J171" s="310"/>
      <c r="K171" s="173"/>
      <c r="L171" s="310"/>
    </row>
    <row r="172" spans="1:12" ht="28.5" customHeight="1" x14ac:dyDescent="0.45">
      <c r="A172" s="160"/>
      <c r="B172" s="170" t="s">
        <v>530</v>
      </c>
      <c r="C172" s="170"/>
      <c r="D172" s="78"/>
      <c r="E172" s="78"/>
      <c r="F172" s="135"/>
      <c r="G172" s="135"/>
      <c r="H172" s="135"/>
      <c r="I172" s="135"/>
      <c r="J172" s="135"/>
      <c r="K172" s="62"/>
      <c r="L172" s="62"/>
    </row>
    <row r="173" spans="1:12" ht="28.5" customHeight="1" x14ac:dyDescent="0.45">
      <c r="A173" s="160"/>
      <c r="B173" s="174"/>
      <c r="C173" s="170"/>
      <c r="D173" s="78"/>
      <c r="E173" s="78"/>
      <c r="F173" s="135"/>
      <c r="G173" s="135"/>
      <c r="H173" s="135"/>
      <c r="I173" s="135"/>
      <c r="J173" s="135"/>
      <c r="K173" s="62"/>
      <c r="L173" s="176" t="s">
        <v>36</v>
      </c>
    </row>
    <row r="174" spans="1:12" ht="28.5" customHeight="1" x14ac:dyDescent="0.45">
      <c r="A174" s="160"/>
      <c r="B174" s="174"/>
      <c r="C174" s="170"/>
      <c r="D174" s="78"/>
      <c r="E174" s="78"/>
      <c r="F174" s="141" t="s">
        <v>31</v>
      </c>
      <c r="G174" s="141"/>
      <c r="H174" s="141"/>
      <c r="I174" s="135"/>
      <c r="J174" s="141" t="s">
        <v>37</v>
      </c>
      <c r="K174" s="141"/>
      <c r="L174" s="141"/>
    </row>
    <row r="175" spans="1:12" ht="28.5" customHeight="1" x14ac:dyDescent="0.45">
      <c r="A175" s="160"/>
      <c r="B175" s="174"/>
      <c r="C175" s="170"/>
      <c r="D175" s="78"/>
      <c r="E175" s="78"/>
      <c r="F175" s="163" t="s">
        <v>464</v>
      </c>
      <c r="G175" s="135"/>
      <c r="H175" s="177" t="s">
        <v>64</v>
      </c>
      <c r="I175" s="135"/>
      <c r="J175" s="163" t="str">
        <f>F175</f>
        <v>2560</v>
      </c>
      <c r="K175" s="135"/>
      <c r="L175" s="177" t="str">
        <f>H175</f>
        <v>2559</v>
      </c>
    </row>
    <row r="176" spans="1:12" ht="28.5" customHeight="1" x14ac:dyDescent="0.45">
      <c r="A176" s="160"/>
      <c r="B176" s="79" t="s">
        <v>75</v>
      </c>
      <c r="C176" s="170"/>
      <c r="D176" s="78"/>
      <c r="E176" s="78"/>
      <c r="F176" s="172">
        <f>SUM(F184:F185)</f>
        <v>33517203.330000002</v>
      </c>
      <c r="G176" s="172"/>
      <c r="H176" s="172">
        <f>SUM(H184:H185)</f>
        <v>46256979.030000001</v>
      </c>
      <c r="I176" s="172"/>
      <c r="J176" s="172">
        <f>SUM(J184:J185)</f>
        <v>29429082.600000001</v>
      </c>
      <c r="K176" s="173"/>
      <c r="L176" s="173">
        <f>SUM(L184:L185)</f>
        <v>42989067.229999997</v>
      </c>
    </row>
    <row r="177" spans="1:12" ht="28.5" customHeight="1" x14ac:dyDescent="0.45">
      <c r="A177" s="160"/>
      <c r="B177" s="78" t="s">
        <v>55</v>
      </c>
      <c r="C177" s="78"/>
      <c r="D177" s="78"/>
      <c r="E177" s="78"/>
      <c r="F177" s="172">
        <v>-30485912.940000001</v>
      </c>
      <c r="G177" s="172"/>
      <c r="H177" s="172">
        <v>-43864301.880000003</v>
      </c>
      <c r="I177" s="172"/>
      <c r="J177" s="172">
        <v>-27218001.140000001</v>
      </c>
      <c r="K177" s="173"/>
      <c r="L177" s="173">
        <v>-40596390.079999998</v>
      </c>
    </row>
    <row r="178" spans="1:12" ht="28.5" customHeight="1" thickBot="1" x14ac:dyDescent="0.5">
      <c r="A178" s="160"/>
      <c r="B178" s="78"/>
      <c r="C178" s="78" t="s">
        <v>692</v>
      </c>
      <c r="D178" s="78"/>
      <c r="E178" s="78"/>
      <c r="F178" s="175">
        <f>SUM(F176:F177)</f>
        <v>3031290.3900000006</v>
      </c>
      <c r="G178" s="172"/>
      <c r="H178" s="175">
        <f>SUM(H176:H177)</f>
        <v>2392677.1499999985</v>
      </c>
      <c r="I178" s="172"/>
      <c r="J178" s="175">
        <f>SUM(J176:J177)</f>
        <v>2211081.4600000009</v>
      </c>
      <c r="K178" s="173"/>
      <c r="L178" s="178">
        <f>SUM(L176:L177)</f>
        <v>2392677.1499999985</v>
      </c>
    </row>
    <row r="179" spans="1:12" ht="28.5" customHeight="1" thickTop="1" x14ac:dyDescent="0.45">
      <c r="A179" s="160"/>
      <c r="B179" s="170" t="s">
        <v>531</v>
      </c>
      <c r="C179" s="78"/>
      <c r="D179" s="78"/>
      <c r="E179" s="78"/>
      <c r="F179" s="13"/>
      <c r="G179" s="78"/>
      <c r="H179" s="13"/>
      <c r="I179" s="78"/>
      <c r="J179" s="13"/>
    </row>
    <row r="180" spans="1:12" ht="28.5" customHeight="1" x14ac:dyDescent="0.45">
      <c r="A180" s="160"/>
      <c r="B180" s="170" t="s">
        <v>296</v>
      </c>
      <c r="C180" s="78"/>
      <c r="D180" s="78"/>
      <c r="E180" s="78"/>
      <c r="F180" s="13"/>
      <c r="G180" s="78"/>
      <c r="H180" s="13"/>
      <c r="I180" s="78"/>
      <c r="J180" s="13"/>
    </row>
    <row r="181" spans="1:12" ht="28.5" customHeight="1" x14ac:dyDescent="0.45">
      <c r="A181" s="79"/>
      <c r="B181" s="78"/>
      <c r="C181" s="78"/>
      <c r="D181" s="78"/>
      <c r="E181" s="78"/>
      <c r="F181" s="13"/>
      <c r="G181" s="78"/>
      <c r="H181" s="13"/>
      <c r="I181" s="78"/>
      <c r="J181" s="13"/>
      <c r="L181" s="161" t="s">
        <v>36</v>
      </c>
    </row>
    <row r="182" spans="1:12" ht="28.5" customHeight="1" x14ac:dyDescent="0.45">
      <c r="A182" s="79"/>
      <c r="B182" s="78"/>
      <c r="C182" s="78"/>
      <c r="D182" s="78"/>
      <c r="E182" s="78"/>
      <c r="F182" s="162" t="s">
        <v>31</v>
      </c>
      <c r="G182" s="162"/>
      <c r="H182" s="162"/>
      <c r="I182" s="78"/>
      <c r="J182" s="141" t="s">
        <v>37</v>
      </c>
      <c r="K182" s="141"/>
      <c r="L182" s="141"/>
    </row>
    <row r="183" spans="1:12" ht="28.5" customHeight="1" x14ac:dyDescent="0.45">
      <c r="A183" s="78"/>
      <c r="B183" s="78"/>
      <c r="C183" s="78"/>
      <c r="D183" s="78"/>
      <c r="E183" s="78"/>
      <c r="F183" s="163" t="s">
        <v>464</v>
      </c>
      <c r="G183" s="78"/>
      <c r="H183" s="163" t="s">
        <v>64</v>
      </c>
      <c r="I183" s="78"/>
      <c r="J183" s="163" t="str">
        <f>F183</f>
        <v>2560</v>
      </c>
      <c r="K183" s="78"/>
      <c r="L183" s="163" t="str">
        <f>H183</f>
        <v>2559</v>
      </c>
    </row>
    <row r="184" spans="1:12" ht="28.5" customHeight="1" x14ac:dyDescent="0.45">
      <c r="A184" s="78"/>
      <c r="B184" s="78" t="s">
        <v>39</v>
      </c>
      <c r="F184" s="179">
        <v>3031290.39</v>
      </c>
      <c r="G184" s="179"/>
      <c r="H184" s="179">
        <v>2392677.15</v>
      </c>
      <c r="I184" s="179"/>
      <c r="J184" s="179">
        <v>2211081.46</v>
      </c>
      <c r="K184" s="180"/>
      <c r="L184" s="179">
        <v>2392677.15</v>
      </c>
    </row>
    <row r="185" spans="1:12" ht="28.5" customHeight="1" x14ac:dyDescent="0.45">
      <c r="A185" s="78"/>
      <c r="B185" s="78" t="s">
        <v>40</v>
      </c>
      <c r="C185" s="78"/>
      <c r="F185" s="181">
        <v>30485912.940000001</v>
      </c>
      <c r="G185" s="179"/>
      <c r="H185" s="181">
        <v>43864301.880000003</v>
      </c>
      <c r="I185" s="179"/>
      <c r="J185" s="181">
        <v>27218001.140000001</v>
      </c>
      <c r="K185" s="180"/>
      <c r="L185" s="182">
        <v>40596390.079999998</v>
      </c>
    </row>
    <row r="186" spans="1:12" ht="28.5" customHeight="1" thickBot="1" x14ac:dyDescent="0.5">
      <c r="A186" s="78"/>
      <c r="B186" s="78"/>
      <c r="C186" s="51" t="s">
        <v>23</v>
      </c>
      <c r="F186" s="175">
        <f>SUM(F184:F185)</f>
        <v>33517203.330000002</v>
      </c>
      <c r="G186" s="172"/>
      <c r="H186" s="175">
        <f>SUM(H184:H185)</f>
        <v>46256979.030000001</v>
      </c>
      <c r="I186" s="172"/>
      <c r="J186" s="175">
        <f>SUM(J184:J185)</f>
        <v>29429082.600000001</v>
      </c>
      <c r="K186" s="173"/>
      <c r="L186" s="175">
        <f>SUM(L184:L185)</f>
        <v>42989067.229999997</v>
      </c>
    </row>
    <row r="187" spans="1:12" s="189" customFormat="1" ht="28.5" customHeight="1" thickTop="1" x14ac:dyDescent="0.45">
      <c r="A187" s="193"/>
      <c r="B187" s="194" t="s">
        <v>546</v>
      </c>
      <c r="C187" s="194"/>
      <c r="D187" s="188"/>
      <c r="E187" s="188"/>
      <c r="F187" s="191"/>
      <c r="G187" s="188"/>
      <c r="H187" s="191"/>
      <c r="I187" s="188"/>
      <c r="J187" s="191"/>
      <c r="L187" s="187"/>
    </row>
    <row r="188" spans="1:12" s="189" customFormat="1" ht="28.5" customHeight="1" x14ac:dyDescent="0.45">
      <c r="A188" s="193"/>
      <c r="B188" s="195"/>
      <c r="C188" s="194"/>
      <c r="D188" s="188"/>
      <c r="E188" s="188"/>
      <c r="F188" s="188"/>
      <c r="G188" s="191"/>
      <c r="H188" s="188"/>
      <c r="I188" s="191"/>
      <c r="L188" s="192" t="s">
        <v>36</v>
      </c>
    </row>
    <row r="189" spans="1:12" s="189" customFormat="1" ht="28.5" customHeight="1" x14ac:dyDescent="0.45">
      <c r="A189" s="193"/>
      <c r="B189" s="195"/>
      <c r="C189" s="194"/>
      <c r="D189" s="188"/>
      <c r="E189" s="188"/>
      <c r="F189" s="196" t="s">
        <v>31</v>
      </c>
      <c r="G189" s="196"/>
      <c r="H189" s="196"/>
      <c r="I189" s="188"/>
      <c r="J189" s="197" t="s">
        <v>37</v>
      </c>
      <c r="K189" s="197"/>
      <c r="L189" s="197"/>
    </row>
    <row r="190" spans="1:12" s="189" customFormat="1" ht="28.5" customHeight="1" x14ac:dyDescent="0.45">
      <c r="A190" s="193"/>
      <c r="B190" s="195"/>
      <c r="C190" s="194"/>
      <c r="D190" s="188"/>
      <c r="E190" s="188"/>
      <c r="F190" s="198" t="s">
        <v>464</v>
      </c>
      <c r="G190" s="188"/>
      <c r="H190" s="198" t="s">
        <v>64</v>
      </c>
      <c r="I190" s="188"/>
      <c r="J190" s="198" t="str">
        <f>F190</f>
        <v>2560</v>
      </c>
      <c r="K190" s="188"/>
      <c r="L190" s="198" t="str">
        <f>H190</f>
        <v>2559</v>
      </c>
    </row>
    <row r="191" spans="1:12" s="189" customFormat="1" ht="28.5" customHeight="1" x14ac:dyDescent="0.45">
      <c r="A191" s="193"/>
      <c r="B191" s="190" t="s">
        <v>54</v>
      </c>
      <c r="C191" s="194"/>
      <c r="D191" s="188"/>
      <c r="E191" s="188"/>
      <c r="F191" s="199">
        <v>887294.94</v>
      </c>
      <c r="G191" s="199"/>
      <c r="H191" s="199">
        <v>814523.05</v>
      </c>
      <c r="I191" s="199"/>
      <c r="J191" s="199">
        <v>846570.54</v>
      </c>
      <c r="K191" s="200"/>
      <c r="L191" s="200">
        <v>787152.51</v>
      </c>
    </row>
    <row r="192" spans="1:12" s="189" customFormat="1" ht="28.5" customHeight="1" x14ac:dyDescent="0.45">
      <c r="A192" s="193"/>
      <c r="B192" s="190" t="s">
        <v>455</v>
      </c>
      <c r="C192" s="194"/>
      <c r="D192" s="188"/>
      <c r="E192" s="188"/>
      <c r="F192" s="199">
        <v>566296</v>
      </c>
      <c r="G192" s="199"/>
      <c r="H192" s="199">
        <v>1605297</v>
      </c>
      <c r="I192" s="199"/>
      <c r="J192" s="199">
        <v>180660</v>
      </c>
      <c r="K192" s="200"/>
      <c r="L192" s="200">
        <v>1605297</v>
      </c>
    </row>
    <row r="193" spans="1:12" s="189" customFormat="1" ht="28.5" customHeight="1" x14ac:dyDescent="0.45">
      <c r="A193" s="193"/>
      <c r="B193" s="190" t="s">
        <v>56</v>
      </c>
      <c r="C193" s="188"/>
      <c r="D193" s="188"/>
      <c r="E193" s="188"/>
      <c r="F193" s="199">
        <f>26890216.6-19000000</f>
        <v>7890216.6000000015</v>
      </c>
      <c r="G193" s="202"/>
      <c r="H193" s="202">
        <v>1886928.71</v>
      </c>
      <c r="I193" s="202"/>
      <c r="J193" s="202">
        <v>4583415.4400000004</v>
      </c>
      <c r="K193" s="203"/>
      <c r="L193" s="203">
        <v>658236.55000000005</v>
      </c>
    </row>
    <row r="194" spans="1:12" s="189" customFormat="1" ht="28.5" customHeight="1" thickBot="1" x14ac:dyDescent="0.5">
      <c r="A194" s="193"/>
      <c r="B194" s="188"/>
      <c r="C194" s="188" t="s">
        <v>23</v>
      </c>
      <c r="D194" s="188"/>
      <c r="E194" s="188"/>
      <c r="F194" s="204">
        <f>SUM(F191:F193)</f>
        <v>9343807.540000001</v>
      </c>
      <c r="G194" s="199"/>
      <c r="H194" s="204">
        <f>SUM(H191:H193)</f>
        <v>4306748.76</v>
      </c>
      <c r="I194" s="199"/>
      <c r="J194" s="204">
        <f>SUM(J191:J193)</f>
        <v>5610645.9800000004</v>
      </c>
      <c r="K194" s="200"/>
      <c r="L194" s="205">
        <f>SUM(L191:L193)</f>
        <v>3050686.0599999996</v>
      </c>
    </row>
    <row r="195" spans="1:12" ht="28.5" customHeight="1" thickTop="1" x14ac:dyDescent="0.45">
      <c r="A195" s="160"/>
      <c r="B195" s="78"/>
      <c r="C195" s="78"/>
      <c r="D195" s="78"/>
      <c r="E195" s="78"/>
      <c r="F195" s="184"/>
      <c r="G195" s="184"/>
      <c r="H195" s="184"/>
      <c r="I195" s="184"/>
      <c r="J195" s="184"/>
      <c r="K195" s="185"/>
      <c r="L195" s="185"/>
    </row>
    <row r="196" spans="1:12" ht="28.5" customHeight="1" x14ac:dyDescent="0.45">
      <c r="A196" s="160"/>
      <c r="B196" s="78"/>
      <c r="C196" s="78"/>
      <c r="D196" s="78"/>
      <c r="E196" s="78"/>
      <c r="F196" s="184"/>
      <c r="G196" s="184"/>
      <c r="H196" s="184"/>
      <c r="I196" s="184"/>
      <c r="J196" s="184"/>
      <c r="K196" s="185"/>
      <c r="L196" s="185"/>
    </row>
    <row r="197" spans="1:12" s="62" customFormat="1" ht="28.5" customHeight="1" x14ac:dyDescent="0.45">
      <c r="B197" s="60" t="s">
        <v>146</v>
      </c>
      <c r="C197" s="61"/>
      <c r="D197" s="61"/>
      <c r="E197" s="61"/>
      <c r="F197" s="61"/>
      <c r="G197" s="61"/>
      <c r="H197" s="63" t="s">
        <v>111</v>
      </c>
      <c r="I197" s="61"/>
      <c r="J197" s="61"/>
      <c r="K197" s="61"/>
      <c r="L197" s="61"/>
    </row>
    <row r="198" spans="1:12" s="62" customFormat="1" ht="28.5" customHeight="1" x14ac:dyDescent="0.45">
      <c r="B198" s="60" t="s">
        <v>393</v>
      </c>
      <c r="C198" s="64"/>
      <c r="D198" s="64"/>
      <c r="E198" s="65"/>
      <c r="F198" s="64"/>
      <c r="G198" s="61"/>
      <c r="H198" s="69" t="s">
        <v>112</v>
      </c>
      <c r="I198" s="64"/>
      <c r="J198" s="64"/>
      <c r="K198" s="64"/>
      <c r="L198" s="61"/>
    </row>
    <row r="199" spans="1:12" ht="28.5" customHeight="1" x14ac:dyDescent="0.45">
      <c r="F199" s="51"/>
      <c r="H199" s="51"/>
      <c r="J199" s="51"/>
      <c r="L199" s="51"/>
    </row>
    <row r="200" spans="1:12" ht="28.5" customHeight="1" x14ac:dyDescent="0.45">
      <c r="F200" s="51"/>
      <c r="H200" s="51"/>
      <c r="J200" s="51"/>
      <c r="L200" s="51"/>
    </row>
    <row r="201" spans="1:12" ht="25.5" customHeight="1" x14ac:dyDescent="0.45">
      <c r="F201" s="51"/>
      <c r="H201" s="51"/>
      <c r="J201" s="51"/>
      <c r="L201" s="51"/>
    </row>
    <row r="202" spans="1:12" ht="25.5" customHeight="1" x14ac:dyDescent="0.45">
      <c r="F202" s="51"/>
      <c r="H202" s="51"/>
      <c r="J202" s="51"/>
      <c r="L202" s="51"/>
    </row>
    <row r="203" spans="1:12" ht="25.5" customHeight="1" x14ac:dyDescent="0.45">
      <c r="F203" s="51"/>
      <c r="H203" s="51"/>
      <c r="J203" s="51"/>
      <c r="L203" s="51"/>
    </row>
    <row r="204" spans="1:12" ht="25.5" customHeight="1" x14ac:dyDescent="0.45">
      <c r="F204" s="51"/>
      <c r="H204" s="51"/>
      <c r="J204" s="51"/>
      <c r="L204" s="51"/>
    </row>
    <row r="205" spans="1:12" ht="25.5" customHeight="1" x14ac:dyDescent="0.45">
      <c r="F205" s="51"/>
      <c r="H205" s="51"/>
      <c r="J205" s="51"/>
      <c r="L205" s="51"/>
    </row>
    <row r="206" spans="1:12" ht="25.5" customHeight="1" x14ac:dyDescent="0.45">
      <c r="F206" s="51"/>
      <c r="H206" s="51"/>
      <c r="J206" s="51"/>
      <c r="L206" s="51"/>
    </row>
    <row r="207" spans="1:12" ht="25.5" customHeight="1" x14ac:dyDescent="0.45">
      <c r="F207" s="51"/>
      <c r="H207" s="51"/>
      <c r="J207" s="51"/>
      <c r="L207" s="51"/>
    </row>
    <row r="208" spans="1:12" ht="25.5" customHeight="1" x14ac:dyDescent="0.45">
      <c r="F208" s="51"/>
      <c r="H208" s="51"/>
      <c r="J208" s="51"/>
      <c r="L208" s="51"/>
    </row>
    <row r="209" spans="6:12" ht="25.5" customHeight="1" x14ac:dyDescent="0.45">
      <c r="F209" s="51"/>
      <c r="H209" s="51"/>
      <c r="J209" s="51"/>
      <c r="L209" s="51"/>
    </row>
    <row r="210" spans="6:12" ht="25.5" customHeight="1" x14ac:dyDescent="0.45">
      <c r="F210" s="51"/>
      <c r="H210" s="51"/>
      <c r="J210" s="51"/>
      <c r="L210" s="51"/>
    </row>
  </sheetData>
  <mergeCells count="8">
    <mergeCell ref="A170:L170"/>
    <mergeCell ref="J155:L155"/>
    <mergeCell ref="A114:L114"/>
    <mergeCell ref="A1:L1"/>
    <mergeCell ref="A142:L142"/>
    <mergeCell ref="A29:L29"/>
    <mergeCell ref="A84:L84"/>
    <mergeCell ref="A58:L58"/>
  </mergeCells>
  <pageMargins left="0.78740157480314965" right="0.31" top="0.61" bottom="0.62992125984251968" header="0.31496062992125984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opLeftCell="A37" zoomScale="90" zoomScaleNormal="90" zoomScaleSheetLayoutView="100" workbookViewId="0">
      <selection activeCell="G36" sqref="G36"/>
    </sheetView>
  </sheetViews>
  <sheetFormatPr defaultRowHeight="27.75" customHeight="1" x14ac:dyDescent="0.45"/>
  <cols>
    <col min="1" max="1" width="3.140625" style="187" customWidth="1"/>
    <col min="2" max="2" width="9.140625" style="187" customWidth="1"/>
    <col min="3" max="3" width="9.140625" style="187"/>
    <col min="4" max="4" width="9.140625" style="187" customWidth="1"/>
    <col min="5" max="5" width="5.7109375" style="187" customWidth="1"/>
    <col min="6" max="6" width="0.85546875" style="187" customWidth="1"/>
    <col min="7" max="7" width="15" style="187" customWidth="1"/>
    <col min="8" max="8" width="0.85546875" style="187" customWidth="1"/>
    <col min="9" max="9" width="15" style="187" customWidth="1"/>
    <col min="10" max="10" width="0.85546875" style="187" customWidth="1"/>
    <col min="11" max="11" width="15" style="187" customWidth="1"/>
    <col min="12" max="12" width="0.85546875" style="187" customWidth="1"/>
    <col min="13" max="13" width="15" style="187" customWidth="1"/>
    <col min="14" max="14" width="1.85546875" style="187" customWidth="1"/>
    <col min="15" max="16384" width="9.140625" style="187"/>
  </cols>
  <sheetData>
    <row r="1" spans="1:14" ht="27.75" customHeight="1" x14ac:dyDescent="0.45">
      <c r="A1" s="416" t="s">
        <v>288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186"/>
    </row>
    <row r="2" spans="1:14" s="189" customFormat="1" ht="27.75" customHeight="1" x14ac:dyDescent="0.45">
      <c r="A2" s="188"/>
      <c r="C2" s="188"/>
      <c r="D2" s="190"/>
      <c r="E2" s="190"/>
      <c r="F2" s="191"/>
      <c r="G2" s="188"/>
      <c r="H2" s="191"/>
      <c r="I2" s="188"/>
      <c r="J2" s="191"/>
      <c r="M2" s="192"/>
    </row>
    <row r="3" spans="1:14" s="189" customFormat="1" ht="27.75" customHeight="1" x14ac:dyDescent="0.45">
      <c r="A3" s="206" t="s">
        <v>547</v>
      </c>
      <c r="B3" s="188"/>
      <c r="C3" s="188"/>
      <c r="D3" s="188"/>
      <c r="E3" s="188"/>
      <c r="G3" s="207"/>
      <c r="H3" s="207"/>
      <c r="I3" s="207"/>
      <c r="J3" s="207"/>
      <c r="K3" s="207"/>
      <c r="L3" s="208"/>
      <c r="M3" s="208"/>
    </row>
    <row r="4" spans="1:14" s="189" customFormat="1" ht="27.75" customHeight="1" x14ac:dyDescent="0.45">
      <c r="A4" s="193"/>
      <c r="B4" s="188"/>
      <c r="C4" s="188"/>
      <c r="D4" s="188"/>
      <c r="E4" s="188"/>
      <c r="F4" s="191"/>
      <c r="G4" s="188"/>
      <c r="H4" s="191"/>
      <c r="I4" s="188"/>
      <c r="J4" s="191"/>
      <c r="M4" s="192" t="s">
        <v>36</v>
      </c>
    </row>
    <row r="5" spans="1:14" s="189" customFormat="1" ht="27.75" customHeight="1" x14ac:dyDescent="0.45">
      <c r="A5" s="193"/>
      <c r="B5" s="188"/>
      <c r="C5" s="188"/>
      <c r="D5" s="188"/>
      <c r="E5" s="188"/>
      <c r="G5" s="209"/>
      <c r="H5" s="209"/>
      <c r="I5" s="209"/>
      <c r="J5" s="188"/>
      <c r="K5" s="197" t="s">
        <v>37</v>
      </c>
      <c r="L5" s="197"/>
      <c r="M5" s="197"/>
    </row>
    <row r="6" spans="1:14" s="189" customFormat="1" ht="27.75" customHeight="1" x14ac:dyDescent="0.45">
      <c r="A6" s="193"/>
      <c r="B6" s="188"/>
      <c r="C6" s="188"/>
      <c r="D6" s="188"/>
      <c r="E6" s="188"/>
      <c r="G6" s="210"/>
      <c r="H6" s="211"/>
      <c r="I6" s="210"/>
      <c r="J6" s="188"/>
      <c r="K6" s="198" t="s">
        <v>464</v>
      </c>
      <c r="L6" s="188"/>
      <c r="M6" s="198" t="s">
        <v>64</v>
      </c>
    </row>
    <row r="7" spans="1:14" s="189" customFormat="1" ht="27.75" customHeight="1" x14ac:dyDescent="0.45">
      <c r="A7" s="193"/>
      <c r="B7" s="195" t="s">
        <v>631</v>
      </c>
      <c r="C7" s="194"/>
      <c r="D7" s="188"/>
      <c r="E7" s="188"/>
      <c r="G7" s="207"/>
      <c r="H7" s="207"/>
      <c r="I7" s="207"/>
      <c r="J7" s="212"/>
      <c r="K7" s="202">
        <v>100000</v>
      </c>
      <c r="L7" s="203"/>
      <c r="M7" s="203">
        <v>226750</v>
      </c>
    </row>
    <row r="8" spans="1:14" s="189" customFormat="1" ht="27.75" customHeight="1" x14ac:dyDescent="0.45">
      <c r="A8" s="193"/>
      <c r="B8" s="195" t="s">
        <v>548</v>
      </c>
      <c r="C8" s="194"/>
      <c r="D8" s="188"/>
      <c r="E8" s="188"/>
      <c r="G8" s="207"/>
      <c r="H8" s="207"/>
      <c r="I8" s="207"/>
      <c r="J8" s="212"/>
      <c r="K8" s="213">
        <v>83868.34</v>
      </c>
      <c r="L8" s="203"/>
      <c r="M8" s="214">
        <v>375286.08000000007</v>
      </c>
    </row>
    <row r="9" spans="1:14" s="189" customFormat="1" ht="27.75" customHeight="1" x14ac:dyDescent="0.45">
      <c r="A9" s="193"/>
      <c r="B9" s="195"/>
      <c r="C9" s="194" t="s">
        <v>23</v>
      </c>
      <c r="D9" s="190" t="s">
        <v>632</v>
      </c>
      <c r="E9" s="188"/>
      <c r="G9" s="207"/>
      <c r="H9" s="207"/>
      <c r="I9" s="207"/>
      <c r="J9" s="212"/>
      <c r="K9" s="202">
        <f>SUM(K7:K8)</f>
        <v>183868.34</v>
      </c>
      <c r="L9" s="203"/>
      <c r="M9" s="203">
        <f>SUM(M7:M8)</f>
        <v>602036.08000000007</v>
      </c>
    </row>
    <row r="10" spans="1:14" s="189" customFormat="1" ht="27.75" customHeight="1" x14ac:dyDescent="0.45">
      <c r="A10" s="193"/>
      <c r="B10" s="195" t="s">
        <v>633</v>
      </c>
      <c r="C10" s="194"/>
      <c r="D10" s="188"/>
      <c r="E10" s="188"/>
      <c r="G10" s="207"/>
      <c r="H10" s="207"/>
      <c r="I10" s="207"/>
      <c r="J10" s="212"/>
      <c r="K10" s="202">
        <v>0</v>
      </c>
      <c r="L10" s="203"/>
      <c r="M10" s="202">
        <v>-375286.08000000007</v>
      </c>
    </row>
    <row r="11" spans="1:14" s="189" customFormat="1" ht="27.75" customHeight="1" thickBot="1" x14ac:dyDescent="0.5">
      <c r="A11" s="193"/>
      <c r="B11" s="195"/>
      <c r="C11" s="194" t="s">
        <v>23</v>
      </c>
      <c r="D11" s="188"/>
      <c r="E11" s="188"/>
      <c r="G11" s="207"/>
      <c r="H11" s="207"/>
      <c r="I11" s="207"/>
      <c r="J11" s="212"/>
      <c r="K11" s="204">
        <f>SUM(K9:K10)</f>
        <v>183868.34</v>
      </c>
      <c r="L11" s="203"/>
      <c r="M11" s="204">
        <f>SUM(M9:M10)</f>
        <v>226750</v>
      </c>
    </row>
    <row r="12" spans="1:14" s="189" customFormat="1" ht="27.75" customHeight="1" thickTop="1" x14ac:dyDescent="0.45">
      <c r="A12" s="206" t="s">
        <v>534</v>
      </c>
      <c r="F12" s="215"/>
      <c r="G12" s="216"/>
      <c r="H12" s="215"/>
      <c r="I12" s="216"/>
      <c r="K12" s="217"/>
      <c r="L12" s="218"/>
      <c r="M12" s="217"/>
    </row>
    <row r="13" spans="1:14" s="189" customFormat="1" ht="27.75" customHeight="1" x14ac:dyDescent="0.45">
      <c r="F13" s="187"/>
      <c r="H13" s="187"/>
      <c r="J13" s="187"/>
      <c r="L13" s="219"/>
      <c r="M13" s="220" t="s">
        <v>36</v>
      </c>
    </row>
    <row r="14" spans="1:14" s="189" customFormat="1" ht="27.75" customHeight="1" x14ac:dyDescent="0.45">
      <c r="F14" s="187"/>
      <c r="G14" s="209"/>
      <c r="H14" s="209"/>
      <c r="I14" s="209"/>
      <c r="J14" s="187"/>
      <c r="K14" s="415" t="s">
        <v>37</v>
      </c>
      <c r="L14" s="415"/>
      <c r="M14" s="415"/>
    </row>
    <row r="15" spans="1:14" s="189" customFormat="1" ht="27.75" customHeight="1" x14ac:dyDescent="0.45">
      <c r="F15" s="187"/>
      <c r="G15" s="210"/>
      <c r="H15" s="211"/>
      <c r="I15" s="210"/>
      <c r="J15" s="187"/>
      <c r="K15" s="198" t="s">
        <v>464</v>
      </c>
      <c r="L15" s="188"/>
      <c r="M15" s="198" t="s">
        <v>64</v>
      </c>
    </row>
    <row r="16" spans="1:14" s="189" customFormat="1" ht="27.75" customHeight="1" x14ac:dyDescent="0.45">
      <c r="B16" s="188" t="s">
        <v>43</v>
      </c>
      <c r="F16" s="187"/>
      <c r="H16" s="187"/>
      <c r="J16" s="187"/>
      <c r="K16" s="215">
        <v>39350000</v>
      </c>
      <c r="L16" s="218"/>
      <c r="M16" s="215">
        <v>44350000</v>
      </c>
    </row>
    <row r="17" spans="1:14" s="189" customFormat="1" ht="27.75" customHeight="1" x14ac:dyDescent="0.45">
      <c r="B17" s="188" t="s">
        <v>44</v>
      </c>
      <c r="F17" s="187"/>
      <c r="G17" s="221"/>
      <c r="H17" s="187"/>
      <c r="J17" s="187"/>
      <c r="K17" s="380">
        <f>1822742.16-65074.34</f>
        <v>1757667.8199999998</v>
      </c>
      <c r="L17" s="218"/>
      <c r="M17" s="222">
        <v>1785520.56</v>
      </c>
    </row>
    <row r="18" spans="1:14" s="189" customFormat="1" ht="27.75" customHeight="1" x14ac:dyDescent="0.45">
      <c r="C18" s="189" t="s">
        <v>23</v>
      </c>
      <c r="F18" s="187"/>
      <c r="G18" s="221"/>
      <c r="H18" s="187"/>
      <c r="J18" s="187"/>
      <c r="K18" s="215">
        <f>SUM(K16:K17)</f>
        <v>41107667.82</v>
      </c>
      <c r="L18" s="218"/>
      <c r="M18" s="215">
        <f>SUM(M16:M17)</f>
        <v>46135520.560000002</v>
      </c>
    </row>
    <row r="19" spans="1:14" s="189" customFormat="1" ht="27.75" customHeight="1" x14ac:dyDescent="0.45">
      <c r="B19" s="188" t="s">
        <v>45</v>
      </c>
      <c r="F19" s="187"/>
      <c r="H19" s="187"/>
      <c r="J19" s="187"/>
      <c r="K19" s="215">
        <v>-41107667.82</v>
      </c>
      <c r="L19" s="218"/>
      <c r="M19" s="215">
        <v>-41112917.82</v>
      </c>
    </row>
    <row r="20" spans="1:14" s="189" customFormat="1" ht="27.75" customHeight="1" thickBot="1" x14ac:dyDescent="0.5">
      <c r="C20" s="189" t="s">
        <v>670</v>
      </c>
      <c r="F20" s="187"/>
      <c r="H20" s="187"/>
      <c r="J20" s="187"/>
      <c r="K20" s="381">
        <f>SUM(K18:K19)</f>
        <v>0</v>
      </c>
      <c r="L20" s="218"/>
      <c r="M20" s="223">
        <f>SUM(M18:M19)</f>
        <v>5022602.7400000021</v>
      </c>
    </row>
    <row r="21" spans="1:14" s="189" customFormat="1" ht="27.75" customHeight="1" thickTop="1" x14ac:dyDescent="0.45">
      <c r="A21" s="188"/>
      <c r="B21" s="189" t="s">
        <v>671</v>
      </c>
      <c r="F21" s="215"/>
      <c r="G21" s="216"/>
      <c r="H21" s="215"/>
      <c r="I21" s="216"/>
      <c r="K21" s="217"/>
      <c r="L21" s="218"/>
      <c r="M21" s="217"/>
    </row>
    <row r="22" spans="1:14" s="189" customFormat="1" ht="27.75" customHeight="1" x14ac:dyDescent="0.45">
      <c r="B22" s="231" t="s">
        <v>617</v>
      </c>
      <c r="F22" s="187"/>
      <c r="H22" s="187"/>
      <c r="J22" s="187"/>
      <c r="K22" s="215"/>
      <c r="L22" s="218"/>
      <c r="M22" s="215"/>
    </row>
    <row r="23" spans="1:14" s="189" customFormat="1" ht="27.75" customHeight="1" x14ac:dyDescent="0.45">
      <c r="B23" s="189" t="s">
        <v>535</v>
      </c>
      <c r="F23" s="187"/>
      <c r="H23" s="187"/>
      <c r="J23" s="187"/>
      <c r="K23" s="215"/>
      <c r="L23" s="218"/>
      <c r="M23" s="215"/>
    </row>
    <row r="24" spans="1:14" s="189" customFormat="1" ht="27.75" customHeight="1" x14ac:dyDescent="0.45">
      <c r="B24" s="231" t="s">
        <v>618</v>
      </c>
      <c r="F24" s="187"/>
      <c r="H24" s="187"/>
      <c r="J24" s="187"/>
      <c r="K24" s="215"/>
      <c r="L24" s="218"/>
      <c r="M24" s="215"/>
    </row>
    <row r="25" spans="1:14" s="189" customFormat="1" ht="27.75" customHeight="1" x14ac:dyDescent="0.45">
      <c r="B25" s="51" t="s">
        <v>536</v>
      </c>
      <c r="C25" s="51"/>
      <c r="F25" s="187"/>
      <c r="H25" s="187"/>
      <c r="J25" s="187"/>
      <c r="K25" s="215"/>
      <c r="L25" s="218"/>
      <c r="M25" s="215"/>
    </row>
    <row r="26" spans="1:14" s="189" customFormat="1" ht="27.75" customHeight="1" x14ac:dyDescent="0.45">
      <c r="F26" s="187"/>
      <c r="H26" s="187"/>
      <c r="J26" s="187"/>
      <c r="K26" s="215"/>
      <c r="L26" s="218"/>
      <c r="M26" s="215"/>
    </row>
    <row r="27" spans="1:14" s="189" customFormat="1" ht="27.75" customHeight="1" x14ac:dyDescent="0.45">
      <c r="F27" s="187"/>
      <c r="H27" s="187"/>
      <c r="J27" s="187"/>
      <c r="K27" s="215"/>
      <c r="L27" s="218"/>
      <c r="M27" s="215"/>
    </row>
    <row r="28" spans="1:14" s="224" customFormat="1" ht="27.75" customHeight="1" x14ac:dyDescent="0.45">
      <c r="B28" s="225" t="s">
        <v>146</v>
      </c>
      <c r="C28" s="226"/>
      <c r="D28" s="226"/>
      <c r="E28" s="226"/>
      <c r="F28" s="226"/>
      <c r="G28" s="226"/>
      <c r="I28" s="227" t="s">
        <v>106</v>
      </c>
      <c r="J28" s="226"/>
      <c r="K28" s="226"/>
      <c r="L28" s="226"/>
      <c r="M28" s="226"/>
    </row>
    <row r="29" spans="1:14" s="224" customFormat="1" ht="27.75" customHeight="1" x14ac:dyDescent="0.45">
      <c r="B29" s="60" t="s">
        <v>393</v>
      </c>
      <c r="C29" s="228"/>
      <c r="D29" s="228"/>
      <c r="E29" s="229"/>
      <c r="F29" s="228"/>
      <c r="G29" s="226"/>
      <c r="I29" s="230" t="s">
        <v>107</v>
      </c>
      <c r="J29" s="228"/>
      <c r="K29" s="228"/>
      <c r="L29" s="226"/>
      <c r="M29" s="226"/>
    </row>
    <row r="30" spans="1:14" s="224" customFormat="1" ht="27.75" customHeight="1" x14ac:dyDescent="0.45">
      <c r="B30" s="60"/>
      <c r="C30" s="228"/>
      <c r="D30" s="228"/>
      <c r="E30" s="229"/>
      <c r="F30" s="228"/>
      <c r="G30" s="226"/>
      <c r="I30" s="230"/>
      <c r="J30" s="228"/>
      <c r="K30" s="228"/>
      <c r="L30" s="226"/>
      <c r="M30" s="226"/>
    </row>
    <row r="31" spans="1:14" ht="29.25" customHeight="1" x14ac:dyDescent="0.45">
      <c r="A31" s="416" t="s">
        <v>143</v>
      </c>
      <c r="B31" s="416"/>
      <c r="C31" s="416"/>
      <c r="D31" s="416"/>
      <c r="E31" s="416"/>
      <c r="F31" s="416"/>
      <c r="G31" s="416"/>
      <c r="H31" s="416"/>
      <c r="I31" s="416"/>
      <c r="J31" s="416"/>
      <c r="K31" s="416"/>
      <c r="L31" s="416"/>
      <c r="M31" s="416"/>
      <c r="N31" s="186"/>
    </row>
    <row r="32" spans="1:14" s="189" customFormat="1" ht="29.25" customHeight="1" x14ac:dyDescent="0.45">
      <c r="A32" s="193"/>
      <c r="B32" s="188"/>
      <c r="C32" s="188"/>
      <c r="D32" s="188"/>
      <c r="E32" s="188"/>
      <c r="F32" s="207"/>
      <c r="G32" s="212"/>
      <c r="H32" s="207"/>
      <c r="I32" s="212"/>
      <c r="J32" s="207"/>
      <c r="K32" s="224"/>
      <c r="L32" s="208"/>
    </row>
    <row r="33" spans="1:13" s="189" customFormat="1" ht="29.25" customHeight="1" x14ac:dyDescent="0.45">
      <c r="A33" s="206" t="s">
        <v>537</v>
      </c>
      <c r="F33" s="215"/>
      <c r="G33" s="216"/>
      <c r="H33" s="215"/>
      <c r="I33" s="216"/>
      <c r="K33" s="217"/>
      <c r="L33" s="218"/>
      <c r="M33" s="217"/>
    </row>
    <row r="34" spans="1:13" s="189" customFormat="1" ht="29.25" customHeight="1" x14ac:dyDescent="0.45">
      <c r="F34" s="187"/>
      <c r="H34" s="187"/>
      <c r="J34" s="187"/>
      <c r="L34" s="219"/>
      <c r="M34" s="220" t="s">
        <v>36</v>
      </c>
    </row>
    <row r="35" spans="1:13" s="189" customFormat="1" ht="29.25" customHeight="1" x14ac:dyDescent="0.45">
      <c r="F35" s="187"/>
      <c r="G35" s="415" t="s">
        <v>31</v>
      </c>
      <c r="H35" s="415"/>
      <c r="I35" s="415"/>
      <c r="J35" s="187"/>
      <c r="K35" s="415" t="s">
        <v>37</v>
      </c>
      <c r="L35" s="415"/>
      <c r="M35" s="415"/>
    </row>
    <row r="36" spans="1:13" s="189" customFormat="1" ht="29.25" customHeight="1" x14ac:dyDescent="0.45">
      <c r="F36" s="187"/>
      <c r="G36" s="198" t="s">
        <v>464</v>
      </c>
      <c r="H36" s="188"/>
      <c r="I36" s="198" t="s">
        <v>64</v>
      </c>
      <c r="J36" s="187"/>
      <c r="K36" s="198" t="s">
        <v>464</v>
      </c>
      <c r="L36" s="188"/>
      <c r="M36" s="198" t="s">
        <v>64</v>
      </c>
    </row>
    <row r="37" spans="1:13" s="189" customFormat="1" ht="29.25" customHeight="1" x14ac:dyDescent="0.45">
      <c r="B37" s="188" t="s">
        <v>538</v>
      </c>
      <c r="F37" s="187"/>
      <c r="G37" s="215">
        <v>46000000</v>
      </c>
      <c r="H37" s="232"/>
      <c r="I37" s="215">
        <v>46000000</v>
      </c>
      <c r="J37" s="187"/>
      <c r="K37" s="215">
        <v>46000000</v>
      </c>
      <c r="L37" s="232"/>
      <c r="M37" s="215">
        <v>46000000</v>
      </c>
    </row>
    <row r="38" spans="1:13" s="189" customFormat="1" ht="29.25" customHeight="1" x14ac:dyDescent="0.45">
      <c r="B38" s="188" t="s">
        <v>539</v>
      </c>
      <c r="F38" s="187"/>
      <c r="G38" s="215">
        <v>35000000</v>
      </c>
      <c r="H38" s="218"/>
      <c r="I38" s="215">
        <v>35000000</v>
      </c>
      <c r="J38" s="187"/>
      <c r="K38" s="215">
        <v>35000000</v>
      </c>
      <c r="L38" s="218"/>
      <c r="M38" s="215">
        <v>35000000</v>
      </c>
    </row>
    <row r="39" spans="1:13" s="189" customFormat="1" ht="29.25" customHeight="1" x14ac:dyDescent="0.45">
      <c r="B39" s="188" t="s">
        <v>664</v>
      </c>
      <c r="F39" s="187"/>
      <c r="G39" s="222">
        <v>19000000</v>
      </c>
      <c r="H39" s="218"/>
      <c r="I39" s="222">
        <v>0</v>
      </c>
      <c r="J39" s="187"/>
      <c r="K39" s="222">
        <v>0</v>
      </c>
      <c r="L39" s="218"/>
      <c r="M39" s="222">
        <v>0</v>
      </c>
    </row>
    <row r="40" spans="1:13" s="189" customFormat="1" ht="29.25" customHeight="1" x14ac:dyDescent="0.45">
      <c r="C40" s="233" t="s">
        <v>23</v>
      </c>
      <c r="F40" s="187"/>
      <c r="G40" s="215">
        <f>SUM(G37:G39)</f>
        <v>100000000</v>
      </c>
      <c r="H40" s="218"/>
      <c r="I40" s="215">
        <f>SUM(I37:I39)</f>
        <v>81000000</v>
      </c>
      <c r="J40" s="187"/>
      <c r="K40" s="215">
        <f>SUM(K37:K39)</f>
        <v>81000000</v>
      </c>
      <c r="L40" s="218"/>
      <c r="M40" s="215">
        <f>SUM(M37:M39)</f>
        <v>81000000</v>
      </c>
    </row>
    <row r="41" spans="1:13" s="189" customFormat="1" ht="29.25" customHeight="1" x14ac:dyDescent="0.45">
      <c r="B41" s="188" t="s">
        <v>377</v>
      </c>
      <c r="F41" s="187"/>
      <c r="G41" s="215">
        <v>-100000000</v>
      </c>
      <c r="H41" s="218"/>
      <c r="I41" s="215">
        <v>-81000000</v>
      </c>
      <c r="J41" s="187"/>
      <c r="K41" s="215">
        <v>-81000000</v>
      </c>
      <c r="L41" s="218"/>
      <c r="M41" s="215">
        <v>-81000000</v>
      </c>
    </row>
    <row r="42" spans="1:13" s="189" customFormat="1" ht="29.25" customHeight="1" x14ac:dyDescent="0.45">
      <c r="B42" s="188"/>
      <c r="C42" s="189" t="s">
        <v>850</v>
      </c>
      <c r="F42" s="187"/>
      <c r="G42" s="411"/>
      <c r="H42" s="218"/>
      <c r="I42" s="411"/>
      <c r="J42" s="187"/>
      <c r="K42" s="411"/>
      <c r="L42" s="218"/>
      <c r="M42" s="411"/>
    </row>
    <row r="43" spans="1:13" s="189" customFormat="1" ht="29.25" customHeight="1" thickBot="1" x14ac:dyDescent="0.5">
      <c r="C43" s="189" t="s">
        <v>851</v>
      </c>
      <c r="F43" s="187"/>
      <c r="G43" s="410">
        <f>SUM(G40:G41)</f>
        <v>0</v>
      </c>
      <c r="H43" s="218"/>
      <c r="I43" s="410">
        <f>SUM(I40:I41)</f>
        <v>0</v>
      </c>
      <c r="J43" s="187"/>
      <c r="K43" s="410">
        <f>SUM(K40:K41)</f>
        <v>0</v>
      </c>
      <c r="L43" s="218"/>
      <c r="M43" s="410">
        <f>SUM(M40:M41)</f>
        <v>0</v>
      </c>
    </row>
    <row r="44" spans="1:13" s="189" customFormat="1" ht="29.25" customHeight="1" thickTop="1" x14ac:dyDescent="0.45">
      <c r="B44" s="234" t="s">
        <v>540</v>
      </c>
      <c r="F44" s="187"/>
      <c r="H44" s="187"/>
      <c r="J44" s="187"/>
      <c r="L44" s="187"/>
    </row>
    <row r="45" spans="1:13" s="189" customFormat="1" ht="29.25" customHeight="1" x14ac:dyDescent="0.45">
      <c r="B45" s="189" t="s">
        <v>543</v>
      </c>
      <c r="F45" s="187"/>
      <c r="H45" s="187"/>
      <c r="J45" s="187"/>
      <c r="L45" s="187"/>
    </row>
    <row r="46" spans="1:13" s="189" customFormat="1" ht="29.25" customHeight="1" x14ac:dyDescent="0.45">
      <c r="B46" s="189" t="s">
        <v>378</v>
      </c>
      <c r="F46" s="187"/>
      <c r="H46" s="187"/>
      <c r="J46" s="187"/>
      <c r="L46" s="187"/>
    </row>
    <row r="47" spans="1:13" s="189" customFormat="1" ht="29.25" customHeight="1" x14ac:dyDescent="0.45">
      <c r="B47" s="189" t="s">
        <v>297</v>
      </c>
      <c r="F47" s="187"/>
      <c r="H47" s="187"/>
      <c r="J47" s="187"/>
      <c r="L47" s="187"/>
    </row>
    <row r="48" spans="1:13" s="189" customFormat="1" ht="29.25" customHeight="1" x14ac:dyDescent="0.45">
      <c r="B48" s="189" t="s">
        <v>379</v>
      </c>
      <c r="F48" s="187"/>
      <c r="H48" s="187"/>
      <c r="J48" s="187"/>
      <c r="L48" s="187"/>
    </row>
    <row r="49" spans="1:13" s="189" customFormat="1" ht="29.25" customHeight="1" x14ac:dyDescent="0.45">
      <c r="B49" s="189" t="s">
        <v>456</v>
      </c>
      <c r="F49" s="187"/>
      <c r="H49" s="187"/>
      <c r="J49" s="187"/>
      <c r="L49" s="187"/>
    </row>
    <row r="50" spans="1:13" s="189" customFormat="1" ht="29.25" customHeight="1" x14ac:dyDescent="0.45">
      <c r="B50" s="234" t="s">
        <v>541</v>
      </c>
    </row>
    <row r="51" spans="1:13" s="189" customFormat="1" ht="29.25" customHeight="1" x14ac:dyDescent="0.45">
      <c r="B51" s="189" t="s">
        <v>380</v>
      </c>
    </row>
    <row r="52" spans="1:13" s="189" customFormat="1" ht="29.25" customHeight="1" x14ac:dyDescent="0.45">
      <c r="B52" s="189" t="s">
        <v>90</v>
      </c>
    </row>
    <row r="53" spans="1:13" s="189" customFormat="1" ht="29.25" customHeight="1" x14ac:dyDescent="0.45">
      <c r="B53" s="189" t="s">
        <v>381</v>
      </c>
      <c r="F53" s="187"/>
      <c r="H53" s="187"/>
      <c r="J53" s="187"/>
      <c r="L53" s="187"/>
    </row>
    <row r="54" spans="1:13" s="189" customFormat="1" ht="29.25" customHeight="1" x14ac:dyDescent="0.45">
      <c r="B54" s="189" t="s">
        <v>382</v>
      </c>
      <c r="F54" s="187"/>
      <c r="H54" s="187"/>
      <c r="J54" s="187"/>
      <c r="L54" s="187"/>
    </row>
    <row r="55" spans="1:13" s="189" customFormat="1" ht="29.25" customHeight="1" x14ac:dyDescent="0.45">
      <c r="B55" s="189" t="s">
        <v>299</v>
      </c>
      <c r="F55" s="187"/>
      <c r="H55" s="187"/>
      <c r="J55" s="187"/>
      <c r="L55" s="187"/>
    </row>
    <row r="56" spans="1:13" s="189" customFormat="1" ht="29.25" customHeight="1" x14ac:dyDescent="0.45">
      <c r="F56" s="187"/>
      <c r="H56" s="187"/>
      <c r="J56" s="187"/>
      <c r="L56" s="187"/>
    </row>
    <row r="57" spans="1:13" s="189" customFormat="1" ht="29.25" customHeight="1" x14ac:dyDescent="0.45">
      <c r="F57" s="187"/>
      <c r="H57" s="187"/>
      <c r="J57" s="187"/>
      <c r="L57" s="187"/>
    </row>
    <row r="58" spans="1:13" s="189" customFormat="1" ht="29.25" customHeight="1" x14ac:dyDescent="0.45">
      <c r="B58" s="225" t="s">
        <v>146</v>
      </c>
      <c r="C58" s="226"/>
      <c r="D58" s="226"/>
      <c r="E58" s="226"/>
      <c r="F58" s="226"/>
      <c r="G58" s="226"/>
      <c r="H58" s="224"/>
      <c r="I58" s="227" t="s">
        <v>106</v>
      </c>
      <c r="J58" s="226"/>
      <c r="K58" s="226"/>
      <c r="L58" s="226"/>
      <c r="M58" s="226"/>
    </row>
    <row r="59" spans="1:13" s="189" customFormat="1" ht="29.25" customHeight="1" x14ac:dyDescent="0.45">
      <c r="B59" s="60" t="s">
        <v>393</v>
      </c>
      <c r="C59" s="228"/>
      <c r="D59" s="228"/>
      <c r="E59" s="229"/>
      <c r="F59" s="228"/>
      <c r="G59" s="226"/>
      <c r="H59" s="224"/>
      <c r="I59" s="230" t="s">
        <v>107</v>
      </c>
      <c r="J59" s="228"/>
      <c r="K59" s="228"/>
      <c r="L59" s="226"/>
      <c r="M59" s="226"/>
    </row>
    <row r="60" spans="1:13" s="189" customFormat="1" ht="33.75" customHeight="1" x14ac:dyDescent="0.45">
      <c r="A60" s="416" t="s">
        <v>144</v>
      </c>
      <c r="B60" s="416"/>
      <c r="C60" s="416"/>
      <c r="D60" s="416"/>
      <c r="E60" s="416"/>
      <c r="F60" s="416"/>
      <c r="G60" s="416"/>
      <c r="H60" s="416"/>
      <c r="I60" s="416"/>
      <c r="J60" s="416"/>
      <c r="K60" s="416"/>
      <c r="L60" s="416"/>
      <c r="M60" s="416"/>
    </row>
    <row r="61" spans="1:13" s="189" customFormat="1" ht="33.75" customHeight="1" x14ac:dyDescent="0.45">
      <c r="F61" s="187"/>
      <c r="H61" s="187"/>
      <c r="J61" s="187"/>
      <c r="L61" s="187"/>
    </row>
    <row r="62" spans="1:13" s="189" customFormat="1" ht="33.75" customHeight="1" x14ac:dyDescent="0.45">
      <c r="B62" s="234" t="s">
        <v>665</v>
      </c>
      <c r="F62" s="187"/>
      <c r="H62" s="187"/>
      <c r="J62" s="187"/>
      <c r="L62" s="187"/>
    </row>
    <row r="63" spans="1:13" s="189" customFormat="1" ht="33.75" customHeight="1" x14ac:dyDescent="0.45">
      <c r="B63" s="189" t="s">
        <v>732</v>
      </c>
      <c r="F63" s="187"/>
      <c r="H63" s="187"/>
      <c r="J63" s="187"/>
      <c r="L63" s="187"/>
    </row>
    <row r="64" spans="1:13" s="189" customFormat="1" ht="33.75" customHeight="1" x14ac:dyDescent="0.45">
      <c r="B64" s="189" t="s">
        <v>731</v>
      </c>
      <c r="F64" s="187"/>
      <c r="H64" s="187"/>
      <c r="J64" s="187"/>
      <c r="L64" s="187"/>
    </row>
    <row r="65" spans="1:13" s="189" customFormat="1" ht="33.75" customHeight="1" x14ac:dyDescent="0.45">
      <c r="B65" s="189" t="s">
        <v>733</v>
      </c>
      <c r="F65" s="187"/>
      <c r="H65" s="187"/>
      <c r="J65" s="187"/>
      <c r="L65" s="187"/>
    </row>
    <row r="66" spans="1:13" s="189" customFormat="1" ht="33.75" customHeight="1" x14ac:dyDescent="0.45">
      <c r="B66" s="189" t="s">
        <v>728</v>
      </c>
      <c r="F66" s="187"/>
      <c r="H66" s="187"/>
      <c r="J66" s="187"/>
      <c r="L66" s="187"/>
    </row>
    <row r="67" spans="1:13" s="189" customFormat="1" ht="33.75" customHeight="1" x14ac:dyDescent="0.45">
      <c r="B67" s="189" t="s">
        <v>729</v>
      </c>
      <c r="F67" s="187"/>
      <c r="H67" s="187"/>
      <c r="J67" s="187"/>
      <c r="L67" s="187"/>
    </row>
    <row r="68" spans="1:13" s="189" customFormat="1" ht="33.75" customHeight="1" x14ac:dyDescent="0.45">
      <c r="B68" s="189" t="s">
        <v>827</v>
      </c>
      <c r="F68" s="187"/>
      <c r="H68" s="187"/>
      <c r="J68" s="187"/>
      <c r="L68" s="187"/>
    </row>
    <row r="69" spans="1:13" s="189" customFormat="1" ht="33.75" customHeight="1" x14ac:dyDescent="0.45">
      <c r="B69" s="189" t="s">
        <v>828</v>
      </c>
      <c r="F69" s="187"/>
      <c r="H69" s="187"/>
      <c r="J69" s="187"/>
      <c r="L69" s="187"/>
    </row>
    <row r="70" spans="1:13" s="189" customFormat="1" ht="33.75" customHeight="1" x14ac:dyDescent="0.45">
      <c r="B70" s="189" t="s">
        <v>730</v>
      </c>
      <c r="F70" s="187"/>
      <c r="H70" s="187"/>
      <c r="J70" s="187"/>
      <c r="L70" s="187"/>
    </row>
    <row r="71" spans="1:13" s="189" customFormat="1" ht="33.75" customHeight="1" x14ac:dyDescent="0.45">
      <c r="A71" s="206" t="s">
        <v>542</v>
      </c>
      <c r="C71" s="188"/>
      <c r="D71" s="190"/>
      <c r="E71" s="190"/>
      <c r="F71" s="235"/>
      <c r="G71" s="188"/>
      <c r="H71" s="235"/>
      <c r="I71" s="188"/>
      <c r="J71" s="235"/>
      <c r="L71" s="235"/>
    </row>
    <row r="72" spans="1:13" s="189" customFormat="1" ht="33.75" customHeight="1" x14ac:dyDescent="0.45">
      <c r="A72" s="188"/>
      <c r="C72" s="188"/>
      <c r="D72" s="190"/>
      <c r="E72" s="190"/>
      <c r="F72" s="191"/>
      <c r="G72" s="188"/>
      <c r="H72" s="191"/>
      <c r="I72" s="188"/>
      <c r="J72" s="191"/>
      <c r="M72" s="192" t="s">
        <v>36</v>
      </c>
    </row>
    <row r="73" spans="1:13" s="189" customFormat="1" ht="33.75" customHeight="1" x14ac:dyDescent="0.45">
      <c r="A73" s="188"/>
      <c r="C73" s="188"/>
      <c r="D73" s="190"/>
      <c r="E73" s="190"/>
      <c r="G73" s="196" t="s">
        <v>31</v>
      </c>
      <c r="H73" s="196"/>
      <c r="I73" s="196"/>
      <c r="J73" s="188"/>
      <c r="K73" s="197" t="s">
        <v>37</v>
      </c>
      <c r="L73" s="197"/>
      <c r="M73" s="197"/>
    </row>
    <row r="74" spans="1:13" s="189" customFormat="1" ht="33.75" customHeight="1" x14ac:dyDescent="0.45">
      <c r="A74" s="188"/>
      <c r="C74" s="188"/>
      <c r="D74" s="190"/>
      <c r="E74" s="190"/>
      <c r="G74" s="198" t="s">
        <v>464</v>
      </c>
      <c r="H74" s="188"/>
      <c r="I74" s="198" t="s">
        <v>64</v>
      </c>
      <c r="J74" s="188"/>
      <c r="K74" s="198" t="str">
        <f>G74</f>
        <v>2560</v>
      </c>
      <c r="L74" s="188"/>
      <c r="M74" s="198" t="str">
        <f>I74</f>
        <v>2559</v>
      </c>
    </row>
    <row r="75" spans="1:13" s="189" customFormat="1" ht="33.75" customHeight="1" x14ac:dyDescent="0.45">
      <c r="A75" s="188"/>
      <c r="B75" s="189" t="s">
        <v>103</v>
      </c>
      <c r="C75" s="188"/>
      <c r="D75" s="190"/>
      <c r="E75" s="190"/>
      <c r="G75" s="236">
        <v>81718890.609999999</v>
      </c>
      <c r="H75" s="216"/>
      <c r="I75" s="236">
        <v>151938667.61000001</v>
      </c>
      <c r="J75" s="216"/>
      <c r="K75" s="236">
        <v>54279791.609999999</v>
      </c>
      <c r="L75" s="218"/>
      <c r="M75" s="236">
        <v>118279791.61</v>
      </c>
    </row>
    <row r="76" spans="1:13" s="189" customFormat="1" ht="33.75" customHeight="1" x14ac:dyDescent="0.45">
      <c r="A76" s="188"/>
      <c r="B76" s="189" t="s">
        <v>104</v>
      </c>
      <c r="C76" s="188"/>
      <c r="D76" s="190"/>
      <c r="E76" s="190"/>
      <c r="G76" s="236">
        <v>143949531.88</v>
      </c>
      <c r="H76" s="216"/>
      <c r="I76" s="236">
        <v>205338505.43000001</v>
      </c>
      <c r="J76" s="216"/>
      <c r="K76" s="236">
        <v>24092009.940000001</v>
      </c>
      <c r="L76" s="218"/>
      <c r="M76" s="236">
        <v>58595596.629999995</v>
      </c>
    </row>
    <row r="77" spans="1:13" s="189" customFormat="1" ht="33.75" customHeight="1" x14ac:dyDescent="0.45">
      <c r="A77" s="188"/>
      <c r="C77" s="190" t="s">
        <v>23</v>
      </c>
      <c r="E77" s="190"/>
      <c r="G77" s="237">
        <f>SUM(G75:G76)</f>
        <v>225668422.49000001</v>
      </c>
      <c r="H77" s="216"/>
      <c r="I77" s="237">
        <f>SUM(I75:I76)</f>
        <v>357277173.04000002</v>
      </c>
      <c r="J77" s="216"/>
      <c r="K77" s="237">
        <f>SUM(K75:K76)</f>
        <v>78371801.549999997</v>
      </c>
      <c r="L77" s="218"/>
      <c r="M77" s="237">
        <f>SUM(M75:M76)</f>
        <v>176875388.24000001</v>
      </c>
    </row>
    <row r="78" spans="1:13" s="189" customFormat="1" ht="33.75" customHeight="1" x14ac:dyDescent="0.45">
      <c r="A78" s="188"/>
      <c r="B78" s="189" t="s">
        <v>76</v>
      </c>
      <c r="C78" s="188"/>
      <c r="D78" s="190"/>
      <c r="E78" s="190"/>
      <c r="G78" s="236">
        <v>-13846304.99</v>
      </c>
      <c r="H78" s="216"/>
      <c r="I78" s="236">
        <v>-33123775.82</v>
      </c>
      <c r="J78" s="216"/>
      <c r="K78" s="236">
        <v>-13846304.99</v>
      </c>
      <c r="L78" s="218"/>
      <c r="M78" s="236">
        <v>-33123775.82</v>
      </c>
    </row>
    <row r="79" spans="1:13" s="189" customFormat="1" ht="33.75" customHeight="1" thickBot="1" x14ac:dyDescent="0.5">
      <c r="A79" s="188"/>
      <c r="C79" s="188" t="s">
        <v>77</v>
      </c>
      <c r="D79" s="190"/>
      <c r="E79" s="190"/>
      <c r="G79" s="238">
        <f>SUM(G77:G78)</f>
        <v>211822117.5</v>
      </c>
      <c r="H79" s="216"/>
      <c r="I79" s="238">
        <f>SUM(I77:I78)</f>
        <v>324153397.22000003</v>
      </c>
      <c r="J79" s="216"/>
      <c r="K79" s="238">
        <f>SUM(K77:K78)</f>
        <v>64525496.559999995</v>
      </c>
      <c r="L79" s="218"/>
      <c r="M79" s="238">
        <f>SUM(M77:M78)</f>
        <v>143751612.42000002</v>
      </c>
    </row>
    <row r="80" spans="1:13" s="189" customFormat="1" ht="33.75" customHeight="1" thickTop="1" x14ac:dyDescent="0.45">
      <c r="F80" s="187"/>
      <c r="H80" s="187"/>
      <c r="J80" s="187"/>
      <c r="L80" s="187"/>
    </row>
    <row r="81" spans="1:13" s="189" customFormat="1" ht="33.75" customHeight="1" x14ac:dyDescent="0.45">
      <c r="F81" s="187"/>
      <c r="H81" s="187"/>
      <c r="J81" s="187"/>
      <c r="L81" s="187"/>
    </row>
    <row r="82" spans="1:13" s="189" customFormat="1" ht="33.75" customHeight="1" x14ac:dyDescent="0.45">
      <c r="B82" s="225" t="s">
        <v>146</v>
      </c>
      <c r="C82" s="226"/>
      <c r="D82" s="226"/>
      <c r="E82" s="226"/>
      <c r="F82" s="226"/>
      <c r="G82" s="226"/>
      <c r="H82" s="224"/>
      <c r="I82" s="227" t="s">
        <v>106</v>
      </c>
      <c r="J82" s="226"/>
      <c r="K82" s="226"/>
      <c r="L82" s="226"/>
      <c r="M82" s="226"/>
    </row>
    <row r="83" spans="1:13" s="189" customFormat="1" ht="33.75" customHeight="1" x14ac:dyDescent="0.45">
      <c r="B83" s="60" t="s">
        <v>393</v>
      </c>
      <c r="C83" s="228"/>
      <c r="D83" s="228"/>
      <c r="E83" s="229"/>
      <c r="F83" s="228"/>
      <c r="G83" s="226"/>
      <c r="H83" s="224"/>
      <c r="I83" s="230" t="s">
        <v>107</v>
      </c>
      <c r="J83" s="228"/>
      <c r="K83" s="228"/>
      <c r="L83" s="226"/>
      <c r="M83" s="226"/>
    </row>
    <row r="84" spans="1:13" s="189" customFormat="1" ht="33.75" customHeight="1" x14ac:dyDescent="0.45">
      <c r="F84" s="187"/>
      <c r="H84" s="187"/>
      <c r="J84" s="187"/>
      <c r="L84" s="187"/>
    </row>
    <row r="85" spans="1:13" s="189" customFormat="1" ht="34.5" customHeight="1" x14ac:dyDescent="0.45">
      <c r="A85" s="416" t="s">
        <v>132</v>
      </c>
      <c r="B85" s="416"/>
      <c r="C85" s="416"/>
      <c r="D85" s="416"/>
      <c r="E85" s="416"/>
      <c r="F85" s="416"/>
      <c r="G85" s="416"/>
      <c r="H85" s="416"/>
      <c r="I85" s="416"/>
      <c r="J85" s="416"/>
      <c r="K85" s="416"/>
      <c r="L85" s="416"/>
      <c r="M85" s="416"/>
    </row>
    <row r="86" spans="1:13" s="189" customFormat="1" ht="34.5" customHeight="1" x14ac:dyDescent="0.45">
      <c r="F86" s="187"/>
      <c r="H86" s="187"/>
      <c r="J86" s="187"/>
      <c r="L86" s="187"/>
    </row>
    <row r="87" spans="1:13" s="189" customFormat="1" ht="34.5" customHeight="1" x14ac:dyDescent="0.45">
      <c r="A87" s="188"/>
      <c r="B87" s="189" t="s">
        <v>549</v>
      </c>
      <c r="C87" s="188"/>
      <c r="D87" s="190"/>
      <c r="E87" s="190"/>
      <c r="G87" s="236"/>
      <c r="H87" s="216"/>
      <c r="I87" s="236"/>
      <c r="J87" s="216"/>
      <c r="K87" s="236"/>
      <c r="L87" s="218"/>
      <c r="M87" s="236"/>
    </row>
    <row r="88" spans="1:13" s="189" customFormat="1" ht="34.5" customHeight="1" x14ac:dyDescent="0.45">
      <c r="A88" s="188"/>
      <c r="C88" s="188"/>
      <c r="D88" s="190"/>
      <c r="E88" s="190"/>
      <c r="G88" s="188"/>
      <c r="H88" s="191"/>
      <c r="I88" s="188"/>
      <c r="J88" s="191"/>
      <c r="M88" s="192" t="s">
        <v>36</v>
      </c>
    </row>
    <row r="89" spans="1:13" s="189" customFormat="1" ht="34.5" customHeight="1" x14ac:dyDescent="0.45">
      <c r="A89" s="188"/>
      <c r="C89" s="188"/>
      <c r="D89" s="190"/>
      <c r="E89" s="190"/>
      <c r="G89" s="196" t="s">
        <v>31</v>
      </c>
      <c r="H89" s="196"/>
      <c r="I89" s="196"/>
      <c r="J89" s="188"/>
      <c r="K89" s="197" t="s">
        <v>37</v>
      </c>
      <c r="L89" s="197"/>
      <c r="M89" s="197"/>
    </row>
    <row r="90" spans="1:13" s="189" customFormat="1" ht="34.5" customHeight="1" x14ac:dyDescent="0.45">
      <c r="A90" s="188"/>
      <c r="C90" s="188"/>
      <c r="D90" s="190"/>
      <c r="E90" s="190"/>
      <c r="G90" s="198" t="s">
        <v>464</v>
      </c>
      <c r="H90" s="188"/>
      <c r="I90" s="198" t="s">
        <v>64</v>
      </c>
      <c r="J90" s="188"/>
      <c r="K90" s="198" t="str">
        <f>G90</f>
        <v>2560</v>
      </c>
      <c r="L90" s="188"/>
      <c r="M90" s="198" t="str">
        <f>I90</f>
        <v>2559</v>
      </c>
    </row>
    <row r="91" spans="1:13" s="189" customFormat="1" ht="34.5" customHeight="1" x14ac:dyDescent="0.45">
      <c r="A91" s="188"/>
      <c r="B91" s="189" t="s">
        <v>397</v>
      </c>
      <c r="C91" s="188"/>
      <c r="D91" s="190"/>
      <c r="E91" s="190"/>
      <c r="G91" s="236">
        <f>+I99</f>
        <v>324153397.22000009</v>
      </c>
      <c r="H91" s="236"/>
      <c r="I91" s="236">
        <v>162891537.38</v>
      </c>
      <c r="J91" s="236"/>
      <c r="K91" s="236">
        <f>M99</f>
        <v>143751612.41999999</v>
      </c>
      <c r="L91" s="236"/>
      <c r="M91" s="236">
        <v>162891537.38</v>
      </c>
    </row>
    <row r="92" spans="1:13" s="189" customFormat="1" ht="34.5" customHeight="1" x14ac:dyDescent="0.45">
      <c r="A92" s="188"/>
      <c r="B92" s="189" t="s">
        <v>400</v>
      </c>
      <c r="C92" s="188"/>
      <c r="D92" s="190"/>
      <c r="E92" s="190"/>
      <c r="G92" s="236">
        <v>536968.77</v>
      </c>
      <c r="H92" s="236"/>
      <c r="I92" s="236">
        <f>15523914.82+7161897.27</f>
        <v>22685812.09</v>
      </c>
      <c r="J92" s="236"/>
      <c r="K92" s="236">
        <v>206549.14</v>
      </c>
      <c r="L92" s="236"/>
      <c r="M92" s="236">
        <f>13303448.88+1092557.54+1127908.4</f>
        <v>15523914.820000002</v>
      </c>
    </row>
    <row r="93" spans="1:13" s="189" customFormat="1" ht="34.5" customHeight="1" x14ac:dyDescent="0.45">
      <c r="A93" s="188"/>
      <c r="B93" s="189" t="s">
        <v>105</v>
      </c>
      <c r="C93" s="188"/>
      <c r="D93" s="190"/>
      <c r="E93" s="190"/>
      <c r="G93" s="236">
        <v>0</v>
      </c>
      <c r="H93" s="236"/>
      <c r="I93" s="236">
        <v>552928398.10000002</v>
      </c>
      <c r="J93" s="236"/>
      <c r="K93" s="236">
        <v>0</v>
      </c>
      <c r="L93" s="236"/>
      <c r="M93" s="236">
        <v>0</v>
      </c>
    </row>
    <row r="94" spans="1:13" s="189" customFormat="1" ht="34.5" customHeight="1" x14ac:dyDescent="0.45">
      <c r="A94" s="188"/>
      <c r="B94" s="189" t="s">
        <v>399</v>
      </c>
      <c r="C94" s="188"/>
      <c r="D94" s="190"/>
      <c r="E94" s="190"/>
      <c r="G94" s="236">
        <v>-34582852.090000004</v>
      </c>
      <c r="H94" s="236"/>
      <c r="I94" s="236">
        <f>-5790346.94-367202909-12485601.57</f>
        <v>-385478857.50999999</v>
      </c>
      <c r="J94" s="236"/>
      <c r="K94" s="236">
        <v>-1147268.6000000001</v>
      </c>
      <c r="L94" s="236"/>
      <c r="M94" s="236">
        <v>-5790346.9400000004</v>
      </c>
    </row>
    <row r="95" spans="1:13" s="189" customFormat="1" ht="34.5" customHeight="1" x14ac:dyDescent="0.45">
      <c r="A95" s="188"/>
      <c r="B95" s="189" t="s">
        <v>551</v>
      </c>
      <c r="C95" s="188"/>
      <c r="D95" s="190"/>
      <c r="E95" s="190"/>
      <c r="G95" s="236">
        <v>-97562867.230000004</v>
      </c>
      <c r="H95" s="236"/>
      <c r="I95" s="236">
        <v>0</v>
      </c>
      <c r="J95" s="236"/>
      <c r="K95" s="236">
        <v>-97562867.230000004</v>
      </c>
      <c r="L95" s="236"/>
      <c r="M95" s="236">
        <v>0</v>
      </c>
    </row>
    <row r="96" spans="1:13" s="189" customFormat="1" ht="34.5" customHeight="1" x14ac:dyDescent="0.45">
      <c r="A96" s="188"/>
      <c r="B96" s="189" t="s">
        <v>550</v>
      </c>
      <c r="C96" s="188"/>
      <c r="D96" s="190"/>
      <c r="E96" s="190"/>
      <c r="G96" s="236">
        <v>5275322.63</v>
      </c>
      <c r="H96" s="236"/>
      <c r="I96" s="236">
        <v>-28873492.84</v>
      </c>
      <c r="J96" s="236"/>
      <c r="K96" s="236">
        <v>5275322.63</v>
      </c>
      <c r="L96" s="236"/>
      <c r="M96" s="236">
        <f>-28873492.84</f>
        <v>-28873492.84</v>
      </c>
    </row>
    <row r="97" spans="1:13" s="189" customFormat="1" ht="34.5" customHeight="1" x14ac:dyDescent="0.45">
      <c r="A97" s="188"/>
      <c r="B97" s="51" t="s">
        <v>698</v>
      </c>
      <c r="C97" s="188"/>
      <c r="D97" s="190"/>
      <c r="E97" s="190"/>
    </row>
    <row r="98" spans="1:13" s="189" customFormat="1" ht="34.5" customHeight="1" x14ac:dyDescent="0.45">
      <c r="A98" s="188"/>
      <c r="B98" s="51" t="s">
        <v>697</v>
      </c>
      <c r="C98" s="188"/>
      <c r="D98" s="190"/>
      <c r="E98" s="190"/>
      <c r="G98" s="236">
        <v>14002148.199999999</v>
      </c>
      <c r="H98" s="236"/>
      <c r="I98" s="236">
        <v>0</v>
      </c>
      <c r="J98" s="236"/>
      <c r="K98" s="236">
        <v>14002148.199999999</v>
      </c>
      <c r="L98" s="236"/>
      <c r="M98" s="236">
        <v>0</v>
      </c>
    </row>
    <row r="99" spans="1:13" s="189" customFormat="1" ht="34.5" customHeight="1" thickBot="1" x14ac:dyDescent="0.5">
      <c r="A99" s="188"/>
      <c r="B99" s="189" t="s">
        <v>398</v>
      </c>
      <c r="C99" s="188"/>
      <c r="D99" s="190"/>
      <c r="E99" s="190"/>
      <c r="G99" s="238">
        <f>SUM(G91:G98)</f>
        <v>211822117.50000006</v>
      </c>
      <c r="H99" s="215"/>
      <c r="I99" s="238">
        <f>SUM(I91:I98)</f>
        <v>324153397.22000009</v>
      </c>
      <c r="J99" s="216"/>
      <c r="K99" s="238">
        <f>SUM(K91:K98)</f>
        <v>64525496.559999973</v>
      </c>
      <c r="L99" s="218"/>
      <c r="M99" s="238">
        <f>SUM(M91:M98)</f>
        <v>143751612.41999999</v>
      </c>
    </row>
    <row r="100" spans="1:13" s="51" customFormat="1" ht="34.5" customHeight="1" thickTop="1" x14ac:dyDescent="0.45">
      <c r="A100" s="78"/>
      <c r="B100" s="51" t="s">
        <v>553</v>
      </c>
      <c r="C100" s="78"/>
      <c r="D100" s="79"/>
      <c r="E100" s="79"/>
      <c r="G100" s="80"/>
      <c r="H100" s="59"/>
      <c r="I100" s="80"/>
      <c r="J100" s="16"/>
      <c r="K100" s="80"/>
      <c r="L100" s="17"/>
      <c r="M100" s="80"/>
    </row>
    <row r="101" spans="1:13" s="51" customFormat="1" ht="34.5" customHeight="1" x14ac:dyDescent="0.45">
      <c r="A101" s="78"/>
      <c r="B101" s="51" t="s">
        <v>552</v>
      </c>
      <c r="C101" s="78"/>
      <c r="D101" s="79"/>
      <c r="E101" s="79"/>
      <c r="G101" s="80"/>
      <c r="H101" s="59"/>
      <c r="I101" s="80"/>
      <c r="J101" s="16"/>
      <c r="K101" s="80"/>
      <c r="L101" s="17"/>
      <c r="M101" s="80"/>
    </row>
    <row r="102" spans="1:13" s="51" customFormat="1" ht="34.5" customHeight="1" x14ac:dyDescent="0.45">
      <c r="A102" s="78"/>
      <c r="B102" s="51" t="s">
        <v>726</v>
      </c>
      <c r="C102" s="78"/>
      <c r="D102" s="79"/>
      <c r="E102" s="79"/>
      <c r="G102" s="80"/>
      <c r="H102" s="59"/>
      <c r="I102" s="80"/>
      <c r="J102" s="16"/>
      <c r="K102" s="80"/>
      <c r="L102" s="17"/>
      <c r="M102" s="80"/>
    </row>
    <row r="103" spans="1:13" s="51" customFormat="1" ht="34.5" customHeight="1" x14ac:dyDescent="0.45">
      <c r="A103" s="78"/>
      <c r="B103" s="51" t="s">
        <v>727</v>
      </c>
      <c r="C103" s="78"/>
      <c r="D103" s="79"/>
      <c r="E103" s="79"/>
      <c r="G103" s="80"/>
      <c r="H103" s="59"/>
      <c r="I103" s="80"/>
      <c r="J103" s="16"/>
      <c r="K103" s="80"/>
      <c r="L103" s="17"/>
      <c r="M103" s="80"/>
    </row>
    <row r="104" spans="1:13" s="189" customFormat="1" ht="34.5" customHeight="1" x14ac:dyDescent="0.45">
      <c r="A104" s="188"/>
      <c r="C104" s="188"/>
      <c r="D104" s="190"/>
      <c r="E104" s="190"/>
      <c r="G104" s="236"/>
      <c r="H104" s="215"/>
      <c r="I104" s="236"/>
      <c r="J104" s="216"/>
      <c r="K104" s="236"/>
      <c r="L104" s="218"/>
      <c r="M104" s="236"/>
    </row>
    <row r="105" spans="1:13" s="189" customFormat="1" ht="34.5" customHeight="1" x14ac:dyDescent="0.45">
      <c r="A105" s="188"/>
      <c r="C105" s="188"/>
      <c r="D105" s="190"/>
      <c r="E105" s="190"/>
      <c r="G105" s="236"/>
      <c r="H105" s="216"/>
      <c r="I105" s="236"/>
      <c r="J105" s="216"/>
      <c r="K105" s="236"/>
      <c r="L105" s="218"/>
      <c r="M105" s="236"/>
    </row>
    <row r="106" spans="1:13" s="224" customFormat="1" ht="34.5" customHeight="1" x14ac:dyDescent="0.45">
      <c r="B106" s="225" t="s">
        <v>146</v>
      </c>
      <c r="C106" s="226"/>
      <c r="D106" s="226"/>
      <c r="E106" s="226"/>
      <c r="F106" s="226"/>
      <c r="G106" s="226"/>
      <c r="I106" s="227" t="s">
        <v>106</v>
      </c>
      <c r="J106" s="226"/>
      <c r="K106" s="226"/>
      <c r="L106" s="226"/>
      <c r="M106" s="226"/>
    </row>
    <row r="107" spans="1:13" s="224" customFormat="1" ht="34.5" customHeight="1" x14ac:dyDescent="0.45">
      <c r="B107" s="60" t="s">
        <v>393</v>
      </c>
      <c r="C107" s="228"/>
      <c r="D107" s="228"/>
      <c r="E107" s="229"/>
      <c r="F107" s="228"/>
      <c r="G107" s="226"/>
      <c r="I107" s="230" t="s">
        <v>107</v>
      </c>
      <c r="J107" s="228"/>
      <c r="K107" s="228"/>
      <c r="L107" s="226"/>
      <c r="M107" s="226"/>
    </row>
    <row r="108" spans="1:13" ht="35.25" customHeight="1" x14ac:dyDescent="0.45"/>
    <row r="109" spans="1:13" ht="35.25" customHeight="1" x14ac:dyDescent="0.45"/>
    <row r="110" spans="1:13" ht="32.25" customHeight="1" x14ac:dyDescent="0.45"/>
    <row r="111" spans="1:13" ht="32.25" customHeight="1" x14ac:dyDescent="0.45"/>
    <row r="112" spans="1:13" ht="32.25" customHeight="1" x14ac:dyDescent="0.45"/>
    <row r="113" ht="32.25" customHeight="1" x14ac:dyDescent="0.45"/>
    <row r="114" ht="32.25" customHeight="1" x14ac:dyDescent="0.45"/>
    <row r="115" ht="32.25" customHeight="1" x14ac:dyDescent="0.45"/>
    <row r="116" ht="32.25" customHeight="1" x14ac:dyDescent="0.45"/>
    <row r="117" ht="32.25" customHeight="1" x14ac:dyDescent="0.45"/>
    <row r="118" ht="32.25" customHeight="1" x14ac:dyDescent="0.45"/>
    <row r="119" ht="32.25" customHeight="1" x14ac:dyDescent="0.45"/>
    <row r="120" ht="32.25" customHeight="1" x14ac:dyDescent="0.45"/>
    <row r="121" ht="32.25" customHeight="1" x14ac:dyDescent="0.45"/>
    <row r="122" ht="32.25" customHeight="1" x14ac:dyDescent="0.45"/>
    <row r="123" ht="32.25" customHeight="1" x14ac:dyDescent="0.45"/>
    <row r="124" ht="32.25" customHeight="1" x14ac:dyDescent="0.45"/>
    <row r="125" ht="32.25" customHeight="1" x14ac:dyDescent="0.45"/>
    <row r="126" ht="32.25" customHeight="1" x14ac:dyDescent="0.45"/>
    <row r="127" ht="32.25" customHeight="1" x14ac:dyDescent="0.45"/>
    <row r="128" ht="32.25" customHeight="1" x14ac:dyDescent="0.45"/>
    <row r="129" ht="32.25" customHeight="1" x14ac:dyDescent="0.45"/>
    <row r="130" ht="32.25" customHeight="1" x14ac:dyDescent="0.45"/>
    <row r="131" ht="32.25" customHeight="1" x14ac:dyDescent="0.45"/>
    <row r="132" ht="32.25" customHeight="1" x14ac:dyDescent="0.45"/>
    <row r="133" ht="32.25" customHeight="1" x14ac:dyDescent="0.45"/>
    <row r="134" ht="32.25" customHeight="1" x14ac:dyDescent="0.45"/>
    <row r="135" ht="32.25" customHeight="1" x14ac:dyDescent="0.45"/>
    <row r="174" spans="1:13" ht="27.75" customHeight="1" x14ac:dyDescent="0.45">
      <c r="A174" s="189"/>
      <c r="C174" s="189"/>
      <c r="D174" s="188"/>
      <c r="E174" s="189"/>
      <c r="F174" s="215"/>
      <c r="G174" s="239"/>
      <c r="H174" s="191"/>
      <c r="I174" s="189"/>
      <c r="J174" s="189"/>
      <c r="K174" s="240"/>
      <c r="L174" s="189"/>
      <c r="M174" s="240"/>
    </row>
  </sheetData>
  <mergeCells count="7">
    <mergeCell ref="K14:M14"/>
    <mergeCell ref="K35:M35"/>
    <mergeCell ref="A1:M1"/>
    <mergeCell ref="A31:M31"/>
    <mergeCell ref="A85:M85"/>
    <mergeCell ref="A60:M60"/>
    <mergeCell ref="G35:I35"/>
  </mergeCells>
  <phoneticPr fontId="3" type="noConversion"/>
  <pageMargins left="0.94488188976377963" right="0" top="0.6692913385826772" bottom="0.62992125984251968" header="0.43307086614173229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17" zoomScale="91" zoomScaleNormal="91" zoomScaleSheetLayoutView="80" workbookViewId="0">
      <selection activeCell="B24" sqref="B24"/>
    </sheetView>
  </sheetViews>
  <sheetFormatPr defaultRowHeight="32.25" customHeight="1" x14ac:dyDescent="0.5"/>
  <cols>
    <col min="1" max="1" width="3.140625" style="276" customWidth="1"/>
    <col min="2" max="3" width="9.140625" style="276"/>
    <col min="4" max="4" width="7.5703125" style="276" customWidth="1"/>
    <col min="5" max="5" width="13.7109375" style="276" customWidth="1"/>
    <col min="6" max="6" width="0.85546875" style="276" customWidth="1"/>
    <col min="7" max="7" width="14" style="276" bestFit="1" customWidth="1"/>
    <col min="8" max="8" width="0.85546875" style="276" customWidth="1"/>
    <col min="9" max="9" width="14.42578125" style="276" customWidth="1"/>
    <col min="10" max="10" width="0.85546875" style="276" customWidth="1"/>
    <col min="11" max="11" width="14.42578125" style="276" customWidth="1"/>
    <col min="12" max="12" width="0.85546875" style="276" customWidth="1"/>
    <col min="13" max="13" width="14.42578125" style="276" customWidth="1"/>
    <col min="14" max="14" width="0.85546875" style="276" customWidth="1"/>
    <col min="15" max="15" width="14.42578125" style="276" customWidth="1"/>
    <col min="16" max="16" width="0.5703125" style="276" customWidth="1"/>
    <col min="17" max="16384" width="9.140625" style="276"/>
  </cols>
  <sheetData>
    <row r="1" spans="1:16" s="11" customFormat="1" ht="32.25" customHeight="1" x14ac:dyDescent="0.45">
      <c r="A1" s="417" t="s">
        <v>289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83"/>
    </row>
    <row r="2" spans="1:16" s="11" customFormat="1" ht="32.25" customHeight="1" x14ac:dyDescent="0.45">
      <c r="A2" s="51"/>
      <c r="B2" s="78"/>
      <c r="C2" s="51"/>
      <c r="D2" s="51"/>
      <c r="E2" s="241"/>
      <c r="F2" s="13"/>
      <c r="G2" s="242"/>
      <c r="H2" s="13"/>
      <c r="I2" s="51"/>
      <c r="J2" s="51"/>
      <c r="K2" s="51"/>
      <c r="L2" s="51"/>
      <c r="M2" s="243"/>
      <c r="N2" s="51"/>
      <c r="O2" s="243"/>
    </row>
    <row r="3" spans="1:16" s="11" customFormat="1" ht="32.25" customHeight="1" x14ac:dyDescent="0.45">
      <c r="A3" s="168" t="s">
        <v>554</v>
      </c>
      <c r="C3" s="13"/>
      <c r="D3" s="13"/>
      <c r="E3" s="15"/>
      <c r="F3" s="15"/>
      <c r="G3" s="169"/>
      <c r="H3" s="13"/>
      <c r="I3" s="169"/>
      <c r="J3" s="13"/>
      <c r="K3" s="169"/>
      <c r="L3" s="13"/>
      <c r="M3" s="169"/>
      <c r="O3" s="169"/>
    </row>
    <row r="4" spans="1:16" s="51" customFormat="1" ht="32.25" customHeight="1" x14ac:dyDescent="0.45">
      <c r="B4" s="51" t="s">
        <v>555</v>
      </c>
    </row>
    <row r="5" spans="1:16" s="51" customFormat="1" ht="32.25" customHeight="1" x14ac:dyDescent="0.45">
      <c r="B5" s="62"/>
      <c r="G5" s="126"/>
      <c r="I5" s="129"/>
      <c r="J5" s="129" t="s">
        <v>4</v>
      </c>
      <c r="K5" s="129"/>
      <c r="M5" s="244"/>
      <c r="N5" s="129" t="s">
        <v>5</v>
      </c>
      <c r="O5" s="244"/>
    </row>
    <row r="6" spans="1:16" s="51" customFormat="1" ht="32.25" customHeight="1" x14ac:dyDescent="0.45">
      <c r="B6" s="62"/>
      <c r="G6" s="245"/>
      <c r="H6" s="126"/>
      <c r="I6" s="246" t="s">
        <v>464</v>
      </c>
      <c r="K6" s="247" t="s">
        <v>64</v>
      </c>
      <c r="M6" s="246" t="str">
        <f>I6</f>
        <v>2560</v>
      </c>
      <c r="N6" s="126"/>
      <c r="O6" s="248" t="str">
        <f>K6</f>
        <v>2559</v>
      </c>
    </row>
    <row r="7" spans="1:16" s="51" customFormat="1" ht="32.25" customHeight="1" x14ac:dyDescent="0.45">
      <c r="B7" s="62"/>
      <c r="C7" s="126"/>
      <c r="G7" s="126"/>
      <c r="I7" s="249" t="s">
        <v>6</v>
      </c>
      <c r="K7" s="249" t="s">
        <v>6</v>
      </c>
      <c r="M7" s="249" t="s">
        <v>7</v>
      </c>
      <c r="O7" s="249" t="s">
        <v>7</v>
      </c>
    </row>
    <row r="8" spans="1:16" s="51" customFormat="1" ht="32.25" customHeight="1" x14ac:dyDescent="0.45">
      <c r="B8" s="62" t="s">
        <v>93</v>
      </c>
      <c r="E8" s="249"/>
      <c r="G8" s="250"/>
      <c r="H8" s="250"/>
      <c r="I8" s="17">
        <v>30000</v>
      </c>
      <c r="J8" s="17"/>
      <c r="K8" s="17">
        <v>30000</v>
      </c>
      <c r="L8" s="17"/>
      <c r="M8" s="17">
        <v>99.99</v>
      </c>
      <c r="N8" s="17"/>
      <c r="O8" s="17">
        <v>99.99</v>
      </c>
    </row>
    <row r="9" spans="1:16" s="51" customFormat="1" ht="32.25" customHeight="1" x14ac:dyDescent="0.45">
      <c r="B9" s="62" t="s">
        <v>92</v>
      </c>
      <c r="E9" s="249"/>
      <c r="G9" s="250"/>
      <c r="H9" s="250"/>
      <c r="I9" s="17">
        <v>20000</v>
      </c>
      <c r="J9" s="17"/>
      <c r="K9" s="17">
        <v>20000</v>
      </c>
      <c r="L9" s="17"/>
      <c r="M9" s="17">
        <v>99.99</v>
      </c>
      <c r="N9" s="17"/>
      <c r="O9" s="17">
        <v>99.99</v>
      </c>
    </row>
    <row r="10" spans="1:16" s="51" customFormat="1" ht="32.25" customHeight="1" x14ac:dyDescent="0.45">
      <c r="B10" s="62" t="s">
        <v>91</v>
      </c>
      <c r="E10" s="249"/>
      <c r="G10" s="250"/>
      <c r="H10" s="250"/>
      <c r="I10" s="17">
        <v>150000</v>
      </c>
      <c r="J10" s="17"/>
      <c r="K10" s="17">
        <v>150000</v>
      </c>
      <c r="L10" s="17"/>
      <c r="M10" s="17">
        <v>99.99</v>
      </c>
      <c r="N10" s="17"/>
      <c r="O10" s="17">
        <v>99.99</v>
      </c>
    </row>
    <row r="11" spans="1:16" s="51" customFormat="1" ht="32.25" customHeight="1" x14ac:dyDescent="0.45">
      <c r="B11" s="62" t="s">
        <v>572</v>
      </c>
      <c r="E11" s="249"/>
      <c r="G11" s="250"/>
      <c r="H11" s="250"/>
      <c r="I11" s="17">
        <v>145000</v>
      </c>
      <c r="J11" s="17"/>
      <c r="K11" s="17">
        <v>0</v>
      </c>
      <c r="L11" s="17"/>
      <c r="M11" s="17">
        <v>99.99</v>
      </c>
      <c r="N11" s="17"/>
      <c r="O11" s="17">
        <v>0</v>
      </c>
    </row>
    <row r="12" spans="1:16" s="11" customFormat="1" ht="32.25" customHeight="1" x14ac:dyDescent="0.45">
      <c r="A12" s="13"/>
      <c r="C12" s="13"/>
      <c r="D12" s="13"/>
      <c r="E12" s="15"/>
      <c r="F12" s="15"/>
      <c r="G12" s="169"/>
      <c r="H12" s="13"/>
      <c r="I12" s="136"/>
      <c r="J12" s="78"/>
      <c r="K12" s="136"/>
      <c r="L12" s="78"/>
      <c r="M12" s="136"/>
      <c r="N12" s="51"/>
      <c r="O12" s="176" t="s">
        <v>36</v>
      </c>
    </row>
    <row r="13" spans="1:16" s="11" customFormat="1" ht="32.25" customHeight="1" x14ac:dyDescent="0.45">
      <c r="A13" s="251"/>
      <c r="B13" s="252"/>
      <c r="C13" s="252"/>
      <c r="E13" s="253"/>
      <c r="F13" s="254"/>
      <c r="G13" s="255"/>
      <c r="H13" s="256"/>
      <c r="I13" s="253"/>
      <c r="J13" s="129" t="s">
        <v>37</v>
      </c>
      <c r="K13" s="244"/>
      <c r="L13" s="244"/>
      <c r="M13" s="257"/>
      <c r="N13" s="253"/>
      <c r="O13" s="257"/>
    </row>
    <row r="14" spans="1:16" s="11" customFormat="1" ht="32.25" customHeight="1" x14ac:dyDescent="0.45">
      <c r="B14" s="51"/>
      <c r="C14" s="51"/>
      <c r="E14" s="258" t="s">
        <v>48</v>
      </c>
      <c r="F14" s="258"/>
      <c r="G14" s="258"/>
      <c r="H14" s="13"/>
      <c r="I14" s="129"/>
      <c r="J14" s="129" t="s">
        <v>49</v>
      </c>
      <c r="K14" s="129"/>
      <c r="L14" s="51"/>
      <c r="M14" s="257"/>
      <c r="N14" s="129" t="s">
        <v>61</v>
      </c>
      <c r="O14" s="257"/>
    </row>
    <row r="15" spans="1:16" s="11" customFormat="1" ht="32.25" customHeight="1" x14ac:dyDescent="0.45">
      <c r="B15" s="259"/>
      <c r="C15" s="13"/>
      <c r="D15" s="13"/>
      <c r="E15" s="260" t="str">
        <f>+I6</f>
        <v>2560</v>
      </c>
      <c r="F15" s="78"/>
      <c r="G15" s="260" t="str">
        <f>K6</f>
        <v>2559</v>
      </c>
      <c r="H15" s="13"/>
      <c r="I15" s="261" t="str">
        <f>+E15</f>
        <v>2560</v>
      </c>
      <c r="J15" s="249"/>
      <c r="K15" s="262" t="str">
        <f>G15</f>
        <v>2559</v>
      </c>
      <c r="L15" s="249"/>
      <c r="M15" s="260" t="str">
        <f>+E15</f>
        <v>2560</v>
      </c>
      <c r="N15" s="263"/>
      <c r="O15" s="260" t="str">
        <f>G15</f>
        <v>2559</v>
      </c>
    </row>
    <row r="16" spans="1:16" s="11" customFormat="1" ht="32.25" customHeight="1" x14ac:dyDescent="0.45">
      <c r="B16" s="51" t="s">
        <v>93</v>
      </c>
      <c r="C16" s="13"/>
      <c r="D16" s="13"/>
      <c r="E16" s="264">
        <v>29999959.999999996</v>
      </c>
      <c r="F16" s="16"/>
      <c r="G16" s="264">
        <v>29999959.999999996</v>
      </c>
      <c r="H16" s="16"/>
      <c r="I16" s="17">
        <v>-29999960</v>
      </c>
      <c r="J16" s="17"/>
      <c r="K16" s="17">
        <v>-29999960</v>
      </c>
      <c r="L16" s="17"/>
      <c r="M16" s="23">
        <f>E16+I16</f>
        <v>0</v>
      </c>
      <c r="N16" s="23"/>
      <c r="O16" s="23">
        <f>G16+K16</f>
        <v>0</v>
      </c>
    </row>
    <row r="17" spans="1:16" s="11" customFormat="1" ht="32.25" customHeight="1" x14ac:dyDescent="0.45">
      <c r="B17" s="51" t="s">
        <v>92</v>
      </c>
      <c r="C17" s="13"/>
      <c r="D17" s="13"/>
      <c r="E17" s="264">
        <v>34999960</v>
      </c>
      <c r="F17" s="16"/>
      <c r="G17" s="264">
        <v>19999960</v>
      </c>
      <c r="H17" s="16"/>
      <c r="I17" s="17">
        <v>-29901593.07</v>
      </c>
      <c r="J17" s="17"/>
      <c r="K17" s="17">
        <v>-9886124.0899999999</v>
      </c>
      <c r="L17" s="17"/>
      <c r="M17" s="23">
        <f>E17+I17</f>
        <v>5098366.93</v>
      </c>
      <c r="N17" s="23"/>
      <c r="O17" s="23">
        <f>G17+K17</f>
        <v>10113835.91</v>
      </c>
    </row>
    <row r="18" spans="1:16" s="11" customFormat="1" ht="32.25" customHeight="1" x14ac:dyDescent="0.45">
      <c r="B18" s="51" t="s">
        <v>91</v>
      </c>
      <c r="C18" s="13"/>
      <c r="D18" s="13"/>
      <c r="E18" s="264">
        <v>160000000</v>
      </c>
      <c r="F18" s="16"/>
      <c r="G18" s="264">
        <v>160000000</v>
      </c>
      <c r="H18" s="16"/>
      <c r="I18" s="17">
        <v>0</v>
      </c>
      <c r="J18" s="17"/>
      <c r="K18" s="17">
        <v>0</v>
      </c>
      <c r="L18" s="17"/>
      <c r="M18" s="23">
        <f>E18+I18</f>
        <v>160000000</v>
      </c>
      <c r="N18" s="23"/>
      <c r="O18" s="23">
        <f>G18+K18</f>
        <v>160000000</v>
      </c>
    </row>
    <row r="19" spans="1:16" s="11" customFormat="1" ht="32.25" customHeight="1" x14ac:dyDescent="0.45">
      <c r="B19" s="51" t="s">
        <v>572</v>
      </c>
      <c r="C19" s="13"/>
      <c r="D19" s="13"/>
      <c r="E19" s="264">
        <v>14499800</v>
      </c>
      <c r="F19" s="16"/>
      <c r="G19" s="264">
        <v>0</v>
      </c>
      <c r="H19" s="16"/>
      <c r="I19" s="17">
        <v>0</v>
      </c>
      <c r="J19" s="17"/>
      <c r="K19" s="17">
        <v>0</v>
      </c>
      <c r="L19" s="17"/>
      <c r="M19" s="265">
        <f>E19+I19</f>
        <v>14499800</v>
      </c>
      <c r="N19" s="23"/>
      <c r="O19" s="265">
        <f>G19+K19</f>
        <v>0</v>
      </c>
    </row>
    <row r="20" spans="1:16" s="11" customFormat="1" ht="32.25" customHeight="1" thickBot="1" x14ac:dyDescent="0.5">
      <c r="B20" s="51"/>
      <c r="C20" s="13" t="s">
        <v>23</v>
      </c>
      <c r="D20" s="13"/>
      <c r="E20" s="266">
        <f>SUM(E16:E19)</f>
        <v>239499720</v>
      </c>
      <c r="F20" s="16"/>
      <c r="G20" s="266">
        <f>SUM(G16:G19)</f>
        <v>209999920</v>
      </c>
      <c r="H20" s="16"/>
      <c r="I20" s="267">
        <f>SUM(I16:I19)</f>
        <v>-59901553.07</v>
      </c>
      <c r="J20" s="17"/>
      <c r="K20" s="267">
        <f>SUM(K16:K19)</f>
        <v>-39886084.090000004</v>
      </c>
      <c r="L20" s="17"/>
      <c r="M20" s="267">
        <f>SUM(M16:M19)</f>
        <v>179598166.93000001</v>
      </c>
      <c r="N20" s="17"/>
      <c r="O20" s="267">
        <f>SUM(O16:O19)</f>
        <v>170113835.91</v>
      </c>
    </row>
    <row r="21" spans="1:16" s="51" customFormat="1" ht="32.25" customHeight="1" thickTop="1" x14ac:dyDescent="0.45"/>
    <row r="22" spans="1:16" s="51" customFormat="1" ht="32.25" customHeight="1" x14ac:dyDescent="0.45">
      <c r="B22" s="51" t="s">
        <v>666</v>
      </c>
    </row>
    <row r="23" spans="1:16" s="51" customFormat="1" ht="32.25" customHeight="1" x14ac:dyDescent="0.45">
      <c r="B23" s="51" t="s">
        <v>829</v>
      </c>
    </row>
    <row r="24" spans="1:16" s="51" customFormat="1" ht="32.25" customHeight="1" x14ac:dyDescent="0.45">
      <c r="B24" s="51" t="s">
        <v>557</v>
      </c>
    </row>
    <row r="25" spans="1:16" s="51" customFormat="1" ht="32.25" customHeight="1" x14ac:dyDescent="0.45">
      <c r="B25" s="51" t="s">
        <v>556</v>
      </c>
    </row>
    <row r="26" spans="1:16" s="51" customFormat="1" ht="32.25" customHeight="1" x14ac:dyDescent="0.45">
      <c r="B26" s="62"/>
      <c r="E26" s="249"/>
      <c r="G26" s="268"/>
      <c r="H26" s="250"/>
      <c r="I26" s="264"/>
      <c r="J26" s="250"/>
      <c r="K26" s="264"/>
      <c r="L26" s="250"/>
      <c r="M26" s="23"/>
      <c r="N26" s="250"/>
      <c r="O26" s="264"/>
    </row>
    <row r="27" spans="1:16" s="51" customFormat="1" ht="32.25" customHeight="1" x14ac:dyDescent="0.45">
      <c r="B27" s="62"/>
      <c r="E27" s="249"/>
      <c r="G27" s="268"/>
      <c r="H27" s="250"/>
      <c r="I27" s="264"/>
      <c r="J27" s="250"/>
      <c r="K27" s="264"/>
      <c r="L27" s="250"/>
      <c r="M27" s="23"/>
      <c r="N27" s="250"/>
      <c r="O27" s="264"/>
    </row>
    <row r="28" spans="1:16" s="51" customFormat="1" ht="32.25" customHeight="1" x14ac:dyDescent="0.45">
      <c r="B28" s="60" t="s">
        <v>146</v>
      </c>
      <c r="C28" s="61"/>
      <c r="D28" s="61"/>
      <c r="E28" s="61"/>
      <c r="F28" s="61"/>
      <c r="G28" s="61"/>
      <c r="H28" s="62"/>
      <c r="I28" s="62"/>
      <c r="J28" s="61"/>
      <c r="K28" s="63" t="s">
        <v>106</v>
      </c>
      <c r="L28" s="61"/>
      <c r="M28" s="61"/>
      <c r="N28" s="62"/>
      <c r="O28" s="62"/>
      <c r="P28" s="62"/>
    </row>
    <row r="29" spans="1:16" s="51" customFormat="1" ht="32.25" customHeight="1" x14ac:dyDescent="0.45">
      <c r="B29" s="60" t="s">
        <v>393</v>
      </c>
      <c r="C29" s="64"/>
      <c r="D29" s="64"/>
      <c r="E29" s="65"/>
      <c r="F29" s="64"/>
      <c r="G29" s="61"/>
      <c r="H29" s="62"/>
      <c r="I29" s="62"/>
      <c r="J29" s="64"/>
      <c r="K29" s="60" t="s">
        <v>147</v>
      </c>
      <c r="L29" s="61"/>
      <c r="M29" s="61"/>
      <c r="N29" s="62"/>
      <c r="O29" s="62"/>
      <c r="P29" s="62"/>
    </row>
    <row r="30" spans="1:16" s="51" customFormat="1" ht="32.25" customHeight="1" x14ac:dyDescent="0.45">
      <c r="B30" s="60"/>
      <c r="C30" s="64"/>
      <c r="D30" s="64"/>
      <c r="E30" s="393"/>
      <c r="F30" s="64"/>
      <c r="G30" s="61"/>
      <c r="H30" s="62"/>
      <c r="I30" s="62"/>
      <c r="J30" s="64"/>
      <c r="K30" s="60"/>
      <c r="L30" s="61"/>
      <c r="M30" s="61"/>
      <c r="N30" s="62"/>
      <c r="O30" s="62"/>
      <c r="P30" s="62"/>
    </row>
    <row r="31" spans="1:16" s="51" customFormat="1" ht="32.25" customHeight="1" x14ac:dyDescent="0.45">
      <c r="A31" s="417" t="s">
        <v>290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</row>
    <row r="32" spans="1:16" s="51" customFormat="1" ht="32.25" customHeight="1" x14ac:dyDescent="0.45">
      <c r="B32" s="62"/>
      <c r="E32" s="249"/>
      <c r="G32" s="268"/>
      <c r="H32" s="250"/>
      <c r="I32" s="264"/>
      <c r="J32" s="250"/>
      <c r="K32" s="264"/>
      <c r="L32" s="250"/>
      <c r="M32" s="23"/>
      <c r="N32" s="250"/>
      <c r="O32" s="264"/>
    </row>
    <row r="33" spans="1:15" s="11" customFormat="1" ht="32.25" customHeight="1" x14ac:dyDescent="0.45">
      <c r="A33" s="269" t="s">
        <v>558</v>
      </c>
      <c r="B33" s="13"/>
      <c r="C33" s="13"/>
      <c r="D33" s="13"/>
      <c r="E33" s="241"/>
      <c r="F33" s="13"/>
      <c r="G33" s="242"/>
      <c r="H33" s="13"/>
      <c r="I33" s="51"/>
      <c r="J33" s="51"/>
      <c r="K33" s="51"/>
      <c r="L33" s="51"/>
      <c r="M33" s="243"/>
      <c r="N33" s="51"/>
      <c r="O33" s="243"/>
    </row>
    <row r="34" spans="1:15" s="51" customFormat="1" ht="32.25" customHeight="1" x14ac:dyDescent="0.45">
      <c r="B34" s="51" t="s">
        <v>559</v>
      </c>
    </row>
    <row r="35" spans="1:15" s="51" customFormat="1" ht="32.25" customHeight="1" x14ac:dyDescent="0.45">
      <c r="B35" s="62"/>
      <c r="G35" s="126"/>
      <c r="I35" s="129"/>
      <c r="J35" s="129" t="s">
        <v>4</v>
      </c>
      <c r="K35" s="129"/>
      <c r="M35" s="244"/>
      <c r="N35" s="129" t="s">
        <v>5</v>
      </c>
      <c r="O35" s="244"/>
    </row>
    <row r="36" spans="1:15" s="51" customFormat="1" ht="32.25" customHeight="1" x14ac:dyDescent="0.45">
      <c r="B36" s="62"/>
      <c r="G36" s="245"/>
      <c r="H36" s="126"/>
      <c r="I36" s="246" t="s">
        <v>464</v>
      </c>
      <c r="K36" s="247" t="s">
        <v>64</v>
      </c>
      <c r="M36" s="246" t="s">
        <v>464</v>
      </c>
      <c r="N36" s="126"/>
      <c r="O36" s="248">
        <v>2559</v>
      </c>
    </row>
    <row r="37" spans="1:15" s="51" customFormat="1" ht="32.25" customHeight="1" x14ac:dyDescent="0.45">
      <c r="B37" s="62"/>
      <c r="C37" s="126"/>
      <c r="G37" s="126"/>
      <c r="I37" s="249" t="s">
        <v>6</v>
      </c>
      <c r="K37" s="249" t="s">
        <v>6</v>
      </c>
      <c r="M37" s="249" t="s">
        <v>7</v>
      </c>
      <c r="O37" s="249" t="s">
        <v>7</v>
      </c>
    </row>
    <row r="38" spans="1:15" s="51" customFormat="1" ht="32.25" customHeight="1" x14ac:dyDescent="0.45">
      <c r="B38" s="62" t="s">
        <v>81</v>
      </c>
      <c r="E38" s="249"/>
      <c r="G38" s="268"/>
      <c r="H38" s="183"/>
      <c r="I38" s="250">
        <v>600000</v>
      </c>
      <c r="J38" s="183"/>
      <c r="K38" s="250">
        <v>600000</v>
      </c>
      <c r="L38" s="183"/>
      <c r="M38" s="183">
        <v>20</v>
      </c>
      <c r="N38" s="183"/>
      <c r="O38" s="250">
        <v>20</v>
      </c>
    </row>
    <row r="39" spans="1:15" s="51" customFormat="1" ht="32.25" customHeight="1" x14ac:dyDescent="0.45">
      <c r="B39" s="62" t="s">
        <v>82</v>
      </c>
      <c r="E39" s="249"/>
      <c r="G39" s="268"/>
      <c r="H39" s="250"/>
      <c r="I39" s="270">
        <v>500000</v>
      </c>
      <c r="J39" s="250"/>
      <c r="K39" s="270">
        <v>500000</v>
      </c>
      <c r="L39" s="250"/>
      <c r="M39" s="250">
        <v>9</v>
      </c>
      <c r="N39" s="250"/>
      <c r="O39" s="250">
        <v>9</v>
      </c>
    </row>
    <row r="40" spans="1:15" s="51" customFormat="1" ht="32.25" customHeight="1" x14ac:dyDescent="0.45">
      <c r="B40" s="62" t="s">
        <v>300</v>
      </c>
      <c r="E40" s="249"/>
      <c r="G40" s="268"/>
      <c r="H40" s="250"/>
      <c r="I40" s="264">
        <v>0</v>
      </c>
      <c r="J40" s="250"/>
      <c r="K40" s="264">
        <v>17800</v>
      </c>
      <c r="L40" s="250"/>
      <c r="M40" s="23">
        <v>0</v>
      </c>
      <c r="N40" s="250"/>
      <c r="O40" s="264">
        <v>89</v>
      </c>
    </row>
    <row r="41" spans="1:15" s="51" customFormat="1" ht="32.25" customHeight="1" x14ac:dyDescent="0.45">
      <c r="B41" s="62"/>
      <c r="E41" s="249"/>
      <c r="G41" s="268"/>
      <c r="H41" s="250"/>
      <c r="I41" s="264"/>
      <c r="J41" s="250"/>
      <c r="K41" s="264"/>
      <c r="L41" s="250"/>
      <c r="M41" s="23"/>
      <c r="N41" s="250"/>
      <c r="O41" s="264"/>
    </row>
    <row r="42" spans="1:15" s="11" customFormat="1" ht="32.25" customHeight="1" x14ac:dyDescent="0.45">
      <c r="A42" s="51"/>
      <c r="B42" s="13"/>
      <c r="C42" s="13"/>
      <c r="D42" s="13"/>
      <c r="E42" s="241"/>
      <c r="F42" s="13"/>
      <c r="G42" s="242"/>
      <c r="H42" s="13"/>
      <c r="I42" s="51"/>
      <c r="J42" s="51"/>
      <c r="K42" s="51"/>
      <c r="L42" s="51"/>
      <c r="M42" s="169"/>
      <c r="N42" s="51"/>
      <c r="O42" s="161" t="s">
        <v>36</v>
      </c>
    </row>
    <row r="43" spans="1:15" s="11" customFormat="1" ht="32.25" customHeight="1" x14ac:dyDescent="0.45">
      <c r="A43" s="51"/>
      <c r="B43" s="13"/>
      <c r="C43" s="13"/>
      <c r="D43" s="13"/>
      <c r="E43" s="241"/>
      <c r="F43" s="13"/>
      <c r="G43" s="242"/>
      <c r="H43" s="13"/>
      <c r="I43" s="129" t="s">
        <v>83</v>
      </c>
      <c r="K43" s="255"/>
      <c r="L43" s="51"/>
      <c r="M43" s="129" t="s">
        <v>84</v>
      </c>
      <c r="O43" s="255"/>
    </row>
    <row r="44" spans="1:15" s="11" customFormat="1" ht="32.25" customHeight="1" x14ac:dyDescent="0.45">
      <c r="A44" s="51"/>
      <c r="B44" s="13"/>
      <c r="C44" s="13"/>
      <c r="D44" s="13"/>
      <c r="E44" s="241"/>
      <c r="F44" s="13"/>
      <c r="G44" s="242"/>
      <c r="H44" s="13"/>
      <c r="I44" s="246" t="str">
        <f>I36</f>
        <v>2560</v>
      </c>
      <c r="J44" s="271"/>
      <c r="K44" s="272" t="str">
        <f>K36</f>
        <v>2559</v>
      </c>
      <c r="L44" s="51"/>
      <c r="M44" s="246" t="str">
        <f>M36</f>
        <v>2560</v>
      </c>
      <c r="N44" s="271"/>
      <c r="O44" s="272" t="str">
        <f>K44</f>
        <v>2559</v>
      </c>
    </row>
    <row r="45" spans="1:15" s="11" customFormat="1" ht="32.25" customHeight="1" x14ac:dyDescent="0.45">
      <c r="A45" s="51"/>
      <c r="B45" s="13" t="s">
        <v>2</v>
      </c>
      <c r="C45" s="13"/>
      <c r="D45" s="13"/>
      <c r="E45" s="241"/>
      <c r="F45" s="13"/>
      <c r="G45" s="242"/>
      <c r="H45" s="13"/>
      <c r="I45" s="51"/>
      <c r="J45" s="51"/>
      <c r="K45" s="51"/>
      <c r="L45" s="51"/>
      <c r="M45" s="273"/>
      <c r="N45" s="271"/>
      <c r="O45" s="273"/>
    </row>
    <row r="46" spans="1:15" s="11" customFormat="1" ht="32.25" customHeight="1" x14ac:dyDescent="0.45">
      <c r="A46" s="51"/>
      <c r="B46" s="62" t="s">
        <v>81</v>
      </c>
      <c r="C46" s="13"/>
      <c r="D46" s="13"/>
      <c r="E46" s="241"/>
      <c r="F46" s="13"/>
      <c r="G46" s="242"/>
      <c r="H46" s="13"/>
      <c r="I46" s="17">
        <v>140000000</v>
      </c>
      <c r="J46" s="274"/>
      <c r="K46" s="17">
        <v>140000000</v>
      </c>
      <c r="L46" s="51"/>
      <c r="M46" s="17">
        <v>140000000</v>
      </c>
      <c r="N46" s="274"/>
      <c r="O46" s="17">
        <v>140000000</v>
      </c>
    </row>
    <row r="47" spans="1:15" s="11" customFormat="1" ht="32.25" customHeight="1" x14ac:dyDescent="0.45">
      <c r="A47" s="51"/>
      <c r="B47" s="62" t="s">
        <v>82</v>
      </c>
      <c r="C47" s="13"/>
      <c r="D47" s="13"/>
      <c r="E47" s="241"/>
      <c r="F47" s="13"/>
      <c r="G47" s="242"/>
      <c r="H47" s="13"/>
      <c r="I47" s="17">
        <v>45000000</v>
      </c>
      <c r="J47" s="274"/>
      <c r="K47" s="17">
        <v>45000000</v>
      </c>
      <c r="L47" s="51"/>
      <c r="M47" s="17">
        <v>45000000</v>
      </c>
      <c r="N47" s="274"/>
      <c r="O47" s="17">
        <v>45000000</v>
      </c>
    </row>
    <row r="48" spans="1:15" s="11" customFormat="1" ht="32.25" customHeight="1" x14ac:dyDescent="0.45">
      <c r="A48" s="51"/>
      <c r="B48" s="62" t="s">
        <v>383</v>
      </c>
      <c r="C48" s="13"/>
      <c r="D48" s="13"/>
      <c r="E48" s="241"/>
      <c r="F48" s="13"/>
      <c r="G48" s="242"/>
      <c r="H48" s="13"/>
      <c r="I48" s="17">
        <v>0</v>
      </c>
      <c r="J48" s="274"/>
      <c r="K48" s="17">
        <v>0</v>
      </c>
      <c r="L48" s="51"/>
      <c r="M48" s="17">
        <v>0</v>
      </c>
      <c r="N48" s="274"/>
      <c r="O48" s="17">
        <v>17800000</v>
      </c>
    </row>
    <row r="49" spans="1:16" s="11" customFormat="1" ht="32.25" customHeight="1" x14ac:dyDescent="0.45">
      <c r="A49" s="51"/>
      <c r="B49" s="62"/>
      <c r="C49" s="51" t="s">
        <v>23</v>
      </c>
      <c r="D49" s="13"/>
      <c r="E49" s="241"/>
      <c r="F49" s="13"/>
      <c r="G49" s="242"/>
      <c r="H49" s="13"/>
      <c r="I49" s="19">
        <f>SUM(I46:I48)</f>
        <v>185000000</v>
      </c>
      <c r="J49" s="274"/>
      <c r="K49" s="19">
        <f>SUM(K46:K48)</f>
        <v>185000000</v>
      </c>
      <c r="L49" s="51"/>
      <c r="M49" s="19">
        <f>SUM(M46:M48)</f>
        <v>185000000</v>
      </c>
      <c r="N49" s="274"/>
      <c r="O49" s="19">
        <f>SUM(O46:O48)</f>
        <v>202800000</v>
      </c>
    </row>
    <row r="50" spans="1:16" s="11" customFormat="1" ht="32.25" customHeight="1" x14ac:dyDescent="0.45">
      <c r="A50" s="51"/>
      <c r="B50" s="51" t="s">
        <v>1</v>
      </c>
      <c r="C50" s="13"/>
      <c r="D50" s="13"/>
      <c r="E50" s="241"/>
      <c r="F50" s="13"/>
      <c r="G50" s="242"/>
      <c r="H50" s="13"/>
      <c r="I50" s="17">
        <v>-151610000</v>
      </c>
      <c r="J50" s="274"/>
      <c r="K50" s="17">
        <v>-149135000</v>
      </c>
      <c r="L50" s="51"/>
      <c r="M50" s="17">
        <v>-151610000</v>
      </c>
      <c r="N50" s="274"/>
      <c r="O50" s="17">
        <v>-166935000</v>
      </c>
    </row>
    <row r="51" spans="1:16" s="11" customFormat="1" ht="32.25" customHeight="1" thickBot="1" x14ac:dyDescent="0.5">
      <c r="A51" s="51"/>
      <c r="B51" s="62" t="s">
        <v>672</v>
      </c>
      <c r="C51" s="51"/>
      <c r="D51" s="13"/>
      <c r="E51" s="241"/>
      <c r="F51" s="13"/>
      <c r="G51" s="242"/>
      <c r="H51" s="13"/>
      <c r="I51" s="275">
        <f>SUM(I49:I50)</f>
        <v>33390000</v>
      </c>
      <c r="J51" s="52"/>
      <c r="K51" s="275">
        <f>SUM(K49:K50)</f>
        <v>35865000</v>
      </c>
      <c r="L51" s="51"/>
      <c r="M51" s="275">
        <f>SUM(M49:M50)</f>
        <v>33390000</v>
      </c>
      <c r="N51" s="52"/>
      <c r="O51" s="275">
        <f>SUM(O49:O50)</f>
        <v>35865000</v>
      </c>
    </row>
    <row r="52" spans="1:16" s="135" customFormat="1" ht="32.25" customHeight="1" thickTop="1" x14ac:dyDescent="0.45"/>
    <row r="53" spans="1:16" s="51" customFormat="1" ht="32.25" customHeight="1" x14ac:dyDescent="0.45">
      <c r="B53" s="51" t="s">
        <v>771</v>
      </c>
    </row>
    <row r="54" spans="1:16" s="51" customFormat="1" ht="32.25" customHeight="1" x14ac:dyDescent="0.45">
      <c r="B54" s="51" t="s">
        <v>770</v>
      </c>
    </row>
    <row r="55" spans="1:16" s="51" customFormat="1" ht="32.25" customHeight="1" x14ac:dyDescent="0.45">
      <c r="B55" s="51" t="s">
        <v>769</v>
      </c>
    </row>
    <row r="56" spans="1:16" s="51" customFormat="1" ht="32.25" customHeight="1" x14ac:dyDescent="0.45"/>
    <row r="57" spans="1:16" s="51" customFormat="1" ht="32.25" customHeight="1" x14ac:dyDescent="0.45"/>
    <row r="58" spans="1:16" s="51" customFormat="1" ht="32.25" customHeight="1" x14ac:dyDescent="0.45">
      <c r="B58" s="60" t="s">
        <v>146</v>
      </c>
      <c r="C58" s="61"/>
      <c r="D58" s="61"/>
      <c r="E58" s="61"/>
      <c r="F58" s="61"/>
      <c r="G58" s="61"/>
      <c r="H58" s="62"/>
      <c r="I58" s="62"/>
      <c r="J58" s="61"/>
      <c r="K58" s="63" t="s">
        <v>106</v>
      </c>
      <c r="L58" s="61"/>
      <c r="M58" s="61"/>
      <c r="N58" s="62"/>
      <c r="O58" s="62"/>
      <c r="P58" s="62"/>
    </row>
    <row r="59" spans="1:16" s="51" customFormat="1" ht="32.25" customHeight="1" x14ac:dyDescent="0.45">
      <c r="B59" s="60" t="s">
        <v>393</v>
      </c>
      <c r="C59" s="64"/>
      <c r="D59" s="64"/>
      <c r="E59" s="65"/>
      <c r="F59" s="64"/>
      <c r="G59" s="61"/>
      <c r="H59" s="62"/>
      <c r="I59" s="62"/>
      <c r="J59" s="64"/>
      <c r="K59" s="60" t="s">
        <v>147</v>
      </c>
      <c r="L59" s="61"/>
      <c r="M59" s="61"/>
      <c r="N59" s="62"/>
      <c r="O59" s="62"/>
      <c r="P59" s="62"/>
    </row>
    <row r="60" spans="1:16" s="51" customFormat="1" ht="32.25" customHeight="1" x14ac:dyDescent="0.45">
      <c r="B60" s="60"/>
      <c r="C60" s="64"/>
      <c r="D60" s="64"/>
      <c r="E60" s="65"/>
      <c r="F60" s="64"/>
      <c r="G60" s="61"/>
      <c r="H60" s="62"/>
      <c r="I60" s="62"/>
      <c r="J60" s="64"/>
      <c r="K60" s="60"/>
      <c r="L60" s="61"/>
      <c r="M60" s="61"/>
      <c r="N60" s="62"/>
      <c r="O60" s="62"/>
      <c r="P60" s="62"/>
    </row>
  </sheetData>
  <mergeCells count="2">
    <mergeCell ref="A1:O1"/>
    <mergeCell ref="A31:O31"/>
  </mergeCells>
  <pageMargins left="0.72" right="0.26" top="0.59" bottom="0.5" header="0.35433070866141736" footer="0.2362204724409449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91" zoomScaleNormal="91" zoomScaleSheetLayoutView="80" workbookViewId="0">
      <selection activeCell="A2" sqref="A2"/>
    </sheetView>
  </sheetViews>
  <sheetFormatPr defaultRowHeight="22.5" customHeight="1" x14ac:dyDescent="0.5"/>
  <cols>
    <col min="1" max="1" width="3" style="276" customWidth="1"/>
    <col min="2" max="3" width="9.140625" style="276"/>
    <col min="4" max="4" width="8.7109375" style="276" customWidth="1"/>
    <col min="5" max="5" width="10.5703125" style="276" customWidth="1"/>
    <col min="6" max="6" width="0.85546875" style="276" customWidth="1"/>
    <col min="7" max="7" width="13.7109375" style="276" customWidth="1"/>
    <col min="8" max="8" width="0.85546875" style="276" customWidth="1"/>
    <col min="9" max="9" width="13.7109375" style="276" customWidth="1"/>
    <col min="10" max="10" width="0.85546875" style="276" customWidth="1"/>
    <col min="11" max="11" width="13.7109375" style="276" customWidth="1"/>
    <col min="12" max="12" width="0.85546875" style="276" customWidth="1"/>
    <col min="13" max="13" width="16.140625" style="276" customWidth="1"/>
    <col min="14" max="14" width="2.7109375" style="276" customWidth="1"/>
    <col min="15" max="16384" width="9.140625" style="276"/>
  </cols>
  <sheetData>
    <row r="1" spans="1:13" s="51" customFormat="1" ht="22.5" customHeight="1" x14ac:dyDescent="0.45">
      <c r="A1" s="417" t="s">
        <v>252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</row>
    <row r="2" spans="1:13" s="51" customFormat="1" ht="22.5" customHeight="1" x14ac:dyDescent="0.45">
      <c r="B2" s="62"/>
      <c r="E2" s="268"/>
      <c r="F2" s="250"/>
      <c r="G2" s="264"/>
      <c r="H2" s="250"/>
      <c r="I2" s="264"/>
      <c r="J2" s="250"/>
      <c r="K2" s="23"/>
      <c r="L2" s="250"/>
      <c r="M2" s="264"/>
    </row>
    <row r="3" spans="1:13" s="62" customFormat="1" ht="22.5" customHeight="1" x14ac:dyDescent="0.45">
      <c r="A3" s="269" t="s">
        <v>702</v>
      </c>
      <c r="B3" s="135"/>
      <c r="C3" s="135"/>
      <c r="D3" s="135"/>
      <c r="E3" s="393"/>
      <c r="F3" s="135"/>
    </row>
    <row r="4" spans="1:13" s="62" customFormat="1" ht="22.5" customHeight="1" x14ac:dyDescent="0.45">
      <c r="A4" s="269"/>
      <c r="B4" s="51" t="s">
        <v>765</v>
      </c>
      <c r="C4" s="135"/>
      <c r="D4" s="135"/>
      <c r="E4" s="393"/>
      <c r="F4" s="135"/>
    </row>
    <row r="5" spans="1:13" s="62" customFormat="1" ht="22.5" customHeight="1" x14ac:dyDescent="0.45">
      <c r="A5" s="269"/>
      <c r="B5" s="135" t="s">
        <v>766</v>
      </c>
      <c r="C5" s="135"/>
      <c r="D5" s="135"/>
      <c r="E5" s="393"/>
      <c r="F5" s="135"/>
    </row>
    <row r="6" spans="1:13" s="62" customFormat="1" ht="22.5" customHeight="1" x14ac:dyDescent="0.45">
      <c r="A6" s="269"/>
      <c r="B6" s="135" t="s">
        <v>768</v>
      </c>
      <c r="C6" s="135"/>
      <c r="D6" s="135"/>
      <c r="E6" s="393"/>
      <c r="F6" s="135"/>
    </row>
    <row r="7" spans="1:13" s="62" customFormat="1" ht="22.5" customHeight="1" x14ac:dyDescent="0.45">
      <c r="A7" s="269"/>
      <c r="B7" s="135" t="s">
        <v>767</v>
      </c>
      <c r="C7" s="135"/>
      <c r="D7" s="135"/>
      <c r="E7" s="393"/>
      <c r="F7" s="135"/>
    </row>
    <row r="8" spans="1:13" s="62" customFormat="1" ht="22.5" customHeight="1" x14ac:dyDescent="0.45">
      <c r="A8" s="269" t="s">
        <v>703</v>
      </c>
      <c r="B8" s="135"/>
      <c r="C8" s="135"/>
      <c r="D8" s="135"/>
      <c r="E8" s="393"/>
      <c r="F8" s="135"/>
    </row>
    <row r="9" spans="1:13" s="62" customFormat="1" ht="22.5" customHeight="1" x14ac:dyDescent="0.45">
      <c r="A9" s="269"/>
      <c r="B9" s="135"/>
      <c r="C9" s="135"/>
      <c r="D9" s="135"/>
      <c r="E9" s="393"/>
      <c r="F9" s="135"/>
      <c r="M9" s="176" t="s">
        <v>36</v>
      </c>
    </row>
    <row r="10" spans="1:13" s="135" customFormat="1" ht="22.5" customHeight="1" x14ac:dyDescent="0.45">
      <c r="B10" s="184"/>
      <c r="C10" s="184"/>
      <c r="D10" s="184"/>
      <c r="E10" s="184"/>
      <c r="F10" s="184"/>
      <c r="H10" s="376"/>
      <c r="I10" s="376"/>
      <c r="J10" s="376"/>
      <c r="K10" s="376"/>
      <c r="L10" s="376"/>
      <c r="M10" s="401" t="s">
        <v>31</v>
      </c>
    </row>
    <row r="11" spans="1:13" s="135" customFormat="1" ht="22.5" customHeight="1" x14ac:dyDescent="0.45">
      <c r="B11" s="184"/>
      <c r="C11" s="184"/>
      <c r="D11" s="184"/>
      <c r="E11" s="184"/>
      <c r="F11" s="184"/>
      <c r="H11" s="376"/>
      <c r="I11" s="376"/>
      <c r="J11" s="376"/>
      <c r="K11" s="376"/>
      <c r="L11" s="376"/>
      <c r="M11" s="401" t="s">
        <v>763</v>
      </c>
    </row>
    <row r="12" spans="1:13" s="135" customFormat="1" ht="22.5" customHeight="1" x14ac:dyDescent="0.45">
      <c r="B12" s="184"/>
      <c r="C12" s="184"/>
      <c r="D12" s="184"/>
      <c r="E12" s="184"/>
      <c r="F12" s="184"/>
      <c r="G12" s="370"/>
      <c r="H12" s="86"/>
      <c r="I12" s="370"/>
      <c r="J12" s="85"/>
      <c r="K12" s="390"/>
      <c r="L12" s="85"/>
      <c r="M12" s="378" t="s">
        <v>521</v>
      </c>
    </row>
    <row r="13" spans="1:13" s="135" customFormat="1" ht="22.5" customHeight="1" x14ac:dyDescent="0.45">
      <c r="B13" s="13" t="s">
        <v>256</v>
      </c>
      <c r="C13" s="13"/>
      <c r="D13" s="184"/>
      <c r="E13" s="184"/>
      <c r="F13" s="184"/>
      <c r="G13" s="370"/>
      <c r="H13" s="86"/>
      <c r="I13" s="370"/>
      <c r="J13" s="86"/>
      <c r="K13" s="390"/>
      <c r="L13" s="85"/>
      <c r="M13" s="370"/>
    </row>
    <row r="14" spans="1:13" s="135" customFormat="1" ht="22.5" customHeight="1" x14ac:dyDescent="0.45">
      <c r="B14" s="15" t="s">
        <v>563</v>
      </c>
      <c r="C14" s="13"/>
      <c r="D14" s="184"/>
      <c r="E14" s="184"/>
      <c r="F14" s="184"/>
      <c r="G14" s="23"/>
      <c r="H14" s="23"/>
      <c r="I14" s="23"/>
      <c r="J14" s="23"/>
      <c r="K14" s="23"/>
      <c r="M14" s="17">
        <v>0</v>
      </c>
    </row>
    <row r="15" spans="1:13" s="135" customFormat="1" ht="22.5" customHeight="1" x14ac:dyDescent="0.45">
      <c r="B15" s="15" t="s">
        <v>764</v>
      </c>
      <c r="C15" s="13"/>
      <c r="D15" s="184"/>
      <c r="E15" s="184"/>
      <c r="F15" s="184"/>
      <c r="G15" s="23"/>
      <c r="H15" s="23"/>
      <c r="I15" s="59"/>
      <c r="J15" s="23"/>
      <c r="K15" s="59"/>
      <c r="M15" s="16">
        <v>0</v>
      </c>
    </row>
    <row r="16" spans="1:13" s="135" customFormat="1" ht="22.5" customHeight="1" x14ac:dyDescent="0.45">
      <c r="B16" s="15" t="s">
        <v>273</v>
      </c>
      <c r="C16" s="13"/>
      <c r="D16" s="184"/>
      <c r="E16" s="184"/>
      <c r="F16" s="184"/>
      <c r="G16" s="59"/>
      <c r="H16" s="23"/>
      <c r="I16" s="59"/>
      <c r="J16" s="23"/>
      <c r="K16" s="59"/>
      <c r="M16" s="20">
        <f>SUM(M14:M15)</f>
        <v>0</v>
      </c>
    </row>
    <row r="17" spans="2:13" s="135" customFormat="1" ht="22.5" customHeight="1" x14ac:dyDescent="0.45">
      <c r="B17" s="15" t="s">
        <v>305</v>
      </c>
      <c r="C17" s="11"/>
      <c r="D17" s="184"/>
      <c r="E17" s="184"/>
      <c r="F17" s="184"/>
      <c r="G17" s="23"/>
      <c r="H17" s="23"/>
      <c r="I17" s="23"/>
      <c r="J17" s="23"/>
      <c r="K17" s="59"/>
      <c r="M17" s="17">
        <v>91159636.200000003</v>
      </c>
    </row>
    <row r="18" spans="2:13" s="135" customFormat="1" ht="22.5" customHeight="1" x14ac:dyDescent="0.45">
      <c r="B18" s="15" t="s">
        <v>564</v>
      </c>
      <c r="C18" s="13"/>
      <c r="D18" s="184"/>
      <c r="E18" s="184"/>
      <c r="F18" s="184"/>
      <c r="G18" s="59"/>
      <c r="H18" s="23"/>
      <c r="I18" s="59"/>
      <c r="J18" s="23"/>
      <c r="K18" s="59"/>
      <c r="M18" s="18">
        <f>SUM(M16:M17)</f>
        <v>91159636.200000003</v>
      </c>
    </row>
    <row r="19" spans="2:13" s="135" customFormat="1" ht="22.5" customHeight="1" x14ac:dyDescent="0.45">
      <c r="B19" s="11" t="s">
        <v>259</v>
      </c>
      <c r="C19" s="11"/>
      <c r="D19" s="184"/>
      <c r="E19" s="184"/>
      <c r="F19" s="184"/>
      <c r="G19" s="23"/>
      <c r="H19" s="23"/>
      <c r="I19" s="23"/>
      <c r="J19" s="23"/>
      <c r="K19" s="23"/>
      <c r="M19" s="17"/>
    </row>
    <row r="20" spans="2:13" s="135" customFormat="1" ht="22.5" customHeight="1" x14ac:dyDescent="0.45">
      <c r="B20" s="15" t="s">
        <v>563</v>
      </c>
      <c r="C20" s="11"/>
      <c r="D20" s="184"/>
      <c r="E20" s="184"/>
      <c r="F20" s="184"/>
      <c r="G20" s="23"/>
      <c r="H20" s="23"/>
      <c r="I20" s="23"/>
      <c r="J20" s="23"/>
      <c r="K20" s="23"/>
      <c r="M20" s="17">
        <v>0</v>
      </c>
    </row>
    <row r="21" spans="2:13" s="135" customFormat="1" ht="22.5" customHeight="1" x14ac:dyDescent="0.45">
      <c r="B21" s="15" t="s">
        <v>260</v>
      </c>
      <c r="C21" s="11"/>
      <c r="G21" s="23"/>
      <c r="H21" s="23"/>
      <c r="I21" s="23"/>
      <c r="J21" s="23"/>
      <c r="K21" s="23"/>
      <c r="M21" s="17">
        <v>0</v>
      </c>
    </row>
    <row r="22" spans="2:13" s="135" customFormat="1" ht="22.5" customHeight="1" x14ac:dyDescent="0.45">
      <c r="B22" s="15" t="s">
        <v>273</v>
      </c>
      <c r="C22" s="11"/>
      <c r="G22" s="23"/>
      <c r="H22" s="23"/>
      <c r="I22" s="23"/>
      <c r="J22" s="23"/>
      <c r="K22" s="23"/>
      <c r="M22" s="19">
        <f>SUM(M20:M21)</f>
        <v>0</v>
      </c>
    </row>
    <row r="23" spans="2:13" s="135" customFormat="1" ht="22.5" customHeight="1" x14ac:dyDescent="0.45">
      <c r="B23" s="15" t="s">
        <v>260</v>
      </c>
      <c r="C23" s="11"/>
      <c r="G23" s="23"/>
      <c r="H23" s="23"/>
      <c r="I23" s="23"/>
      <c r="J23" s="23"/>
      <c r="K23" s="23"/>
      <c r="M23" s="17">
        <v>-1617136.4</v>
      </c>
    </row>
    <row r="24" spans="2:13" s="135" customFormat="1" ht="22.5" customHeight="1" x14ac:dyDescent="0.45">
      <c r="B24" s="15" t="s">
        <v>564</v>
      </c>
      <c r="C24" s="11"/>
      <c r="G24" s="23"/>
      <c r="H24" s="23"/>
      <c r="I24" s="23"/>
      <c r="J24" s="23"/>
      <c r="K24" s="23"/>
      <c r="M24" s="21">
        <f>SUM(M22:M23)</f>
        <v>-1617136.4</v>
      </c>
    </row>
    <row r="25" spans="2:13" s="135" customFormat="1" ht="22.5" customHeight="1" x14ac:dyDescent="0.45">
      <c r="B25" s="11" t="s">
        <v>261</v>
      </c>
      <c r="C25" s="11"/>
      <c r="G25" s="23"/>
      <c r="H25" s="23"/>
      <c r="I25" s="23"/>
      <c r="J25" s="23"/>
      <c r="K25" s="23"/>
      <c r="M25" s="17"/>
    </row>
    <row r="26" spans="2:13" s="135" customFormat="1" ht="22.5" customHeight="1" x14ac:dyDescent="0.45">
      <c r="B26" s="11" t="s">
        <v>563</v>
      </c>
      <c r="C26" s="11"/>
      <c r="G26" s="23"/>
      <c r="H26" s="23"/>
      <c r="I26" s="23"/>
      <c r="J26" s="23"/>
      <c r="K26" s="23"/>
      <c r="M26" s="17">
        <v>0</v>
      </c>
    </row>
    <row r="27" spans="2:13" s="135" customFormat="1" ht="22.5" customHeight="1" x14ac:dyDescent="0.45">
      <c r="B27" s="11" t="s">
        <v>262</v>
      </c>
      <c r="C27" s="11"/>
      <c r="G27" s="23"/>
      <c r="H27" s="23"/>
      <c r="I27" s="23"/>
      <c r="J27" s="23"/>
      <c r="K27" s="23"/>
      <c r="M27" s="17">
        <v>0</v>
      </c>
    </row>
    <row r="28" spans="2:13" s="135" customFormat="1" ht="22.5" customHeight="1" x14ac:dyDescent="0.45">
      <c r="B28" s="15" t="s">
        <v>273</v>
      </c>
      <c r="C28" s="11"/>
      <c r="G28" s="23"/>
      <c r="H28" s="23"/>
      <c r="I28" s="23"/>
      <c r="J28" s="23"/>
      <c r="K28" s="23"/>
      <c r="M28" s="19">
        <f>SUM(M26:M27)</f>
        <v>0</v>
      </c>
    </row>
    <row r="29" spans="2:13" s="135" customFormat="1" ht="22.5" customHeight="1" x14ac:dyDescent="0.45">
      <c r="B29" s="15" t="s">
        <v>262</v>
      </c>
      <c r="C29" s="11"/>
      <c r="G29" s="23"/>
      <c r="H29" s="23"/>
      <c r="I29" s="23"/>
      <c r="J29" s="23"/>
      <c r="K29" s="23"/>
      <c r="M29" s="17">
        <v>-14002148.199999999</v>
      </c>
    </row>
    <row r="30" spans="2:13" s="135" customFormat="1" ht="22.5" customHeight="1" x14ac:dyDescent="0.45">
      <c r="B30" s="15" t="s">
        <v>564</v>
      </c>
      <c r="C30" s="11"/>
      <c r="G30" s="23"/>
      <c r="H30" s="23"/>
      <c r="I30" s="23"/>
      <c r="J30" s="23"/>
      <c r="K30" s="23"/>
      <c r="M30" s="21">
        <f>SUM(M28:M29)</f>
        <v>-14002148.199999999</v>
      </c>
    </row>
    <row r="31" spans="2:13" s="135" customFormat="1" ht="22.5" customHeight="1" x14ac:dyDescent="0.45">
      <c r="B31" s="11" t="s">
        <v>263</v>
      </c>
      <c r="C31" s="11"/>
      <c r="G31" s="23"/>
      <c r="H31" s="23"/>
      <c r="I31" s="23"/>
      <c r="J31" s="23"/>
      <c r="K31" s="23"/>
      <c r="M31" s="17"/>
    </row>
    <row r="32" spans="2:13" s="135" customFormat="1" ht="22.5" customHeight="1" thickBot="1" x14ac:dyDescent="0.5">
      <c r="B32" s="15" t="s">
        <v>564</v>
      </c>
      <c r="C32" s="11"/>
      <c r="G32" s="23"/>
      <c r="H32" s="23"/>
      <c r="I32" s="23"/>
      <c r="J32" s="23"/>
      <c r="K32" s="23"/>
      <c r="M32" s="22">
        <f>+M18+M24+M30</f>
        <v>75540351.599999994</v>
      </c>
    </row>
    <row r="33" spans="2:13" s="135" customFormat="1" ht="22.5" customHeight="1" thickTop="1" thickBot="1" x14ac:dyDescent="0.5">
      <c r="B33" s="15" t="s">
        <v>273</v>
      </c>
      <c r="C33" s="11"/>
      <c r="G33" s="23"/>
      <c r="H33" s="23"/>
      <c r="I33" s="23"/>
      <c r="J33" s="23"/>
      <c r="K33" s="23"/>
      <c r="M33" s="22">
        <f>+M16+M22+M28</f>
        <v>0</v>
      </c>
    </row>
    <row r="34" spans="2:13" s="135" customFormat="1" ht="22.5" customHeight="1" thickTop="1" x14ac:dyDescent="0.45">
      <c r="B34" s="15" t="s">
        <v>264</v>
      </c>
      <c r="C34" s="11"/>
      <c r="G34" s="17"/>
      <c r="H34" s="17"/>
      <c r="I34" s="23"/>
      <c r="J34" s="17"/>
      <c r="K34" s="23"/>
      <c r="M34" s="23"/>
    </row>
    <row r="35" spans="2:13" s="135" customFormat="1" ht="22.5" customHeight="1" x14ac:dyDescent="0.45">
      <c r="B35" s="15" t="s">
        <v>565</v>
      </c>
      <c r="C35" s="11"/>
      <c r="G35" s="11"/>
      <c r="H35" s="11"/>
      <c r="I35" s="11"/>
      <c r="J35" s="11"/>
      <c r="K35" s="11"/>
      <c r="M35" s="24">
        <f>-M23</f>
        <v>1617136.4</v>
      </c>
    </row>
    <row r="36" spans="2:13" s="135" customFormat="1" ht="22.5" customHeight="1" x14ac:dyDescent="0.45">
      <c r="B36" s="15" t="s">
        <v>284</v>
      </c>
      <c r="C36" s="11"/>
      <c r="G36" s="11"/>
      <c r="H36" s="11"/>
      <c r="I36" s="11"/>
      <c r="J36" s="11"/>
      <c r="K36" s="11"/>
      <c r="M36" s="24">
        <f>-M21</f>
        <v>0</v>
      </c>
    </row>
    <row r="37" spans="2:13" s="135" customFormat="1" ht="22.5" customHeight="1" x14ac:dyDescent="0.45"/>
    <row r="38" spans="2:13" s="62" customFormat="1" ht="22.5" customHeight="1" x14ac:dyDescent="0.45">
      <c r="B38" s="60" t="s">
        <v>146</v>
      </c>
      <c r="C38" s="61"/>
      <c r="D38" s="61"/>
      <c r="E38" s="61"/>
      <c r="H38" s="61"/>
      <c r="I38" s="63" t="s">
        <v>106</v>
      </c>
      <c r="J38" s="61"/>
      <c r="K38" s="61"/>
    </row>
    <row r="39" spans="2:13" ht="22.5" customHeight="1" x14ac:dyDescent="0.5">
      <c r="B39" s="60" t="s">
        <v>393</v>
      </c>
      <c r="C39" s="64"/>
      <c r="D39" s="64"/>
      <c r="E39" s="61"/>
      <c r="G39" s="62"/>
      <c r="H39" s="64"/>
      <c r="I39" s="60" t="s">
        <v>147</v>
      </c>
      <c r="J39" s="61"/>
      <c r="K39" s="61"/>
      <c r="L39" s="62"/>
      <c r="M39" s="62"/>
    </row>
  </sheetData>
  <mergeCells count="1">
    <mergeCell ref="A1:M1"/>
  </mergeCells>
  <pageMargins left="0.87" right="0.26" top="0.46" bottom="0.39" header="0.35433070866141736" footer="0.2362204724409449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opLeftCell="A19" zoomScale="90" zoomScaleNormal="90" workbookViewId="0">
      <selection activeCell="M21" sqref="M21"/>
    </sheetView>
  </sheetViews>
  <sheetFormatPr defaultRowHeight="21.75" x14ac:dyDescent="0.45"/>
  <cols>
    <col min="1" max="1" width="3.140625" style="11" customWidth="1"/>
    <col min="2" max="5" width="9.140625" style="11"/>
    <col min="6" max="6" width="7.7109375" style="11" customWidth="1"/>
    <col min="7" max="7" width="15.7109375" style="11" customWidth="1"/>
    <col min="8" max="8" width="0.85546875" style="11" customWidth="1"/>
    <col min="9" max="9" width="15.7109375" style="11" customWidth="1"/>
    <col min="10" max="10" width="0.85546875" style="11" customWidth="1"/>
    <col min="11" max="11" width="15.7109375" style="11" customWidth="1"/>
    <col min="12" max="12" width="0.85546875" style="11" customWidth="1"/>
    <col min="13" max="13" width="15.7109375" style="11" customWidth="1"/>
    <col min="14" max="14" width="0.85546875" style="11" customWidth="1"/>
    <col min="15" max="15" width="15.7109375" style="11" customWidth="1"/>
    <col min="16" max="16" width="0.85546875" style="11" customWidth="1"/>
    <col min="17" max="17" width="15.7109375" style="11" customWidth="1"/>
    <col min="18" max="18" width="0.85546875" style="11" customWidth="1"/>
    <col min="19" max="19" width="15.7109375" style="11" customWidth="1"/>
    <col min="20" max="20" width="0.85546875" style="11" customWidth="1"/>
    <col min="21" max="21" width="15.7109375" style="11" customWidth="1"/>
    <col min="22" max="22" width="0.85546875" style="11" customWidth="1"/>
    <col min="23" max="23" width="15.7109375" style="11" customWidth="1"/>
    <col min="24" max="24" width="3" style="11" customWidth="1"/>
    <col min="25" max="16384" width="9.140625" style="11"/>
  </cols>
  <sheetData>
    <row r="1" spans="1:23" ht="23.85" customHeight="1" x14ac:dyDescent="0.45">
      <c r="A1" s="10" t="s">
        <v>153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83"/>
    </row>
    <row r="2" spans="1:23" ht="23.85" customHeight="1" x14ac:dyDescent="0.45">
      <c r="A2" s="15"/>
      <c r="G2" s="45"/>
      <c r="K2" s="45"/>
      <c r="O2" s="46"/>
      <c r="P2" s="46"/>
      <c r="Q2" s="46"/>
      <c r="R2" s="46"/>
      <c r="S2" s="45"/>
      <c r="T2" s="46"/>
      <c r="U2" s="45"/>
      <c r="V2" s="45"/>
      <c r="W2" s="45"/>
    </row>
    <row r="3" spans="1:23" ht="23.85" customHeight="1" x14ac:dyDescent="0.45">
      <c r="A3" s="12" t="s">
        <v>704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3" ht="23.85" customHeight="1" x14ac:dyDescent="0.45">
      <c r="A4" s="15"/>
      <c r="B4" s="13"/>
      <c r="C4" s="13"/>
      <c r="D4" s="13"/>
      <c r="E4" s="13"/>
      <c r="F4" s="13"/>
      <c r="G4" s="16"/>
      <c r="H4" s="16"/>
      <c r="I4" s="16"/>
      <c r="J4" s="16"/>
      <c r="K4" s="16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52" t="s">
        <v>36</v>
      </c>
    </row>
    <row r="5" spans="1:23" ht="23.85" customHeight="1" x14ac:dyDescent="0.45">
      <c r="A5" s="15"/>
      <c r="B5" s="13"/>
      <c r="C5" s="13"/>
      <c r="D5" s="13"/>
      <c r="E5" s="13"/>
      <c r="F5" s="13"/>
      <c r="G5" s="53" t="s">
        <v>31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84"/>
    </row>
    <row r="6" spans="1:23" ht="23.85" customHeight="1" x14ac:dyDescent="0.45">
      <c r="A6" s="14"/>
      <c r="B6" s="14"/>
      <c r="C6" s="14"/>
      <c r="D6" s="14"/>
      <c r="E6" s="14"/>
      <c r="F6" s="14"/>
      <c r="G6" s="420" t="s">
        <v>271</v>
      </c>
      <c r="H6" s="47"/>
      <c r="I6" s="48" t="s">
        <v>253</v>
      </c>
      <c r="J6" s="47"/>
      <c r="K6" s="49" t="s">
        <v>254</v>
      </c>
      <c r="L6" s="47"/>
      <c r="M6" s="424" t="s">
        <v>227</v>
      </c>
      <c r="N6" s="47"/>
      <c r="O6" s="50" t="s">
        <v>694</v>
      </c>
      <c r="P6" s="47"/>
      <c r="Q6" s="424" t="s">
        <v>655</v>
      </c>
      <c r="R6" s="47"/>
      <c r="S6" s="422" t="s">
        <v>41</v>
      </c>
      <c r="T6" s="47"/>
      <c r="U6" s="422" t="s">
        <v>17</v>
      </c>
      <c r="V6" s="81"/>
      <c r="W6" s="418" t="s">
        <v>23</v>
      </c>
    </row>
    <row r="7" spans="1:23" ht="39" customHeight="1" x14ac:dyDescent="0.45">
      <c r="C7" s="13"/>
      <c r="D7" s="13"/>
      <c r="E7" s="13"/>
      <c r="F7" s="13"/>
      <c r="G7" s="421"/>
      <c r="I7" s="54" t="s">
        <v>272</v>
      </c>
      <c r="K7" s="55" t="s">
        <v>255</v>
      </c>
      <c r="M7" s="425"/>
      <c r="O7" s="56" t="s">
        <v>695</v>
      </c>
      <c r="Q7" s="425"/>
      <c r="S7" s="423"/>
      <c r="U7" s="423"/>
      <c r="V7" s="82"/>
      <c r="W7" s="419"/>
    </row>
    <row r="8" spans="1:23" ht="23.85" customHeight="1" x14ac:dyDescent="0.45">
      <c r="B8" s="13" t="s">
        <v>256</v>
      </c>
      <c r="C8" s="13"/>
      <c r="D8" s="13"/>
      <c r="E8" s="13"/>
      <c r="F8" s="13"/>
      <c r="G8" s="57"/>
      <c r="H8" s="17"/>
      <c r="I8" s="17"/>
      <c r="J8" s="17"/>
      <c r="K8" s="16"/>
      <c r="L8" s="17"/>
      <c r="M8" s="17"/>
      <c r="N8" s="17"/>
      <c r="O8" s="17"/>
      <c r="P8" s="17"/>
      <c r="Q8" s="17"/>
      <c r="R8" s="17"/>
      <c r="S8" s="58"/>
      <c r="T8" s="17"/>
      <c r="U8" s="58"/>
      <c r="V8" s="58"/>
      <c r="W8" s="17"/>
    </row>
    <row r="9" spans="1:23" ht="23.85" customHeight="1" x14ac:dyDescent="0.45">
      <c r="A9" s="13"/>
      <c r="B9" s="15" t="s">
        <v>563</v>
      </c>
      <c r="C9" s="13"/>
      <c r="G9" s="16">
        <v>12000000</v>
      </c>
      <c r="H9" s="17"/>
      <c r="I9" s="17">
        <v>28000000</v>
      </c>
      <c r="J9" s="17"/>
      <c r="K9" s="16">
        <v>4988495.8</v>
      </c>
      <c r="L9" s="17"/>
      <c r="M9" s="17">
        <v>8467981.5700000003</v>
      </c>
      <c r="N9" s="17"/>
      <c r="O9" s="17">
        <f>443386.5</f>
        <v>443386.5</v>
      </c>
      <c r="P9" s="17"/>
      <c r="Q9" s="17">
        <v>0</v>
      </c>
      <c r="R9" s="17"/>
      <c r="S9" s="17">
        <v>9258000</v>
      </c>
      <c r="T9" s="17"/>
      <c r="U9" s="17">
        <v>0</v>
      </c>
      <c r="V9" s="17"/>
      <c r="W9" s="16">
        <f>SUM(G9:U9)</f>
        <v>63157863.869999997</v>
      </c>
    </row>
    <row r="10" spans="1:23" ht="23.85" customHeight="1" x14ac:dyDescent="0.45">
      <c r="A10" s="13"/>
      <c r="B10" s="15" t="s">
        <v>257</v>
      </c>
      <c r="C10" s="13"/>
      <c r="G10" s="16">
        <v>0</v>
      </c>
      <c r="H10" s="17"/>
      <c r="I10" s="17">
        <v>385630</v>
      </c>
      <c r="J10" s="17"/>
      <c r="K10" s="16">
        <f>774422.5</f>
        <v>774422.5</v>
      </c>
      <c r="L10" s="17"/>
      <c r="M10" s="17">
        <v>0</v>
      </c>
      <c r="N10" s="17"/>
      <c r="O10" s="17">
        <v>0</v>
      </c>
      <c r="P10" s="17"/>
      <c r="Q10" s="17">
        <v>0</v>
      </c>
      <c r="R10" s="17"/>
      <c r="S10" s="16">
        <v>0</v>
      </c>
      <c r="T10" s="17"/>
      <c r="U10" s="16">
        <v>0</v>
      </c>
      <c r="V10" s="16"/>
      <c r="W10" s="16">
        <f>SUM(G10:U10)</f>
        <v>1160052.5</v>
      </c>
    </row>
    <row r="11" spans="1:23" ht="23.85" customHeight="1" x14ac:dyDescent="0.45">
      <c r="A11" s="13"/>
      <c r="B11" s="15" t="s">
        <v>258</v>
      </c>
      <c r="C11" s="13"/>
      <c r="G11" s="16">
        <v>0</v>
      </c>
      <c r="H11" s="17"/>
      <c r="I11" s="17">
        <v>0</v>
      </c>
      <c r="J11" s="17"/>
      <c r="K11" s="17">
        <f>-33656.6-111102</f>
        <v>-144758.6</v>
      </c>
      <c r="L11" s="17"/>
      <c r="M11" s="17">
        <v>0</v>
      </c>
      <c r="N11" s="17"/>
      <c r="O11" s="17">
        <v>0</v>
      </c>
      <c r="P11" s="17"/>
      <c r="Q11" s="17">
        <v>0</v>
      </c>
      <c r="R11" s="17"/>
      <c r="S11" s="17">
        <v>-6560000</v>
      </c>
      <c r="T11" s="17"/>
      <c r="U11" s="17">
        <v>0</v>
      </c>
      <c r="V11" s="17"/>
      <c r="W11" s="16">
        <f>SUM(G11:U11)</f>
        <v>-6704758.5999999996</v>
      </c>
    </row>
    <row r="12" spans="1:23" ht="23.85" customHeight="1" x14ac:dyDescent="0.45">
      <c r="A12" s="13"/>
      <c r="B12" s="15" t="s">
        <v>273</v>
      </c>
      <c r="C12" s="13"/>
      <c r="G12" s="20">
        <f>SUM(G9:G11)</f>
        <v>12000000</v>
      </c>
      <c r="H12" s="17"/>
      <c r="I12" s="19">
        <f>SUM(I9:I11)</f>
        <v>28385630</v>
      </c>
      <c r="J12" s="17"/>
      <c r="K12" s="20">
        <f>SUM(K9:K11)</f>
        <v>5618159.7000000002</v>
      </c>
      <c r="L12" s="17"/>
      <c r="M12" s="19">
        <f>SUM(M9:M11)</f>
        <v>8467981.5700000003</v>
      </c>
      <c r="N12" s="17"/>
      <c r="O12" s="20">
        <f>SUM(O9:O11)</f>
        <v>443386.5</v>
      </c>
      <c r="P12" s="17"/>
      <c r="Q12" s="20">
        <f>SUM(Q9:Q11)</f>
        <v>0</v>
      </c>
      <c r="R12" s="17"/>
      <c r="S12" s="20">
        <f>SUM(S9:S11)</f>
        <v>2698000</v>
      </c>
      <c r="T12" s="17"/>
      <c r="U12" s="20">
        <f>SUM(U9:U11)</f>
        <v>0</v>
      </c>
      <c r="V12" s="20"/>
      <c r="W12" s="20">
        <f>SUM(W9:W11)</f>
        <v>57613157.769999996</v>
      </c>
    </row>
    <row r="13" spans="1:23" ht="23.85" customHeight="1" x14ac:dyDescent="0.45">
      <c r="A13" s="13"/>
      <c r="B13" s="15" t="s">
        <v>257</v>
      </c>
      <c r="C13" s="13"/>
      <c r="G13" s="16">
        <v>2000000</v>
      </c>
      <c r="H13" s="17"/>
      <c r="I13" s="17">
        <v>18302068.469999999</v>
      </c>
      <c r="J13" s="17"/>
      <c r="K13" s="16">
        <v>334993.84000000003</v>
      </c>
      <c r="L13" s="17"/>
      <c r="M13" s="17">
        <v>0</v>
      </c>
      <c r="N13" s="17"/>
      <c r="O13" s="17">
        <v>236470</v>
      </c>
      <c r="P13" s="17"/>
      <c r="Q13" s="17">
        <v>54355517.890000001</v>
      </c>
      <c r="R13" s="17"/>
      <c r="S13" s="16">
        <v>0</v>
      </c>
      <c r="T13" s="17"/>
      <c r="U13" s="16">
        <v>0</v>
      </c>
      <c r="V13" s="16"/>
      <c r="W13" s="16">
        <f>SUM(G13:U13)</f>
        <v>75229050.200000003</v>
      </c>
    </row>
    <row r="14" spans="1:23" ht="23.85" customHeight="1" x14ac:dyDescent="0.45">
      <c r="B14" s="15" t="s">
        <v>305</v>
      </c>
      <c r="G14" s="17">
        <v>0</v>
      </c>
      <c r="H14" s="17"/>
      <c r="I14" s="17">
        <v>0</v>
      </c>
      <c r="J14" s="17"/>
      <c r="K14" s="17">
        <v>0</v>
      </c>
      <c r="L14" s="17"/>
      <c r="M14" s="17">
        <v>0</v>
      </c>
      <c r="N14" s="17"/>
      <c r="O14" s="17">
        <v>0</v>
      </c>
      <c r="P14" s="17"/>
      <c r="Q14" s="17">
        <v>0</v>
      </c>
      <c r="R14" s="17"/>
      <c r="S14" s="17">
        <v>0</v>
      </c>
      <c r="T14" s="17"/>
      <c r="U14" s="16">
        <v>6877090.6500000004</v>
      </c>
      <c r="V14" s="16"/>
      <c r="W14" s="16">
        <f>SUM(G14:U14)</f>
        <v>6877090.6500000004</v>
      </c>
    </row>
    <row r="15" spans="1:23" ht="23.85" customHeight="1" x14ac:dyDescent="0.45">
      <c r="A15" s="13"/>
      <c r="B15" s="15" t="s">
        <v>258</v>
      </c>
      <c r="C15" s="13"/>
      <c r="G15" s="16">
        <v>0</v>
      </c>
      <c r="H15" s="17"/>
      <c r="I15" s="17">
        <v>0</v>
      </c>
      <c r="J15" s="17"/>
      <c r="K15" s="17">
        <v>-417627.57</v>
      </c>
      <c r="L15" s="17"/>
      <c r="M15" s="17">
        <v>-15420.56</v>
      </c>
      <c r="N15" s="17"/>
      <c r="O15" s="17">
        <v>0</v>
      </c>
      <c r="P15" s="17"/>
      <c r="Q15" s="17">
        <v>0</v>
      </c>
      <c r="R15" s="17"/>
      <c r="S15" s="17">
        <v>0</v>
      </c>
      <c r="T15" s="17"/>
      <c r="U15" s="17">
        <v>0</v>
      </c>
      <c r="V15" s="17"/>
      <c r="W15" s="16">
        <f>SUM(G15:S15)</f>
        <v>-433048.13</v>
      </c>
    </row>
    <row r="16" spans="1:23" ht="23.85" customHeight="1" x14ac:dyDescent="0.45">
      <c r="A16" s="13"/>
      <c r="B16" s="15" t="s">
        <v>564</v>
      </c>
      <c r="C16" s="13"/>
      <c r="G16" s="18">
        <f>SUM(G12:G15)</f>
        <v>14000000</v>
      </c>
      <c r="H16" s="17"/>
      <c r="I16" s="18">
        <f>SUM(I12:I15)</f>
        <v>46687698.469999999</v>
      </c>
      <c r="J16" s="17"/>
      <c r="K16" s="18">
        <f>SUM(K12:K15)</f>
        <v>5535525.9699999997</v>
      </c>
      <c r="L16" s="17"/>
      <c r="M16" s="21">
        <f>SUM(M12:M15)</f>
        <v>8452561.0099999998</v>
      </c>
      <c r="N16" s="17"/>
      <c r="O16" s="18">
        <f>SUM(O12:O15)</f>
        <v>679856.5</v>
      </c>
      <c r="P16" s="17"/>
      <c r="Q16" s="18">
        <f>SUM(Q12:Q15)</f>
        <v>54355517.890000001</v>
      </c>
      <c r="R16" s="17"/>
      <c r="S16" s="18">
        <f>SUM(S12:S15)</f>
        <v>2698000</v>
      </c>
      <c r="T16" s="17"/>
      <c r="U16" s="18">
        <f>SUM(U12:U15)</f>
        <v>6877090.6500000004</v>
      </c>
      <c r="V16" s="18"/>
      <c r="W16" s="18">
        <f>SUM(W12:W15)</f>
        <v>139286250.49000001</v>
      </c>
    </row>
    <row r="17" spans="2:23" ht="23.85" customHeight="1" x14ac:dyDescent="0.45">
      <c r="B17" s="11" t="s">
        <v>259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2:23" ht="23.85" customHeight="1" x14ac:dyDescent="0.45">
      <c r="B18" s="15" t="s">
        <v>563</v>
      </c>
      <c r="G18" s="17">
        <v>0</v>
      </c>
      <c r="H18" s="17"/>
      <c r="I18" s="17">
        <v>-571506.85</v>
      </c>
      <c r="J18" s="17"/>
      <c r="K18" s="17">
        <f>-1709674.99-4801.57</f>
        <v>-1714476.56</v>
      </c>
      <c r="L18" s="17"/>
      <c r="M18" s="17">
        <f>-8447949.53+4801.57</f>
        <v>-8443147.959999999</v>
      </c>
      <c r="N18" s="17"/>
      <c r="O18" s="17">
        <v>-185341.09000000003</v>
      </c>
      <c r="P18" s="17"/>
      <c r="Q18" s="17">
        <v>0</v>
      </c>
      <c r="R18" s="17"/>
      <c r="S18" s="17">
        <v>-707955.62</v>
      </c>
      <c r="T18" s="17"/>
      <c r="U18" s="17">
        <v>0</v>
      </c>
      <c r="V18" s="17"/>
      <c r="W18" s="16">
        <f t="shared" ref="W18:W21" si="0">SUM(G18:U18)</f>
        <v>-11622428.079999998</v>
      </c>
    </row>
    <row r="19" spans="2:23" ht="23.85" customHeight="1" x14ac:dyDescent="0.45">
      <c r="B19" s="15" t="s">
        <v>260</v>
      </c>
      <c r="G19" s="17">
        <v>0</v>
      </c>
      <c r="H19" s="17"/>
      <c r="I19" s="17">
        <v>-1400000</v>
      </c>
      <c r="J19" s="17"/>
      <c r="K19" s="17">
        <v>-1067619.98</v>
      </c>
      <c r="L19" s="17"/>
      <c r="M19" s="17">
        <v>-5484.11</v>
      </c>
      <c r="N19" s="17"/>
      <c r="O19" s="17">
        <v>-88677.3</v>
      </c>
      <c r="P19" s="17"/>
      <c r="Q19" s="17">
        <v>0</v>
      </c>
      <c r="R19" s="17"/>
      <c r="S19" s="17">
        <v>-735840.43</v>
      </c>
      <c r="T19" s="17"/>
      <c r="U19" s="17">
        <v>0</v>
      </c>
      <c r="V19" s="17"/>
      <c r="W19" s="16">
        <f t="shared" si="0"/>
        <v>-3297621.82</v>
      </c>
    </row>
    <row r="20" spans="2:23" ht="23.85" customHeight="1" x14ac:dyDescent="0.45">
      <c r="B20" s="15" t="s">
        <v>305</v>
      </c>
      <c r="G20" s="17">
        <v>0</v>
      </c>
      <c r="H20" s="17"/>
      <c r="I20" s="17">
        <v>0</v>
      </c>
      <c r="J20" s="17"/>
      <c r="K20" s="17">
        <v>-94367.75</v>
      </c>
      <c r="L20" s="17"/>
      <c r="M20" s="17">
        <v>0</v>
      </c>
      <c r="N20" s="17"/>
      <c r="O20" s="17">
        <v>0</v>
      </c>
      <c r="P20" s="17"/>
      <c r="Q20" s="17">
        <v>0</v>
      </c>
      <c r="R20" s="17"/>
      <c r="S20" s="17">
        <v>0</v>
      </c>
      <c r="T20" s="17"/>
      <c r="U20" s="17">
        <v>0</v>
      </c>
      <c r="V20" s="17"/>
      <c r="W20" s="16">
        <f t="shared" si="0"/>
        <v>-94367.75</v>
      </c>
    </row>
    <row r="21" spans="2:23" ht="23.85" customHeight="1" x14ac:dyDescent="0.45">
      <c r="B21" s="15" t="s">
        <v>258</v>
      </c>
      <c r="G21" s="17">
        <v>0</v>
      </c>
      <c r="H21" s="17"/>
      <c r="I21" s="17">
        <v>0</v>
      </c>
      <c r="J21" s="17"/>
      <c r="K21" s="17">
        <f>6058.34+62775</f>
        <v>68833.34</v>
      </c>
      <c r="L21" s="17"/>
      <c r="M21" s="17">
        <v>0</v>
      </c>
      <c r="N21" s="17"/>
      <c r="O21" s="17">
        <v>0</v>
      </c>
      <c r="P21" s="17"/>
      <c r="Q21" s="17">
        <v>0</v>
      </c>
      <c r="R21" s="17"/>
      <c r="S21" s="17">
        <v>689654.14</v>
      </c>
      <c r="T21" s="17"/>
      <c r="U21" s="17">
        <v>0</v>
      </c>
      <c r="V21" s="17"/>
      <c r="W21" s="16">
        <f t="shared" si="0"/>
        <v>758487.48</v>
      </c>
    </row>
    <row r="22" spans="2:23" ht="23.85" customHeight="1" x14ac:dyDescent="0.45">
      <c r="B22" s="15" t="s">
        <v>273</v>
      </c>
      <c r="G22" s="19">
        <f>SUM(G18:G21)</f>
        <v>0</v>
      </c>
      <c r="H22" s="17"/>
      <c r="I22" s="19">
        <f>SUM(I18:I21)</f>
        <v>-1971506.85</v>
      </c>
      <c r="J22" s="17"/>
      <c r="K22" s="19">
        <f>SUM(K18:K21)</f>
        <v>-2807630.95</v>
      </c>
      <c r="L22" s="17"/>
      <c r="M22" s="19">
        <f>SUM(M18:M21)</f>
        <v>-8448632.0699999984</v>
      </c>
      <c r="N22" s="17"/>
      <c r="O22" s="19">
        <f>SUM(O18:O21)</f>
        <v>-274018.39</v>
      </c>
      <c r="P22" s="17"/>
      <c r="Q22" s="19">
        <f>SUM(Q18:Q21)</f>
        <v>0</v>
      </c>
      <c r="R22" s="17"/>
      <c r="S22" s="19">
        <f>SUM(S18:S21)</f>
        <v>-754141.91</v>
      </c>
      <c r="T22" s="17"/>
      <c r="U22" s="19">
        <f>SUM(U18:U21)</f>
        <v>0</v>
      </c>
      <c r="V22" s="19"/>
      <c r="W22" s="20">
        <f>SUM(W18:W21)</f>
        <v>-14255930.169999998</v>
      </c>
    </row>
    <row r="23" spans="2:23" ht="23.85" customHeight="1" x14ac:dyDescent="0.45">
      <c r="B23" s="15" t="s">
        <v>260</v>
      </c>
      <c r="G23" s="17">
        <v>0</v>
      </c>
      <c r="H23" s="17"/>
      <c r="I23" s="17">
        <v>-1742830.68</v>
      </c>
      <c r="J23" s="17"/>
      <c r="K23" s="17">
        <v>-1010095.35</v>
      </c>
      <c r="L23" s="17"/>
      <c r="M23" s="17">
        <v>-4650.3599999999997</v>
      </c>
      <c r="N23" s="17"/>
      <c r="O23" s="17">
        <v>-127532.89</v>
      </c>
      <c r="P23" s="17"/>
      <c r="Q23" s="17">
        <v>-421960.29</v>
      </c>
      <c r="R23" s="17"/>
      <c r="S23" s="17">
        <v>-536643.29</v>
      </c>
      <c r="T23" s="17"/>
      <c r="U23" s="17">
        <v>-917913.8</v>
      </c>
      <c r="V23" s="17"/>
      <c r="W23" s="16">
        <f t="shared" ref="W23:W24" si="1">SUM(G23:U23)</f>
        <v>-4761626.66</v>
      </c>
    </row>
    <row r="24" spans="2:23" ht="23.85" customHeight="1" x14ac:dyDescent="0.45">
      <c r="B24" s="15" t="s">
        <v>258</v>
      </c>
      <c r="G24" s="17">
        <v>0</v>
      </c>
      <c r="H24" s="17"/>
      <c r="I24" s="17">
        <v>0</v>
      </c>
      <c r="J24" s="17"/>
      <c r="K24" s="17">
        <v>330840.37</v>
      </c>
      <c r="L24" s="17"/>
      <c r="M24" s="17">
        <v>13569.42</v>
      </c>
      <c r="N24" s="17"/>
      <c r="O24" s="17">
        <v>0</v>
      </c>
      <c r="P24" s="17"/>
      <c r="Q24" s="17">
        <v>0</v>
      </c>
      <c r="R24" s="17"/>
      <c r="S24" s="17">
        <v>0</v>
      </c>
      <c r="T24" s="17"/>
      <c r="U24" s="17">
        <v>0</v>
      </c>
      <c r="V24" s="17"/>
      <c r="W24" s="16">
        <f t="shared" si="1"/>
        <v>344409.79</v>
      </c>
    </row>
    <row r="25" spans="2:23" ht="23.85" customHeight="1" x14ac:dyDescent="0.45">
      <c r="B25" s="15" t="s">
        <v>564</v>
      </c>
      <c r="G25" s="21">
        <f>SUM(G22:G24)</f>
        <v>0</v>
      </c>
      <c r="H25" s="17"/>
      <c r="I25" s="21">
        <f>SUM(I22:I24)</f>
        <v>-3714337.5300000003</v>
      </c>
      <c r="J25" s="17"/>
      <c r="K25" s="21">
        <f>SUM(K22:K24)</f>
        <v>-3486885.93</v>
      </c>
      <c r="L25" s="17"/>
      <c r="M25" s="21">
        <f>SUM(M22:M24)</f>
        <v>-8439713.0099999979</v>
      </c>
      <c r="N25" s="17"/>
      <c r="O25" s="21">
        <f>SUM(O22:O24)</f>
        <v>-401551.28</v>
      </c>
      <c r="P25" s="17"/>
      <c r="Q25" s="21">
        <f>SUM(Q22:Q24)</f>
        <v>-421960.29</v>
      </c>
      <c r="R25" s="17"/>
      <c r="S25" s="21">
        <f>SUM(S22:S24)</f>
        <v>-1290785.2000000002</v>
      </c>
      <c r="T25" s="17"/>
      <c r="U25" s="21">
        <f>SUM(U22:U24)</f>
        <v>-917913.8</v>
      </c>
      <c r="V25" s="21"/>
      <c r="W25" s="21">
        <f>SUM(W22:W24)</f>
        <v>-18673147.039999999</v>
      </c>
    </row>
    <row r="26" spans="2:23" ht="23.85" customHeight="1" x14ac:dyDescent="0.45">
      <c r="B26" s="11" t="s">
        <v>263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2:23" ht="21" customHeight="1" thickBot="1" x14ac:dyDescent="0.5">
      <c r="B27" s="15" t="s">
        <v>564</v>
      </c>
      <c r="G27" s="22">
        <f>+G16+G25</f>
        <v>14000000</v>
      </c>
      <c r="H27" s="17"/>
      <c r="I27" s="22">
        <f>+I16+I25</f>
        <v>42973360.939999998</v>
      </c>
      <c r="J27" s="17"/>
      <c r="K27" s="22">
        <f>+K16+K25</f>
        <v>2048640.0399999996</v>
      </c>
      <c r="L27" s="17"/>
      <c r="M27" s="22">
        <f>+M16+M25</f>
        <v>12848.000000001863</v>
      </c>
      <c r="N27" s="17"/>
      <c r="O27" s="22">
        <f>+O16+O25</f>
        <v>278305.21999999997</v>
      </c>
      <c r="P27" s="17"/>
      <c r="Q27" s="22">
        <f>+Q16+Q25</f>
        <v>53933557.600000001</v>
      </c>
      <c r="R27" s="17"/>
      <c r="S27" s="22">
        <f>+S16+S25</f>
        <v>1407214.7999999998</v>
      </c>
      <c r="T27" s="17"/>
      <c r="U27" s="22">
        <f>+U16+U25</f>
        <v>5959176.8500000006</v>
      </c>
      <c r="V27" s="22"/>
      <c r="W27" s="22">
        <f>+W16+W25</f>
        <v>120613103.45000002</v>
      </c>
    </row>
    <row r="28" spans="2:23" ht="23.85" customHeight="1" thickTop="1" thickBot="1" x14ac:dyDescent="0.5">
      <c r="B28" s="15" t="s">
        <v>273</v>
      </c>
      <c r="G28" s="22">
        <f>+G12+G22</f>
        <v>12000000</v>
      </c>
      <c r="H28" s="17"/>
      <c r="I28" s="22">
        <f>+I12+I22</f>
        <v>26414123.149999999</v>
      </c>
      <c r="J28" s="17"/>
      <c r="K28" s="22">
        <f>+K12+K22</f>
        <v>2810528.75</v>
      </c>
      <c r="L28" s="17"/>
      <c r="M28" s="22">
        <f>+M12+M22</f>
        <v>19349.500000001863</v>
      </c>
      <c r="N28" s="17"/>
      <c r="O28" s="22">
        <f>+O12+O22</f>
        <v>169368.11</v>
      </c>
      <c r="P28" s="17"/>
      <c r="Q28" s="22">
        <f>+Q12+Q22</f>
        <v>0</v>
      </c>
      <c r="R28" s="17"/>
      <c r="S28" s="22">
        <f>+S12+S22</f>
        <v>1943858.0899999999</v>
      </c>
      <c r="T28" s="17"/>
      <c r="U28" s="22">
        <f>+U12+U22</f>
        <v>0</v>
      </c>
      <c r="V28" s="22"/>
      <c r="W28" s="22">
        <f>+W12+W22</f>
        <v>43357227.599999994</v>
      </c>
    </row>
    <row r="29" spans="2:23" ht="23.85" customHeight="1" thickTop="1" x14ac:dyDescent="0.45">
      <c r="B29" s="15" t="s">
        <v>264</v>
      </c>
      <c r="G29" s="23"/>
      <c r="H29" s="17"/>
      <c r="I29" s="23"/>
      <c r="J29" s="17"/>
      <c r="K29" s="23"/>
      <c r="L29" s="17"/>
      <c r="M29" s="17"/>
      <c r="N29" s="17"/>
      <c r="O29" s="17"/>
      <c r="P29" s="17"/>
      <c r="Q29" s="17"/>
      <c r="R29" s="17"/>
      <c r="S29" s="23"/>
      <c r="T29" s="17"/>
      <c r="U29" s="23"/>
      <c r="V29" s="23"/>
      <c r="W29" s="23"/>
    </row>
    <row r="30" spans="2:23" ht="23.85" customHeight="1" x14ac:dyDescent="0.45">
      <c r="B30" s="15" t="s">
        <v>565</v>
      </c>
      <c r="W30" s="24">
        <f>-W23</f>
        <v>4761626.66</v>
      </c>
    </row>
    <row r="31" spans="2:23" ht="23.85" customHeight="1" x14ac:dyDescent="0.45">
      <c r="B31" s="15" t="s">
        <v>284</v>
      </c>
      <c r="W31" s="24">
        <f>-W19</f>
        <v>3297621.82</v>
      </c>
    </row>
    <row r="32" spans="2:23" ht="23.85" customHeight="1" x14ac:dyDescent="0.45">
      <c r="B32" s="15"/>
      <c r="W32" s="24"/>
    </row>
    <row r="33" spans="3:20" ht="18" customHeight="1" x14ac:dyDescent="0.45"/>
    <row r="34" spans="3:20" ht="23.85" customHeight="1" x14ac:dyDescent="0.45">
      <c r="C34" s="60" t="s">
        <v>106</v>
      </c>
      <c r="D34" s="61"/>
      <c r="E34" s="61"/>
      <c r="F34" s="61"/>
      <c r="G34" s="61"/>
      <c r="H34" s="61"/>
      <c r="I34" s="62"/>
      <c r="J34" s="62"/>
      <c r="K34" s="61"/>
      <c r="M34" s="63" t="s">
        <v>106</v>
      </c>
      <c r="N34" s="61"/>
      <c r="O34" s="62"/>
      <c r="P34" s="62"/>
      <c r="Q34" s="62"/>
      <c r="R34" s="62"/>
      <c r="T34" s="62"/>
    </row>
    <row r="35" spans="3:20" ht="23.85" customHeight="1" x14ac:dyDescent="0.45">
      <c r="C35" s="60" t="s">
        <v>395</v>
      </c>
      <c r="D35" s="64"/>
      <c r="E35" s="64"/>
      <c r="F35" s="65"/>
      <c r="G35" s="64"/>
      <c r="H35" s="61"/>
      <c r="I35" s="62"/>
      <c r="J35" s="62"/>
      <c r="K35" s="64"/>
      <c r="M35" s="60" t="s">
        <v>147</v>
      </c>
      <c r="N35" s="61"/>
      <c r="O35" s="62"/>
      <c r="P35" s="62"/>
      <c r="Q35" s="62"/>
      <c r="R35" s="62"/>
      <c r="T35" s="62"/>
    </row>
    <row r="36" spans="3:20" ht="29.25" customHeight="1" x14ac:dyDescent="0.45"/>
    <row r="37" spans="3:20" ht="21.75" customHeight="1" x14ac:dyDescent="0.45"/>
    <row r="38" spans="3:20" ht="21.75" customHeight="1" x14ac:dyDescent="0.45"/>
    <row r="39" spans="3:20" ht="21.75" customHeight="1" x14ac:dyDescent="0.45"/>
    <row r="40" spans="3:20" ht="21.75" customHeight="1" x14ac:dyDescent="0.45"/>
  </sheetData>
  <mergeCells count="6">
    <mergeCell ref="W6:W7"/>
    <mergeCell ref="G6:G7"/>
    <mergeCell ref="S6:S7"/>
    <mergeCell ref="M6:M7"/>
    <mergeCell ref="U6:U7"/>
    <mergeCell ref="Q6:Q7"/>
  </mergeCells>
  <pageMargins left="1.4960629921259843" right="0.59055118110236227" top="0.55118110236220474" bottom="0.35433070866141736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A10" zoomScale="90" zoomScaleNormal="90" workbookViewId="0">
      <selection activeCell="F28" sqref="F28"/>
    </sheetView>
  </sheetViews>
  <sheetFormatPr defaultRowHeight="21.75" x14ac:dyDescent="0.45"/>
  <cols>
    <col min="1" max="1" width="3.140625" style="11" customWidth="1"/>
    <col min="2" max="5" width="9.140625" style="11"/>
    <col min="6" max="6" width="14.7109375" style="11" customWidth="1"/>
    <col min="7" max="7" width="0.85546875" style="11" customWidth="1"/>
    <col min="8" max="8" width="14.7109375" style="11" customWidth="1"/>
    <col min="9" max="9" width="0.85546875" style="11" customWidth="1"/>
    <col min="10" max="10" width="14.7109375" style="11" customWidth="1"/>
    <col min="11" max="11" width="0.85546875" style="11" customWidth="1"/>
    <col min="12" max="12" width="14.7109375" style="11" customWidth="1"/>
    <col min="13" max="13" width="0.85546875" style="11" customWidth="1"/>
    <col min="14" max="14" width="14.7109375" style="11" customWidth="1"/>
    <col min="15" max="15" width="0.85546875" style="11" customWidth="1"/>
    <col min="16" max="16" width="14.7109375" style="11" customWidth="1"/>
    <col min="17" max="17" width="0.85546875" style="11" customWidth="1"/>
    <col min="18" max="18" width="14.7109375" style="11" customWidth="1"/>
    <col min="19" max="19" width="0.85546875" style="11" customWidth="1"/>
    <col min="20" max="20" width="14.7109375" style="11" customWidth="1"/>
    <col min="21" max="21" width="3" style="11" customWidth="1"/>
    <col min="22" max="22" width="12.28515625" style="11" bestFit="1" customWidth="1"/>
    <col min="23" max="23" width="11.28515625" style="11" bestFit="1" customWidth="1"/>
    <col min="24" max="16384" width="9.140625" style="11"/>
  </cols>
  <sheetData>
    <row r="1" spans="1:20" ht="21.75" customHeight="1" x14ac:dyDescent="0.45">
      <c r="A1" s="10" t="s">
        <v>154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21.75" customHeight="1" x14ac:dyDescent="0.45">
      <c r="A2" s="15"/>
      <c r="F2" s="45"/>
      <c r="J2" s="45"/>
      <c r="N2" s="46"/>
      <c r="O2" s="46"/>
      <c r="P2" s="45"/>
      <c r="Q2" s="46"/>
      <c r="R2" s="45"/>
      <c r="S2" s="46"/>
      <c r="T2" s="45"/>
    </row>
    <row r="3" spans="1:20" ht="21.75" customHeight="1" x14ac:dyDescent="0.45">
      <c r="A3" s="12" t="s">
        <v>705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20" ht="21.75" customHeight="1" x14ac:dyDescent="0.45">
      <c r="A4" s="15"/>
      <c r="B4" s="13"/>
      <c r="C4" s="13"/>
      <c r="D4" s="13"/>
      <c r="E4" s="13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  <c r="S4" s="17"/>
      <c r="T4" s="52" t="s">
        <v>36</v>
      </c>
    </row>
    <row r="5" spans="1:20" ht="21.75" customHeight="1" x14ac:dyDescent="0.45">
      <c r="A5" s="15"/>
      <c r="B5" s="13"/>
      <c r="C5" s="13"/>
      <c r="D5" s="13"/>
      <c r="E5" s="13"/>
      <c r="F5" s="53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1.75" customHeight="1" x14ac:dyDescent="0.45">
      <c r="A6" s="14"/>
      <c r="B6" s="14"/>
      <c r="C6" s="14"/>
      <c r="D6" s="14"/>
      <c r="E6" s="14"/>
      <c r="F6" s="420" t="s">
        <v>271</v>
      </c>
      <c r="G6" s="47"/>
      <c r="H6" s="48" t="s">
        <v>253</v>
      </c>
      <c r="I6" s="47"/>
      <c r="J6" s="49" t="s">
        <v>254</v>
      </c>
      <c r="K6" s="47"/>
      <c r="L6" s="424" t="s">
        <v>227</v>
      </c>
      <c r="M6" s="47"/>
      <c r="N6" s="424" t="s">
        <v>229</v>
      </c>
      <c r="O6" s="47"/>
      <c r="P6" s="422" t="s">
        <v>41</v>
      </c>
      <c r="Q6" s="47"/>
      <c r="R6" s="422" t="s">
        <v>17</v>
      </c>
      <c r="S6" s="47"/>
      <c r="T6" s="420" t="s">
        <v>23</v>
      </c>
    </row>
    <row r="7" spans="1:20" ht="21.75" customHeight="1" x14ac:dyDescent="0.45">
      <c r="C7" s="13"/>
      <c r="D7" s="13"/>
      <c r="E7" s="13"/>
      <c r="F7" s="421"/>
      <c r="H7" s="54" t="s">
        <v>272</v>
      </c>
      <c r="J7" s="55" t="s">
        <v>255</v>
      </c>
      <c r="L7" s="425"/>
      <c r="N7" s="425"/>
      <c r="P7" s="423"/>
      <c r="R7" s="423"/>
      <c r="T7" s="421"/>
    </row>
    <row r="8" spans="1:20" ht="21.75" customHeight="1" x14ac:dyDescent="0.45">
      <c r="B8" s="13" t="s">
        <v>256</v>
      </c>
      <c r="C8" s="13"/>
      <c r="D8" s="13"/>
      <c r="E8" s="13"/>
      <c r="F8" s="57"/>
      <c r="G8" s="17"/>
      <c r="H8" s="17"/>
      <c r="I8" s="17"/>
      <c r="J8" s="16"/>
      <c r="K8" s="17"/>
      <c r="L8" s="17"/>
      <c r="M8" s="17"/>
      <c r="N8" s="17"/>
      <c r="O8" s="17"/>
      <c r="P8" s="58"/>
      <c r="Q8" s="17"/>
      <c r="R8" s="58"/>
      <c r="S8" s="17"/>
      <c r="T8" s="17"/>
    </row>
    <row r="9" spans="1:20" ht="21.75" customHeight="1" x14ac:dyDescent="0.45">
      <c r="A9" s="13"/>
      <c r="B9" s="15" t="s">
        <v>563</v>
      </c>
      <c r="C9" s="13"/>
      <c r="F9" s="16">
        <v>12000000</v>
      </c>
      <c r="G9" s="17"/>
      <c r="H9" s="17">
        <v>28000000</v>
      </c>
      <c r="I9" s="17"/>
      <c r="J9" s="16">
        <v>4508593.0999999996</v>
      </c>
      <c r="K9" s="17"/>
      <c r="L9" s="17">
        <v>8427791.0099999998</v>
      </c>
      <c r="M9" s="17"/>
      <c r="N9" s="17">
        <v>443386.5</v>
      </c>
      <c r="O9" s="17"/>
      <c r="P9" s="17">
        <v>9258000</v>
      </c>
      <c r="Q9" s="17"/>
      <c r="R9" s="17">
        <v>0</v>
      </c>
      <c r="S9" s="17"/>
      <c r="T9" s="16">
        <f>SUM(F9:S9)</f>
        <v>62637770.609999999</v>
      </c>
    </row>
    <row r="10" spans="1:20" ht="21.75" customHeight="1" x14ac:dyDescent="0.45">
      <c r="A10" s="13"/>
      <c r="B10" s="15" t="s">
        <v>257</v>
      </c>
      <c r="C10" s="13"/>
      <c r="F10" s="16">
        <v>0</v>
      </c>
      <c r="G10" s="17"/>
      <c r="H10" s="17">
        <v>385630</v>
      </c>
      <c r="I10" s="17"/>
      <c r="J10" s="16">
        <v>471176.5</v>
      </c>
      <c r="K10" s="17"/>
      <c r="L10" s="17">
        <v>0</v>
      </c>
      <c r="M10" s="17"/>
      <c r="N10" s="17">
        <v>0</v>
      </c>
      <c r="O10" s="17"/>
      <c r="P10" s="16">
        <v>0</v>
      </c>
      <c r="Q10" s="17"/>
      <c r="R10" s="16">
        <v>0</v>
      </c>
      <c r="S10" s="17"/>
      <c r="T10" s="16">
        <f>SUM(F10:S10)</f>
        <v>856806.5</v>
      </c>
    </row>
    <row r="11" spans="1:20" ht="21.75" customHeight="1" x14ac:dyDescent="0.45">
      <c r="A11" s="13"/>
      <c r="B11" s="15" t="s">
        <v>258</v>
      </c>
      <c r="C11" s="13"/>
      <c r="F11" s="16">
        <v>0</v>
      </c>
      <c r="G11" s="17"/>
      <c r="H11" s="17">
        <v>0</v>
      </c>
      <c r="I11" s="17"/>
      <c r="J11" s="17">
        <f>-33656.6</f>
        <v>-33656.6</v>
      </c>
      <c r="K11" s="17"/>
      <c r="L11" s="17">
        <v>0</v>
      </c>
      <c r="M11" s="17"/>
      <c r="N11" s="17">
        <v>0</v>
      </c>
      <c r="O11" s="17"/>
      <c r="P11" s="17">
        <v>-6560000</v>
      </c>
      <c r="Q11" s="17"/>
      <c r="R11" s="17">
        <v>0</v>
      </c>
      <c r="S11" s="17"/>
      <c r="T11" s="16">
        <f>SUM(F11:S11)</f>
        <v>-6593656.5999999996</v>
      </c>
    </row>
    <row r="12" spans="1:20" ht="21.75" customHeight="1" x14ac:dyDescent="0.45">
      <c r="A12" s="13"/>
      <c r="B12" s="15" t="s">
        <v>273</v>
      </c>
      <c r="C12" s="13"/>
      <c r="F12" s="20">
        <f>SUM(F9:F11)</f>
        <v>12000000</v>
      </c>
      <c r="G12" s="17"/>
      <c r="H12" s="19">
        <f>SUM(H9:H11)</f>
        <v>28385630</v>
      </c>
      <c r="I12" s="17"/>
      <c r="J12" s="20">
        <f>SUM(J9:J11)</f>
        <v>4946113</v>
      </c>
      <c r="K12" s="17"/>
      <c r="L12" s="19">
        <f>SUM(L9:L11)</f>
        <v>8427791.0099999998</v>
      </c>
      <c r="M12" s="17"/>
      <c r="N12" s="20">
        <f>SUM(N9:N11)</f>
        <v>443386.5</v>
      </c>
      <c r="O12" s="17"/>
      <c r="P12" s="20">
        <f>SUM(P9:P11)</f>
        <v>2698000</v>
      </c>
      <c r="Q12" s="17"/>
      <c r="R12" s="20">
        <f>SUM(R9:R11)</f>
        <v>0</v>
      </c>
      <c r="S12" s="17"/>
      <c r="T12" s="20">
        <f>SUM(T9:T11)</f>
        <v>56900920.509999998</v>
      </c>
    </row>
    <row r="13" spans="1:20" ht="21.75" customHeight="1" x14ac:dyDescent="0.45">
      <c r="A13" s="13"/>
      <c r="B13" s="15" t="s">
        <v>257</v>
      </c>
      <c r="C13" s="13"/>
      <c r="F13" s="16">
        <v>2000000</v>
      </c>
      <c r="G13" s="17"/>
      <c r="H13" s="17">
        <f>1302068.47+17000000</f>
        <v>18302068.469999999</v>
      </c>
      <c r="I13" s="17"/>
      <c r="J13" s="16">
        <v>276138.74</v>
      </c>
      <c r="K13" s="17"/>
      <c r="L13" s="17">
        <v>0</v>
      </c>
      <c r="M13" s="17"/>
      <c r="N13" s="17">
        <v>236470</v>
      </c>
      <c r="O13" s="17"/>
      <c r="P13" s="16">
        <v>0</v>
      </c>
      <c r="Q13" s="17"/>
      <c r="R13" s="16">
        <v>0</v>
      </c>
      <c r="S13" s="17"/>
      <c r="T13" s="16">
        <f>SUM(F13:S13)</f>
        <v>20814677.209999997</v>
      </c>
    </row>
    <row r="14" spans="1:20" ht="21.75" customHeight="1" x14ac:dyDescent="0.45">
      <c r="A14" s="13"/>
      <c r="B14" s="15" t="s">
        <v>566</v>
      </c>
      <c r="C14" s="13"/>
      <c r="F14" s="16">
        <v>0</v>
      </c>
      <c r="G14" s="17"/>
      <c r="H14" s="17">
        <v>0</v>
      </c>
      <c r="I14" s="17"/>
      <c r="J14" s="16">
        <v>0</v>
      </c>
      <c r="K14" s="17"/>
      <c r="L14" s="17">
        <v>0</v>
      </c>
      <c r="M14" s="17"/>
      <c r="N14" s="17">
        <v>0</v>
      </c>
      <c r="O14" s="17"/>
      <c r="P14" s="16">
        <v>0</v>
      </c>
      <c r="Q14" s="17"/>
      <c r="R14" s="16">
        <v>6877090.6500000004</v>
      </c>
      <c r="S14" s="17"/>
      <c r="T14" s="16">
        <f>SUM(F14:S14)</f>
        <v>6877090.6500000004</v>
      </c>
    </row>
    <row r="15" spans="1:20" ht="21.75" customHeight="1" x14ac:dyDescent="0.45">
      <c r="A15" s="13"/>
      <c r="B15" s="15" t="s">
        <v>258</v>
      </c>
      <c r="C15" s="13"/>
      <c r="F15" s="16">
        <v>0</v>
      </c>
      <c r="G15" s="17"/>
      <c r="H15" s="17">
        <v>0</v>
      </c>
      <c r="I15" s="17"/>
      <c r="J15" s="17">
        <v>-300421.49</v>
      </c>
      <c r="K15" s="17"/>
      <c r="L15" s="17">
        <v>0</v>
      </c>
      <c r="M15" s="17"/>
      <c r="N15" s="17">
        <v>0</v>
      </c>
      <c r="O15" s="17"/>
      <c r="P15" s="17">
        <v>0</v>
      </c>
      <c r="Q15" s="17"/>
      <c r="R15" s="17">
        <v>0</v>
      </c>
      <c r="S15" s="17"/>
      <c r="T15" s="16">
        <f>SUM(F15:S15)</f>
        <v>-300421.49</v>
      </c>
    </row>
    <row r="16" spans="1:20" ht="21.75" customHeight="1" x14ac:dyDescent="0.45">
      <c r="A16" s="13"/>
      <c r="B16" s="15" t="s">
        <v>564</v>
      </c>
      <c r="C16" s="13"/>
      <c r="F16" s="18">
        <f>SUM(F12:F15)</f>
        <v>14000000</v>
      </c>
      <c r="G16" s="17"/>
      <c r="H16" s="18">
        <f>SUM(H12:H15)</f>
        <v>46687698.469999999</v>
      </c>
      <c r="I16" s="17"/>
      <c r="J16" s="18">
        <f>SUM(J12:J15)</f>
        <v>4921830.25</v>
      </c>
      <c r="K16" s="17"/>
      <c r="L16" s="21">
        <f>SUM(L12:L15)</f>
        <v>8427791.0099999998</v>
      </c>
      <c r="M16" s="17"/>
      <c r="N16" s="18">
        <f>SUM(N12:N15)</f>
        <v>679856.5</v>
      </c>
      <c r="O16" s="17"/>
      <c r="P16" s="18">
        <f>SUM(P12:P15)</f>
        <v>2698000</v>
      </c>
      <c r="Q16" s="17"/>
      <c r="R16" s="18">
        <f>SUM(R12:R15)</f>
        <v>6877090.6500000004</v>
      </c>
      <c r="S16" s="17"/>
      <c r="T16" s="18">
        <f>SUM(T12:T15)</f>
        <v>84292266.88000001</v>
      </c>
    </row>
    <row r="17" spans="2:20" ht="21.75" customHeight="1" x14ac:dyDescent="0.45">
      <c r="B17" s="11" t="s">
        <v>259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2:20" ht="21.75" customHeight="1" x14ac:dyDescent="0.45">
      <c r="B18" s="15" t="s">
        <v>563</v>
      </c>
      <c r="F18" s="17">
        <v>0</v>
      </c>
      <c r="G18" s="17"/>
      <c r="H18" s="17">
        <v>-571506.85</v>
      </c>
      <c r="I18" s="17"/>
      <c r="J18" s="17">
        <v>-1486217.5099999998</v>
      </c>
      <c r="K18" s="17"/>
      <c r="L18" s="17">
        <v>-8427714.0099999998</v>
      </c>
      <c r="M18" s="17"/>
      <c r="N18" s="17">
        <v>-185341.09000000003</v>
      </c>
      <c r="O18" s="17"/>
      <c r="P18" s="17">
        <v>-707955.62</v>
      </c>
      <c r="Q18" s="17"/>
      <c r="R18" s="17">
        <v>0</v>
      </c>
      <c r="S18" s="17"/>
      <c r="T18" s="16">
        <f>SUM(F18:S18)</f>
        <v>-11378735.079999998</v>
      </c>
    </row>
    <row r="19" spans="2:20" ht="21.75" customHeight="1" x14ac:dyDescent="0.45">
      <c r="B19" s="15" t="s">
        <v>260</v>
      </c>
      <c r="F19" s="17">
        <v>0</v>
      </c>
      <c r="G19" s="17"/>
      <c r="H19" s="17">
        <v>-1400000</v>
      </c>
      <c r="I19" s="17"/>
      <c r="J19" s="17">
        <v>-922829.46</v>
      </c>
      <c r="K19" s="17"/>
      <c r="L19" s="17">
        <v>0</v>
      </c>
      <c r="M19" s="17"/>
      <c r="N19" s="17">
        <v>-88677.3</v>
      </c>
      <c r="O19" s="17"/>
      <c r="P19" s="17">
        <v>-735840.43</v>
      </c>
      <c r="Q19" s="17"/>
      <c r="R19" s="17">
        <v>0</v>
      </c>
      <c r="S19" s="17"/>
      <c r="T19" s="16">
        <f>SUM(F19:S19)</f>
        <v>-3147347.19</v>
      </c>
    </row>
    <row r="20" spans="2:20" ht="21.75" customHeight="1" x14ac:dyDescent="0.45">
      <c r="B20" s="15" t="s">
        <v>258</v>
      </c>
      <c r="F20" s="17">
        <v>0</v>
      </c>
      <c r="G20" s="17"/>
      <c r="H20" s="17">
        <v>0</v>
      </c>
      <c r="I20" s="17"/>
      <c r="J20" s="17">
        <v>6058.34</v>
      </c>
      <c r="K20" s="17"/>
      <c r="L20" s="17">
        <v>0</v>
      </c>
      <c r="M20" s="17"/>
      <c r="N20" s="17">
        <v>0</v>
      </c>
      <c r="O20" s="17"/>
      <c r="P20" s="17">
        <v>689654.14</v>
      </c>
      <c r="Q20" s="17"/>
      <c r="R20" s="17">
        <v>0</v>
      </c>
      <c r="S20" s="17"/>
      <c r="T20" s="16">
        <f>SUM(F20:S20)</f>
        <v>695712.48</v>
      </c>
    </row>
    <row r="21" spans="2:20" ht="21.75" customHeight="1" x14ac:dyDescent="0.45">
      <c r="B21" s="15" t="s">
        <v>273</v>
      </c>
      <c r="F21" s="19">
        <f>SUM(F18:F20)</f>
        <v>0</v>
      </c>
      <c r="G21" s="17"/>
      <c r="H21" s="19">
        <f>SUM(H18:H20)</f>
        <v>-1971506.85</v>
      </c>
      <c r="I21" s="17"/>
      <c r="J21" s="19">
        <f>SUM(J18:J20)</f>
        <v>-2402988.63</v>
      </c>
      <c r="K21" s="17"/>
      <c r="L21" s="19">
        <f>SUM(L18:L20)</f>
        <v>-8427714.0099999998</v>
      </c>
      <c r="M21" s="17"/>
      <c r="N21" s="19">
        <f>SUM(N18:N20)</f>
        <v>-274018.39</v>
      </c>
      <c r="O21" s="17"/>
      <c r="P21" s="19">
        <f>SUM(P18:P20)</f>
        <v>-754141.91</v>
      </c>
      <c r="Q21" s="17"/>
      <c r="R21" s="19">
        <f>SUM(R18:R20)</f>
        <v>0</v>
      </c>
      <c r="S21" s="17"/>
      <c r="T21" s="20">
        <f>SUM(T18:T20)</f>
        <v>-13830369.789999997</v>
      </c>
    </row>
    <row r="22" spans="2:20" ht="21.75" customHeight="1" x14ac:dyDescent="0.45">
      <c r="B22" s="15" t="s">
        <v>260</v>
      </c>
      <c r="F22" s="17">
        <v>0</v>
      </c>
      <c r="G22" s="17"/>
      <c r="H22" s="17">
        <v>-1742830.68</v>
      </c>
      <c r="I22" s="17"/>
      <c r="J22" s="17">
        <v>-851804.42</v>
      </c>
      <c r="K22" s="17"/>
      <c r="L22" s="17">
        <v>0</v>
      </c>
      <c r="M22" s="17"/>
      <c r="N22" s="17">
        <v>-127532.89</v>
      </c>
      <c r="O22" s="17"/>
      <c r="P22" s="17">
        <v>-536643.29</v>
      </c>
      <c r="Q22" s="17"/>
      <c r="R22" s="17">
        <v>-917913.8</v>
      </c>
      <c r="S22" s="17"/>
      <c r="T22" s="16">
        <f>SUM(F22:S22)</f>
        <v>-4176725.08</v>
      </c>
    </row>
    <row r="23" spans="2:20" ht="21.75" customHeight="1" x14ac:dyDescent="0.45">
      <c r="B23" s="15" t="s">
        <v>258</v>
      </c>
      <c r="F23" s="17">
        <v>0</v>
      </c>
      <c r="G23" s="17"/>
      <c r="H23" s="17">
        <v>0</v>
      </c>
      <c r="I23" s="17"/>
      <c r="J23" s="17">
        <v>229952.39</v>
      </c>
      <c r="K23" s="17"/>
      <c r="L23" s="17">
        <v>0</v>
      </c>
      <c r="M23" s="17"/>
      <c r="N23" s="17">
        <v>0</v>
      </c>
      <c r="O23" s="17"/>
      <c r="P23" s="17">
        <v>0</v>
      </c>
      <c r="Q23" s="17"/>
      <c r="R23" s="17">
        <v>0</v>
      </c>
      <c r="S23" s="17"/>
      <c r="T23" s="16">
        <f>SUM(F23:S23)</f>
        <v>229952.39</v>
      </c>
    </row>
    <row r="24" spans="2:20" ht="21.75" customHeight="1" x14ac:dyDescent="0.45">
      <c r="B24" s="15" t="s">
        <v>564</v>
      </c>
      <c r="F24" s="21">
        <f>SUM(F21:F23)</f>
        <v>0</v>
      </c>
      <c r="G24" s="17"/>
      <c r="H24" s="21">
        <f>SUM(H21:H23)</f>
        <v>-3714337.5300000003</v>
      </c>
      <c r="I24" s="17"/>
      <c r="J24" s="21">
        <f>SUM(J21:J23)</f>
        <v>-3024840.6599999997</v>
      </c>
      <c r="K24" s="17"/>
      <c r="L24" s="21">
        <f>SUM(L21:L23)</f>
        <v>-8427714.0099999998</v>
      </c>
      <c r="M24" s="17"/>
      <c r="N24" s="21">
        <f>SUM(N21:N23)</f>
        <v>-401551.28</v>
      </c>
      <c r="O24" s="17"/>
      <c r="P24" s="21">
        <f>SUM(P21:P23)</f>
        <v>-1290785.2000000002</v>
      </c>
      <c r="Q24" s="17"/>
      <c r="R24" s="21">
        <f>SUM(R21:R23)</f>
        <v>-917913.8</v>
      </c>
      <c r="S24" s="17"/>
      <c r="T24" s="21">
        <f>SUM(T21:T23)</f>
        <v>-17777142.479999997</v>
      </c>
    </row>
    <row r="25" spans="2:20" ht="21.75" customHeight="1" x14ac:dyDescent="0.45">
      <c r="B25" s="11" t="s">
        <v>263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2:20" ht="21.75" customHeight="1" thickBot="1" x14ac:dyDescent="0.5">
      <c r="B26" s="15" t="s">
        <v>564</v>
      </c>
      <c r="F26" s="22">
        <f>+F16+F24</f>
        <v>14000000</v>
      </c>
      <c r="G26" s="17"/>
      <c r="H26" s="22">
        <f>+H16+H24</f>
        <v>42973360.939999998</v>
      </c>
      <c r="I26" s="17"/>
      <c r="J26" s="22">
        <f>+J16+J24</f>
        <v>1896989.5900000003</v>
      </c>
      <c r="K26" s="17"/>
      <c r="L26" s="22">
        <f>+L16+L24</f>
        <v>77</v>
      </c>
      <c r="M26" s="17"/>
      <c r="N26" s="22">
        <f>+N16+N24</f>
        <v>278305.21999999997</v>
      </c>
      <c r="O26" s="17"/>
      <c r="P26" s="22">
        <f>+P16+P24</f>
        <v>1407214.7999999998</v>
      </c>
      <c r="Q26" s="17"/>
      <c r="R26" s="22">
        <f>+R16+R24</f>
        <v>5959176.8500000006</v>
      </c>
      <c r="S26" s="17"/>
      <c r="T26" s="22">
        <f>+T16+T24</f>
        <v>66515124.400000013</v>
      </c>
    </row>
    <row r="27" spans="2:20" ht="21.75" customHeight="1" thickTop="1" thickBot="1" x14ac:dyDescent="0.5">
      <c r="B27" s="15" t="s">
        <v>273</v>
      </c>
      <c r="F27" s="22">
        <f>+F12+F21</f>
        <v>12000000</v>
      </c>
      <c r="G27" s="17"/>
      <c r="H27" s="22">
        <f>+H12+H21</f>
        <v>26414123.149999999</v>
      </c>
      <c r="I27" s="17"/>
      <c r="J27" s="22">
        <f>+J12+J21</f>
        <v>2543124.37</v>
      </c>
      <c r="K27" s="17"/>
      <c r="L27" s="22">
        <f>+L12+L21</f>
        <v>77</v>
      </c>
      <c r="M27" s="17"/>
      <c r="N27" s="22">
        <f>+N12+N21</f>
        <v>169368.11</v>
      </c>
      <c r="O27" s="17"/>
      <c r="P27" s="22">
        <f>+P12+P21</f>
        <v>1943858.0899999999</v>
      </c>
      <c r="Q27" s="17"/>
      <c r="R27" s="22">
        <f>+R12+R21</f>
        <v>0</v>
      </c>
      <c r="S27" s="17"/>
      <c r="T27" s="22">
        <f>+T12+T21</f>
        <v>43070550.719999999</v>
      </c>
    </row>
    <row r="28" spans="2:20" ht="21.75" customHeight="1" thickTop="1" x14ac:dyDescent="0.45">
      <c r="B28" s="15" t="s">
        <v>264</v>
      </c>
      <c r="F28" s="23"/>
      <c r="G28" s="17"/>
      <c r="H28" s="23"/>
      <c r="I28" s="17"/>
      <c r="J28" s="23"/>
      <c r="K28" s="17"/>
      <c r="L28" s="17"/>
      <c r="M28" s="17"/>
      <c r="N28" s="17"/>
      <c r="O28" s="17"/>
      <c r="P28" s="23"/>
      <c r="Q28" s="17"/>
      <c r="R28" s="23"/>
      <c r="S28" s="17"/>
      <c r="T28" s="23"/>
    </row>
    <row r="29" spans="2:20" ht="21.75" customHeight="1" x14ac:dyDescent="0.45">
      <c r="B29" s="15" t="s">
        <v>565</v>
      </c>
      <c r="T29" s="24">
        <f>-T22</f>
        <v>4176725.08</v>
      </c>
    </row>
    <row r="30" spans="2:20" ht="21.75" customHeight="1" x14ac:dyDescent="0.45">
      <c r="B30" s="15" t="s">
        <v>284</v>
      </c>
      <c r="T30" s="24">
        <f>-T19</f>
        <v>3147347.19</v>
      </c>
    </row>
    <row r="31" spans="2:20" ht="21.75" customHeight="1" x14ac:dyDescent="0.45">
      <c r="B31" s="15"/>
      <c r="T31" s="24"/>
    </row>
    <row r="32" spans="2:20" ht="21.75" customHeight="1" x14ac:dyDescent="0.45"/>
    <row r="33" spans="3:18" ht="21.75" customHeight="1" x14ac:dyDescent="0.45">
      <c r="C33" s="3" t="s">
        <v>106</v>
      </c>
      <c r="D33" s="4"/>
      <c r="E33" s="4"/>
      <c r="F33" s="4"/>
      <c r="G33" s="4"/>
      <c r="H33" s="4"/>
      <c r="I33" s="1"/>
      <c r="J33" s="1"/>
      <c r="K33" s="4"/>
      <c r="L33" s="5" t="s">
        <v>106</v>
      </c>
      <c r="M33" s="4"/>
      <c r="N33" s="1"/>
      <c r="P33" s="1"/>
      <c r="R33" s="1"/>
    </row>
    <row r="34" spans="3:18" ht="21.75" customHeight="1" x14ac:dyDescent="0.45">
      <c r="C34" s="3" t="s">
        <v>392</v>
      </c>
      <c r="D34" s="6"/>
      <c r="E34" s="6"/>
      <c r="F34" s="7"/>
      <c r="G34" s="6"/>
      <c r="H34" s="4"/>
      <c r="I34" s="1"/>
      <c r="J34" s="1"/>
      <c r="K34" s="6"/>
      <c r="L34" s="3" t="s">
        <v>147</v>
      </c>
      <c r="M34" s="4"/>
      <c r="N34" s="1"/>
      <c r="P34" s="1"/>
      <c r="R34" s="1"/>
    </row>
    <row r="35" spans="3:18" ht="29.25" customHeight="1" x14ac:dyDescent="0.45"/>
    <row r="36" spans="3:18" ht="21.75" customHeight="1" x14ac:dyDescent="0.45"/>
    <row r="37" spans="3:18" ht="21.75" customHeight="1" x14ac:dyDescent="0.45"/>
    <row r="38" spans="3:18" ht="21.75" customHeight="1" x14ac:dyDescent="0.45"/>
    <row r="39" spans="3:18" ht="21.75" customHeight="1" x14ac:dyDescent="0.45"/>
  </sheetData>
  <mergeCells count="6">
    <mergeCell ref="T6:T7"/>
    <mergeCell ref="F6:F7"/>
    <mergeCell ref="L6:L7"/>
    <mergeCell ref="N6:N7"/>
    <mergeCell ref="P6:P7"/>
    <mergeCell ref="R6:R7"/>
  </mergeCells>
  <pageMargins left="1.4173228346456694" right="0.70866141732283472" top="0.59055118110236227" bottom="0.55118110236220474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90" zoomScaleNormal="90" workbookViewId="0">
      <selection activeCell="A2" sqref="A2"/>
    </sheetView>
  </sheetViews>
  <sheetFormatPr defaultRowHeight="22.5" customHeight="1" x14ac:dyDescent="0.5"/>
  <cols>
    <col min="9" max="9" width="4.7109375" customWidth="1"/>
    <col min="10" max="10" width="17.5703125" customWidth="1"/>
    <col min="11" max="11" width="2.42578125" customWidth="1"/>
  </cols>
  <sheetData>
    <row r="1" spans="1:11" s="2" customFormat="1" ht="22.5" customHeight="1" x14ac:dyDescent="0.45">
      <c r="A1" s="426" t="s">
        <v>155</v>
      </c>
      <c r="B1" s="426"/>
      <c r="C1" s="426"/>
      <c r="D1" s="426"/>
      <c r="E1" s="426"/>
      <c r="F1" s="426"/>
      <c r="G1" s="426"/>
      <c r="H1" s="426"/>
      <c r="I1" s="426"/>
      <c r="J1" s="426"/>
      <c r="K1" s="39"/>
    </row>
    <row r="2" spans="1:11" s="2" customFormat="1" ht="22.5" customHeight="1" x14ac:dyDescent="0.45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"/>
    </row>
    <row r="3" spans="1:11" s="24" customFormat="1" ht="22.5" customHeight="1" x14ac:dyDescent="0.45">
      <c r="A3" s="29" t="s">
        <v>706</v>
      </c>
      <c r="C3" s="25"/>
      <c r="D3" s="26"/>
      <c r="E3" s="26"/>
      <c r="F3" s="28"/>
      <c r="G3" s="25"/>
      <c r="H3" s="25"/>
      <c r="J3" s="28"/>
    </row>
    <row r="4" spans="1:11" s="24" customFormat="1" ht="18.75" customHeight="1" x14ac:dyDescent="0.45">
      <c r="A4" s="25"/>
      <c r="C4" s="25"/>
      <c r="D4" s="26"/>
      <c r="E4" s="26"/>
      <c r="F4" s="25"/>
      <c r="G4" s="25"/>
      <c r="H4" s="25"/>
      <c r="J4" s="30" t="s">
        <v>36</v>
      </c>
    </row>
    <row r="5" spans="1:11" s="24" customFormat="1" ht="32.25" customHeight="1" x14ac:dyDescent="0.45">
      <c r="A5" s="25"/>
      <c r="C5" s="25"/>
      <c r="D5" s="26"/>
      <c r="E5" s="26"/>
      <c r="F5" s="31"/>
      <c r="G5" s="31"/>
      <c r="H5" s="31"/>
      <c r="I5" s="36"/>
      <c r="J5" s="427" t="s">
        <v>38</v>
      </c>
    </row>
    <row r="6" spans="1:11" s="24" customFormat="1" ht="39" customHeight="1" x14ac:dyDescent="0.45">
      <c r="A6" s="25"/>
      <c r="C6" s="25"/>
      <c r="D6" s="26"/>
      <c r="E6" s="26"/>
      <c r="F6" s="32"/>
      <c r="G6" s="32"/>
      <c r="H6" s="32"/>
      <c r="J6" s="428"/>
    </row>
    <row r="7" spans="1:11" s="24" customFormat="1" ht="22.5" customHeight="1" x14ac:dyDescent="0.45">
      <c r="A7" s="25"/>
      <c r="C7" s="25"/>
      <c r="D7" s="26"/>
      <c r="E7" s="26"/>
      <c r="F7" s="25"/>
      <c r="G7" s="25"/>
      <c r="H7" s="25"/>
      <c r="I7" s="36"/>
      <c r="J7" s="377" t="s">
        <v>232</v>
      </c>
    </row>
    <row r="8" spans="1:11" s="24" customFormat="1" ht="22.5" customHeight="1" x14ac:dyDescent="0.45">
      <c r="B8" s="26" t="s">
        <v>265</v>
      </c>
      <c r="E8" s="26"/>
      <c r="F8" s="33"/>
      <c r="G8" s="34"/>
      <c r="H8" s="34"/>
    </row>
    <row r="9" spans="1:11" s="24" customFormat="1" ht="22.5" customHeight="1" x14ac:dyDescent="0.45">
      <c r="A9" s="25"/>
      <c r="C9" s="24" t="s">
        <v>567</v>
      </c>
      <c r="D9" s="26"/>
      <c r="E9" s="26"/>
      <c r="F9" s="28"/>
      <c r="G9" s="27"/>
      <c r="H9" s="27"/>
      <c r="J9" s="24">
        <v>115720525</v>
      </c>
    </row>
    <row r="10" spans="1:11" s="24" customFormat="1" ht="22.5" customHeight="1" x14ac:dyDescent="0.45">
      <c r="A10" s="25"/>
      <c r="C10" s="24" t="s">
        <v>266</v>
      </c>
      <c r="D10" s="26"/>
      <c r="E10" s="26"/>
      <c r="F10" s="28"/>
      <c r="G10" s="27"/>
      <c r="H10" s="27"/>
      <c r="J10" s="24">
        <v>44512</v>
      </c>
    </row>
    <row r="11" spans="1:11" s="24" customFormat="1" ht="22.5" customHeight="1" x14ac:dyDescent="0.45">
      <c r="A11" s="25"/>
      <c r="C11" s="24" t="s">
        <v>295</v>
      </c>
      <c r="D11" s="26"/>
      <c r="E11" s="26"/>
      <c r="F11" s="28"/>
      <c r="G11" s="27"/>
      <c r="H11" s="27"/>
      <c r="J11" s="35">
        <f>SUM(J9:J10)</f>
        <v>115765037</v>
      </c>
    </row>
    <row r="12" spans="1:11" s="24" customFormat="1" ht="22.5" customHeight="1" x14ac:dyDescent="0.45">
      <c r="A12" s="25"/>
      <c r="C12" s="24" t="s">
        <v>266</v>
      </c>
      <c r="D12" s="26"/>
      <c r="E12" s="26"/>
      <c r="F12" s="28"/>
      <c r="G12" s="27"/>
      <c r="H12" s="27"/>
      <c r="J12" s="24">
        <v>0</v>
      </c>
    </row>
    <row r="13" spans="1:11" s="24" customFormat="1" ht="22.5" customHeight="1" thickBot="1" x14ac:dyDescent="0.5">
      <c r="A13" s="25"/>
      <c r="C13" s="24" t="s">
        <v>568</v>
      </c>
      <c r="D13" s="26"/>
      <c r="E13" s="26"/>
      <c r="F13" s="28"/>
      <c r="G13" s="27"/>
      <c r="H13" s="27"/>
      <c r="J13" s="37">
        <f>SUM(J11:J12)</f>
        <v>115765037</v>
      </c>
    </row>
    <row r="14" spans="1:11" s="24" customFormat="1" ht="22.5" customHeight="1" thickTop="1" x14ac:dyDescent="0.45">
      <c r="B14" s="26" t="s">
        <v>267</v>
      </c>
      <c r="E14" s="26"/>
      <c r="F14" s="33"/>
      <c r="G14" s="34"/>
      <c r="H14" s="34"/>
    </row>
    <row r="15" spans="1:11" s="24" customFormat="1" ht="22.5" customHeight="1" x14ac:dyDescent="0.45">
      <c r="A15" s="25"/>
      <c r="C15" s="24" t="str">
        <f>+C9</f>
        <v>ณ ต้นปี 2559</v>
      </c>
      <c r="D15" s="26"/>
      <c r="E15" s="26"/>
      <c r="F15" s="28"/>
      <c r="G15" s="27"/>
      <c r="H15" s="27"/>
      <c r="J15" s="24">
        <v>-96270071.519999996</v>
      </c>
    </row>
    <row r="16" spans="1:11" s="24" customFormat="1" ht="22.5" customHeight="1" x14ac:dyDescent="0.45">
      <c r="A16" s="25"/>
      <c r="C16" s="24" t="s">
        <v>268</v>
      </c>
      <c r="D16" s="26"/>
      <c r="E16" s="26"/>
      <c r="F16" s="28"/>
      <c r="G16" s="27"/>
      <c r="H16" s="27"/>
      <c r="J16" s="24">
        <v>-82257.36</v>
      </c>
    </row>
    <row r="17" spans="1:10" s="24" customFormat="1" ht="22.5" customHeight="1" x14ac:dyDescent="0.45">
      <c r="A17" s="25"/>
      <c r="C17" s="24" t="str">
        <f>+C11</f>
        <v>ณ วันที่ 31 ธันวาคม 2559</v>
      </c>
      <c r="D17" s="26"/>
      <c r="E17" s="26"/>
      <c r="F17" s="28"/>
      <c r="G17" s="27"/>
      <c r="H17" s="27"/>
      <c r="J17" s="40">
        <f>SUM(J15:J16)</f>
        <v>-96352328.879999995</v>
      </c>
    </row>
    <row r="18" spans="1:10" s="24" customFormat="1" ht="22.5" customHeight="1" x14ac:dyDescent="0.45">
      <c r="A18" s="25"/>
      <c r="C18" s="24" t="s">
        <v>268</v>
      </c>
      <c r="D18" s="26"/>
      <c r="E18" s="26"/>
      <c r="F18" s="28"/>
      <c r="G18" s="27"/>
      <c r="H18" s="27"/>
      <c r="J18" s="24">
        <v>-27446.86</v>
      </c>
    </row>
    <row r="19" spans="1:10" s="24" customFormat="1" ht="22.5" customHeight="1" thickBot="1" x14ac:dyDescent="0.5">
      <c r="A19" s="25"/>
      <c r="C19" s="24" t="str">
        <f>C13</f>
        <v>ณ วันที่ 31 ธันวาคม 2560</v>
      </c>
      <c r="D19" s="26"/>
      <c r="E19" s="26"/>
      <c r="F19" s="28"/>
      <c r="G19" s="27"/>
      <c r="H19" s="27"/>
      <c r="J19" s="37">
        <f>SUM(J17:J18)</f>
        <v>-96379775.739999995</v>
      </c>
    </row>
    <row r="20" spans="1:10" s="24" customFormat="1" ht="22.5" customHeight="1" thickTop="1" x14ac:dyDescent="0.45">
      <c r="A20" s="25"/>
      <c r="B20" s="26" t="s">
        <v>306</v>
      </c>
      <c r="C20" s="26"/>
      <c r="F20" s="27"/>
      <c r="G20" s="27"/>
      <c r="H20" s="27"/>
      <c r="J20" s="27"/>
    </row>
    <row r="21" spans="1:10" s="24" customFormat="1" ht="22.5" customHeight="1" x14ac:dyDescent="0.45">
      <c r="A21" s="25"/>
      <c r="B21" s="26"/>
      <c r="C21" s="24" t="s">
        <v>567</v>
      </c>
      <c r="F21" s="27"/>
      <c r="G21" s="27"/>
      <c r="H21" s="27"/>
      <c r="J21" s="27">
        <v>-19364614.539999999</v>
      </c>
    </row>
    <row r="22" spans="1:10" s="24" customFormat="1" ht="22.5" customHeight="1" x14ac:dyDescent="0.45">
      <c r="A22" s="25"/>
      <c r="B22" s="26"/>
      <c r="C22" s="24" t="s">
        <v>266</v>
      </c>
      <c r="F22" s="27"/>
      <c r="G22" s="27"/>
      <c r="H22" s="27"/>
      <c r="J22" s="27">
        <v>0</v>
      </c>
    </row>
    <row r="23" spans="1:10" s="24" customFormat="1" ht="22.5" customHeight="1" x14ac:dyDescent="0.45">
      <c r="A23" s="25"/>
      <c r="B23" s="25"/>
      <c r="C23" s="24" t="s">
        <v>295</v>
      </c>
      <c r="F23" s="27"/>
      <c r="G23" s="27"/>
      <c r="H23" s="27"/>
      <c r="J23" s="41">
        <f>SUM(J21:J22)</f>
        <v>-19364614.539999999</v>
      </c>
    </row>
    <row r="24" spans="1:10" s="24" customFormat="1" ht="22.5" customHeight="1" x14ac:dyDescent="0.45">
      <c r="A24" s="25"/>
      <c r="B24" s="25"/>
      <c r="C24" s="24" t="s">
        <v>266</v>
      </c>
      <c r="F24" s="27"/>
      <c r="G24" s="27"/>
      <c r="H24" s="27"/>
      <c r="J24" s="27">
        <v>0</v>
      </c>
    </row>
    <row r="25" spans="1:10" s="24" customFormat="1" ht="22.5" customHeight="1" thickBot="1" x14ac:dyDescent="0.5">
      <c r="A25" s="25"/>
      <c r="B25" s="25"/>
      <c r="C25" s="24" t="s">
        <v>568</v>
      </c>
      <c r="F25" s="27"/>
      <c r="G25" s="27"/>
      <c r="H25" s="27"/>
      <c r="J25" s="42">
        <f>SUM(J23)</f>
        <v>-19364614.539999999</v>
      </c>
    </row>
    <row r="26" spans="1:10" s="24" customFormat="1" ht="22.5" customHeight="1" thickTop="1" x14ac:dyDescent="0.45">
      <c r="A26" s="25"/>
      <c r="B26" s="25"/>
      <c r="C26" s="26"/>
      <c r="F26" s="27"/>
      <c r="G26" s="27"/>
      <c r="H26" s="27"/>
      <c r="J26" s="27"/>
    </row>
    <row r="27" spans="1:10" s="24" customFormat="1" ht="22.5" customHeight="1" x14ac:dyDescent="0.45">
      <c r="A27" s="25"/>
      <c r="B27" s="26" t="s">
        <v>269</v>
      </c>
      <c r="C27" s="25"/>
      <c r="F27" s="27"/>
      <c r="G27" s="27"/>
      <c r="H27" s="27"/>
      <c r="J27" s="27"/>
    </row>
    <row r="28" spans="1:10" s="24" customFormat="1" ht="22.5" customHeight="1" thickBot="1" x14ac:dyDescent="0.5">
      <c r="A28" s="25"/>
      <c r="B28" s="25"/>
      <c r="C28" s="26" t="str">
        <f>C13</f>
        <v>ณ วันที่ 31 ธันวาคม 2560</v>
      </c>
      <c r="F28" s="27"/>
      <c r="G28" s="27"/>
      <c r="H28" s="27"/>
      <c r="J28" s="38">
        <f>ROUND((J13+J19+J25),2)</f>
        <v>20646.72</v>
      </c>
    </row>
    <row r="29" spans="1:10" s="24" customFormat="1" ht="22.5" customHeight="1" thickTop="1" thickBot="1" x14ac:dyDescent="0.5">
      <c r="A29" s="25"/>
      <c r="B29" s="25"/>
      <c r="C29" s="26" t="str">
        <f>+C11</f>
        <v>ณ วันที่ 31 ธันวาคม 2559</v>
      </c>
      <c r="F29" s="27"/>
      <c r="G29" s="27"/>
      <c r="H29" s="27"/>
      <c r="J29" s="38">
        <f>J11+J17+J23</f>
        <v>48093.580000005662</v>
      </c>
    </row>
    <row r="30" spans="1:10" s="24" customFormat="1" ht="22.5" customHeight="1" thickTop="1" x14ac:dyDescent="0.45">
      <c r="A30" s="25"/>
      <c r="B30" s="25"/>
      <c r="C30" s="26"/>
      <c r="F30" s="27"/>
      <c r="G30" s="27"/>
      <c r="H30" s="27"/>
      <c r="J30" s="27"/>
    </row>
    <row r="31" spans="1:10" s="24" customFormat="1" ht="24.75" customHeight="1" x14ac:dyDescent="0.45">
      <c r="A31" s="25"/>
      <c r="B31" s="26" t="s">
        <v>270</v>
      </c>
      <c r="C31" s="25"/>
      <c r="F31" s="27"/>
      <c r="G31" s="27"/>
      <c r="H31" s="27"/>
      <c r="I31" s="36"/>
      <c r="J31" s="28"/>
    </row>
    <row r="32" spans="1:10" s="24" customFormat="1" ht="24.75" customHeight="1" x14ac:dyDescent="0.45">
      <c r="A32" s="25"/>
      <c r="B32" s="25"/>
      <c r="C32" s="26" t="s">
        <v>569</v>
      </c>
      <c r="F32" s="25"/>
      <c r="G32" s="25"/>
      <c r="H32" s="25"/>
      <c r="I32" s="36"/>
      <c r="J32" s="24">
        <f>-J18</f>
        <v>27446.86</v>
      </c>
    </row>
    <row r="33" spans="1:13" s="24" customFormat="1" ht="24.75" customHeight="1" x14ac:dyDescent="0.45">
      <c r="A33" s="25"/>
      <c r="B33" s="25"/>
      <c r="C33" s="26" t="s">
        <v>160</v>
      </c>
      <c r="F33" s="25"/>
      <c r="G33" s="25"/>
      <c r="H33" s="25"/>
      <c r="I33" s="36"/>
      <c r="J33" s="24">
        <f>-J16</f>
        <v>82257.36</v>
      </c>
    </row>
    <row r="34" spans="1:13" ht="24.75" customHeight="1" x14ac:dyDescent="0.5"/>
    <row r="35" spans="1:13" ht="24.75" customHeight="1" x14ac:dyDescent="0.5"/>
    <row r="36" spans="1:13" ht="24.75" customHeight="1" x14ac:dyDescent="0.5">
      <c r="A36" s="3" t="s">
        <v>146</v>
      </c>
      <c r="B36" s="4"/>
      <c r="C36" s="4"/>
      <c r="D36" s="4"/>
      <c r="E36" s="4"/>
      <c r="F36" s="4"/>
      <c r="G36" s="5" t="s">
        <v>106</v>
      </c>
      <c r="H36" s="4"/>
      <c r="I36" s="4"/>
      <c r="J36" s="4"/>
      <c r="K36" s="4"/>
      <c r="L36" s="4"/>
      <c r="M36" s="1"/>
    </row>
    <row r="37" spans="1:13" ht="24.75" customHeight="1" x14ac:dyDescent="0.5">
      <c r="A37" s="3" t="s">
        <v>392</v>
      </c>
      <c r="B37" s="6"/>
      <c r="C37" s="6"/>
      <c r="D37" s="7"/>
      <c r="E37" s="6"/>
      <c r="F37" s="4"/>
      <c r="G37" s="3" t="s">
        <v>147</v>
      </c>
      <c r="H37" s="6"/>
      <c r="I37" s="6"/>
      <c r="J37" s="6"/>
      <c r="K37" s="4"/>
      <c r="L37" s="4"/>
      <c r="M37" s="1"/>
    </row>
  </sheetData>
  <mergeCells count="2">
    <mergeCell ref="A1:J1"/>
    <mergeCell ref="J5:J6"/>
  </mergeCells>
  <pageMargins left="0.98425196850393704" right="0.47244094488188981" top="0.62992125984251968" bottom="0.43307086614173229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="90" zoomScaleNormal="90" zoomScaleSheetLayoutView="100" workbookViewId="0">
      <selection activeCell="A2" sqref="A2"/>
    </sheetView>
  </sheetViews>
  <sheetFormatPr defaultRowHeight="24.95" customHeight="1" x14ac:dyDescent="0.45"/>
  <cols>
    <col min="1" max="1" width="3" style="62" customWidth="1"/>
    <col min="2" max="4" width="9.140625" style="62" customWidth="1"/>
    <col min="5" max="5" width="5.7109375" style="62" customWidth="1"/>
    <col min="6" max="6" width="14.7109375" style="62" customWidth="1"/>
    <col min="7" max="7" width="1.7109375" style="62" customWidth="1"/>
    <col min="8" max="8" width="14.7109375" style="62" customWidth="1"/>
    <col min="9" max="9" width="1.7109375" style="62" customWidth="1"/>
    <col min="10" max="10" width="14.7109375" style="62" customWidth="1"/>
    <col min="11" max="11" width="1.7109375" style="62" customWidth="1"/>
    <col min="12" max="12" width="14.7109375" style="62" customWidth="1"/>
    <col min="13" max="13" width="1.85546875" style="62" customWidth="1"/>
    <col min="14" max="15" width="9.140625" style="62"/>
    <col min="16" max="16" width="14.28515625" style="62" bestFit="1" customWidth="1"/>
    <col min="17" max="17" width="9.140625" style="62"/>
    <col min="18" max="18" width="10.42578125" style="62" bestFit="1" customWidth="1"/>
    <col min="19" max="16384" width="9.140625" style="62"/>
  </cols>
  <sheetData>
    <row r="1" spans="1:12" ht="24.95" customHeight="1" x14ac:dyDescent="0.45">
      <c r="A1" s="412" t="s">
        <v>291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</row>
    <row r="2" spans="1:12" ht="24.95" customHeight="1" x14ac:dyDescent="0.45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1:12" s="51" customFormat="1" ht="24.95" customHeight="1" x14ac:dyDescent="0.45">
      <c r="A3" s="133" t="s">
        <v>707</v>
      </c>
    </row>
    <row r="4" spans="1:12" s="51" customFormat="1" ht="24.95" customHeight="1" x14ac:dyDescent="0.45">
      <c r="F4" s="47"/>
      <c r="H4" s="47"/>
      <c r="J4" s="48"/>
      <c r="K4" s="277"/>
      <c r="L4" s="77" t="s">
        <v>36</v>
      </c>
    </row>
    <row r="5" spans="1:12" s="51" customFormat="1" ht="24.95" customHeight="1" x14ac:dyDescent="0.45">
      <c r="F5" s="429" t="s">
        <v>31</v>
      </c>
      <c r="G5" s="429"/>
      <c r="H5" s="429"/>
      <c r="I5" s="62"/>
      <c r="J5" s="429" t="s">
        <v>37</v>
      </c>
      <c r="K5" s="429"/>
      <c r="L5" s="429"/>
    </row>
    <row r="6" spans="1:12" s="51" customFormat="1" ht="24.95" customHeight="1" x14ac:dyDescent="0.45">
      <c r="F6" s="278" t="s">
        <v>464</v>
      </c>
      <c r="G6" s="393"/>
      <c r="H6" s="395" t="s">
        <v>64</v>
      </c>
      <c r="I6" s="393"/>
      <c r="J6" s="278" t="str">
        <f>F6</f>
        <v>2560</v>
      </c>
      <c r="K6" s="393"/>
      <c r="L6" s="395" t="str">
        <f>H6</f>
        <v>2559</v>
      </c>
    </row>
    <row r="7" spans="1:12" s="51" customFormat="1" ht="24.95" customHeight="1" x14ac:dyDescent="0.45">
      <c r="B7" s="51" t="s">
        <v>99</v>
      </c>
      <c r="F7" s="279">
        <v>7480.15</v>
      </c>
      <c r="G7" s="279"/>
      <c r="H7" s="279">
        <v>428733.95</v>
      </c>
      <c r="I7" s="279"/>
      <c r="J7" s="279">
        <v>7480.15</v>
      </c>
      <c r="K7" s="279"/>
      <c r="L7" s="279">
        <v>428733.95</v>
      </c>
    </row>
    <row r="8" spans="1:12" s="51" customFormat="1" ht="24.95" customHeight="1" x14ac:dyDescent="0.45">
      <c r="B8" s="51" t="s">
        <v>570</v>
      </c>
      <c r="F8" s="279"/>
      <c r="G8" s="279"/>
      <c r="H8" s="279"/>
      <c r="I8" s="279"/>
      <c r="J8" s="279"/>
      <c r="K8" s="279"/>
      <c r="L8" s="279"/>
    </row>
    <row r="9" spans="1:12" s="51" customFormat="1" ht="24.95" customHeight="1" x14ac:dyDescent="0.45">
      <c r="B9" s="51" t="s">
        <v>100</v>
      </c>
      <c r="F9" s="279">
        <v>3622427.91</v>
      </c>
      <c r="G9" s="279"/>
      <c r="H9" s="279">
        <v>3118170.9699999997</v>
      </c>
      <c r="I9" s="279"/>
      <c r="J9" s="279">
        <v>1019360.3</v>
      </c>
      <c r="K9" s="279"/>
      <c r="L9" s="279">
        <v>506550.92</v>
      </c>
    </row>
    <row r="10" spans="1:12" s="51" customFormat="1" ht="24.95" customHeight="1" x14ac:dyDescent="0.45">
      <c r="B10" s="51" t="s">
        <v>101</v>
      </c>
      <c r="F10" s="279">
        <v>5950332.5800000001</v>
      </c>
      <c r="G10" s="279"/>
      <c r="H10" s="279">
        <v>6712997.7599999998</v>
      </c>
      <c r="I10" s="279"/>
      <c r="J10" s="279">
        <v>5118477.5</v>
      </c>
      <c r="K10" s="279"/>
      <c r="L10" s="279">
        <v>5912215</v>
      </c>
    </row>
    <row r="11" spans="1:12" s="51" customFormat="1" ht="24.95" customHeight="1" x14ac:dyDescent="0.45">
      <c r="B11" s="51" t="s">
        <v>102</v>
      </c>
      <c r="F11" s="279">
        <v>3077002.8</v>
      </c>
      <c r="G11" s="279"/>
      <c r="H11" s="279">
        <v>2541011.83</v>
      </c>
      <c r="I11" s="279"/>
      <c r="J11" s="279">
        <v>2539401.9700000002</v>
      </c>
      <c r="K11" s="279"/>
      <c r="L11" s="279">
        <v>2189511.0499999998</v>
      </c>
    </row>
    <row r="12" spans="1:12" s="51" customFormat="1" ht="24.95" customHeight="1" thickBot="1" x14ac:dyDescent="0.5">
      <c r="C12" s="51" t="s">
        <v>23</v>
      </c>
      <c r="F12" s="280">
        <f>SUM(F7:F11)</f>
        <v>12657243.440000001</v>
      </c>
      <c r="G12" s="279"/>
      <c r="H12" s="280">
        <f>SUM(H7:H11)</f>
        <v>12800914.51</v>
      </c>
      <c r="I12" s="279"/>
      <c r="J12" s="280">
        <f>SUM(J7:J11)</f>
        <v>8684719.9199999999</v>
      </c>
      <c r="K12" s="279"/>
      <c r="L12" s="280">
        <f>SUM(L7:L11)</f>
        <v>9037010.9199999999</v>
      </c>
    </row>
    <row r="13" spans="1:12" ht="24.95" customHeight="1" thickTop="1" x14ac:dyDescent="0.45">
      <c r="A13" s="281" t="s">
        <v>708</v>
      </c>
    </row>
    <row r="14" spans="1:12" s="51" customFormat="1" ht="24.95" customHeight="1" x14ac:dyDescent="0.45">
      <c r="A14" s="160"/>
      <c r="B14" s="170" t="s">
        <v>457</v>
      </c>
      <c r="C14" s="78"/>
      <c r="D14" s="78"/>
      <c r="E14" s="78"/>
      <c r="F14" s="13"/>
      <c r="G14" s="78"/>
      <c r="H14" s="13"/>
      <c r="I14" s="78"/>
      <c r="J14" s="13"/>
      <c r="L14" s="11"/>
    </row>
    <row r="15" spans="1:12" ht="24.95" customHeight="1" x14ac:dyDescent="0.45">
      <c r="F15" s="135"/>
      <c r="G15" s="135"/>
      <c r="H15" s="135"/>
      <c r="I15" s="135"/>
      <c r="J15" s="135"/>
      <c r="L15" s="176" t="s">
        <v>36</v>
      </c>
    </row>
    <row r="16" spans="1:12" ht="24.95" customHeight="1" x14ac:dyDescent="0.45">
      <c r="F16" s="282"/>
      <c r="G16" s="282"/>
      <c r="H16" s="282"/>
      <c r="I16" s="135"/>
      <c r="J16" s="141" t="s">
        <v>38</v>
      </c>
      <c r="K16" s="141"/>
      <c r="L16" s="141"/>
    </row>
    <row r="17" spans="1:12" ht="24.95" customHeight="1" x14ac:dyDescent="0.45">
      <c r="A17" s="281"/>
      <c r="F17" s="283"/>
      <c r="G17" s="184"/>
      <c r="H17" s="283"/>
      <c r="I17" s="135"/>
      <c r="J17" s="278" t="s">
        <v>464</v>
      </c>
      <c r="K17" s="135"/>
      <c r="L17" s="177" t="s">
        <v>64</v>
      </c>
    </row>
    <row r="18" spans="1:12" ht="24.95" customHeight="1" x14ac:dyDescent="0.45">
      <c r="A18" s="281"/>
      <c r="B18" s="62" t="s">
        <v>41</v>
      </c>
      <c r="F18" s="185"/>
      <c r="G18" s="185"/>
      <c r="H18" s="185"/>
      <c r="J18" s="173">
        <f>1289000+1409000</f>
        <v>2698000</v>
      </c>
      <c r="K18" s="173"/>
      <c r="L18" s="173">
        <v>2698000</v>
      </c>
    </row>
    <row r="19" spans="1:12" ht="24.95" customHeight="1" x14ac:dyDescent="0.45">
      <c r="A19" s="281"/>
      <c r="B19" s="62" t="s">
        <v>42</v>
      </c>
      <c r="F19" s="136"/>
      <c r="G19" s="136"/>
      <c r="H19" s="136"/>
      <c r="J19" s="284">
        <v>-1290785.2</v>
      </c>
      <c r="K19" s="284"/>
      <c r="L19" s="284">
        <v>-754141.92</v>
      </c>
    </row>
    <row r="20" spans="1:12" ht="24.95" customHeight="1" thickBot="1" x14ac:dyDescent="0.5">
      <c r="A20" s="281"/>
      <c r="B20" s="62" t="s">
        <v>18</v>
      </c>
      <c r="F20" s="185"/>
      <c r="G20" s="185"/>
      <c r="H20" s="185"/>
      <c r="J20" s="178">
        <f>SUM(J18:J19)</f>
        <v>1407214.8</v>
      </c>
      <c r="K20" s="173"/>
      <c r="L20" s="178">
        <f>SUM(L18:L19)</f>
        <v>1943858.08</v>
      </c>
    </row>
    <row r="21" spans="1:12" ht="24.95" customHeight="1" thickTop="1" x14ac:dyDescent="0.45">
      <c r="A21" s="281"/>
      <c r="B21" s="62" t="s">
        <v>458</v>
      </c>
    </row>
    <row r="22" spans="1:12" ht="24.95" customHeight="1" x14ac:dyDescent="0.45">
      <c r="A22" s="281"/>
      <c r="L22" s="176" t="s">
        <v>36</v>
      </c>
    </row>
    <row r="23" spans="1:12" ht="24.95" customHeight="1" x14ac:dyDescent="0.45">
      <c r="A23" s="281"/>
      <c r="F23" s="285"/>
      <c r="G23" s="285"/>
      <c r="H23" s="285"/>
      <c r="J23" s="286" t="s">
        <v>38</v>
      </c>
      <c r="K23" s="286"/>
      <c r="L23" s="286"/>
    </row>
    <row r="24" spans="1:12" ht="24.95" customHeight="1" x14ac:dyDescent="0.45">
      <c r="A24" s="281"/>
      <c r="F24" s="283"/>
      <c r="G24" s="184"/>
      <c r="H24" s="283"/>
      <c r="I24" s="393"/>
      <c r="J24" s="177" t="str">
        <f>J17</f>
        <v>2560</v>
      </c>
      <c r="K24" s="393"/>
      <c r="L24" s="395" t="str">
        <f>L17</f>
        <v>2559</v>
      </c>
    </row>
    <row r="25" spans="1:12" ht="24.95" customHeight="1" x14ac:dyDescent="0.45">
      <c r="A25" s="281"/>
      <c r="B25" s="62" t="s">
        <v>19</v>
      </c>
      <c r="F25" s="185"/>
      <c r="G25" s="185"/>
      <c r="H25" s="185"/>
      <c r="J25" s="173">
        <v>365820</v>
      </c>
      <c r="K25" s="173"/>
      <c r="L25" s="173">
        <v>365820</v>
      </c>
    </row>
    <row r="26" spans="1:12" ht="24.95" customHeight="1" x14ac:dyDescent="0.45">
      <c r="A26" s="281"/>
      <c r="B26" s="62" t="s">
        <v>20</v>
      </c>
      <c r="F26" s="185"/>
      <c r="G26" s="185"/>
      <c r="H26" s="185"/>
      <c r="J26" s="173">
        <v>579215</v>
      </c>
      <c r="K26" s="173"/>
      <c r="L26" s="173">
        <v>731640</v>
      </c>
    </row>
    <row r="27" spans="1:12" ht="24.95" customHeight="1" x14ac:dyDescent="0.45">
      <c r="A27" s="281"/>
      <c r="B27" s="62" t="s">
        <v>53</v>
      </c>
      <c r="F27" s="185"/>
      <c r="G27" s="185"/>
      <c r="H27" s="185"/>
      <c r="J27" s="173">
        <v>0</v>
      </c>
      <c r="K27" s="173"/>
      <c r="L27" s="173">
        <v>213395</v>
      </c>
    </row>
    <row r="28" spans="1:12" ht="24.95" customHeight="1" x14ac:dyDescent="0.45">
      <c r="A28" s="281"/>
      <c r="C28" s="62" t="s">
        <v>23</v>
      </c>
      <c r="F28" s="185"/>
      <c r="G28" s="185"/>
      <c r="H28" s="185"/>
      <c r="J28" s="287">
        <f>SUM(J25:J27)</f>
        <v>945035</v>
      </c>
      <c r="K28" s="173"/>
      <c r="L28" s="287">
        <f>SUM(L25:L27)</f>
        <v>1310855</v>
      </c>
    </row>
    <row r="29" spans="1:12" ht="24.95" customHeight="1" x14ac:dyDescent="0.45">
      <c r="A29" s="281"/>
      <c r="B29" s="62" t="s">
        <v>459</v>
      </c>
      <c r="F29" s="136"/>
      <c r="G29" s="136"/>
      <c r="H29" s="136"/>
      <c r="I29" s="136"/>
      <c r="J29" s="284">
        <v>-61229.7</v>
      </c>
      <c r="K29" s="284"/>
      <c r="L29" s="284">
        <v>-114870.98</v>
      </c>
    </row>
    <row r="30" spans="1:12" ht="24.95" customHeight="1" thickBot="1" x14ac:dyDescent="0.5">
      <c r="A30" s="281"/>
      <c r="C30" s="62" t="s">
        <v>23</v>
      </c>
      <c r="F30" s="136"/>
      <c r="G30" s="136"/>
      <c r="H30" s="136"/>
      <c r="I30" s="136"/>
      <c r="J30" s="288">
        <f>SUM(J28:J29)</f>
        <v>883805.3</v>
      </c>
      <c r="K30" s="284"/>
      <c r="L30" s="288">
        <f>SUM(L28:L29)</f>
        <v>1195984.02</v>
      </c>
    </row>
    <row r="31" spans="1:12" s="51" customFormat="1" ht="24.95" customHeight="1" thickTop="1" x14ac:dyDescent="0.45">
      <c r="F31" s="11"/>
      <c r="H31" s="11"/>
      <c r="J31" s="11"/>
      <c r="L31" s="11"/>
    </row>
    <row r="32" spans="1:12" s="51" customFormat="1" ht="24.95" customHeight="1" x14ac:dyDescent="0.45">
      <c r="F32" s="11"/>
      <c r="H32" s="11"/>
      <c r="J32" s="11"/>
      <c r="L32" s="11"/>
    </row>
    <row r="33" spans="1:14" s="51" customFormat="1" ht="24.95" customHeight="1" x14ac:dyDescent="0.45">
      <c r="A33" s="62"/>
      <c r="B33" s="60" t="s">
        <v>146</v>
      </c>
      <c r="C33" s="61"/>
      <c r="D33" s="61"/>
      <c r="E33" s="61"/>
      <c r="F33" s="61"/>
      <c r="G33" s="61"/>
      <c r="H33" s="63" t="s">
        <v>111</v>
      </c>
      <c r="I33" s="61"/>
      <c r="J33" s="61"/>
      <c r="K33" s="61"/>
      <c r="L33" s="61"/>
      <c r="M33" s="61"/>
      <c r="N33" s="62"/>
    </row>
    <row r="34" spans="1:14" s="51" customFormat="1" ht="24.95" customHeight="1" x14ac:dyDescent="0.45">
      <c r="A34" s="62"/>
      <c r="B34" s="60" t="s">
        <v>392</v>
      </c>
      <c r="C34" s="64"/>
      <c r="D34" s="64"/>
      <c r="E34" s="393"/>
      <c r="F34" s="64"/>
      <c r="G34" s="61"/>
      <c r="H34" s="69" t="s">
        <v>112</v>
      </c>
      <c r="I34" s="64"/>
      <c r="J34" s="64"/>
      <c r="K34" s="64"/>
      <c r="L34" s="61"/>
      <c r="M34" s="61"/>
      <c r="N34" s="62"/>
    </row>
  </sheetData>
  <mergeCells count="3">
    <mergeCell ref="A1:L1"/>
    <mergeCell ref="F5:H5"/>
    <mergeCell ref="J5:L5"/>
  </mergeCells>
  <pageMargins left="0.9055118110236221" right="0" top="0.6692913385826772" bottom="0.43307086614173229" header="0.39370078740157483" footer="0.31496062992125984"/>
  <pageSetup paperSize="9" scale="90" orientation="portrait" r:id="rId1"/>
  <headerFooter alignWithMargins="0"/>
  <rowBreaks count="1" manualBreakCount="1">
    <brk id="34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48" zoomScale="90" zoomScaleNormal="90" zoomScaleSheetLayoutView="100" workbookViewId="0">
      <selection activeCell="F53" sqref="F53"/>
    </sheetView>
  </sheetViews>
  <sheetFormatPr defaultRowHeight="27.95" customHeight="1" x14ac:dyDescent="0.45"/>
  <cols>
    <col min="1" max="1" width="3" style="62" customWidth="1"/>
    <col min="2" max="5" width="9.140625" style="62" customWidth="1"/>
    <col min="6" max="6" width="14.7109375" style="62" customWidth="1"/>
    <col min="7" max="7" width="0.85546875" style="62" customWidth="1"/>
    <col min="8" max="8" width="14.7109375" style="62" customWidth="1"/>
    <col min="9" max="9" width="0.85546875" style="62" customWidth="1"/>
    <col min="10" max="10" width="14.7109375" style="62" customWidth="1"/>
    <col min="11" max="11" width="0.85546875" style="62" customWidth="1"/>
    <col min="12" max="12" width="14.7109375" style="62" customWidth="1"/>
    <col min="13" max="13" width="1.42578125" style="62" customWidth="1"/>
    <col min="14" max="14" width="9.140625" style="62"/>
    <col min="15" max="15" width="10.42578125" style="62" bestFit="1" customWidth="1"/>
    <col min="16" max="16384" width="9.140625" style="62"/>
  </cols>
  <sheetData>
    <row r="1" spans="1:13" s="51" customFormat="1" ht="27.95" customHeight="1" x14ac:dyDescent="0.45">
      <c r="A1" s="417" t="s">
        <v>772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389"/>
    </row>
    <row r="2" spans="1:13" s="51" customFormat="1" ht="27.95" customHeight="1" x14ac:dyDescent="0.45">
      <c r="A2" s="389"/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</row>
    <row r="3" spans="1:13" ht="27.95" customHeight="1" x14ac:dyDescent="0.45">
      <c r="A3" s="387"/>
      <c r="B3" s="62" t="s">
        <v>460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3" ht="27.95" customHeight="1" x14ac:dyDescent="0.45">
      <c r="A4" s="281"/>
      <c r="L4" s="176" t="s">
        <v>36</v>
      </c>
    </row>
    <row r="5" spans="1:13" ht="27.95" customHeight="1" x14ac:dyDescent="0.45">
      <c r="A5" s="281"/>
      <c r="F5" s="289"/>
      <c r="G5" s="289"/>
      <c r="H5" s="289"/>
      <c r="J5" s="286"/>
      <c r="K5" s="392" t="s">
        <v>38</v>
      </c>
      <c r="L5" s="286"/>
    </row>
    <row r="6" spans="1:13" ht="27.95" customHeight="1" x14ac:dyDescent="0.45">
      <c r="A6" s="281"/>
      <c r="F6" s="283"/>
      <c r="G6" s="184"/>
      <c r="H6" s="283"/>
      <c r="I6" s="393"/>
      <c r="J6" s="395" t="str">
        <f>'P25'!J17</f>
        <v>2560</v>
      </c>
      <c r="K6" s="393"/>
      <c r="L6" s="395" t="str">
        <f>'P25'!L17</f>
        <v>2559</v>
      </c>
    </row>
    <row r="7" spans="1:13" ht="27.95" customHeight="1" x14ac:dyDescent="0.45">
      <c r="A7" s="281"/>
      <c r="B7" s="62" t="s">
        <v>461</v>
      </c>
      <c r="F7" s="290"/>
      <c r="G7" s="290"/>
      <c r="H7" s="290"/>
      <c r="I7" s="176"/>
      <c r="J7" s="180">
        <f>'P25'!J30</f>
        <v>883805.3</v>
      </c>
      <c r="K7" s="180"/>
      <c r="L7" s="180">
        <f>'P25'!L30</f>
        <v>1195984.02</v>
      </c>
    </row>
    <row r="8" spans="1:13" ht="27.95" customHeight="1" x14ac:dyDescent="0.45">
      <c r="B8" s="62" t="s">
        <v>462</v>
      </c>
      <c r="F8" s="290"/>
      <c r="G8" s="290"/>
      <c r="H8" s="290"/>
      <c r="I8" s="176"/>
      <c r="J8" s="180"/>
      <c r="K8" s="180"/>
      <c r="L8" s="180"/>
    </row>
    <row r="9" spans="1:13" ht="27.95" customHeight="1" x14ac:dyDescent="0.45">
      <c r="B9" s="62" t="s">
        <v>47</v>
      </c>
      <c r="F9" s="290"/>
      <c r="G9" s="290"/>
      <c r="H9" s="290"/>
      <c r="I9" s="176"/>
      <c r="J9" s="180">
        <v>-328438.62</v>
      </c>
      <c r="K9" s="180"/>
      <c r="L9" s="180">
        <v>-312178.68</v>
      </c>
    </row>
    <row r="10" spans="1:13" ht="27.95" customHeight="1" thickBot="1" x14ac:dyDescent="0.5">
      <c r="A10" s="281"/>
      <c r="B10" s="62" t="s">
        <v>461</v>
      </c>
      <c r="F10" s="290"/>
      <c r="G10" s="290"/>
      <c r="H10" s="290"/>
      <c r="I10" s="176"/>
      <c r="J10" s="280">
        <f>SUM(J7:J9)</f>
        <v>555366.68000000005</v>
      </c>
      <c r="K10" s="180"/>
      <c r="L10" s="280">
        <f>SUM(L7:L9)</f>
        <v>883805.34000000008</v>
      </c>
    </row>
    <row r="11" spans="1:13" ht="30" customHeight="1" thickTop="1" x14ac:dyDescent="0.45">
      <c r="A11" s="281" t="s">
        <v>709</v>
      </c>
    </row>
    <row r="12" spans="1:13" s="17" customFormat="1" ht="30" customHeight="1" x14ac:dyDescent="0.45">
      <c r="B12" s="170" t="s">
        <v>773</v>
      </c>
    </row>
    <row r="13" spans="1:13" s="17" customFormat="1" ht="30" customHeight="1" x14ac:dyDescent="0.45">
      <c r="B13" s="291" t="s">
        <v>774</v>
      </c>
    </row>
    <row r="14" spans="1:13" s="51" customFormat="1" ht="30" customHeight="1" x14ac:dyDescent="0.45">
      <c r="B14" s="138" t="s">
        <v>58</v>
      </c>
      <c r="F14" s="47"/>
      <c r="H14" s="47"/>
      <c r="J14" s="173"/>
      <c r="K14" s="173"/>
      <c r="L14" s="173"/>
    </row>
    <row r="15" spans="1:13" s="51" customFormat="1" ht="30" customHeight="1" x14ac:dyDescent="0.45">
      <c r="F15" s="47"/>
      <c r="H15" s="47"/>
      <c r="J15" s="48"/>
      <c r="K15" s="277"/>
      <c r="L15" s="70" t="s">
        <v>36</v>
      </c>
    </row>
    <row r="16" spans="1:13" s="51" customFormat="1" ht="30" customHeight="1" x14ac:dyDescent="0.45">
      <c r="B16" s="138"/>
      <c r="F16" s="429" t="s">
        <v>31</v>
      </c>
      <c r="G16" s="429"/>
      <c r="H16" s="429"/>
      <c r="I16" s="62"/>
      <c r="J16" s="429" t="s">
        <v>37</v>
      </c>
      <c r="K16" s="429"/>
      <c r="L16" s="429"/>
    </row>
    <row r="17" spans="1:13" s="51" customFormat="1" ht="30" customHeight="1" x14ac:dyDescent="0.45">
      <c r="B17" s="138"/>
      <c r="F17" s="395" t="s">
        <v>464</v>
      </c>
      <c r="G17" s="393"/>
      <c r="H17" s="395" t="s">
        <v>64</v>
      </c>
      <c r="I17" s="393"/>
      <c r="J17" s="393" t="str">
        <f>+F17</f>
        <v>2560</v>
      </c>
      <c r="K17" s="393"/>
      <c r="L17" s="395" t="s">
        <v>64</v>
      </c>
    </row>
    <row r="18" spans="1:13" s="51" customFormat="1" ht="30" customHeight="1" x14ac:dyDescent="0.45">
      <c r="B18" s="51" t="s">
        <v>63</v>
      </c>
      <c r="F18" s="292">
        <f>H25</f>
        <v>2396942.0099999998</v>
      </c>
      <c r="H18" s="292">
        <v>1273466</v>
      </c>
      <c r="J18" s="173">
        <f>L25</f>
        <v>2385095</v>
      </c>
      <c r="K18" s="173"/>
      <c r="L18" s="173">
        <v>1173902</v>
      </c>
    </row>
    <row r="19" spans="1:13" s="51" customFormat="1" ht="30" customHeight="1" x14ac:dyDescent="0.45">
      <c r="B19" s="51" t="s">
        <v>59</v>
      </c>
      <c r="F19" s="292">
        <v>819213.96</v>
      </c>
      <c r="H19" s="292">
        <v>1312209</v>
      </c>
      <c r="J19" s="173">
        <v>810848</v>
      </c>
      <c r="K19" s="173"/>
      <c r="L19" s="173">
        <v>1188495</v>
      </c>
    </row>
    <row r="20" spans="1:13" s="51" customFormat="1" ht="30" customHeight="1" x14ac:dyDescent="0.45">
      <c r="B20" s="51" t="s">
        <v>60</v>
      </c>
      <c r="F20" s="292">
        <v>55401</v>
      </c>
      <c r="H20" s="292">
        <v>60727.01</v>
      </c>
      <c r="J20" s="173">
        <v>54936</v>
      </c>
      <c r="K20" s="173"/>
      <c r="L20" s="173">
        <v>56698</v>
      </c>
    </row>
    <row r="21" spans="1:13" s="51" customFormat="1" ht="30" customHeight="1" x14ac:dyDescent="0.45">
      <c r="B21" s="51" t="s">
        <v>151</v>
      </c>
      <c r="F21" s="292"/>
      <c r="H21" s="292"/>
      <c r="J21" s="173"/>
      <c r="K21" s="173"/>
      <c r="L21" s="173"/>
    </row>
    <row r="22" spans="1:13" s="51" customFormat="1" ht="30" customHeight="1" x14ac:dyDescent="0.45">
      <c r="B22" s="51" t="s">
        <v>152</v>
      </c>
      <c r="F22" s="292">
        <v>-1680848.35</v>
      </c>
      <c r="H22" s="292">
        <v>0</v>
      </c>
      <c r="J22" s="173">
        <v>-1667810.94</v>
      </c>
      <c r="K22" s="173"/>
      <c r="L22" s="173">
        <v>0</v>
      </c>
    </row>
    <row r="23" spans="1:13" s="51" customFormat="1" ht="30" customHeight="1" x14ac:dyDescent="0.45">
      <c r="B23" s="51" t="s">
        <v>142</v>
      </c>
      <c r="F23" s="292">
        <v>-140626</v>
      </c>
      <c r="H23" s="292">
        <v>-249460</v>
      </c>
      <c r="J23" s="173">
        <v>-140626</v>
      </c>
      <c r="K23" s="173"/>
      <c r="L23" s="173">
        <v>-34000</v>
      </c>
    </row>
    <row r="24" spans="1:13" s="51" customFormat="1" ht="30" customHeight="1" x14ac:dyDescent="0.45">
      <c r="B24" s="51" t="s">
        <v>149</v>
      </c>
      <c r="F24" s="287"/>
      <c r="H24" s="287"/>
      <c r="J24" s="287"/>
      <c r="K24" s="173"/>
      <c r="L24" s="287"/>
    </row>
    <row r="25" spans="1:13" s="51" customFormat="1" ht="30" customHeight="1" thickBot="1" x14ac:dyDescent="0.5">
      <c r="B25" s="51" t="s">
        <v>150</v>
      </c>
      <c r="F25" s="293">
        <f>SUM(F18:F23)</f>
        <v>1450082.6199999996</v>
      </c>
      <c r="H25" s="294">
        <f>SUM(H18:H23)</f>
        <v>2396942.0099999998</v>
      </c>
      <c r="J25" s="294">
        <f>SUM(J18:J23)</f>
        <v>1442442.06</v>
      </c>
      <c r="K25" s="173"/>
      <c r="L25" s="294">
        <f>SUM(L18:L23)</f>
        <v>2385095</v>
      </c>
    </row>
    <row r="26" spans="1:13" ht="30" customHeight="1" thickTop="1" x14ac:dyDescent="0.45">
      <c r="B26" s="135"/>
      <c r="D26" s="135"/>
      <c r="E26" s="135"/>
      <c r="F26" s="394"/>
      <c r="G26" s="394"/>
      <c r="H26" s="394"/>
      <c r="I26" s="394"/>
      <c r="J26" s="394"/>
      <c r="K26" s="394"/>
      <c r="L26" s="393"/>
    </row>
    <row r="27" spans="1:13" ht="30" customHeight="1" x14ac:dyDescent="0.45">
      <c r="D27" s="135"/>
      <c r="E27" s="135"/>
      <c r="F27" s="394"/>
      <c r="G27" s="394"/>
      <c r="H27" s="394"/>
      <c r="I27" s="394"/>
      <c r="J27" s="394"/>
      <c r="K27" s="394"/>
      <c r="L27" s="393"/>
    </row>
    <row r="28" spans="1:13" ht="30" customHeight="1" x14ac:dyDescent="0.45">
      <c r="B28" s="60" t="s">
        <v>146</v>
      </c>
      <c r="C28" s="61"/>
      <c r="D28" s="61"/>
      <c r="E28" s="61"/>
      <c r="F28" s="61"/>
      <c r="G28" s="61"/>
      <c r="H28" s="63" t="s">
        <v>106</v>
      </c>
      <c r="J28" s="61"/>
      <c r="K28" s="61"/>
      <c r="L28" s="61"/>
      <c r="M28" s="61"/>
    </row>
    <row r="29" spans="1:13" ht="30" customHeight="1" x14ac:dyDescent="0.45">
      <c r="B29" s="60" t="s">
        <v>392</v>
      </c>
      <c r="C29" s="64"/>
      <c r="D29" s="64"/>
      <c r="E29" s="393"/>
      <c r="F29" s="64"/>
      <c r="G29" s="61"/>
      <c r="H29" s="60" t="s">
        <v>109</v>
      </c>
      <c r="J29" s="64"/>
      <c r="K29" s="64"/>
      <c r="L29" s="61"/>
      <c r="M29" s="61"/>
    </row>
    <row r="30" spans="1:13" s="51" customFormat="1" ht="24" customHeight="1" x14ac:dyDescent="0.45">
      <c r="A30" s="417" t="s">
        <v>384</v>
      </c>
      <c r="B30" s="417"/>
      <c r="C30" s="417"/>
      <c r="D30" s="417"/>
      <c r="E30" s="417"/>
      <c r="F30" s="417"/>
      <c r="G30" s="417"/>
      <c r="H30" s="417"/>
      <c r="I30" s="417"/>
      <c r="J30" s="417"/>
      <c r="K30" s="417"/>
      <c r="L30" s="417"/>
      <c r="M30" s="389"/>
    </row>
    <row r="31" spans="1:13" s="51" customFormat="1" ht="24" customHeight="1" x14ac:dyDescent="0.45">
      <c r="A31" s="389"/>
      <c r="B31" s="389"/>
      <c r="C31" s="389"/>
      <c r="D31" s="389"/>
      <c r="E31" s="389"/>
      <c r="F31" s="389"/>
      <c r="G31" s="389"/>
      <c r="H31" s="389"/>
      <c r="I31" s="389"/>
      <c r="J31" s="389"/>
      <c r="K31" s="389"/>
      <c r="L31" s="389"/>
      <c r="M31" s="389"/>
    </row>
    <row r="32" spans="1:13" s="51" customFormat="1" ht="24" customHeight="1" x14ac:dyDescent="0.45">
      <c r="A32" s="389"/>
      <c r="B32" s="12" t="s">
        <v>309</v>
      </c>
      <c r="C32" s="389"/>
      <c r="D32" s="389"/>
      <c r="E32" s="389"/>
      <c r="F32" s="389"/>
      <c r="G32" s="389"/>
      <c r="H32" s="389"/>
      <c r="I32" s="389"/>
      <c r="J32" s="389"/>
      <c r="K32" s="389"/>
      <c r="L32" s="389"/>
      <c r="M32" s="389"/>
    </row>
    <row r="33" spans="2:12" ht="24" customHeight="1" x14ac:dyDescent="0.45">
      <c r="B33" s="389"/>
      <c r="D33" s="135"/>
      <c r="E33" s="135"/>
      <c r="F33" s="432" t="s">
        <v>301</v>
      </c>
      <c r="G33" s="432"/>
      <c r="H33" s="432"/>
      <c r="I33" s="394"/>
      <c r="J33" s="432" t="s">
        <v>115</v>
      </c>
      <c r="K33" s="432"/>
      <c r="L33" s="432"/>
    </row>
    <row r="34" spans="2:12" ht="24" customHeight="1" x14ac:dyDescent="0.45">
      <c r="B34" s="138"/>
      <c r="D34" s="135"/>
      <c r="E34" s="135"/>
      <c r="F34" s="395" t="s">
        <v>464</v>
      </c>
      <c r="G34" s="393"/>
      <c r="H34" s="395" t="s">
        <v>64</v>
      </c>
      <c r="I34" s="393"/>
      <c r="J34" s="393" t="str">
        <f>+F34</f>
        <v>2560</v>
      </c>
      <c r="K34" s="393"/>
      <c r="L34" s="395" t="s">
        <v>64</v>
      </c>
    </row>
    <row r="35" spans="2:12" ht="24" customHeight="1" x14ac:dyDescent="0.45">
      <c r="B35" s="51" t="s">
        <v>693</v>
      </c>
      <c r="D35" s="135"/>
      <c r="E35" s="135"/>
      <c r="F35" s="393">
        <v>2.81</v>
      </c>
      <c r="G35" s="394"/>
      <c r="H35" s="393">
        <v>2.4</v>
      </c>
      <c r="I35" s="394"/>
      <c r="J35" s="393">
        <v>3.36</v>
      </c>
      <c r="K35" s="394"/>
      <c r="L35" s="393">
        <v>2.2999999999999998</v>
      </c>
    </row>
    <row r="36" spans="2:12" ht="24" customHeight="1" x14ac:dyDescent="0.45">
      <c r="B36" s="51" t="s">
        <v>275</v>
      </c>
      <c r="D36" s="135"/>
      <c r="E36" s="135"/>
      <c r="F36" s="394"/>
      <c r="G36" s="394"/>
      <c r="H36" s="430" t="s">
        <v>571</v>
      </c>
      <c r="I36" s="430"/>
      <c r="J36" s="430"/>
      <c r="K36" s="394"/>
      <c r="L36" s="393"/>
    </row>
    <row r="37" spans="2:12" ht="24" customHeight="1" x14ac:dyDescent="0.45">
      <c r="B37" s="135" t="s">
        <v>701</v>
      </c>
      <c r="D37" s="135"/>
      <c r="E37" s="135"/>
      <c r="F37" s="394"/>
      <c r="G37" s="394"/>
      <c r="H37" s="431" t="s">
        <v>700</v>
      </c>
      <c r="I37" s="431"/>
      <c r="J37" s="431"/>
      <c r="K37" s="394"/>
      <c r="L37" s="393"/>
    </row>
    <row r="38" spans="2:12" ht="24" customHeight="1" x14ac:dyDescent="0.45">
      <c r="B38" s="135" t="s">
        <v>276</v>
      </c>
      <c r="D38" s="135"/>
      <c r="E38" s="135"/>
      <c r="F38" s="394"/>
      <c r="G38" s="394"/>
      <c r="H38" s="430" t="s">
        <v>277</v>
      </c>
      <c r="I38" s="430"/>
      <c r="J38" s="430"/>
      <c r="K38" s="394"/>
      <c r="L38" s="393"/>
    </row>
    <row r="39" spans="2:12" ht="24" customHeight="1" x14ac:dyDescent="0.45">
      <c r="B39" s="135" t="s">
        <v>308</v>
      </c>
      <c r="D39" s="135"/>
      <c r="E39" s="135"/>
      <c r="F39" s="295">
        <v>40</v>
      </c>
      <c r="G39" s="394"/>
      <c r="H39" s="295">
        <v>44</v>
      </c>
      <c r="I39" s="394"/>
      <c r="J39" s="295">
        <v>2</v>
      </c>
      <c r="K39" s="394"/>
      <c r="L39" s="295">
        <v>2</v>
      </c>
    </row>
    <row r="40" spans="2:12" ht="24" customHeight="1" x14ac:dyDescent="0.45">
      <c r="B40" s="138" t="s">
        <v>278</v>
      </c>
      <c r="D40" s="135"/>
      <c r="E40" s="135"/>
      <c r="F40" s="394"/>
      <c r="G40" s="394"/>
      <c r="H40" s="394"/>
      <c r="I40" s="394"/>
      <c r="J40" s="394"/>
      <c r="K40" s="394"/>
      <c r="L40" s="393"/>
    </row>
    <row r="41" spans="2:12" ht="24" customHeight="1" x14ac:dyDescent="0.45">
      <c r="B41" s="170" t="s">
        <v>279</v>
      </c>
      <c r="D41" s="135"/>
      <c r="E41" s="135"/>
      <c r="F41" s="394"/>
      <c r="G41" s="394"/>
      <c r="H41" s="394"/>
      <c r="I41" s="394"/>
      <c r="J41" s="394"/>
      <c r="K41" s="394"/>
      <c r="L41" s="393"/>
    </row>
    <row r="42" spans="2:12" ht="24" customHeight="1" x14ac:dyDescent="0.45">
      <c r="B42" s="135" t="s">
        <v>280</v>
      </c>
      <c r="D42" s="135"/>
      <c r="E42" s="135"/>
      <c r="F42" s="394"/>
      <c r="G42" s="394"/>
      <c r="H42" s="394"/>
      <c r="I42" s="394"/>
      <c r="J42" s="394"/>
      <c r="K42" s="394"/>
      <c r="L42" s="393"/>
    </row>
    <row r="43" spans="2:12" ht="24" customHeight="1" x14ac:dyDescent="0.45">
      <c r="B43" s="135" t="s">
        <v>281</v>
      </c>
      <c r="D43" s="135"/>
      <c r="E43" s="135"/>
      <c r="F43" s="394"/>
      <c r="G43" s="394"/>
      <c r="H43" s="394"/>
      <c r="I43" s="394"/>
      <c r="J43" s="394"/>
      <c r="K43" s="394"/>
      <c r="L43" s="393"/>
    </row>
    <row r="44" spans="2:12" ht="24" customHeight="1" x14ac:dyDescent="0.45">
      <c r="B44" s="135"/>
      <c r="D44" s="135"/>
      <c r="E44" s="135"/>
      <c r="F44" s="47"/>
      <c r="G44" s="51"/>
      <c r="H44" s="47"/>
      <c r="I44" s="51"/>
      <c r="J44" s="48"/>
      <c r="K44" s="277"/>
      <c r="L44" s="70" t="s">
        <v>36</v>
      </c>
    </row>
    <row r="45" spans="2:12" ht="24" customHeight="1" x14ac:dyDescent="0.45">
      <c r="B45" s="135"/>
      <c r="D45" s="135"/>
      <c r="E45" s="135"/>
      <c r="F45" s="429" t="s">
        <v>31</v>
      </c>
      <c r="G45" s="429"/>
      <c r="H45" s="429"/>
      <c r="J45" s="429" t="s">
        <v>37</v>
      </c>
      <c r="K45" s="429"/>
      <c r="L45" s="429"/>
    </row>
    <row r="46" spans="2:12" ht="24" customHeight="1" x14ac:dyDescent="0.45">
      <c r="B46" s="135"/>
      <c r="D46" s="135"/>
      <c r="E46" s="135"/>
      <c r="F46" s="393" t="str">
        <f>F17</f>
        <v>2560</v>
      </c>
      <c r="G46" s="393"/>
      <c r="H46" s="395" t="str">
        <f>H17</f>
        <v>2559</v>
      </c>
      <c r="I46" s="393"/>
      <c r="J46" s="393" t="str">
        <f>J17</f>
        <v>2560</v>
      </c>
      <c r="K46" s="393"/>
      <c r="L46" s="395" t="str">
        <f>L17</f>
        <v>2559</v>
      </c>
    </row>
    <row r="47" spans="2:12" ht="24" customHeight="1" x14ac:dyDescent="0.45">
      <c r="B47" s="138" t="s">
        <v>274</v>
      </c>
      <c r="D47" s="135"/>
      <c r="E47" s="135"/>
      <c r="F47" s="394"/>
      <c r="G47" s="394"/>
      <c r="H47" s="394"/>
      <c r="I47" s="394"/>
      <c r="J47" s="394"/>
      <c r="K47" s="394"/>
      <c r="L47" s="393"/>
    </row>
    <row r="48" spans="2:12" ht="24" customHeight="1" x14ac:dyDescent="0.45">
      <c r="B48" s="135" t="s">
        <v>634</v>
      </c>
      <c r="D48" s="135"/>
      <c r="E48" s="135"/>
      <c r="F48" s="30">
        <v>-58804</v>
      </c>
      <c r="G48" s="30"/>
      <c r="H48" s="30">
        <v>-337720</v>
      </c>
      <c r="I48" s="30"/>
      <c r="J48" s="30">
        <v>-57692</v>
      </c>
      <c r="K48" s="296"/>
      <c r="L48" s="30">
        <v>-332095</v>
      </c>
    </row>
    <row r="49" spans="2:13" ht="24" customHeight="1" x14ac:dyDescent="0.45">
      <c r="B49" s="135" t="s">
        <v>635</v>
      </c>
      <c r="D49" s="135"/>
      <c r="E49" s="135"/>
      <c r="F49" s="30">
        <v>63416</v>
      </c>
      <c r="G49" s="30"/>
      <c r="H49" s="30">
        <v>39387</v>
      </c>
      <c r="I49" s="30"/>
      <c r="J49" s="30">
        <v>62109</v>
      </c>
      <c r="K49" s="296"/>
      <c r="L49" s="30">
        <v>33607</v>
      </c>
    </row>
    <row r="50" spans="2:13" ht="24" customHeight="1" x14ac:dyDescent="0.45">
      <c r="B50" s="138" t="s">
        <v>282</v>
      </c>
      <c r="D50" s="135"/>
      <c r="E50" s="135"/>
      <c r="F50" s="30"/>
      <c r="G50" s="30"/>
      <c r="H50" s="30"/>
      <c r="I50" s="30"/>
      <c r="J50" s="30"/>
      <c r="K50" s="296"/>
      <c r="L50" s="30"/>
    </row>
    <row r="51" spans="2:13" ht="24" customHeight="1" x14ac:dyDescent="0.45">
      <c r="B51" s="135" t="s">
        <v>634</v>
      </c>
      <c r="D51" s="135"/>
      <c r="E51" s="135"/>
      <c r="F51" s="30">
        <v>0</v>
      </c>
      <c r="G51" s="30"/>
      <c r="H51" s="30">
        <v>47070</v>
      </c>
      <c r="I51" s="30"/>
      <c r="J51" s="30">
        <v>0</v>
      </c>
      <c r="K51" s="296"/>
      <c r="L51" s="30">
        <v>39791</v>
      </c>
    </row>
    <row r="52" spans="2:13" ht="24" customHeight="1" x14ac:dyDescent="0.45">
      <c r="B52" s="135" t="s">
        <v>637</v>
      </c>
      <c r="D52" s="135"/>
      <c r="E52" s="135"/>
      <c r="F52" s="30">
        <v>130248</v>
      </c>
      <c r="G52" s="30"/>
      <c r="H52" s="30">
        <v>0</v>
      </c>
      <c r="I52" s="30"/>
      <c r="J52" s="30">
        <v>127484</v>
      </c>
      <c r="K52" s="296"/>
      <c r="L52" s="30">
        <v>0</v>
      </c>
    </row>
    <row r="53" spans="2:13" ht="24" customHeight="1" x14ac:dyDescent="0.45">
      <c r="B53" s="135" t="s">
        <v>635</v>
      </c>
      <c r="D53" s="135"/>
      <c r="E53" s="135"/>
      <c r="F53" s="30">
        <v>0</v>
      </c>
      <c r="G53" s="30"/>
      <c r="H53" s="30">
        <v>-45486</v>
      </c>
      <c r="I53" s="30"/>
      <c r="J53" s="30">
        <v>0</v>
      </c>
      <c r="K53" s="296"/>
      <c r="L53" s="30">
        <v>-38354</v>
      </c>
    </row>
    <row r="54" spans="2:13" ht="24" customHeight="1" x14ac:dyDescent="0.45">
      <c r="B54" s="135" t="s">
        <v>636</v>
      </c>
      <c r="D54" s="135"/>
      <c r="E54" s="135"/>
      <c r="F54" s="30">
        <v>-114230</v>
      </c>
      <c r="G54" s="30"/>
      <c r="H54" s="30">
        <v>0</v>
      </c>
      <c r="I54" s="30"/>
      <c r="J54" s="30">
        <v>-112183</v>
      </c>
      <c r="K54" s="296"/>
      <c r="L54" s="30">
        <v>0</v>
      </c>
    </row>
    <row r="55" spans="2:13" ht="24" customHeight="1" x14ac:dyDescent="0.45">
      <c r="B55" s="138" t="s">
        <v>283</v>
      </c>
      <c r="D55" s="135"/>
      <c r="E55" s="135"/>
      <c r="F55" s="30"/>
      <c r="G55" s="30"/>
      <c r="H55" s="30"/>
      <c r="I55" s="30"/>
      <c r="J55" s="30"/>
      <c r="K55" s="296"/>
      <c r="L55" s="30"/>
    </row>
    <row r="56" spans="2:13" ht="24" customHeight="1" x14ac:dyDescent="0.45">
      <c r="B56" s="135" t="s">
        <v>634</v>
      </c>
      <c r="D56" s="135"/>
      <c r="E56" s="135"/>
      <c r="F56" s="30">
        <v>0</v>
      </c>
      <c r="G56" s="30"/>
      <c r="H56" s="30">
        <v>-51978</v>
      </c>
      <c r="I56" s="30"/>
      <c r="J56" s="30">
        <v>0</v>
      </c>
      <c r="K56" s="296"/>
      <c r="L56" s="30">
        <v>-43911</v>
      </c>
    </row>
    <row r="57" spans="2:13" ht="24" customHeight="1" x14ac:dyDescent="0.45">
      <c r="B57" s="135" t="s">
        <v>638</v>
      </c>
      <c r="D57" s="135"/>
      <c r="E57" s="135"/>
      <c r="F57" s="30">
        <v>-9509</v>
      </c>
      <c r="G57" s="30"/>
      <c r="H57" s="30">
        <v>0</v>
      </c>
      <c r="I57" s="30"/>
      <c r="J57" s="30">
        <v>-9295</v>
      </c>
      <c r="K57" s="296"/>
      <c r="L57" s="30">
        <v>0</v>
      </c>
    </row>
    <row r="58" spans="2:13" ht="24" customHeight="1" x14ac:dyDescent="0.45">
      <c r="B58" s="135" t="s">
        <v>635</v>
      </c>
      <c r="D58" s="135"/>
      <c r="E58" s="135"/>
      <c r="F58" s="30">
        <v>0</v>
      </c>
      <c r="G58" s="30"/>
      <c r="H58" s="30">
        <v>54170</v>
      </c>
      <c r="I58" s="30"/>
      <c r="J58" s="30">
        <v>0</v>
      </c>
      <c r="K58" s="296"/>
      <c r="L58" s="30">
        <v>45904</v>
      </c>
    </row>
    <row r="59" spans="2:13" ht="24" customHeight="1" x14ac:dyDescent="0.45">
      <c r="B59" s="135" t="s">
        <v>639</v>
      </c>
      <c r="D59" s="135"/>
      <c r="E59" s="135"/>
      <c r="F59" s="30">
        <v>9602</v>
      </c>
      <c r="G59" s="30"/>
      <c r="H59" s="30">
        <v>0</v>
      </c>
      <c r="I59" s="30"/>
      <c r="J59" s="30">
        <v>9383</v>
      </c>
      <c r="K59" s="296"/>
      <c r="L59" s="30">
        <v>0</v>
      </c>
    </row>
    <row r="60" spans="2:13" ht="24" customHeight="1" x14ac:dyDescent="0.45"/>
    <row r="61" spans="2:13" ht="24" customHeight="1" x14ac:dyDescent="0.45"/>
    <row r="62" spans="2:13" ht="24" customHeight="1" x14ac:dyDescent="0.45">
      <c r="B62" s="60" t="s">
        <v>146</v>
      </c>
      <c r="C62" s="61"/>
      <c r="D62" s="61"/>
      <c r="E62" s="61"/>
      <c r="F62" s="61"/>
      <c r="G62" s="61"/>
      <c r="H62" s="63" t="s">
        <v>106</v>
      </c>
      <c r="J62" s="61"/>
      <c r="K62" s="61"/>
      <c r="L62" s="61"/>
      <c r="M62" s="61"/>
    </row>
    <row r="63" spans="2:13" ht="24" customHeight="1" x14ac:dyDescent="0.45">
      <c r="B63" s="60" t="s">
        <v>392</v>
      </c>
      <c r="C63" s="64"/>
      <c r="D63" s="64"/>
      <c r="E63" s="393"/>
      <c r="F63" s="64"/>
      <c r="G63" s="61"/>
      <c r="H63" s="60" t="s">
        <v>109</v>
      </c>
      <c r="J63" s="64"/>
      <c r="K63" s="64"/>
      <c r="L63" s="61"/>
      <c r="M63" s="61"/>
    </row>
    <row r="64" spans="2:13" ht="24" customHeight="1" x14ac:dyDescent="0.45"/>
  </sheetData>
  <mergeCells count="11">
    <mergeCell ref="A1:L1"/>
    <mergeCell ref="F16:H16"/>
    <mergeCell ref="J16:L16"/>
    <mergeCell ref="A30:L30"/>
    <mergeCell ref="F33:H33"/>
    <mergeCell ref="J33:L33"/>
    <mergeCell ref="H36:J36"/>
    <mergeCell ref="H37:J37"/>
    <mergeCell ref="H38:J38"/>
    <mergeCell ref="F45:H45"/>
    <mergeCell ref="J45:L45"/>
  </mergeCells>
  <pageMargins left="0.86614173228346458" right="0" top="0.70866141732283472" bottom="0.55118110236220474" header="0.31496062992125984" footer="0.55118110236220474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44" zoomScaleNormal="100" zoomScaleSheetLayoutView="100" workbookViewId="0">
      <selection activeCell="J73" sqref="J73"/>
    </sheetView>
  </sheetViews>
  <sheetFormatPr defaultRowHeight="26.1" customHeight="1" x14ac:dyDescent="0.45"/>
  <cols>
    <col min="1" max="1" width="3.28515625" style="62" customWidth="1"/>
    <col min="2" max="2" width="9.140625" style="62"/>
    <col min="3" max="4" width="9.140625" style="62" customWidth="1"/>
    <col min="5" max="5" width="7.28515625" style="62" customWidth="1"/>
    <col min="6" max="6" width="15.7109375" style="62" customWidth="1"/>
    <col min="7" max="7" width="1.7109375" style="62" customWidth="1"/>
    <col min="8" max="8" width="15.7109375" style="62" customWidth="1"/>
    <col min="9" max="9" width="1.7109375" style="62" customWidth="1"/>
    <col min="10" max="10" width="15.7109375" style="62" customWidth="1"/>
    <col min="11" max="11" width="1.7109375" style="62" customWidth="1"/>
    <col min="12" max="12" width="15.7109375" style="62" customWidth="1"/>
    <col min="13" max="13" width="1.7109375" style="62" customWidth="1"/>
    <col min="14" max="14" width="9.140625" style="62"/>
    <col min="15" max="15" width="14" style="62" bestFit="1" customWidth="1"/>
    <col min="16" max="16" width="14" style="62" customWidth="1"/>
    <col min="17" max="17" width="12.85546875" style="62" bestFit="1" customWidth="1"/>
    <col min="18" max="18" width="14.42578125" style="62" customWidth="1"/>
    <col min="19" max="19" width="14.5703125" style="62" bestFit="1" customWidth="1"/>
    <col min="20" max="20" width="9.140625" style="62" customWidth="1"/>
    <col min="21" max="21" width="12.85546875" style="62" bestFit="1" customWidth="1"/>
    <col min="22" max="16384" width="9.140625" style="62"/>
  </cols>
  <sheetData>
    <row r="1" spans="1:12" ht="24" customHeight="1" x14ac:dyDescent="0.45">
      <c r="A1" s="433" t="s">
        <v>292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2" ht="24" customHeight="1" x14ac:dyDescent="0.45">
      <c r="A2" s="298"/>
      <c r="B2" s="298"/>
      <c r="D2" s="299"/>
      <c r="E2" s="299"/>
      <c r="F2" s="300"/>
      <c r="G2" s="301"/>
      <c r="H2" s="301"/>
      <c r="I2" s="301"/>
      <c r="J2" s="302"/>
      <c r="K2" s="61"/>
      <c r="L2" s="302"/>
    </row>
    <row r="3" spans="1:12" ht="24" customHeight="1" x14ac:dyDescent="0.45">
      <c r="A3" s="281" t="s">
        <v>710</v>
      </c>
    </row>
    <row r="4" spans="1:12" ht="24" customHeight="1" x14ac:dyDescent="0.45">
      <c r="B4" s="62" t="s">
        <v>71</v>
      </c>
    </row>
    <row r="5" spans="1:12" ht="24" customHeight="1" x14ac:dyDescent="0.45">
      <c r="B5" s="62" t="s">
        <v>68</v>
      </c>
    </row>
    <row r="6" spans="1:12" ht="24" customHeight="1" x14ac:dyDescent="0.45">
      <c r="B6" s="62" t="s">
        <v>70</v>
      </c>
    </row>
    <row r="7" spans="1:12" ht="24" customHeight="1" x14ac:dyDescent="0.45">
      <c r="B7" s="62" t="s">
        <v>69</v>
      </c>
    </row>
    <row r="8" spans="1:12" ht="24" customHeight="1" x14ac:dyDescent="0.45">
      <c r="B8" s="429" t="s">
        <v>463</v>
      </c>
      <c r="C8" s="429"/>
      <c r="D8" s="429"/>
      <c r="E8" s="429"/>
      <c r="F8" s="330"/>
      <c r="G8" s="330"/>
      <c r="H8" s="331" t="s">
        <v>28</v>
      </c>
      <c r="I8" s="331"/>
      <c r="J8" s="331"/>
    </row>
    <row r="9" spans="1:12" ht="24" customHeight="1" x14ac:dyDescent="0.45">
      <c r="B9" s="298" t="s">
        <v>93</v>
      </c>
      <c r="D9" s="299"/>
      <c r="F9" s="332"/>
      <c r="G9" s="333"/>
      <c r="H9" s="62" t="s">
        <v>32</v>
      </c>
      <c r="J9" s="334"/>
    </row>
    <row r="10" spans="1:12" ht="24" customHeight="1" x14ac:dyDescent="0.45">
      <c r="B10" s="298" t="s">
        <v>92</v>
      </c>
      <c r="D10" s="299"/>
      <c r="F10" s="185"/>
      <c r="G10" s="333"/>
      <c r="H10" s="62" t="s">
        <v>32</v>
      </c>
      <c r="J10" s="334"/>
    </row>
    <row r="11" spans="1:12" ht="24" customHeight="1" x14ac:dyDescent="0.45">
      <c r="B11" s="298" t="s">
        <v>91</v>
      </c>
      <c r="D11" s="299"/>
      <c r="F11" s="332"/>
      <c r="G11" s="333"/>
      <c r="H11" s="62" t="s">
        <v>32</v>
      </c>
      <c r="J11" s="334"/>
    </row>
    <row r="12" spans="1:12" ht="24" customHeight="1" x14ac:dyDescent="0.45">
      <c r="B12" s="298" t="s">
        <v>572</v>
      </c>
      <c r="D12" s="299"/>
      <c r="F12" s="332"/>
      <c r="G12" s="333"/>
      <c r="H12" s="62" t="s">
        <v>32</v>
      </c>
      <c r="J12" s="334"/>
    </row>
    <row r="13" spans="1:12" ht="11.25" customHeight="1" x14ac:dyDescent="0.45">
      <c r="B13" s="298"/>
      <c r="D13" s="299"/>
      <c r="F13" s="299"/>
      <c r="G13" s="298"/>
      <c r="H13" s="298"/>
      <c r="I13" s="334"/>
      <c r="L13" s="334"/>
    </row>
    <row r="14" spans="1:12" ht="24" customHeight="1" x14ac:dyDescent="0.45">
      <c r="B14" s="298" t="s">
        <v>11</v>
      </c>
      <c r="D14" s="299"/>
      <c r="E14" s="299"/>
      <c r="F14" s="299"/>
      <c r="G14" s="298"/>
      <c r="H14" s="298"/>
      <c r="I14" s="298"/>
      <c r="J14" s="334"/>
      <c r="L14" s="334"/>
    </row>
    <row r="15" spans="1:12" ht="24" customHeight="1" x14ac:dyDescent="0.45">
      <c r="B15" s="434" t="s">
        <v>30</v>
      </c>
      <c r="C15" s="434"/>
      <c r="D15" s="434"/>
      <c r="E15" s="396"/>
      <c r="G15" s="396"/>
      <c r="H15" s="396"/>
      <c r="I15" s="396"/>
      <c r="J15" s="396" t="s">
        <v>29</v>
      </c>
      <c r="K15" s="396"/>
      <c r="L15" s="335"/>
    </row>
    <row r="16" spans="1:12" ht="24" customHeight="1" x14ac:dyDescent="0.45">
      <c r="B16" s="62" t="s">
        <v>12</v>
      </c>
      <c r="C16" s="298"/>
      <c r="D16" s="299"/>
      <c r="E16" s="299"/>
      <c r="H16" s="62" t="s">
        <v>62</v>
      </c>
      <c r="L16" s="334"/>
    </row>
    <row r="17" spans="1:12" ht="24" customHeight="1" x14ac:dyDescent="0.45">
      <c r="B17" s="62" t="s">
        <v>13</v>
      </c>
      <c r="C17" s="298"/>
      <c r="D17" s="299"/>
      <c r="E17" s="299"/>
      <c r="H17" s="62" t="s">
        <v>574</v>
      </c>
      <c r="L17" s="334"/>
    </row>
    <row r="18" spans="1:12" ht="24" customHeight="1" x14ac:dyDescent="0.45">
      <c r="B18" s="62" t="s">
        <v>576</v>
      </c>
      <c r="C18" s="298"/>
      <c r="D18" s="299"/>
      <c r="E18" s="299"/>
      <c r="H18" s="62" t="s">
        <v>575</v>
      </c>
      <c r="L18" s="334"/>
    </row>
    <row r="19" spans="1:12" ht="12" customHeight="1" x14ac:dyDescent="0.45">
      <c r="A19" s="298"/>
      <c r="D19" s="299"/>
      <c r="E19" s="299"/>
      <c r="F19" s="298"/>
      <c r="G19" s="298"/>
      <c r="H19" s="298"/>
      <c r="I19" s="334"/>
      <c r="K19" s="334"/>
    </row>
    <row r="20" spans="1:12" ht="24" customHeight="1" x14ac:dyDescent="0.45">
      <c r="A20" s="298"/>
      <c r="B20" s="298" t="s">
        <v>573</v>
      </c>
      <c r="D20" s="299"/>
      <c r="E20" s="299"/>
      <c r="F20" s="298"/>
      <c r="G20" s="298"/>
      <c r="H20" s="298"/>
      <c r="I20" s="334"/>
      <c r="K20" s="334"/>
    </row>
    <row r="21" spans="1:12" ht="24" customHeight="1" x14ac:dyDescent="0.45">
      <c r="A21" s="298"/>
      <c r="B21" s="298"/>
      <c r="D21" s="299"/>
      <c r="E21" s="299"/>
      <c r="F21" s="298"/>
      <c r="G21" s="298"/>
      <c r="H21" s="298"/>
      <c r="I21" s="334"/>
      <c r="J21" s="302"/>
      <c r="K21" s="61"/>
      <c r="L21" s="176" t="s">
        <v>36</v>
      </c>
    </row>
    <row r="22" spans="1:12" ht="24" customHeight="1" x14ac:dyDescent="0.45">
      <c r="A22" s="298"/>
      <c r="B22" s="298"/>
      <c r="D22" s="299"/>
      <c r="E22" s="299"/>
      <c r="F22" s="298"/>
      <c r="G22" s="298"/>
      <c r="H22" s="298"/>
      <c r="I22" s="334"/>
      <c r="J22" s="331" t="s">
        <v>37</v>
      </c>
      <c r="K22" s="331"/>
      <c r="L22" s="331"/>
    </row>
    <row r="23" spans="1:12" ht="24" customHeight="1" x14ac:dyDescent="0.45">
      <c r="A23" s="298"/>
      <c r="B23" s="298"/>
      <c r="D23" s="299"/>
      <c r="E23" s="299"/>
      <c r="F23" s="298"/>
      <c r="G23" s="298"/>
      <c r="H23" s="298"/>
      <c r="I23" s="334"/>
      <c r="J23" s="395" t="s">
        <v>464</v>
      </c>
      <c r="K23" s="393"/>
      <c r="L23" s="395" t="s">
        <v>64</v>
      </c>
    </row>
    <row r="24" spans="1:12" ht="24" customHeight="1" x14ac:dyDescent="0.45">
      <c r="A24" s="298"/>
      <c r="B24" s="298" t="s">
        <v>3</v>
      </c>
      <c r="D24" s="299"/>
      <c r="E24" s="299"/>
      <c r="F24" s="298"/>
      <c r="G24" s="298"/>
      <c r="H24" s="298"/>
      <c r="I24" s="334"/>
      <c r="J24" s="336"/>
      <c r="K24" s="393"/>
      <c r="L24" s="395"/>
    </row>
    <row r="25" spans="1:12" ht="24" customHeight="1" x14ac:dyDescent="0.45">
      <c r="A25" s="298"/>
      <c r="B25" s="62" t="s">
        <v>141</v>
      </c>
      <c r="D25" s="299"/>
      <c r="E25" s="299"/>
      <c r="F25" s="298"/>
      <c r="G25" s="298"/>
      <c r="H25" s="298"/>
      <c r="I25" s="334"/>
      <c r="J25" s="337">
        <v>100000</v>
      </c>
      <c r="K25" s="338"/>
      <c r="L25" s="339">
        <v>226750</v>
      </c>
    </row>
    <row r="26" spans="1:12" ht="24" customHeight="1" x14ac:dyDescent="0.45">
      <c r="A26" s="298"/>
      <c r="B26" s="298" t="s">
        <v>65</v>
      </c>
      <c r="D26" s="299"/>
      <c r="E26" s="299"/>
      <c r="F26" s="298"/>
      <c r="G26" s="298"/>
      <c r="H26" s="298"/>
      <c r="I26" s="334"/>
      <c r="J26" s="340">
        <f>SUM(J25)</f>
        <v>100000</v>
      </c>
      <c r="K26" s="338"/>
      <c r="L26" s="340">
        <f>SUM(L25)</f>
        <v>226750</v>
      </c>
    </row>
    <row r="27" spans="1:12" ht="24" customHeight="1" x14ac:dyDescent="0.45">
      <c r="A27" s="298"/>
      <c r="B27" s="298" t="s">
        <v>640</v>
      </c>
      <c r="E27" s="299"/>
      <c r="F27" s="298"/>
      <c r="G27" s="298"/>
      <c r="H27" s="298"/>
      <c r="I27" s="334"/>
      <c r="J27" s="173"/>
      <c r="K27" s="341"/>
      <c r="L27" s="173"/>
    </row>
    <row r="28" spans="1:12" ht="24" customHeight="1" x14ac:dyDescent="0.45">
      <c r="A28" s="298"/>
      <c r="B28" s="62" t="s">
        <v>94</v>
      </c>
      <c r="E28" s="299"/>
      <c r="F28" s="298"/>
      <c r="G28" s="298"/>
      <c r="H28" s="298"/>
      <c r="I28" s="334"/>
      <c r="J28" s="342">
        <v>0</v>
      </c>
      <c r="K28" s="343"/>
      <c r="L28" s="180">
        <v>375286.08</v>
      </c>
    </row>
    <row r="29" spans="1:12" ht="24" customHeight="1" x14ac:dyDescent="0.45">
      <c r="A29" s="298"/>
      <c r="B29" s="298" t="s">
        <v>98</v>
      </c>
      <c r="E29" s="299"/>
      <c r="F29" s="298"/>
      <c r="G29" s="298"/>
      <c r="H29" s="298"/>
      <c r="I29" s="334"/>
      <c r="J29" s="342">
        <v>5000</v>
      </c>
      <c r="K29" s="343"/>
      <c r="L29" s="180">
        <v>0</v>
      </c>
    </row>
    <row r="30" spans="1:12" ht="24" customHeight="1" x14ac:dyDescent="0.45">
      <c r="A30" s="298"/>
      <c r="B30" s="62" t="s">
        <v>578</v>
      </c>
      <c r="E30" s="299"/>
      <c r="F30" s="298"/>
      <c r="G30" s="298"/>
      <c r="H30" s="298"/>
      <c r="I30" s="334"/>
      <c r="J30" s="342">
        <v>13794</v>
      </c>
      <c r="K30" s="343"/>
      <c r="L30" s="180">
        <v>0</v>
      </c>
    </row>
    <row r="31" spans="1:12" ht="24" customHeight="1" x14ac:dyDescent="0.45">
      <c r="A31" s="298"/>
      <c r="B31" s="298" t="s">
        <v>65</v>
      </c>
      <c r="E31" s="299"/>
      <c r="F31" s="298"/>
      <c r="G31" s="298"/>
      <c r="H31" s="298"/>
      <c r="I31" s="334"/>
      <c r="J31" s="344">
        <f>SUM(J28:J30)</f>
        <v>18794</v>
      </c>
      <c r="K31" s="343"/>
      <c r="L31" s="344">
        <f>SUM(L28:L30)</f>
        <v>375286.08</v>
      </c>
    </row>
    <row r="32" spans="1:12" ht="24" customHeight="1" x14ac:dyDescent="0.45">
      <c r="A32" s="298"/>
      <c r="B32" s="298" t="s">
        <v>95</v>
      </c>
      <c r="E32" s="299"/>
      <c r="F32" s="298"/>
      <c r="G32" s="298"/>
      <c r="H32" s="298"/>
      <c r="I32" s="334"/>
      <c r="J32" s="345">
        <v>0</v>
      </c>
      <c r="K32" s="343"/>
      <c r="L32" s="345">
        <v>-375286.08000000007</v>
      </c>
    </row>
    <row r="33" spans="1:13" ht="24" customHeight="1" x14ac:dyDescent="0.45">
      <c r="A33" s="298"/>
      <c r="B33" s="298" t="s">
        <v>96</v>
      </c>
      <c r="E33" s="299"/>
      <c r="F33" s="298"/>
      <c r="G33" s="298"/>
      <c r="H33" s="298"/>
      <c r="I33" s="334"/>
      <c r="J33" s="346">
        <f>SUM(J31:J32)</f>
        <v>18794</v>
      </c>
      <c r="K33" s="343"/>
      <c r="L33" s="346">
        <f>SUM(L31:L32)</f>
        <v>0</v>
      </c>
    </row>
    <row r="34" spans="1:13" ht="24" customHeight="1" x14ac:dyDescent="0.45">
      <c r="A34" s="298"/>
      <c r="B34" s="298"/>
      <c r="E34" s="299"/>
      <c r="F34" s="298"/>
      <c r="G34" s="298"/>
      <c r="H34" s="298"/>
      <c r="I34" s="334"/>
      <c r="J34" s="302"/>
      <c r="K34" s="61"/>
      <c r="L34" s="302"/>
    </row>
    <row r="35" spans="1:13" ht="24" customHeight="1" x14ac:dyDescent="0.45">
      <c r="C35" s="298"/>
      <c r="D35" s="299"/>
      <c r="E35" s="299"/>
      <c r="L35" s="334"/>
    </row>
    <row r="36" spans="1:13" ht="24" customHeight="1" x14ac:dyDescent="0.45">
      <c r="B36" s="60" t="s">
        <v>146</v>
      </c>
      <c r="C36" s="61"/>
      <c r="D36" s="61"/>
      <c r="E36" s="61"/>
      <c r="F36" s="61"/>
      <c r="G36" s="61"/>
      <c r="H36" s="63" t="s">
        <v>113</v>
      </c>
      <c r="J36" s="61"/>
      <c r="K36" s="61"/>
      <c r="L36" s="61"/>
      <c r="M36" s="61"/>
    </row>
    <row r="37" spans="1:13" ht="24" customHeight="1" x14ac:dyDescent="0.45">
      <c r="B37" s="60" t="s">
        <v>392</v>
      </c>
      <c r="C37" s="64"/>
      <c r="D37" s="64"/>
      <c r="E37" s="64"/>
      <c r="F37" s="64"/>
      <c r="G37" s="61"/>
      <c r="H37" s="60" t="s">
        <v>116</v>
      </c>
      <c r="J37" s="64"/>
      <c r="K37" s="64"/>
      <c r="L37" s="61"/>
      <c r="M37" s="61"/>
    </row>
    <row r="38" spans="1:13" ht="23.45" customHeight="1" x14ac:dyDescent="0.45">
      <c r="A38" s="433" t="s">
        <v>385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</row>
    <row r="39" spans="1:13" ht="23.45" customHeight="1" x14ac:dyDescent="0.45">
      <c r="A39" s="298"/>
      <c r="B39" s="298"/>
      <c r="D39" s="299"/>
      <c r="E39" s="299"/>
      <c r="F39" s="298"/>
      <c r="G39" s="298"/>
      <c r="H39" s="298"/>
      <c r="I39" s="334"/>
      <c r="K39" s="334"/>
    </row>
    <row r="40" spans="1:13" ht="23.45" customHeight="1" x14ac:dyDescent="0.45">
      <c r="A40" s="298"/>
      <c r="B40" s="298"/>
      <c r="D40" s="299"/>
      <c r="F40" s="300"/>
      <c r="G40" s="301"/>
      <c r="H40" s="301"/>
      <c r="I40" s="301"/>
      <c r="J40" s="302"/>
      <c r="K40" s="61"/>
      <c r="L40" s="176" t="s">
        <v>36</v>
      </c>
    </row>
    <row r="41" spans="1:13" ht="23.45" customHeight="1" x14ac:dyDescent="0.45">
      <c r="A41" s="298"/>
      <c r="C41" s="298"/>
      <c r="D41" s="299"/>
      <c r="F41" s="347" t="s">
        <v>37</v>
      </c>
      <c r="G41" s="347"/>
      <c r="H41" s="347"/>
      <c r="I41" s="347"/>
      <c r="J41" s="347"/>
      <c r="K41" s="347"/>
      <c r="L41" s="347"/>
    </row>
    <row r="42" spans="1:13" ht="23.45" customHeight="1" x14ac:dyDescent="0.45">
      <c r="A42" s="298"/>
      <c r="C42" s="298"/>
      <c r="D42" s="299"/>
      <c r="F42" s="348" t="s">
        <v>235</v>
      </c>
      <c r="G42" s="349"/>
      <c r="H42" s="349" t="s">
        <v>27</v>
      </c>
      <c r="I42" s="349"/>
      <c r="J42" s="349" t="s">
        <v>22</v>
      </c>
      <c r="K42" s="349"/>
      <c r="L42" s="348" t="s">
        <v>577</v>
      </c>
    </row>
    <row r="43" spans="1:13" ht="23.45" customHeight="1" x14ac:dyDescent="0.45">
      <c r="A43" s="298"/>
      <c r="B43" s="350" t="s">
        <v>94</v>
      </c>
      <c r="D43" s="299"/>
      <c r="F43" s="173"/>
      <c r="G43" s="351"/>
      <c r="H43" s="351"/>
      <c r="I43" s="351"/>
      <c r="J43" s="342"/>
      <c r="K43" s="343"/>
      <c r="L43" s="342"/>
    </row>
    <row r="44" spans="1:13" ht="23.45" customHeight="1" x14ac:dyDescent="0.45">
      <c r="A44" s="298"/>
      <c r="B44" s="298" t="s">
        <v>8</v>
      </c>
      <c r="D44" s="299"/>
      <c r="F44" s="352">
        <v>39350000</v>
      </c>
      <c r="G44" s="351"/>
      <c r="H44" s="351">
        <v>0</v>
      </c>
      <c r="I44" s="351"/>
      <c r="J44" s="342">
        <v>0</v>
      </c>
      <c r="K44" s="343"/>
      <c r="L44" s="342">
        <f>+F44+H44+J44</f>
        <v>39350000</v>
      </c>
    </row>
    <row r="45" spans="1:13" ht="23.45" customHeight="1" x14ac:dyDescent="0.45">
      <c r="A45" s="298"/>
      <c r="B45" s="298" t="s">
        <v>9</v>
      </c>
      <c r="D45" s="299"/>
      <c r="F45" s="352">
        <v>1762917.82</v>
      </c>
      <c r="G45" s="351"/>
      <c r="H45" s="351">
        <v>0</v>
      </c>
      <c r="I45" s="351"/>
      <c r="J45" s="342">
        <v>-5250</v>
      </c>
      <c r="K45" s="343"/>
      <c r="L45" s="342">
        <f>+F45+H45+J45</f>
        <v>1757667.82</v>
      </c>
    </row>
    <row r="46" spans="1:13" ht="23.45" customHeight="1" x14ac:dyDescent="0.45">
      <c r="A46" s="298"/>
      <c r="B46" s="350" t="s">
        <v>141</v>
      </c>
      <c r="D46" s="299"/>
      <c r="F46" s="342"/>
      <c r="G46" s="351"/>
      <c r="H46" s="353"/>
      <c r="I46" s="351"/>
      <c r="J46" s="342"/>
      <c r="K46" s="343"/>
      <c r="L46" s="342"/>
    </row>
    <row r="47" spans="1:13" ht="23.45" customHeight="1" x14ac:dyDescent="0.45">
      <c r="A47" s="298"/>
      <c r="B47" s="298" t="s">
        <v>8</v>
      </c>
      <c r="D47" s="299"/>
      <c r="F47" s="342">
        <v>5000000</v>
      </c>
      <c r="G47" s="351"/>
      <c r="H47" s="353">
        <v>0</v>
      </c>
      <c r="I47" s="351"/>
      <c r="J47" s="342">
        <v>-5000000</v>
      </c>
      <c r="K47" s="343"/>
      <c r="L47" s="342">
        <f>+F47+H47+J47</f>
        <v>0</v>
      </c>
    </row>
    <row r="48" spans="1:13" ht="23.45" customHeight="1" x14ac:dyDescent="0.45">
      <c r="A48" s="298"/>
      <c r="B48" s="298" t="s">
        <v>9</v>
      </c>
      <c r="D48" s="299"/>
      <c r="F48" s="342">
        <v>22602.739999999991</v>
      </c>
      <c r="G48" s="351"/>
      <c r="H48" s="353">
        <v>6849.32</v>
      </c>
      <c r="I48" s="351"/>
      <c r="J48" s="342">
        <v>-29452.06</v>
      </c>
      <c r="K48" s="343"/>
      <c r="L48" s="342">
        <f>+F48+H48+J48</f>
        <v>0</v>
      </c>
    </row>
    <row r="49" spans="1:12" ht="23.45" customHeight="1" x14ac:dyDescent="0.45">
      <c r="A49" s="298"/>
      <c r="B49" s="298" t="s">
        <v>23</v>
      </c>
      <c r="D49" s="299"/>
      <c r="F49" s="344">
        <f>SUM(F44:F48)</f>
        <v>46135520.560000002</v>
      </c>
      <c r="G49" s="351"/>
      <c r="H49" s="344">
        <f>SUM(H44:H48)</f>
        <v>6849.32</v>
      </c>
      <c r="I49" s="351"/>
      <c r="J49" s="344">
        <f>SUM(J44:J48)</f>
        <v>-5034702.0599999996</v>
      </c>
      <c r="K49" s="343"/>
      <c r="L49" s="344">
        <f>SUM(L44:L48)</f>
        <v>41107667.82</v>
      </c>
    </row>
    <row r="50" spans="1:12" ht="23.45" customHeight="1" x14ac:dyDescent="0.45">
      <c r="A50" s="298"/>
      <c r="B50" s="298" t="s">
        <v>97</v>
      </c>
      <c r="D50" s="299"/>
      <c r="F50" s="352"/>
      <c r="G50" s="351"/>
      <c r="H50" s="351"/>
      <c r="I50" s="351"/>
      <c r="J50" s="342"/>
      <c r="K50" s="343"/>
      <c r="L50" s="342"/>
    </row>
    <row r="51" spans="1:12" ht="23.45" customHeight="1" x14ac:dyDescent="0.45">
      <c r="A51" s="298"/>
      <c r="B51" s="298" t="s">
        <v>667</v>
      </c>
      <c r="D51" s="299"/>
      <c r="F51" s="352">
        <v>-41112917.82</v>
      </c>
      <c r="G51" s="351"/>
      <c r="H51" s="351">
        <v>0</v>
      </c>
      <c r="I51" s="351"/>
      <c r="J51" s="342">
        <v>5250</v>
      </c>
      <c r="K51" s="343"/>
      <c r="L51" s="342">
        <f>+F51+H51+J51</f>
        <v>-41107667.82</v>
      </c>
    </row>
    <row r="52" spans="1:12" ht="23.45" customHeight="1" x14ac:dyDescent="0.45">
      <c r="A52" s="298"/>
      <c r="B52" s="298" t="s">
        <v>674</v>
      </c>
      <c r="D52" s="299"/>
      <c r="F52" s="346">
        <f>SUM(F49:F51)</f>
        <v>5022602.7400000021</v>
      </c>
      <c r="G52" s="351"/>
      <c r="H52" s="354">
        <f>SUM(H49:H51)</f>
        <v>6849.32</v>
      </c>
      <c r="I52" s="351"/>
      <c r="J52" s="346">
        <f>SUM(J49:J51)</f>
        <v>-5029452.0599999996</v>
      </c>
      <c r="K52" s="343"/>
      <c r="L52" s="346">
        <f>SUM(L49:L51)</f>
        <v>0</v>
      </c>
    </row>
    <row r="53" spans="1:12" ht="23.45" customHeight="1" x14ac:dyDescent="0.45">
      <c r="A53" s="298"/>
      <c r="B53" s="350" t="s">
        <v>578</v>
      </c>
      <c r="D53" s="299"/>
      <c r="G53" s="301"/>
      <c r="H53" s="301"/>
      <c r="I53" s="301"/>
      <c r="J53" s="302"/>
      <c r="K53" s="61"/>
      <c r="L53" s="302"/>
    </row>
    <row r="54" spans="1:12" ht="23.45" customHeight="1" x14ac:dyDescent="0.45">
      <c r="A54" s="298"/>
      <c r="B54" s="298" t="s">
        <v>673</v>
      </c>
      <c r="D54" s="299"/>
      <c r="F54" s="352">
        <v>43500000</v>
      </c>
      <c r="G54" s="351"/>
      <c r="H54" s="351">
        <v>0</v>
      </c>
      <c r="I54" s="351"/>
      <c r="J54" s="342">
        <v>-314303.65000000002</v>
      </c>
      <c r="K54" s="343"/>
      <c r="L54" s="342">
        <f>+F54+H54+J54</f>
        <v>43185696.350000001</v>
      </c>
    </row>
    <row r="55" spans="1:12" ht="23.45" customHeight="1" x14ac:dyDescent="0.45">
      <c r="A55" s="298"/>
      <c r="B55" s="298" t="s">
        <v>9</v>
      </c>
      <c r="D55" s="299"/>
      <c r="F55" s="352">
        <v>0</v>
      </c>
      <c r="G55" s="351"/>
      <c r="H55" s="351">
        <v>350770.69</v>
      </c>
      <c r="I55" s="351"/>
      <c r="J55" s="342">
        <v>-285696.34999999998</v>
      </c>
      <c r="K55" s="343"/>
      <c r="L55" s="342">
        <f>+F55+H55+J55</f>
        <v>65074.340000000026</v>
      </c>
    </row>
    <row r="56" spans="1:12" ht="23.45" customHeight="1" x14ac:dyDescent="0.45">
      <c r="A56" s="298"/>
      <c r="B56" s="298" t="s">
        <v>23</v>
      </c>
      <c r="D56" s="299"/>
      <c r="F56" s="386">
        <f>SUM(F54:F55)</f>
        <v>43500000</v>
      </c>
      <c r="G56" s="384"/>
      <c r="H56" s="386">
        <f>SUM(H54:H55)</f>
        <v>350770.69</v>
      </c>
      <c r="I56" s="384"/>
      <c r="J56" s="386">
        <f>SUM(J54:J55)</f>
        <v>-600000</v>
      </c>
      <c r="K56" s="385"/>
      <c r="L56" s="386">
        <f>SUM(L54:L55)</f>
        <v>43250770.690000005</v>
      </c>
    </row>
    <row r="57" spans="1:12" ht="26.25" customHeight="1" x14ac:dyDescent="0.45">
      <c r="A57" s="298"/>
      <c r="B57" s="298" t="s">
        <v>298</v>
      </c>
      <c r="D57" s="299"/>
      <c r="E57" s="300"/>
      <c r="F57" s="301"/>
      <c r="G57" s="301"/>
      <c r="H57" s="301"/>
      <c r="I57" s="301"/>
      <c r="J57" s="302"/>
      <c r="K57" s="61"/>
    </row>
    <row r="58" spans="1:12" ht="23.45" customHeight="1" x14ac:dyDescent="0.45">
      <c r="A58" s="298"/>
      <c r="B58" s="62" t="s">
        <v>579</v>
      </c>
      <c r="C58" s="298"/>
      <c r="D58" s="299"/>
      <c r="E58" s="300"/>
      <c r="F58" s="301"/>
      <c r="G58" s="301"/>
      <c r="H58" s="301"/>
      <c r="I58" s="301"/>
      <c r="J58" s="302"/>
      <c r="K58" s="61"/>
    </row>
    <row r="59" spans="1:12" ht="23.45" customHeight="1" x14ac:dyDescent="0.45">
      <c r="A59" s="298"/>
      <c r="C59" s="298"/>
      <c r="D59" s="299"/>
      <c r="E59" s="300"/>
      <c r="F59" s="301"/>
      <c r="G59" s="301"/>
      <c r="H59" s="301"/>
      <c r="J59" s="301"/>
      <c r="K59" s="302"/>
      <c r="L59" s="176" t="s">
        <v>36</v>
      </c>
    </row>
    <row r="60" spans="1:12" ht="23.45" customHeight="1" x14ac:dyDescent="0.45">
      <c r="A60" s="298"/>
      <c r="C60" s="298"/>
      <c r="D60" s="299"/>
      <c r="E60" s="355"/>
      <c r="F60" s="355"/>
      <c r="G60" s="356"/>
      <c r="H60" s="298"/>
      <c r="J60" s="331" t="s">
        <v>37</v>
      </c>
      <c r="K60" s="331"/>
      <c r="L60" s="331"/>
    </row>
    <row r="61" spans="1:12" ht="23.45" customHeight="1" x14ac:dyDescent="0.45">
      <c r="A61" s="298"/>
      <c r="C61" s="298"/>
      <c r="D61" s="299"/>
      <c r="E61" s="357"/>
      <c r="F61" s="298"/>
      <c r="G61" s="358"/>
      <c r="H61" s="298"/>
      <c r="J61" s="358" t="s">
        <v>464</v>
      </c>
      <c r="K61" s="298"/>
      <c r="L61" s="358" t="s">
        <v>64</v>
      </c>
    </row>
    <row r="62" spans="1:12" ht="23.45" customHeight="1" x14ac:dyDescent="0.45">
      <c r="A62" s="298"/>
      <c r="B62" s="350" t="s">
        <v>98</v>
      </c>
      <c r="C62" s="298"/>
      <c r="D62" s="299"/>
      <c r="E62" s="357"/>
      <c r="F62" s="298"/>
      <c r="G62" s="358"/>
      <c r="H62" s="298"/>
      <c r="J62" s="359"/>
      <c r="K62" s="360"/>
      <c r="L62" s="359"/>
    </row>
    <row r="63" spans="1:12" ht="23.45" customHeight="1" x14ac:dyDescent="0.45">
      <c r="A63" s="298"/>
      <c r="B63" s="298" t="s">
        <v>580</v>
      </c>
      <c r="D63" s="299"/>
      <c r="E63" s="300"/>
      <c r="F63" s="301"/>
      <c r="G63" s="301"/>
      <c r="H63" s="301"/>
      <c r="J63" s="342">
        <v>240000</v>
      </c>
      <c r="K63" s="343"/>
      <c r="L63" s="342">
        <v>240000</v>
      </c>
    </row>
    <row r="64" spans="1:12" ht="23.45" customHeight="1" x14ac:dyDescent="0.45">
      <c r="A64" s="298"/>
      <c r="B64" s="350" t="s">
        <v>141</v>
      </c>
      <c r="C64" s="298"/>
      <c r="D64" s="299"/>
      <c r="E64" s="357"/>
      <c r="F64" s="298"/>
      <c r="G64" s="358"/>
      <c r="H64" s="298"/>
      <c r="J64" s="359"/>
      <c r="K64" s="360"/>
      <c r="L64" s="359"/>
    </row>
    <row r="65" spans="1:13" ht="23.45" customHeight="1" x14ac:dyDescent="0.45">
      <c r="A65" s="298"/>
      <c r="B65" s="298" t="s">
        <v>580</v>
      </c>
      <c r="C65" s="298"/>
      <c r="D65" s="299"/>
      <c r="E65" s="357"/>
      <c r="F65" s="298"/>
      <c r="G65" s="358"/>
      <c r="H65" s="298"/>
      <c r="J65" s="361">
        <v>240000</v>
      </c>
      <c r="K65" s="360"/>
      <c r="L65" s="361">
        <v>80000</v>
      </c>
    </row>
    <row r="66" spans="1:13" ht="23.45" customHeight="1" x14ac:dyDescent="0.45">
      <c r="A66" s="298"/>
      <c r="B66" s="298" t="s">
        <v>581</v>
      </c>
      <c r="D66" s="299"/>
      <c r="E66" s="300"/>
      <c r="F66" s="301"/>
      <c r="G66" s="301"/>
      <c r="H66" s="301"/>
      <c r="J66" s="342">
        <v>1775700.93</v>
      </c>
      <c r="K66" s="343"/>
      <c r="L66" s="342">
        <v>1121495.32</v>
      </c>
    </row>
    <row r="67" spans="1:13" ht="23.45" customHeight="1" x14ac:dyDescent="0.45">
      <c r="A67" s="298"/>
      <c r="B67" s="298" t="s">
        <v>57</v>
      </c>
      <c r="D67" s="299"/>
      <c r="E67" s="300"/>
      <c r="F67" s="301"/>
      <c r="G67" s="301"/>
      <c r="H67" s="301"/>
      <c r="J67" s="342">
        <v>6849.32</v>
      </c>
      <c r="K67" s="343"/>
      <c r="L67" s="342">
        <v>1162191.78</v>
      </c>
    </row>
    <row r="68" spans="1:13" ht="23.45" customHeight="1" x14ac:dyDescent="0.45">
      <c r="A68" s="298"/>
      <c r="B68" s="298" t="s">
        <v>582</v>
      </c>
      <c r="D68" s="299"/>
      <c r="E68" s="300"/>
      <c r="F68" s="301"/>
      <c r="G68" s="301"/>
      <c r="H68" s="301"/>
      <c r="J68" s="342">
        <v>9405154.2799999993</v>
      </c>
      <c r="K68" s="343"/>
      <c r="L68" s="342">
        <v>0</v>
      </c>
    </row>
    <row r="69" spans="1:13" ht="23.45" customHeight="1" x14ac:dyDescent="0.45">
      <c r="A69" s="298"/>
      <c r="B69" s="350" t="s">
        <v>578</v>
      </c>
      <c r="C69" s="298"/>
      <c r="D69" s="299"/>
      <c r="E69" s="357"/>
      <c r="F69" s="298"/>
      <c r="G69" s="358"/>
      <c r="H69" s="298"/>
      <c r="J69" s="359"/>
      <c r="K69" s="360"/>
      <c r="L69" s="359"/>
    </row>
    <row r="70" spans="1:13" ht="23.45" customHeight="1" x14ac:dyDescent="0.45">
      <c r="A70" s="298"/>
      <c r="B70" s="298" t="s">
        <v>580</v>
      </c>
      <c r="D70" s="299"/>
      <c r="E70" s="300"/>
      <c r="F70" s="301"/>
      <c r="G70" s="301"/>
      <c r="H70" s="301"/>
      <c r="J70" s="342">
        <v>120000</v>
      </c>
      <c r="K70" s="343"/>
      <c r="L70" s="342">
        <v>0</v>
      </c>
    </row>
    <row r="71" spans="1:13" ht="23.45" customHeight="1" x14ac:dyDescent="0.45">
      <c r="B71" s="298" t="s">
        <v>57</v>
      </c>
      <c r="J71" s="62">
        <v>350770.69</v>
      </c>
      <c r="L71" s="62">
        <v>0</v>
      </c>
    </row>
    <row r="72" spans="1:13" ht="23.45" customHeight="1" x14ac:dyDescent="0.45">
      <c r="B72" s="298"/>
    </row>
    <row r="73" spans="1:13" ht="21.75" x14ac:dyDescent="0.45">
      <c r="B73" s="60" t="s">
        <v>146</v>
      </c>
      <c r="C73" s="61"/>
      <c r="D73" s="61"/>
      <c r="E73" s="61"/>
      <c r="F73" s="61"/>
      <c r="G73" s="61"/>
      <c r="H73" s="63" t="s">
        <v>113</v>
      </c>
      <c r="J73" s="61"/>
      <c r="K73" s="61"/>
      <c r="L73" s="61"/>
      <c r="M73" s="61"/>
    </row>
    <row r="74" spans="1:13" ht="21.75" x14ac:dyDescent="0.45">
      <c r="B74" s="60" t="s">
        <v>392</v>
      </c>
      <c r="C74" s="64"/>
      <c r="D74" s="64"/>
      <c r="E74" s="64"/>
      <c r="F74" s="64"/>
      <c r="G74" s="61"/>
      <c r="H74" s="60" t="s">
        <v>116</v>
      </c>
      <c r="J74" s="64"/>
      <c r="K74" s="64"/>
      <c r="L74" s="61"/>
      <c r="M74" s="61"/>
    </row>
    <row r="75" spans="1:13" ht="21.75" x14ac:dyDescent="0.45"/>
  </sheetData>
  <mergeCells count="4">
    <mergeCell ref="A1:L1"/>
    <mergeCell ref="B8:E8"/>
    <mergeCell ref="B15:D15"/>
    <mergeCell ref="A38:L38"/>
  </mergeCells>
  <pageMargins left="0.82677165354330717" right="0.11811023622047245" top="0.55118110236220474" bottom="0.51181102362204722" header="0.31496062992125984" footer="0.47244094488188981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zoomScaleSheetLayoutView="90" workbookViewId="0">
      <selection activeCell="G28" sqref="G28"/>
    </sheetView>
  </sheetViews>
  <sheetFormatPr defaultRowHeight="21.75" x14ac:dyDescent="0.45"/>
  <cols>
    <col min="1" max="1" width="2.7109375" style="88" customWidth="1"/>
    <col min="2" max="2" width="5" style="88" customWidth="1"/>
    <col min="3" max="4" width="9.140625" style="88" customWidth="1"/>
    <col min="5" max="5" width="14" style="88" customWidth="1"/>
    <col min="6" max="6" width="2.5703125" style="88" customWidth="1"/>
    <col min="7" max="7" width="15.42578125" style="88" customWidth="1"/>
    <col min="8" max="8" width="1.85546875" style="88" customWidth="1"/>
    <col min="9" max="9" width="15.42578125" style="88" customWidth="1"/>
    <col min="10" max="10" width="1.85546875" style="88" customWidth="1"/>
    <col min="11" max="11" width="15.42578125" style="88" customWidth="1"/>
    <col min="12" max="12" width="1.85546875" style="88" customWidth="1"/>
    <col min="13" max="13" width="15.42578125" style="88" customWidth="1"/>
    <col min="14" max="14" width="1.85546875" style="88" customWidth="1"/>
    <col min="15" max="16384" width="9.140625" style="304"/>
  </cols>
  <sheetData>
    <row r="1" spans="1:14" s="62" customFormat="1" ht="22.5" customHeight="1" x14ac:dyDescent="0.45">
      <c r="A1" s="433" t="s">
        <v>386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297"/>
    </row>
    <row r="2" spans="1:14" s="62" customFormat="1" ht="12" customHeight="1" x14ac:dyDescent="0.45">
      <c r="A2" s="298"/>
      <c r="B2" s="298"/>
      <c r="G2" s="299"/>
      <c r="H2" s="299"/>
      <c r="I2" s="300"/>
      <c r="J2" s="301"/>
      <c r="K2" s="301"/>
      <c r="L2" s="301"/>
      <c r="M2" s="302"/>
      <c r="N2" s="61"/>
    </row>
    <row r="3" spans="1:14" ht="22.5" customHeight="1" x14ac:dyDescent="0.45">
      <c r="A3" s="303" t="s">
        <v>815</v>
      </c>
    </row>
    <row r="4" spans="1:14" ht="22.5" customHeight="1" x14ac:dyDescent="0.45">
      <c r="A4" s="303"/>
      <c r="B4" s="88" t="s">
        <v>816</v>
      </c>
    </row>
    <row r="5" spans="1:14" ht="22.5" customHeight="1" x14ac:dyDescent="0.45">
      <c r="A5" s="303"/>
      <c r="B5" s="87" t="s">
        <v>817</v>
      </c>
    </row>
    <row r="6" spans="1:14" ht="22.5" customHeight="1" x14ac:dyDescent="0.45">
      <c r="A6" s="303"/>
      <c r="B6" s="88" t="s">
        <v>818</v>
      </c>
    </row>
    <row r="7" spans="1:14" ht="22.5" customHeight="1" x14ac:dyDescent="0.45">
      <c r="A7" s="303"/>
      <c r="B7" s="88" t="s">
        <v>819</v>
      </c>
    </row>
    <row r="8" spans="1:14" ht="22.5" customHeight="1" x14ac:dyDescent="0.45">
      <c r="A8" s="303"/>
      <c r="B8" s="88" t="s">
        <v>820</v>
      </c>
    </row>
    <row r="9" spans="1:14" ht="22.5" customHeight="1" x14ac:dyDescent="0.45">
      <c r="B9" s="87" t="s">
        <v>584</v>
      </c>
    </row>
    <row r="10" spans="1:14" ht="22.5" customHeight="1" x14ac:dyDescent="0.45">
      <c r="B10" s="88" t="s">
        <v>583</v>
      </c>
    </row>
    <row r="11" spans="1:14" ht="20.25" customHeight="1" x14ac:dyDescent="0.45">
      <c r="C11" s="87"/>
      <c r="D11" s="87"/>
      <c r="E11" s="87"/>
      <c r="F11" s="87"/>
      <c r="M11" s="305" t="s">
        <v>36</v>
      </c>
    </row>
    <row r="12" spans="1:14" ht="19.5" customHeight="1" x14ac:dyDescent="0.45">
      <c r="K12" s="306"/>
      <c r="L12" s="307" t="s">
        <v>37</v>
      </c>
      <c r="M12" s="306"/>
    </row>
    <row r="13" spans="1:14" ht="20.25" customHeight="1" x14ac:dyDescent="0.45">
      <c r="K13" s="308" t="s">
        <v>464</v>
      </c>
      <c r="L13" s="309"/>
      <c r="M13" s="308" t="s">
        <v>64</v>
      </c>
    </row>
    <row r="14" spans="1:14" ht="22.5" customHeight="1" x14ac:dyDescent="0.45">
      <c r="B14" s="89" t="s">
        <v>585</v>
      </c>
      <c r="K14" s="310"/>
      <c r="L14" s="311"/>
      <c r="M14" s="312"/>
    </row>
    <row r="15" spans="1:14" ht="22.5" customHeight="1" x14ac:dyDescent="0.45">
      <c r="C15" s="88" t="s">
        <v>118</v>
      </c>
      <c r="K15" s="313">
        <v>165974332</v>
      </c>
      <c r="L15" s="311"/>
      <c r="M15" s="312">
        <v>165974332</v>
      </c>
    </row>
    <row r="16" spans="1:14" ht="22.5" customHeight="1" thickBot="1" x14ac:dyDescent="0.5">
      <c r="C16" s="88" t="s">
        <v>119</v>
      </c>
      <c r="K16" s="314">
        <f>SUM(K14:K15)</f>
        <v>165974332</v>
      </c>
      <c r="L16" s="311"/>
      <c r="M16" s="315">
        <f>SUM(M14:M15)</f>
        <v>165974332</v>
      </c>
    </row>
    <row r="17" spans="1:13" ht="3.75" customHeight="1" thickTop="1" x14ac:dyDescent="0.45">
      <c r="K17" s="316"/>
      <c r="L17" s="311"/>
      <c r="M17" s="317"/>
    </row>
    <row r="18" spans="1:13" ht="22.5" customHeight="1" x14ac:dyDescent="0.45">
      <c r="B18" s="90"/>
      <c r="C18" s="91" t="s">
        <v>830</v>
      </c>
      <c r="M18" s="318"/>
    </row>
    <row r="19" spans="1:13" ht="22.5" customHeight="1" x14ac:dyDescent="0.45">
      <c r="C19" s="88" t="s">
        <v>586</v>
      </c>
    </row>
    <row r="20" spans="1:13" ht="22.5" customHeight="1" x14ac:dyDescent="0.45">
      <c r="B20" s="89" t="s">
        <v>587</v>
      </c>
    </row>
    <row r="21" spans="1:13" ht="22.5" customHeight="1" x14ac:dyDescent="0.45">
      <c r="A21" s="303" t="s">
        <v>711</v>
      </c>
    </row>
    <row r="22" spans="1:13" ht="22.5" customHeight="1" x14ac:dyDescent="0.45">
      <c r="C22" s="88" t="s">
        <v>588</v>
      </c>
    </row>
    <row r="23" spans="1:13" ht="21.75" customHeight="1" x14ac:dyDescent="0.45">
      <c r="A23" s="304"/>
      <c r="M23" s="305" t="s">
        <v>36</v>
      </c>
    </row>
    <row r="24" spans="1:13" ht="21" customHeight="1" x14ac:dyDescent="0.45">
      <c r="G24" s="306"/>
      <c r="H24" s="307" t="s">
        <v>31</v>
      </c>
      <c r="I24" s="306"/>
      <c r="J24" s="309"/>
      <c r="K24" s="306"/>
      <c r="L24" s="307" t="s">
        <v>37</v>
      </c>
      <c r="M24" s="306"/>
    </row>
    <row r="25" spans="1:13" ht="21" customHeight="1" x14ac:dyDescent="0.45">
      <c r="G25" s="308" t="s">
        <v>464</v>
      </c>
      <c r="H25" s="309"/>
      <c r="I25" s="308" t="s">
        <v>64</v>
      </c>
      <c r="J25" s="309"/>
      <c r="K25" s="319" t="s">
        <v>464</v>
      </c>
      <c r="L25" s="309"/>
      <c r="M25" s="308" t="s">
        <v>64</v>
      </c>
    </row>
    <row r="26" spans="1:13" ht="22.5" customHeight="1" x14ac:dyDescent="0.45">
      <c r="A26" s="304"/>
      <c r="B26" s="88" t="s">
        <v>123</v>
      </c>
      <c r="K26" s="320"/>
    </row>
    <row r="27" spans="1:13" ht="22.5" customHeight="1" x14ac:dyDescent="0.45">
      <c r="A27" s="304"/>
      <c r="B27" s="88" t="s">
        <v>133</v>
      </c>
      <c r="G27" s="321">
        <v>-56512733.759999998</v>
      </c>
      <c r="I27" s="321">
        <v>-119578420.77</v>
      </c>
      <c r="K27" s="321">
        <v>-42857510.080000013</v>
      </c>
      <c r="M27" s="321">
        <v>-136327246.18000001</v>
      </c>
    </row>
    <row r="28" spans="1:13" ht="22.5" customHeight="1" x14ac:dyDescent="0.45">
      <c r="A28" s="304"/>
      <c r="B28" s="88" t="s">
        <v>120</v>
      </c>
      <c r="K28" s="322"/>
    </row>
    <row r="29" spans="1:13" ht="22.5" customHeight="1" x14ac:dyDescent="0.45">
      <c r="A29" s="304"/>
      <c r="B29" s="88" t="s">
        <v>133</v>
      </c>
      <c r="G29" s="323">
        <f>K29</f>
        <v>715020835</v>
      </c>
      <c r="I29" s="323">
        <f>M29</f>
        <v>656982410</v>
      </c>
      <c r="K29" s="323">
        <v>715020835</v>
      </c>
      <c r="M29" s="323">
        <v>656982410</v>
      </c>
    </row>
    <row r="30" spans="1:13" ht="22.5" customHeight="1" x14ac:dyDescent="0.45">
      <c r="A30" s="304"/>
      <c r="B30" s="88" t="s">
        <v>134</v>
      </c>
      <c r="G30" s="324">
        <f>G27/G29</f>
        <v>-7.903648536339504E-2</v>
      </c>
      <c r="I30" s="324">
        <f>I27/I29</f>
        <v>-0.18201160175658279</v>
      </c>
      <c r="K30" s="324">
        <f>K27/K29</f>
        <v>-5.9938826929427889E-2</v>
      </c>
      <c r="M30" s="324">
        <f>M27/M29</f>
        <v>-0.20750516924798643</v>
      </c>
    </row>
    <row r="31" spans="1:13" ht="5.25" customHeight="1" x14ac:dyDescent="0.45">
      <c r="A31" s="304"/>
      <c r="G31" s="320"/>
      <c r="I31" s="320"/>
      <c r="K31" s="324"/>
      <c r="M31" s="320"/>
    </row>
    <row r="32" spans="1:13" ht="20.25" customHeight="1" x14ac:dyDescent="0.45">
      <c r="A32" s="304"/>
      <c r="M32" s="305" t="s">
        <v>36</v>
      </c>
    </row>
    <row r="33" spans="1:14" ht="21" customHeight="1" x14ac:dyDescent="0.45">
      <c r="G33" s="306"/>
      <c r="H33" s="307" t="s">
        <v>31</v>
      </c>
      <c r="I33" s="306"/>
      <c r="J33" s="309"/>
      <c r="K33" s="306"/>
      <c r="L33" s="307" t="s">
        <v>37</v>
      </c>
      <c r="M33" s="306"/>
    </row>
    <row r="34" spans="1:14" ht="21" customHeight="1" x14ac:dyDescent="0.45">
      <c r="G34" s="308" t="s">
        <v>464</v>
      </c>
      <c r="H34" s="309"/>
      <c r="I34" s="308" t="s">
        <v>64</v>
      </c>
      <c r="J34" s="309"/>
      <c r="K34" s="319" t="s">
        <v>464</v>
      </c>
      <c r="L34" s="309"/>
      <c r="M34" s="308" t="s">
        <v>64</v>
      </c>
    </row>
    <row r="35" spans="1:14" ht="22.5" customHeight="1" x14ac:dyDescent="0.45">
      <c r="A35" s="304"/>
      <c r="B35" s="88" t="s">
        <v>123</v>
      </c>
    </row>
    <row r="36" spans="1:14" ht="22.5" customHeight="1" x14ac:dyDescent="0.45">
      <c r="A36" s="304"/>
      <c r="B36" s="88" t="s">
        <v>135</v>
      </c>
      <c r="G36" s="321">
        <f>G27</f>
        <v>-56512733.759999998</v>
      </c>
      <c r="I36" s="321">
        <v>-119578420.77</v>
      </c>
      <c r="K36" s="321">
        <f>K27</f>
        <v>-42857510.080000013</v>
      </c>
      <c r="M36" s="321">
        <f>M27</f>
        <v>-136327246.18000001</v>
      </c>
    </row>
    <row r="37" spans="1:14" ht="22.5" customHeight="1" x14ac:dyDescent="0.45">
      <c r="A37" s="304"/>
      <c r="B37" s="88" t="s">
        <v>120</v>
      </c>
      <c r="G37" s="322"/>
    </row>
    <row r="38" spans="1:14" ht="22.5" customHeight="1" x14ac:dyDescent="0.45">
      <c r="A38" s="304"/>
      <c r="B38" s="88" t="s">
        <v>133</v>
      </c>
      <c r="G38" s="325">
        <f>G29</f>
        <v>715020835</v>
      </c>
      <c r="I38" s="325">
        <f>I29</f>
        <v>656982410</v>
      </c>
      <c r="K38" s="325">
        <f>K29</f>
        <v>715020835</v>
      </c>
      <c r="M38" s="325">
        <f>M29</f>
        <v>656982410</v>
      </c>
    </row>
    <row r="39" spans="1:14" ht="22.5" customHeight="1" x14ac:dyDescent="0.45">
      <c r="A39" s="304"/>
      <c r="B39" s="88" t="s">
        <v>121</v>
      </c>
      <c r="G39" s="322"/>
      <c r="I39" s="326"/>
    </row>
    <row r="40" spans="1:14" ht="22.5" customHeight="1" x14ac:dyDescent="0.45">
      <c r="A40" s="304"/>
      <c r="B40" s="88" t="s">
        <v>122</v>
      </c>
      <c r="G40" s="327">
        <f>K40</f>
        <v>53142121.460000001</v>
      </c>
      <c r="I40" s="327">
        <v>25923864.539999999</v>
      </c>
      <c r="K40" s="327">
        <v>53142121.460000001</v>
      </c>
      <c r="M40" s="327">
        <v>25923864.537376136</v>
      </c>
    </row>
    <row r="41" spans="1:14" ht="22.5" customHeight="1" x14ac:dyDescent="0.45">
      <c r="A41" s="304"/>
      <c r="B41" s="88" t="s">
        <v>120</v>
      </c>
      <c r="G41" s="328">
        <f>G38+G40</f>
        <v>768162956.46000004</v>
      </c>
      <c r="I41" s="328">
        <f>I38+I40</f>
        <v>682906274.53999996</v>
      </c>
      <c r="K41" s="328">
        <f>K38+K40</f>
        <v>768162956.46000004</v>
      </c>
      <c r="M41" s="328">
        <f>M38+M40</f>
        <v>682906274.53737617</v>
      </c>
    </row>
    <row r="42" spans="1:14" ht="22.5" customHeight="1" x14ac:dyDescent="0.45">
      <c r="A42" s="304"/>
      <c r="B42" s="88" t="s">
        <v>124</v>
      </c>
      <c r="G42" s="329">
        <f>G36/G41</f>
        <v>-7.3568678735086518E-2</v>
      </c>
      <c r="H42" s="329"/>
      <c r="I42" s="329">
        <f>I36/I41</f>
        <v>-0.17510224349680639</v>
      </c>
      <c r="J42" s="329"/>
      <c r="K42" s="329">
        <f>K36/K41</f>
        <v>-5.5792211430637631E-2</v>
      </c>
      <c r="L42" s="329"/>
      <c r="M42" s="329">
        <f>M36/M41</f>
        <v>-0.19962804745402685</v>
      </c>
    </row>
    <row r="43" spans="1:14" s="11" customFormat="1" ht="22.5" customHeight="1" x14ac:dyDescent="0.45"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290"/>
    </row>
    <row r="44" spans="1:14" s="62" customFormat="1" ht="22.5" customHeight="1" x14ac:dyDescent="0.45">
      <c r="B44" s="60" t="s">
        <v>146</v>
      </c>
      <c r="C44" s="61"/>
      <c r="D44" s="61"/>
      <c r="E44" s="61"/>
      <c r="F44" s="61"/>
      <c r="G44" s="61"/>
      <c r="H44" s="63" t="s">
        <v>108</v>
      </c>
      <c r="I44" s="61"/>
      <c r="J44" s="61"/>
      <c r="K44" s="61"/>
      <c r="L44" s="61"/>
      <c r="M44" s="61"/>
      <c r="N44" s="61"/>
    </row>
    <row r="45" spans="1:14" s="62" customFormat="1" ht="22.5" customHeight="1" x14ac:dyDescent="0.45">
      <c r="B45" s="60" t="s">
        <v>392</v>
      </c>
      <c r="C45" s="64"/>
      <c r="D45" s="64"/>
      <c r="E45" s="64"/>
      <c r="F45" s="64"/>
      <c r="G45" s="61"/>
      <c r="H45" s="69" t="s">
        <v>110</v>
      </c>
      <c r="I45" s="64"/>
      <c r="J45" s="64"/>
      <c r="K45" s="64"/>
      <c r="L45" s="61"/>
      <c r="M45" s="61"/>
      <c r="N45" s="64"/>
    </row>
    <row r="46" spans="1:14" ht="23.25" customHeight="1" x14ac:dyDescent="0.45"/>
  </sheetData>
  <mergeCells count="1">
    <mergeCell ref="A1:M1"/>
  </mergeCells>
  <pageMargins left="0.78740157480314965" right="0" top="0.43" bottom="0.3" header="0.19685039370078741" footer="0.17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opLeftCell="A7" zoomScale="85" zoomScaleNormal="85" zoomScaleSheetLayoutView="90" workbookViewId="0">
      <selection activeCell="J21" sqref="J21"/>
    </sheetView>
  </sheetViews>
  <sheetFormatPr defaultRowHeight="24.75" customHeight="1" x14ac:dyDescent="0.45"/>
  <cols>
    <col min="1" max="1" width="3.140625" style="11" customWidth="1"/>
    <col min="2" max="2" width="25.140625" style="11" customWidth="1"/>
    <col min="3" max="3" width="11.42578125" style="24" customWidth="1"/>
    <col min="4" max="4" width="0.85546875" style="24" customWidth="1"/>
    <col min="5" max="5" width="11.42578125" style="24" customWidth="1"/>
    <col min="6" max="6" width="0.7109375" style="24" customWidth="1"/>
    <col min="7" max="7" width="11.42578125" style="24" customWidth="1"/>
    <col min="8" max="8" width="0.85546875" style="24" customWidth="1"/>
    <col min="9" max="9" width="11.42578125" style="24" customWidth="1"/>
    <col min="10" max="10" width="0.85546875" style="24" customWidth="1"/>
    <col min="11" max="11" width="11.42578125" style="24" customWidth="1"/>
    <col min="12" max="12" width="0.85546875" style="24" customWidth="1"/>
    <col min="13" max="13" width="11.42578125" style="24" customWidth="1"/>
    <col min="14" max="14" width="1.28515625" style="11" customWidth="1"/>
    <col min="15" max="15" width="9.140625" style="11"/>
    <col min="16" max="16" width="0.85546875" style="11" customWidth="1"/>
    <col min="17" max="17" width="9.140625" style="11"/>
    <col min="18" max="18" width="1" style="11" customWidth="1"/>
    <col min="19" max="19" width="11.28515625" style="11" bestFit="1" customWidth="1"/>
    <col min="20" max="256" width="9.140625" style="11"/>
    <col min="257" max="257" width="3.140625" style="11" customWidth="1"/>
    <col min="258" max="258" width="25.140625" style="11" customWidth="1"/>
    <col min="259" max="259" width="11.42578125" style="11" customWidth="1"/>
    <col min="260" max="260" width="0.85546875" style="11" customWidth="1"/>
    <col min="261" max="261" width="11.42578125" style="11" customWidth="1"/>
    <col min="262" max="262" width="0.7109375" style="11" customWidth="1"/>
    <col min="263" max="263" width="11.42578125" style="11" customWidth="1"/>
    <col min="264" max="264" width="0.85546875" style="11" customWidth="1"/>
    <col min="265" max="265" width="11.42578125" style="11" customWidth="1"/>
    <col min="266" max="266" width="0.85546875" style="11" customWidth="1"/>
    <col min="267" max="267" width="11.42578125" style="11" customWidth="1"/>
    <col min="268" max="268" width="0.85546875" style="11" customWidth="1"/>
    <col min="269" max="269" width="11.42578125" style="11" customWidth="1"/>
    <col min="270" max="270" width="1.28515625" style="11" customWidth="1"/>
    <col min="271" max="271" width="9.140625" style="11"/>
    <col min="272" max="272" width="0.85546875" style="11" customWidth="1"/>
    <col min="273" max="273" width="9.140625" style="11"/>
    <col min="274" max="274" width="1" style="11" customWidth="1"/>
    <col min="275" max="512" width="9.140625" style="11"/>
    <col min="513" max="513" width="3.140625" style="11" customWidth="1"/>
    <col min="514" max="514" width="25.140625" style="11" customWidth="1"/>
    <col min="515" max="515" width="11.42578125" style="11" customWidth="1"/>
    <col min="516" max="516" width="0.85546875" style="11" customWidth="1"/>
    <col min="517" max="517" width="11.42578125" style="11" customWidth="1"/>
    <col min="518" max="518" width="0.7109375" style="11" customWidth="1"/>
    <col min="519" max="519" width="11.42578125" style="11" customWidth="1"/>
    <col min="520" max="520" width="0.85546875" style="11" customWidth="1"/>
    <col min="521" max="521" width="11.42578125" style="11" customWidth="1"/>
    <col min="522" max="522" width="0.85546875" style="11" customWidth="1"/>
    <col min="523" max="523" width="11.42578125" style="11" customWidth="1"/>
    <col min="524" max="524" width="0.85546875" style="11" customWidth="1"/>
    <col min="525" max="525" width="11.42578125" style="11" customWidth="1"/>
    <col min="526" max="526" width="1.28515625" style="11" customWidth="1"/>
    <col min="527" max="527" width="9.140625" style="11"/>
    <col min="528" max="528" width="0.85546875" style="11" customWidth="1"/>
    <col min="529" max="529" width="9.140625" style="11"/>
    <col min="530" max="530" width="1" style="11" customWidth="1"/>
    <col min="531" max="768" width="9.140625" style="11"/>
    <col min="769" max="769" width="3.140625" style="11" customWidth="1"/>
    <col min="770" max="770" width="25.140625" style="11" customWidth="1"/>
    <col min="771" max="771" width="11.42578125" style="11" customWidth="1"/>
    <col min="772" max="772" width="0.85546875" style="11" customWidth="1"/>
    <col min="773" max="773" width="11.42578125" style="11" customWidth="1"/>
    <col min="774" max="774" width="0.7109375" style="11" customWidth="1"/>
    <col min="775" max="775" width="11.42578125" style="11" customWidth="1"/>
    <col min="776" max="776" width="0.85546875" style="11" customWidth="1"/>
    <col min="777" max="777" width="11.42578125" style="11" customWidth="1"/>
    <col min="778" max="778" width="0.85546875" style="11" customWidth="1"/>
    <col min="779" max="779" width="11.42578125" style="11" customWidth="1"/>
    <col min="780" max="780" width="0.85546875" style="11" customWidth="1"/>
    <col min="781" max="781" width="11.42578125" style="11" customWidth="1"/>
    <col min="782" max="782" width="1.28515625" style="11" customWidth="1"/>
    <col min="783" max="783" width="9.140625" style="11"/>
    <col min="784" max="784" width="0.85546875" style="11" customWidth="1"/>
    <col min="785" max="785" width="9.140625" style="11"/>
    <col min="786" max="786" width="1" style="11" customWidth="1"/>
    <col min="787" max="1024" width="9.140625" style="11"/>
    <col min="1025" max="1025" width="3.140625" style="11" customWidth="1"/>
    <col min="1026" max="1026" width="25.140625" style="11" customWidth="1"/>
    <col min="1027" max="1027" width="11.42578125" style="11" customWidth="1"/>
    <col min="1028" max="1028" width="0.85546875" style="11" customWidth="1"/>
    <col min="1029" max="1029" width="11.42578125" style="11" customWidth="1"/>
    <col min="1030" max="1030" width="0.7109375" style="11" customWidth="1"/>
    <col min="1031" max="1031" width="11.42578125" style="11" customWidth="1"/>
    <col min="1032" max="1032" width="0.85546875" style="11" customWidth="1"/>
    <col min="1033" max="1033" width="11.42578125" style="11" customWidth="1"/>
    <col min="1034" max="1034" width="0.85546875" style="11" customWidth="1"/>
    <col min="1035" max="1035" width="11.42578125" style="11" customWidth="1"/>
    <col min="1036" max="1036" width="0.85546875" style="11" customWidth="1"/>
    <col min="1037" max="1037" width="11.42578125" style="11" customWidth="1"/>
    <col min="1038" max="1038" width="1.28515625" style="11" customWidth="1"/>
    <col min="1039" max="1039" width="9.140625" style="11"/>
    <col min="1040" max="1040" width="0.85546875" style="11" customWidth="1"/>
    <col min="1041" max="1041" width="9.140625" style="11"/>
    <col min="1042" max="1042" width="1" style="11" customWidth="1"/>
    <col min="1043" max="1280" width="9.140625" style="11"/>
    <col min="1281" max="1281" width="3.140625" style="11" customWidth="1"/>
    <col min="1282" max="1282" width="25.140625" style="11" customWidth="1"/>
    <col min="1283" max="1283" width="11.42578125" style="11" customWidth="1"/>
    <col min="1284" max="1284" width="0.85546875" style="11" customWidth="1"/>
    <col min="1285" max="1285" width="11.42578125" style="11" customWidth="1"/>
    <col min="1286" max="1286" width="0.7109375" style="11" customWidth="1"/>
    <col min="1287" max="1287" width="11.42578125" style="11" customWidth="1"/>
    <col min="1288" max="1288" width="0.85546875" style="11" customWidth="1"/>
    <col min="1289" max="1289" width="11.42578125" style="11" customWidth="1"/>
    <col min="1290" max="1290" width="0.85546875" style="11" customWidth="1"/>
    <col min="1291" max="1291" width="11.42578125" style="11" customWidth="1"/>
    <col min="1292" max="1292" width="0.85546875" style="11" customWidth="1"/>
    <col min="1293" max="1293" width="11.42578125" style="11" customWidth="1"/>
    <col min="1294" max="1294" width="1.28515625" style="11" customWidth="1"/>
    <col min="1295" max="1295" width="9.140625" style="11"/>
    <col min="1296" max="1296" width="0.85546875" style="11" customWidth="1"/>
    <col min="1297" max="1297" width="9.140625" style="11"/>
    <col min="1298" max="1298" width="1" style="11" customWidth="1"/>
    <col min="1299" max="1536" width="9.140625" style="11"/>
    <col min="1537" max="1537" width="3.140625" style="11" customWidth="1"/>
    <col min="1538" max="1538" width="25.140625" style="11" customWidth="1"/>
    <col min="1539" max="1539" width="11.42578125" style="11" customWidth="1"/>
    <col min="1540" max="1540" width="0.85546875" style="11" customWidth="1"/>
    <col min="1541" max="1541" width="11.42578125" style="11" customWidth="1"/>
    <col min="1542" max="1542" width="0.7109375" style="11" customWidth="1"/>
    <col min="1543" max="1543" width="11.42578125" style="11" customWidth="1"/>
    <col min="1544" max="1544" width="0.85546875" style="11" customWidth="1"/>
    <col min="1545" max="1545" width="11.42578125" style="11" customWidth="1"/>
    <col min="1546" max="1546" width="0.85546875" style="11" customWidth="1"/>
    <col min="1547" max="1547" width="11.42578125" style="11" customWidth="1"/>
    <col min="1548" max="1548" width="0.85546875" style="11" customWidth="1"/>
    <col min="1549" max="1549" width="11.42578125" style="11" customWidth="1"/>
    <col min="1550" max="1550" width="1.28515625" style="11" customWidth="1"/>
    <col min="1551" max="1551" width="9.140625" style="11"/>
    <col min="1552" max="1552" width="0.85546875" style="11" customWidth="1"/>
    <col min="1553" max="1553" width="9.140625" style="11"/>
    <col min="1554" max="1554" width="1" style="11" customWidth="1"/>
    <col min="1555" max="1792" width="9.140625" style="11"/>
    <col min="1793" max="1793" width="3.140625" style="11" customWidth="1"/>
    <col min="1794" max="1794" width="25.140625" style="11" customWidth="1"/>
    <col min="1795" max="1795" width="11.42578125" style="11" customWidth="1"/>
    <col min="1796" max="1796" width="0.85546875" style="11" customWidth="1"/>
    <col min="1797" max="1797" width="11.42578125" style="11" customWidth="1"/>
    <col min="1798" max="1798" width="0.7109375" style="11" customWidth="1"/>
    <col min="1799" max="1799" width="11.42578125" style="11" customWidth="1"/>
    <col min="1800" max="1800" width="0.85546875" style="11" customWidth="1"/>
    <col min="1801" max="1801" width="11.42578125" style="11" customWidth="1"/>
    <col min="1802" max="1802" width="0.85546875" style="11" customWidth="1"/>
    <col min="1803" max="1803" width="11.42578125" style="11" customWidth="1"/>
    <col min="1804" max="1804" width="0.85546875" style="11" customWidth="1"/>
    <col min="1805" max="1805" width="11.42578125" style="11" customWidth="1"/>
    <col min="1806" max="1806" width="1.28515625" style="11" customWidth="1"/>
    <col min="1807" max="1807" width="9.140625" style="11"/>
    <col min="1808" max="1808" width="0.85546875" style="11" customWidth="1"/>
    <col min="1809" max="1809" width="9.140625" style="11"/>
    <col min="1810" max="1810" width="1" style="11" customWidth="1"/>
    <col min="1811" max="2048" width="9.140625" style="11"/>
    <col min="2049" max="2049" width="3.140625" style="11" customWidth="1"/>
    <col min="2050" max="2050" width="25.140625" style="11" customWidth="1"/>
    <col min="2051" max="2051" width="11.42578125" style="11" customWidth="1"/>
    <col min="2052" max="2052" width="0.85546875" style="11" customWidth="1"/>
    <col min="2053" max="2053" width="11.42578125" style="11" customWidth="1"/>
    <col min="2054" max="2054" width="0.7109375" style="11" customWidth="1"/>
    <col min="2055" max="2055" width="11.42578125" style="11" customWidth="1"/>
    <col min="2056" max="2056" width="0.85546875" style="11" customWidth="1"/>
    <col min="2057" max="2057" width="11.42578125" style="11" customWidth="1"/>
    <col min="2058" max="2058" width="0.85546875" style="11" customWidth="1"/>
    <col min="2059" max="2059" width="11.42578125" style="11" customWidth="1"/>
    <col min="2060" max="2060" width="0.85546875" style="11" customWidth="1"/>
    <col min="2061" max="2061" width="11.42578125" style="11" customWidth="1"/>
    <col min="2062" max="2062" width="1.28515625" style="11" customWidth="1"/>
    <col min="2063" max="2063" width="9.140625" style="11"/>
    <col min="2064" max="2064" width="0.85546875" style="11" customWidth="1"/>
    <col min="2065" max="2065" width="9.140625" style="11"/>
    <col min="2066" max="2066" width="1" style="11" customWidth="1"/>
    <col min="2067" max="2304" width="9.140625" style="11"/>
    <col min="2305" max="2305" width="3.140625" style="11" customWidth="1"/>
    <col min="2306" max="2306" width="25.140625" style="11" customWidth="1"/>
    <col min="2307" max="2307" width="11.42578125" style="11" customWidth="1"/>
    <col min="2308" max="2308" width="0.85546875" style="11" customWidth="1"/>
    <col min="2309" max="2309" width="11.42578125" style="11" customWidth="1"/>
    <col min="2310" max="2310" width="0.7109375" style="11" customWidth="1"/>
    <col min="2311" max="2311" width="11.42578125" style="11" customWidth="1"/>
    <col min="2312" max="2312" width="0.85546875" style="11" customWidth="1"/>
    <col min="2313" max="2313" width="11.42578125" style="11" customWidth="1"/>
    <col min="2314" max="2314" width="0.85546875" style="11" customWidth="1"/>
    <col min="2315" max="2315" width="11.42578125" style="11" customWidth="1"/>
    <col min="2316" max="2316" width="0.85546875" style="11" customWidth="1"/>
    <col min="2317" max="2317" width="11.42578125" style="11" customWidth="1"/>
    <col min="2318" max="2318" width="1.28515625" style="11" customWidth="1"/>
    <col min="2319" max="2319" width="9.140625" style="11"/>
    <col min="2320" max="2320" width="0.85546875" style="11" customWidth="1"/>
    <col min="2321" max="2321" width="9.140625" style="11"/>
    <col min="2322" max="2322" width="1" style="11" customWidth="1"/>
    <col min="2323" max="2560" width="9.140625" style="11"/>
    <col min="2561" max="2561" width="3.140625" style="11" customWidth="1"/>
    <col min="2562" max="2562" width="25.140625" style="11" customWidth="1"/>
    <col min="2563" max="2563" width="11.42578125" style="11" customWidth="1"/>
    <col min="2564" max="2564" width="0.85546875" style="11" customWidth="1"/>
    <col min="2565" max="2565" width="11.42578125" style="11" customWidth="1"/>
    <col min="2566" max="2566" width="0.7109375" style="11" customWidth="1"/>
    <col min="2567" max="2567" width="11.42578125" style="11" customWidth="1"/>
    <col min="2568" max="2568" width="0.85546875" style="11" customWidth="1"/>
    <col min="2569" max="2569" width="11.42578125" style="11" customWidth="1"/>
    <col min="2570" max="2570" width="0.85546875" style="11" customWidth="1"/>
    <col min="2571" max="2571" width="11.42578125" style="11" customWidth="1"/>
    <col min="2572" max="2572" width="0.85546875" style="11" customWidth="1"/>
    <col min="2573" max="2573" width="11.42578125" style="11" customWidth="1"/>
    <col min="2574" max="2574" width="1.28515625" style="11" customWidth="1"/>
    <col min="2575" max="2575" width="9.140625" style="11"/>
    <col min="2576" max="2576" width="0.85546875" style="11" customWidth="1"/>
    <col min="2577" max="2577" width="9.140625" style="11"/>
    <col min="2578" max="2578" width="1" style="11" customWidth="1"/>
    <col min="2579" max="2816" width="9.140625" style="11"/>
    <col min="2817" max="2817" width="3.140625" style="11" customWidth="1"/>
    <col min="2818" max="2818" width="25.140625" style="11" customWidth="1"/>
    <col min="2819" max="2819" width="11.42578125" style="11" customWidth="1"/>
    <col min="2820" max="2820" width="0.85546875" style="11" customWidth="1"/>
    <col min="2821" max="2821" width="11.42578125" style="11" customWidth="1"/>
    <col min="2822" max="2822" width="0.7109375" style="11" customWidth="1"/>
    <col min="2823" max="2823" width="11.42578125" style="11" customWidth="1"/>
    <col min="2824" max="2824" width="0.85546875" style="11" customWidth="1"/>
    <col min="2825" max="2825" width="11.42578125" style="11" customWidth="1"/>
    <col min="2826" max="2826" width="0.85546875" style="11" customWidth="1"/>
    <col min="2827" max="2827" width="11.42578125" style="11" customWidth="1"/>
    <col min="2828" max="2828" width="0.85546875" style="11" customWidth="1"/>
    <col min="2829" max="2829" width="11.42578125" style="11" customWidth="1"/>
    <col min="2830" max="2830" width="1.28515625" style="11" customWidth="1"/>
    <col min="2831" max="2831" width="9.140625" style="11"/>
    <col min="2832" max="2832" width="0.85546875" style="11" customWidth="1"/>
    <col min="2833" max="2833" width="9.140625" style="11"/>
    <col min="2834" max="2834" width="1" style="11" customWidth="1"/>
    <col min="2835" max="3072" width="9.140625" style="11"/>
    <col min="3073" max="3073" width="3.140625" style="11" customWidth="1"/>
    <col min="3074" max="3074" width="25.140625" style="11" customWidth="1"/>
    <col min="3075" max="3075" width="11.42578125" style="11" customWidth="1"/>
    <col min="3076" max="3076" width="0.85546875" style="11" customWidth="1"/>
    <col min="3077" max="3077" width="11.42578125" style="11" customWidth="1"/>
    <col min="3078" max="3078" width="0.7109375" style="11" customWidth="1"/>
    <col min="3079" max="3079" width="11.42578125" style="11" customWidth="1"/>
    <col min="3080" max="3080" width="0.85546875" style="11" customWidth="1"/>
    <col min="3081" max="3081" width="11.42578125" style="11" customWidth="1"/>
    <col min="3082" max="3082" width="0.85546875" style="11" customWidth="1"/>
    <col min="3083" max="3083" width="11.42578125" style="11" customWidth="1"/>
    <col min="3084" max="3084" width="0.85546875" style="11" customWidth="1"/>
    <col min="3085" max="3085" width="11.42578125" style="11" customWidth="1"/>
    <col min="3086" max="3086" width="1.28515625" style="11" customWidth="1"/>
    <col min="3087" max="3087" width="9.140625" style="11"/>
    <col min="3088" max="3088" width="0.85546875" style="11" customWidth="1"/>
    <col min="3089" max="3089" width="9.140625" style="11"/>
    <col min="3090" max="3090" width="1" style="11" customWidth="1"/>
    <col min="3091" max="3328" width="9.140625" style="11"/>
    <col min="3329" max="3329" width="3.140625" style="11" customWidth="1"/>
    <col min="3330" max="3330" width="25.140625" style="11" customWidth="1"/>
    <col min="3331" max="3331" width="11.42578125" style="11" customWidth="1"/>
    <col min="3332" max="3332" width="0.85546875" style="11" customWidth="1"/>
    <col min="3333" max="3333" width="11.42578125" style="11" customWidth="1"/>
    <col min="3334" max="3334" width="0.7109375" style="11" customWidth="1"/>
    <col min="3335" max="3335" width="11.42578125" style="11" customWidth="1"/>
    <col min="3336" max="3336" width="0.85546875" style="11" customWidth="1"/>
    <col min="3337" max="3337" width="11.42578125" style="11" customWidth="1"/>
    <col min="3338" max="3338" width="0.85546875" style="11" customWidth="1"/>
    <col min="3339" max="3339" width="11.42578125" style="11" customWidth="1"/>
    <col min="3340" max="3340" width="0.85546875" style="11" customWidth="1"/>
    <col min="3341" max="3341" width="11.42578125" style="11" customWidth="1"/>
    <col min="3342" max="3342" width="1.28515625" style="11" customWidth="1"/>
    <col min="3343" max="3343" width="9.140625" style="11"/>
    <col min="3344" max="3344" width="0.85546875" style="11" customWidth="1"/>
    <col min="3345" max="3345" width="9.140625" style="11"/>
    <col min="3346" max="3346" width="1" style="11" customWidth="1"/>
    <col min="3347" max="3584" width="9.140625" style="11"/>
    <col min="3585" max="3585" width="3.140625" style="11" customWidth="1"/>
    <col min="3586" max="3586" width="25.140625" style="11" customWidth="1"/>
    <col min="3587" max="3587" width="11.42578125" style="11" customWidth="1"/>
    <col min="3588" max="3588" width="0.85546875" style="11" customWidth="1"/>
    <col min="3589" max="3589" width="11.42578125" style="11" customWidth="1"/>
    <col min="3590" max="3590" width="0.7109375" style="11" customWidth="1"/>
    <col min="3591" max="3591" width="11.42578125" style="11" customWidth="1"/>
    <col min="3592" max="3592" width="0.85546875" style="11" customWidth="1"/>
    <col min="3593" max="3593" width="11.42578125" style="11" customWidth="1"/>
    <col min="3594" max="3594" width="0.85546875" style="11" customWidth="1"/>
    <col min="3595" max="3595" width="11.42578125" style="11" customWidth="1"/>
    <col min="3596" max="3596" width="0.85546875" style="11" customWidth="1"/>
    <col min="3597" max="3597" width="11.42578125" style="11" customWidth="1"/>
    <col min="3598" max="3598" width="1.28515625" style="11" customWidth="1"/>
    <col min="3599" max="3599" width="9.140625" style="11"/>
    <col min="3600" max="3600" width="0.85546875" style="11" customWidth="1"/>
    <col min="3601" max="3601" width="9.140625" style="11"/>
    <col min="3602" max="3602" width="1" style="11" customWidth="1"/>
    <col min="3603" max="3840" width="9.140625" style="11"/>
    <col min="3841" max="3841" width="3.140625" style="11" customWidth="1"/>
    <col min="3842" max="3842" width="25.140625" style="11" customWidth="1"/>
    <col min="3843" max="3843" width="11.42578125" style="11" customWidth="1"/>
    <col min="3844" max="3844" width="0.85546875" style="11" customWidth="1"/>
    <col min="3845" max="3845" width="11.42578125" style="11" customWidth="1"/>
    <col min="3846" max="3846" width="0.7109375" style="11" customWidth="1"/>
    <col min="3847" max="3847" width="11.42578125" style="11" customWidth="1"/>
    <col min="3848" max="3848" width="0.85546875" style="11" customWidth="1"/>
    <col min="3849" max="3849" width="11.42578125" style="11" customWidth="1"/>
    <col min="3850" max="3850" width="0.85546875" style="11" customWidth="1"/>
    <col min="3851" max="3851" width="11.42578125" style="11" customWidth="1"/>
    <col min="3852" max="3852" width="0.85546875" style="11" customWidth="1"/>
    <col min="3853" max="3853" width="11.42578125" style="11" customWidth="1"/>
    <col min="3854" max="3854" width="1.28515625" style="11" customWidth="1"/>
    <col min="3855" max="3855" width="9.140625" style="11"/>
    <col min="3856" max="3856" width="0.85546875" style="11" customWidth="1"/>
    <col min="3857" max="3857" width="9.140625" style="11"/>
    <col min="3858" max="3858" width="1" style="11" customWidth="1"/>
    <col min="3859" max="4096" width="9.140625" style="11"/>
    <col min="4097" max="4097" width="3.140625" style="11" customWidth="1"/>
    <col min="4098" max="4098" width="25.140625" style="11" customWidth="1"/>
    <col min="4099" max="4099" width="11.42578125" style="11" customWidth="1"/>
    <col min="4100" max="4100" width="0.85546875" style="11" customWidth="1"/>
    <col min="4101" max="4101" width="11.42578125" style="11" customWidth="1"/>
    <col min="4102" max="4102" width="0.7109375" style="11" customWidth="1"/>
    <col min="4103" max="4103" width="11.42578125" style="11" customWidth="1"/>
    <col min="4104" max="4104" width="0.85546875" style="11" customWidth="1"/>
    <col min="4105" max="4105" width="11.42578125" style="11" customWidth="1"/>
    <col min="4106" max="4106" width="0.85546875" style="11" customWidth="1"/>
    <col min="4107" max="4107" width="11.42578125" style="11" customWidth="1"/>
    <col min="4108" max="4108" width="0.85546875" style="11" customWidth="1"/>
    <col min="4109" max="4109" width="11.42578125" style="11" customWidth="1"/>
    <col min="4110" max="4110" width="1.28515625" style="11" customWidth="1"/>
    <col min="4111" max="4111" width="9.140625" style="11"/>
    <col min="4112" max="4112" width="0.85546875" style="11" customWidth="1"/>
    <col min="4113" max="4113" width="9.140625" style="11"/>
    <col min="4114" max="4114" width="1" style="11" customWidth="1"/>
    <col min="4115" max="4352" width="9.140625" style="11"/>
    <col min="4353" max="4353" width="3.140625" style="11" customWidth="1"/>
    <col min="4354" max="4354" width="25.140625" style="11" customWidth="1"/>
    <col min="4355" max="4355" width="11.42578125" style="11" customWidth="1"/>
    <col min="4356" max="4356" width="0.85546875" style="11" customWidth="1"/>
    <col min="4357" max="4357" width="11.42578125" style="11" customWidth="1"/>
    <col min="4358" max="4358" width="0.7109375" style="11" customWidth="1"/>
    <col min="4359" max="4359" width="11.42578125" style="11" customWidth="1"/>
    <col min="4360" max="4360" width="0.85546875" style="11" customWidth="1"/>
    <col min="4361" max="4361" width="11.42578125" style="11" customWidth="1"/>
    <col min="4362" max="4362" width="0.85546875" style="11" customWidth="1"/>
    <col min="4363" max="4363" width="11.42578125" style="11" customWidth="1"/>
    <col min="4364" max="4364" width="0.85546875" style="11" customWidth="1"/>
    <col min="4365" max="4365" width="11.42578125" style="11" customWidth="1"/>
    <col min="4366" max="4366" width="1.28515625" style="11" customWidth="1"/>
    <col min="4367" max="4367" width="9.140625" style="11"/>
    <col min="4368" max="4368" width="0.85546875" style="11" customWidth="1"/>
    <col min="4369" max="4369" width="9.140625" style="11"/>
    <col min="4370" max="4370" width="1" style="11" customWidth="1"/>
    <col min="4371" max="4608" width="9.140625" style="11"/>
    <col min="4609" max="4609" width="3.140625" style="11" customWidth="1"/>
    <col min="4610" max="4610" width="25.140625" style="11" customWidth="1"/>
    <col min="4611" max="4611" width="11.42578125" style="11" customWidth="1"/>
    <col min="4612" max="4612" width="0.85546875" style="11" customWidth="1"/>
    <col min="4613" max="4613" width="11.42578125" style="11" customWidth="1"/>
    <col min="4614" max="4614" width="0.7109375" style="11" customWidth="1"/>
    <col min="4615" max="4615" width="11.42578125" style="11" customWidth="1"/>
    <col min="4616" max="4616" width="0.85546875" style="11" customWidth="1"/>
    <col min="4617" max="4617" width="11.42578125" style="11" customWidth="1"/>
    <col min="4618" max="4618" width="0.85546875" style="11" customWidth="1"/>
    <col min="4619" max="4619" width="11.42578125" style="11" customWidth="1"/>
    <col min="4620" max="4620" width="0.85546875" style="11" customWidth="1"/>
    <col min="4621" max="4621" width="11.42578125" style="11" customWidth="1"/>
    <col min="4622" max="4622" width="1.28515625" style="11" customWidth="1"/>
    <col min="4623" max="4623" width="9.140625" style="11"/>
    <col min="4624" max="4624" width="0.85546875" style="11" customWidth="1"/>
    <col min="4625" max="4625" width="9.140625" style="11"/>
    <col min="4626" max="4626" width="1" style="11" customWidth="1"/>
    <col min="4627" max="4864" width="9.140625" style="11"/>
    <col min="4865" max="4865" width="3.140625" style="11" customWidth="1"/>
    <col min="4866" max="4866" width="25.140625" style="11" customWidth="1"/>
    <col min="4867" max="4867" width="11.42578125" style="11" customWidth="1"/>
    <col min="4868" max="4868" width="0.85546875" style="11" customWidth="1"/>
    <col min="4869" max="4869" width="11.42578125" style="11" customWidth="1"/>
    <col min="4870" max="4870" width="0.7109375" style="11" customWidth="1"/>
    <col min="4871" max="4871" width="11.42578125" style="11" customWidth="1"/>
    <col min="4872" max="4872" width="0.85546875" style="11" customWidth="1"/>
    <col min="4873" max="4873" width="11.42578125" style="11" customWidth="1"/>
    <col min="4874" max="4874" width="0.85546875" style="11" customWidth="1"/>
    <col min="4875" max="4875" width="11.42578125" style="11" customWidth="1"/>
    <col min="4876" max="4876" width="0.85546875" style="11" customWidth="1"/>
    <col min="4877" max="4877" width="11.42578125" style="11" customWidth="1"/>
    <col min="4878" max="4878" width="1.28515625" style="11" customWidth="1"/>
    <col min="4879" max="4879" width="9.140625" style="11"/>
    <col min="4880" max="4880" width="0.85546875" style="11" customWidth="1"/>
    <col min="4881" max="4881" width="9.140625" style="11"/>
    <col min="4882" max="4882" width="1" style="11" customWidth="1"/>
    <col min="4883" max="5120" width="9.140625" style="11"/>
    <col min="5121" max="5121" width="3.140625" style="11" customWidth="1"/>
    <col min="5122" max="5122" width="25.140625" style="11" customWidth="1"/>
    <col min="5123" max="5123" width="11.42578125" style="11" customWidth="1"/>
    <col min="5124" max="5124" width="0.85546875" style="11" customWidth="1"/>
    <col min="5125" max="5125" width="11.42578125" style="11" customWidth="1"/>
    <col min="5126" max="5126" width="0.7109375" style="11" customWidth="1"/>
    <col min="5127" max="5127" width="11.42578125" style="11" customWidth="1"/>
    <col min="5128" max="5128" width="0.85546875" style="11" customWidth="1"/>
    <col min="5129" max="5129" width="11.42578125" style="11" customWidth="1"/>
    <col min="5130" max="5130" width="0.85546875" style="11" customWidth="1"/>
    <col min="5131" max="5131" width="11.42578125" style="11" customWidth="1"/>
    <col min="5132" max="5132" width="0.85546875" style="11" customWidth="1"/>
    <col min="5133" max="5133" width="11.42578125" style="11" customWidth="1"/>
    <col min="5134" max="5134" width="1.28515625" style="11" customWidth="1"/>
    <col min="5135" max="5135" width="9.140625" style="11"/>
    <col min="5136" max="5136" width="0.85546875" style="11" customWidth="1"/>
    <col min="5137" max="5137" width="9.140625" style="11"/>
    <col min="5138" max="5138" width="1" style="11" customWidth="1"/>
    <col min="5139" max="5376" width="9.140625" style="11"/>
    <col min="5377" max="5377" width="3.140625" style="11" customWidth="1"/>
    <col min="5378" max="5378" width="25.140625" style="11" customWidth="1"/>
    <col min="5379" max="5379" width="11.42578125" style="11" customWidth="1"/>
    <col min="5380" max="5380" width="0.85546875" style="11" customWidth="1"/>
    <col min="5381" max="5381" width="11.42578125" style="11" customWidth="1"/>
    <col min="5382" max="5382" width="0.7109375" style="11" customWidth="1"/>
    <col min="5383" max="5383" width="11.42578125" style="11" customWidth="1"/>
    <col min="5384" max="5384" width="0.85546875" style="11" customWidth="1"/>
    <col min="5385" max="5385" width="11.42578125" style="11" customWidth="1"/>
    <col min="5386" max="5386" width="0.85546875" style="11" customWidth="1"/>
    <col min="5387" max="5387" width="11.42578125" style="11" customWidth="1"/>
    <col min="5388" max="5388" width="0.85546875" style="11" customWidth="1"/>
    <col min="5389" max="5389" width="11.42578125" style="11" customWidth="1"/>
    <col min="5390" max="5390" width="1.28515625" style="11" customWidth="1"/>
    <col min="5391" max="5391" width="9.140625" style="11"/>
    <col min="5392" max="5392" width="0.85546875" style="11" customWidth="1"/>
    <col min="5393" max="5393" width="9.140625" style="11"/>
    <col min="5394" max="5394" width="1" style="11" customWidth="1"/>
    <col min="5395" max="5632" width="9.140625" style="11"/>
    <col min="5633" max="5633" width="3.140625" style="11" customWidth="1"/>
    <col min="5634" max="5634" width="25.140625" style="11" customWidth="1"/>
    <col min="5635" max="5635" width="11.42578125" style="11" customWidth="1"/>
    <col min="5636" max="5636" width="0.85546875" style="11" customWidth="1"/>
    <col min="5637" max="5637" width="11.42578125" style="11" customWidth="1"/>
    <col min="5638" max="5638" width="0.7109375" style="11" customWidth="1"/>
    <col min="5639" max="5639" width="11.42578125" style="11" customWidth="1"/>
    <col min="5640" max="5640" width="0.85546875" style="11" customWidth="1"/>
    <col min="5641" max="5641" width="11.42578125" style="11" customWidth="1"/>
    <col min="5642" max="5642" width="0.85546875" style="11" customWidth="1"/>
    <col min="5643" max="5643" width="11.42578125" style="11" customWidth="1"/>
    <col min="5644" max="5644" width="0.85546875" style="11" customWidth="1"/>
    <col min="5645" max="5645" width="11.42578125" style="11" customWidth="1"/>
    <col min="5646" max="5646" width="1.28515625" style="11" customWidth="1"/>
    <col min="5647" max="5647" width="9.140625" style="11"/>
    <col min="5648" max="5648" width="0.85546875" style="11" customWidth="1"/>
    <col min="5649" max="5649" width="9.140625" style="11"/>
    <col min="5650" max="5650" width="1" style="11" customWidth="1"/>
    <col min="5651" max="5888" width="9.140625" style="11"/>
    <col min="5889" max="5889" width="3.140625" style="11" customWidth="1"/>
    <col min="5890" max="5890" width="25.140625" style="11" customWidth="1"/>
    <col min="5891" max="5891" width="11.42578125" style="11" customWidth="1"/>
    <col min="5892" max="5892" width="0.85546875" style="11" customWidth="1"/>
    <col min="5893" max="5893" width="11.42578125" style="11" customWidth="1"/>
    <col min="5894" max="5894" width="0.7109375" style="11" customWidth="1"/>
    <col min="5895" max="5895" width="11.42578125" style="11" customWidth="1"/>
    <col min="5896" max="5896" width="0.85546875" style="11" customWidth="1"/>
    <col min="5897" max="5897" width="11.42578125" style="11" customWidth="1"/>
    <col min="5898" max="5898" width="0.85546875" style="11" customWidth="1"/>
    <col min="5899" max="5899" width="11.42578125" style="11" customWidth="1"/>
    <col min="5900" max="5900" width="0.85546875" style="11" customWidth="1"/>
    <col min="5901" max="5901" width="11.42578125" style="11" customWidth="1"/>
    <col min="5902" max="5902" width="1.28515625" style="11" customWidth="1"/>
    <col min="5903" max="5903" width="9.140625" style="11"/>
    <col min="5904" max="5904" width="0.85546875" style="11" customWidth="1"/>
    <col min="5905" max="5905" width="9.140625" style="11"/>
    <col min="5906" max="5906" width="1" style="11" customWidth="1"/>
    <col min="5907" max="6144" width="9.140625" style="11"/>
    <col min="6145" max="6145" width="3.140625" style="11" customWidth="1"/>
    <col min="6146" max="6146" width="25.140625" style="11" customWidth="1"/>
    <col min="6147" max="6147" width="11.42578125" style="11" customWidth="1"/>
    <col min="6148" max="6148" width="0.85546875" style="11" customWidth="1"/>
    <col min="6149" max="6149" width="11.42578125" style="11" customWidth="1"/>
    <col min="6150" max="6150" width="0.7109375" style="11" customWidth="1"/>
    <col min="6151" max="6151" width="11.42578125" style="11" customWidth="1"/>
    <col min="6152" max="6152" width="0.85546875" style="11" customWidth="1"/>
    <col min="6153" max="6153" width="11.42578125" style="11" customWidth="1"/>
    <col min="6154" max="6154" width="0.85546875" style="11" customWidth="1"/>
    <col min="6155" max="6155" width="11.42578125" style="11" customWidth="1"/>
    <col min="6156" max="6156" width="0.85546875" style="11" customWidth="1"/>
    <col min="6157" max="6157" width="11.42578125" style="11" customWidth="1"/>
    <col min="6158" max="6158" width="1.28515625" style="11" customWidth="1"/>
    <col min="6159" max="6159" width="9.140625" style="11"/>
    <col min="6160" max="6160" width="0.85546875" style="11" customWidth="1"/>
    <col min="6161" max="6161" width="9.140625" style="11"/>
    <col min="6162" max="6162" width="1" style="11" customWidth="1"/>
    <col min="6163" max="6400" width="9.140625" style="11"/>
    <col min="6401" max="6401" width="3.140625" style="11" customWidth="1"/>
    <col min="6402" max="6402" width="25.140625" style="11" customWidth="1"/>
    <col min="6403" max="6403" width="11.42578125" style="11" customWidth="1"/>
    <col min="6404" max="6404" width="0.85546875" style="11" customWidth="1"/>
    <col min="6405" max="6405" width="11.42578125" style="11" customWidth="1"/>
    <col min="6406" max="6406" width="0.7109375" style="11" customWidth="1"/>
    <col min="6407" max="6407" width="11.42578125" style="11" customWidth="1"/>
    <col min="6408" max="6408" width="0.85546875" style="11" customWidth="1"/>
    <col min="6409" max="6409" width="11.42578125" style="11" customWidth="1"/>
    <col min="6410" max="6410" width="0.85546875" style="11" customWidth="1"/>
    <col min="6411" max="6411" width="11.42578125" style="11" customWidth="1"/>
    <col min="6412" max="6412" width="0.85546875" style="11" customWidth="1"/>
    <col min="6413" max="6413" width="11.42578125" style="11" customWidth="1"/>
    <col min="6414" max="6414" width="1.28515625" style="11" customWidth="1"/>
    <col min="6415" max="6415" width="9.140625" style="11"/>
    <col min="6416" max="6416" width="0.85546875" style="11" customWidth="1"/>
    <col min="6417" max="6417" width="9.140625" style="11"/>
    <col min="6418" max="6418" width="1" style="11" customWidth="1"/>
    <col min="6419" max="6656" width="9.140625" style="11"/>
    <col min="6657" max="6657" width="3.140625" style="11" customWidth="1"/>
    <col min="6658" max="6658" width="25.140625" style="11" customWidth="1"/>
    <col min="6659" max="6659" width="11.42578125" style="11" customWidth="1"/>
    <col min="6660" max="6660" width="0.85546875" style="11" customWidth="1"/>
    <col min="6661" max="6661" width="11.42578125" style="11" customWidth="1"/>
    <col min="6662" max="6662" width="0.7109375" style="11" customWidth="1"/>
    <col min="6663" max="6663" width="11.42578125" style="11" customWidth="1"/>
    <col min="6664" max="6664" width="0.85546875" style="11" customWidth="1"/>
    <col min="6665" max="6665" width="11.42578125" style="11" customWidth="1"/>
    <col min="6666" max="6666" width="0.85546875" style="11" customWidth="1"/>
    <col min="6667" max="6667" width="11.42578125" style="11" customWidth="1"/>
    <col min="6668" max="6668" width="0.85546875" style="11" customWidth="1"/>
    <col min="6669" max="6669" width="11.42578125" style="11" customWidth="1"/>
    <col min="6670" max="6670" width="1.28515625" style="11" customWidth="1"/>
    <col min="6671" max="6671" width="9.140625" style="11"/>
    <col min="6672" max="6672" width="0.85546875" style="11" customWidth="1"/>
    <col min="6673" max="6673" width="9.140625" style="11"/>
    <col min="6674" max="6674" width="1" style="11" customWidth="1"/>
    <col min="6675" max="6912" width="9.140625" style="11"/>
    <col min="6913" max="6913" width="3.140625" style="11" customWidth="1"/>
    <col min="6914" max="6914" width="25.140625" style="11" customWidth="1"/>
    <col min="6915" max="6915" width="11.42578125" style="11" customWidth="1"/>
    <col min="6916" max="6916" width="0.85546875" style="11" customWidth="1"/>
    <col min="6917" max="6917" width="11.42578125" style="11" customWidth="1"/>
    <col min="6918" max="6918" width="0.7109375" style="11" customWidth="1"/>
    <col min="6919" max="6919" width="11.42578125" style="11" customWidth="1"/>
    <col min="6920" max="6920" width="0.85546875" style="11" customWidth="1"/>
    <col min="6921" max="6921" width="11.42578125" style="11" customWidth="1"/>
    <col min="6922" max="6922" width="0.85546875" style="11" customWidth="1"/>
    <col min="6923" max="6923" width="11.42578125" style="11" customWidth="1"/>
    <col min="6924" max="6924" width="0.85546875" style="11" customWidth="1"/>
    <col min="6925" max="6925" width="11.42578125" style="11" customWidth="1"/>
    <col min="6926" max="6926" width="1.28515625" style="11" customWidth="1"/>
    <col min="6927" max="6927" width="9.140625" style="11"/>
    <col min="6928" max="6928" width="0.85546875" style="11" customWidth="1"/>
    <col min="6929" max="6929" width="9.140625" style="11"/>
    <col min="6930" max="6930" width="1" style="11" customWidth="1"/>
    <col min="6931" max="7168" width="9.140625" style="11"/>
    <col min="7169" max="7169" width="3.140625" style="11" customWidth="1"/>
    <col min="7170" max="7170" width="25.140625" style="11" customWidth="1"/>
    <col min="7171" max="7171" width="11.42578125" style="11" customWidth="1"/>
    <col min="7172" max="7172" width="0.85546875" style="11" customWidth="1"/>
    <col min="7173" max="7173" width="11.42578125" style="11" customWidth="1"/>
    <col min="7174" max="7174" width="0.7109375" style="11" customWidth="1"/>
    <col min="7175" max="7175" width="11.42578125" style="11" customWidth="1"/>
    <col min="7176" max="7176" width="0.85546875" style="11" customWidth="1"/>
    <col min="7177" max="7177" width="11.42578125" style="11" customWidth="1"/>
    <col min="7178" max="7178" width="0.85546875" style="11" customWidth="1"/>
    <col min="7179" max="7179" width="11.42578125" style="11" customWidth="1"/>
    <col min="7180" max="7180" width="0.85546875" style="11" customWidth="1"/>
    <col min="7181" max="7181" width="11.42578125" style="11" customWidth="1"/>
    <col min="7182" max="7182" width="1.28515625" style="11" customWidth="1"/>
    <col min="7183" max="7183" width="9.140625" style="11"/>
    <col min="7184" max="7184" width="0.85546875" style="11" customWidth="1"/>
    <col min="7185" max="7185" width="9.140625" style="11"/>
    <col min="7186" max="7186" width="1" style="11" customWidth="1"/>
    <col min="7187" max="7424" width="9.140625" style="11"/>
    <col min="7425" max="7425" width="3.140625" style="11" customWidth="1"/>
    <col min="7426" max="7426" width="25.140625" style="11" customWidth="1"/>
    <col min="7427" max="7427" width="11.42578125" style="11" customWidth="1"/>
    <col min="7428" max="7428" width="0.85546875" style="11" customWidth="1"/>
    <col min="7429" max="7429" width="11.42578125" style="11" customWidth="1"/>
    <col min="7430" max="7430" width="0.7109375" style="11" customWidth="1"/>
    <col min="7431" max="7431" width="11.42578125" style="11" customWidth="1"/>
    <col min="7432" max="7432" width="0.85546875" style="11" customWidth="1"/>
    <col min="7433" max="7433" width="11.42578125" style="11" customWidth="1"/>
    <col min="7434" max="7434" width="0.85546875" style="11" customWidth="1"/>
    <col min="7435" max="7435" width="11.42578125" style="11" customWidth="1"/>
    <col min="7436" max="7436" width="0.85546875" style="11" customWidth="1"/>
    <col min="7437" max="7437" width="11.42578125" style="11" customWidth="1"/>
    <col min="7438" max="7438" width="1.28515625" style="11" customWidth="1"/>
    <col min="7439" max="7439" width="9.140625" style="11"/>
    <col min="7440" max="7440" width="0.85546875" style="11" customWidth="1"/>
    <col min="7441" max="7441" width="9.140625" style="11"/>
    <col min="7442" max="7442" width="1" style="11" customWidth="1"/>
    <col min="7443" max="7680" width="9.140625" style="11"/>
    <col min="7681" max="7681" width="3.140625" style="11" customWidth="1"/>
    <col min="7682" max="7682" width="25.140625" style="11" customWidth="1"/>
    <col min="7683" max="7683" width="11.42578125" style="11" customWidth="1"/>
    <col min="7684" max="7684" width="0.85546875" style="11" customWidth="1"/>
    <col min="7685" max="7685" width="11.42578125" style="11" customWidth="1"/>
    <col min="7686" max="7686" width="0.7109375" style="11" customWidth="1"/>
    <col min="7687" max="7687" width="11.42578125" style="11" customWidth="1"/>
    <col min="7688" max="7688" width="0.85546875" style="11" customWidth="1"/>
    <col min="7689" max="7689" width="11.42578125" style="11" customWidth="1"/>
    <col min="7690" max="7690" width="0.85546875" style="11" customWidth="1"/>
    <col min="7691" max="7691" width="11.42578125" style="11" customWidth="1"/>
    <col min="7692" max="7692" width="0.85546875" style="11" customWidth="1"/>
    <col min="7693" max="7693" width="11.42578125" style="11" customWidth="1"/>
    <col min="7694" max="7694" width="1.28515625" style="11" customWidth="1"/>
    <col min="7695" max="7695" width="9.140625" style="11"/>
    <col min="7696" max="7696" width="0.85546875" style="11" customWidth="1"/>
    <col min="7697" max="7697" width="9.140625" style="11"/>
    <col min="7698" max="7698" width="1" style="11" customWidth="1"/>
    <col min="7699" max="7936" width="9.140625" style="11"/>
    <col min="7937" max="7937" width="3.140625" style="11" customWidth="1"/>
    <col min="7938" max="7938" width="25.140625" style="11" customWidth="1"/>
    <col min="7939" max="7939" width="11.42578125" style="11" customWidth="1"/>
    <col min="7940" max="7940" width="0.85546875" style="11" customWidth="1"/>
    <col min="7941" max="7941" width="11.42578125" style="11" customWidth="1"/>
    <col min="7942" max="7942" width="0.7109375" style="11" customWidth="1"/>
    <col min="7943" max="7943" width="11.42578125" style="11" customWidth="1"/>
    <col min="7944" max="7944" width="0.85546875" style="11" customWidth="1"/>
    <col min="7945" max="7945" width="11.42578125" style="11" customWidth="1"/>
    <col min="7946" max="7946" width="0.85546875" style="11" customWidth="1"/>
    <col min="7947" max="7947" width="11.42578125" style="11" customWidth="1"/>
    <col min="7948" max="7948" width="0.85546875" style="11" customWidth="1"/>
    <col min="7949" max="7949" width="11.42578125" style="11" customWidth="1"/>
    <col min="7950" max="7950" width="1.28515625" style="11" customWidth="1"/>
    <col min="7951" max="7951" width="9.140625" style="11"/>
    <col min="7952" max="7952" width="0.85546875" style="11" customWidth="1"/>
    <col min="7953" max="7953" width="9.140625" style="11"/>
    <col min="7954" max="7954" width="1" style="11" customWidth="1"/>
    <col min="7955" max="8192" width="9.140625" style="11"/>
    <col min="8193" max="8193" width="3.140625" style="11" customWidth="1"/>
    <col min="8194" max="8194" width="25.140625" style="11" customWidth="1"/>
    <col min="8195" max="8195" width="11.42578125" style="11" customWidth="1"/>
    <col min="8196" max="8196" width="0.85546875" style="11" customWidth="1"/>
    <col min="8197" max="8197" width="11.42578125" style="11" customWidth="1"/>
    <col min="8198" max="8198" width="0.7109375" style="11" customWidth="1"/>
    <col min="8199" max="8199" width="11.42578125" style="11" customWidth="1"/>
    <col min="8200" max="8200" width="0.85546875" style="11" customWidth="1"/>
    <col min="8201" max="8201" width="11.42578125" style="11" customWidth="1"/>
    <col min="8202" max="8202" width="0.85546875" style="11" customWidth="1"/>
    <col min="8203" max="8203" width="11.42578125" style="11" customWidth="1"/>
    <col min="8204" max="8204" width="0.85546875" style="11" customWidth="1"/>
    <col min="8205" max="8205" width="11.42578125" style="11" customWidth="1"/>
    <col min="8206" max="8206" width="1.28515625" style="11" customWidth="1"/>
    <col min="8207" max="8207" width="9.140625" style="11"/>
    <col min="8208" max="8208" width="0.85546875" style="11" customWidth="1"/>
    <col min="8209" max="8209" width="9.140625" style="11"/>
    <col min="8210" max="8210" width="1" style="11" customWidth="1"/>
    <col min="8211" max="8448" width="9.140625" style="11"/>
    <col min="8449" max="8449" width="3.140625" style="11" customWidth="1"/>
    <col min="8450" max="8450" width="25.140625" style="11" customWidth="1"/>
    <col min="8451" max="8451" width="11.42578125" style="11" customWidth="1"/>
    <col min="8452" max="8452" width="0.85546875" style="11" customWidth="1"/>
    <col min="8453" max="8453" width="11.42578125" style="11" customWidth="1"/>
    <col min="8454" max="8454" width="0.7109375" style="11" customWidth="1"/>
    <col min="8455" max="8455" width="11.42578125" style="11" customWidth="1"/>
    <col min="8456" max="8456" width="0.85546875" style="11" customWidth="1"/>
    <col min="8457" max="8457" width="11.42578125" style="11" customWidth="1"/>
    <col min="8458" max="8458" width="0.85546875" style="11" customWidth="1"/>
    <col min="8459" max="8459" width="11.42578125" style="11" customWidth="1"/>
    <col min="8460" max="8460" width="0.85546875" style="11" customWidth="1"/>
    <col min="8461" max="8461" width="11.42578125" style="11" customWidth="1"/>
    <col min="8462" max="8462" width="1.28515625" style="11" customWidth="1"/>
    <col min="8463" max="8463" width="9.140625" style="11"/>
    <col min="8464" max="8464" width="0.85546875" style="11" customWidth="1"/>
    <col min="8465" max="8465" width="9.140625" style="11"/>
    <col min="8466" max="8466" width="1" style="11" customWidth="1"/>
    <col min="8467" max="8704" width="9.140625" style="11"/>
    <col min="8705" max="8705" width="3.140625" style="11" customWidth="1"/>
    <col min="8706" max="8706" width="25.140625" style="11" customWidth="1"/>
    <col min="8707" max="8707" width="11.42578125" style="11" customWidth="1"/>
    <col min="8708" max="8708" width="0.85546875" style="11" customWidth="1"/>
    <col min="8709" max="8709" width="11.42578125" style="11" customWidth="1"/>
    <col min="8710" max="8710" width="0.7109375" style="11" customWidth="1"/>
    <col min="8711" max="8711" width="11.42578125" style="11" customWidth="1"/>
    <col min="8712" max="8712" width="0.85546875" style="11" customWidth="1"/>
    <col min="8713" max="8713" width="11.42578125" style="11" customWidth="1"/>
    <col min="8714" max="8714" width="0.85546875" style="11" customWidth="1"/>
    <col min="8715" max="8715" width="11.42578125" style="11" customWidth="1"/>
    <col min="8716" max="8716" width="0.85546875" style="11" customWidth="1"/>
    <col min="8717" max="8717" width="11.42578125" style="11" customWidth="1"/>
    <col min="8718" max="8718" width="1.28515625" style="11" customWidth="1"/>
    <col min="8719" max="8719" width="9.140625" style="11"/>
    <col min="8720" max="8720" width="0.85546875" style="11" customWidth="1"/>
    <col min="8721" max="8721" width="9.140625" style="11"/>
    <col min="8722" max="8722" width="1" style="11" customWidth="1"/>
    <col min="8723" max="8960" width="9.140625" style="11"/>
    <col min="8961" max="8961" width="3.140625" style="11" customWidth="1"/>
    <col min="8962" max="8962" width="25.140625" style="11" customWidth="1"/>
    <col min="8963" max="8963" width="11.42578125" style="11" customWidth="1"/>
    <col min="8964" max="8964" width="0.85546875" style="11" customWidth="1"/>
    <col min="8965" max="8965" width="11.42578125" style="11" customWidth="1"/>
    <col min="8966" max="8966" width="0.7109375" style="11" customWidth="1"/>
    <col min="8967" max="8967" width="11.42578125" style="11" customWidth="1"/>
    <col min="8968" max="8968" width="0.85546875" style="11" customWidth="1"/>
    <col min="8969" max="8969" width="11.42578125" style="11" customWidth="1"/>
    <col min="8970" max="8970" width="0.85546875" style="11" customWidth="1"/>
    <col min="8971" max="8971" width="11.42578125" style="11" customWidth="1"/>
    <col min="8972" max="8972" width="0.85546875" style="11" customWidth="1"/>
    <col min="8973" max="8973" width="11.42578125" style="11" customWidth="1"/>
    <col min="8974" max="8974" width="1.28515625" style="11" customWidth="1"/>
    <col min="8975" max="8975" width="9.140625" style="11"/>
    <col min="8976" max="8976" width="0.85546875" style="11" customWidth="1"/>
    <col min="8977" max="8977" width="9.140625" style="11"/>
    <col min="8978" max="8978" width="1" style="11" customWidth="1"/>
    <col min="8979" max="9216" width="9.140625" style="11"/>
    <col min="9217" max="9217" width="3.140625" style="11" customWidth="1"/>
    <col min="9218" max="9218" width="25.140625" style="11" customWidth="1"/>
    <col min="9219" max="9219" width="11.42578125" style="11" customWidth="1"/>
    <col min="9220" max="9220" width="0.85546875" style="11" customWidth="1"/>
    <col min="9221" max="9221" width="11.42578125" style="11" customWidth="1"/>
    <col min="9222" max="9222" width="0.7109375" style="11" customWidth="1"/>
    <col min="9223" max="9223" width="11.42578125" style="11" customWidth="1"/>
    <col min="9224" max="9224" width="0.85546875" style="11" customWidth="1"/>
    <col min="9225" max="9225" width="11.42578125" style="11" customWidth="1"/>
    <col min="9226" max="9226" width="0.85546875" style="11" customWidth="1"/>
    <col min="9227" max="9227" width="11.42578125" style="11" customWidth="1"/>
    <col min="9228" max="9228" width="0.85546875" style="11" customWidth="1"/>
    <col min="9229" max="9229" width="11.42578125" style="11" customWidth="1"/>
    <col min="9230" max="9230" width="1.28515625" style="11" customWidth="1"/>
    <col min="9231" max="9231" width="9.140625" style="11"/>
    <col min="9232" max="9232" width="0.85546875" style="11" customWidth="1"/>
    <col min="9233" max="9233" width="9.140625" style="11"/>
    <col min="9234" max="9234" width="1" style="11" customWidth="1"/>
    <col min="9235" max="9472" width="9.140625" style="11"/>
    <col min="9473" max="9473" width="3.140625" style="11" customWidth="1"/>
    <col min="9474" max="9474" width="25.140625" style="11" customWidth="1"/>
    <col min="9475" max="9475" width="11.42578125" style="11" customWidth="1"/>
    <col min="9476" max="9476" width="0.85546875" style="11" customWidth="1"/>
    <col min="9477" max="9477" width="11.42578125" style="11" customWidth="1"/>
    <col min="9478" max="9478" width="0.7109375" style="11" customWidth="1"/>
    <col min="9479" max="9479" width="11.42578125" style="11" customWidth="1"/>
    <col min="9480" max="9480" width="0.85546875" style="11" customWidth="1"/>
    <col min="9481" max="9481" width="11.42578125" style="11" customWidth="1"/>
    <col min="9482" max="9482" width="0.85546875" style="11" customWidth="1"/>
    <col min="9483" max="9483" width="11.42578125" style="11" customWidth="1"/>
    <col min="9484" max="9484" width="0.85546875" style="11" customWidth="1"/>
    <col min="9485" max="9485" width="11.42578125" style="11" customWidth="1"/>
    <col min="9486" max="9486" width="1.28515625" style="11" customWidth="1"/>
    <col min="9487" max="9487" width="9.140625" style="11"/>
    <col min="9488" max="9488" width="0.85546875" style="11" customWidth="1"/>
    <col min="9489" max="9489" width="9.140625" style="11"/>
    <col min="9490" max="9490" width="1" style="11" customWidth="1"/>
    <col min="9491" max="9728" width="9.140625" style="11"/>
    <col min="9729" max="9729" width="3.140625" style="11" customWidth="1"/>
    <col min="9730" max="9730" width="25.140625" style="11" customWidth="1"/>
    <col min="9731" max="9731" width="11.42578125" style="11" customWidth="1"/>
    <col min="9732" max="9732" width="0.85546875" style="11" customWidth="1"/>
    <col min="9733" max="9733" width="11.42578125" style="11" customWidth="1"/>
    <col min="9734" max="9734" width="0.7109375" style="11" customWidth="1"/>
    <col min="9735" max="9735" width="11.42578125" style="11" customWidth="1"/>
    <col min="9736" max="9736" width="0.85546875" style="11" customWidth="1"/>
    <col min="9737" max="9737" width="11.42578125" style="11" customWidth="1"/>
    <col min="9738" max="9738" width="0.85546875" style="11" customWidth="1"/>
    <col min="9739" max="9739" width="11.42578125" style="11" customWidth="1"/>
    <col min="9740" max="9740" width="0.85546875" style="11" customWidth="1"/>
    <col min="9741" max="9741" width="11.42578125" style="11" customWidth="1"/>
    <col min="9742" max="9742" width="1.28515625" style="11" customWidth="1"/>
    <col min="9743" max="9743" width="9.140625" style="11"/>
    <col min="9744" max="9744" width="0.85546875" style="11" customWidth="1"/>
    <col min="9745" max="9745" width="9.140625" style="11"/>
    <col min="9746" max="9746" width="1" style="11" customWidth="1"/>
    <col min="9747" max="9984" width="9.140625" style="11"/>
    <col min="9985" max="9985" width="3.140625" style="11" customWidth="1"/>
    <col min="9986" max="9986" width="25.140625" style="11" customWidth="1"/>
    <col min="9987" max="9987" width="11.42578125" style="11" customWidth="1"/>
    <col min="9988" max="9988" width="0.85546875" style="11" customWidth="1"/>
    <col min="9989" max="9989" width="11.42578125" style="11" customWidth="1"/>
    <col min="9990" max="9990" width="0.7109375" style="11" customWidth="1"/>
    <col min="9991" max="9991" width="11.42578125" style="11" customWidth="1"/>
    <col min="9992" max="9992" width="0.85546875" style="11" customWidth="1"/>
    <col min="9993" max="9993" width="11.42578125" style="11" customWidth="1"/>
    <col min="9994" max="9994" width="0.85546875" style="11" customWidth="1"/>
    <col min="9995" max="9995" width="11.42578125" style="11" customWidth="1"/>
    <col min="9996" max="9996" width="0.85546875" style="11" customWidth="1"/>
    <col min="9997" max="9997" width="11.42578125" style="11" customWidth="1"/>
    <col min="9998" max="9998" width="1.28515625" style="11" customWidth="1"/>
    <col min="9999" max="9999" width="9.140625" style="11"/>
    <col min="10000" max="10000" width="0.85546875" style="11" customWidth="1"/>
    <col min="10001" max="10001" width="9.140625" style="11"/>
    <col min="10002" max="10002" width="1" style="11" customWidth="1"/>
    <col min="10003" max="10240" width="9.140625" style="11"/>
    <col min="10241" max="10241" width="3.140625" style="11" customWidth="1"/>
    <col min="10242" max="10242" width="25.140625" style="11" customWidth="1"/>
    <col min="10243" max="10243" width="11.42578125" style="11" customWidth="1"/>
    <col min="10244" max="10244" width="0.85546875" style="11" customWidth="1"/>
    <col min="10245" max="10245" width="11.42578125" style="11" customWidth="1"/>
    <col min="10246" max="10246" width="0.7109375" style="11" customWidth="1"/>
    <col min="10247" max="10247" width="11.42578125" style="11" customWidth="1"/>
    <col min="10248" max="10248" width="0.85546875" style="11" customWidth="1"/>
    <col min="10249" max="10249" width="11.42578125" style="11" customWidth="1"/>
    <col min="10250" max="10250" width="0.85546875" style="11" customWidth="1"/>
    <col min="10251" max="10251" width="11.42578125" style="11" customWidth="1"/>
    <col min="10252" max="10252" width="0.85546875" style="11" customWidth="1"/>
    <col min="10253" max="10253" width="11.42578125" style="11" customWidth="1"/>
    <col min="10254" max="10254" width="1.28515625" style="11" customWidth="1"/>
    <col min="10255" max="10255" width="9.140625" style="11"/>
    <col min="10256" max="10256" width="0.85546875" style="11" customWidth="1"/>
    <col min="10257" max="10257" width="9.140625" style="11"/>
    <col min="10258" max="10258" width="1" style="11" customWidth="1"/>
    <col min="10259" max="10496" width="9.140625" style="11"/>
    <col min="10497" max="10497" width="3.140625" style="11" customWidth="1"/>
    <col min="10498" max="10498" width="25.140625" style="11" customWidth="1"/>
    <col min="10499" max="10499" width="11.42578125" style="11" customWidth="1"/>
    <col min="10500" max="10500" width="0.85546875" style="11" customWidth="1"/>
    <col min="10501" max="10501" width="11.42578125" style="11" customWidth="1"/>
    <col min="10502" max="10502" width="0.7109375" style="11" customWidth="1"/>
    <col min="10503" max="10503" width="11.42578125" style="11" customWidth="1"/>
    <col min="10504" max="10504" width="0.85546875" style="11" customWidth="1"/>
    <col min="10505" max="10505" width="11.42578125" style="11" customWidth="1"/>
    <col min="10506" max="10506" width="0.85546875" style="11" customWidth="1"/>
    <col min="10507" max="10507" width="11.42578125" style="11" customWidth="1"/>
    <col min="10508" max="10508" width="0.85546875" style="11" customWidth="1"/>
    <col min="10509" max="10509" width="11.42578125" style="11" customWidth="1"/>
    <col min="10510" max="10510" width="1.28515625" style="11" customWidth="1"/>
    <col min="10511" max="10511" width="9.140625" style="11"/>
    <col min="10512" max="10512" width="0.85546875" style="11" customWidth="1"/>
    <col min="10513" max="10513" width="9.140625" style="11"/>
    <col min="10514" max="10514" width="1" style="11" customWidth="1"/>
    <col min="10515" max="10752" width="9.140625" style="11"/>
    <col min="10753" max="10753" width="3.140625" style="11" customWidth="1"/>
    <col min="10754" max="10754" width="25.140625" style="11" customWidth="1"/>
    <col min="10755" max="10755" width="11.42578125" style="11" customWidth="1"/>
    <col min="10756" max="10756" width="0.85546875" style="11" customWidth="1"/>
    <col min="10757" max="10757" width="11.42578125" style="11" customWidth="1"/>
    <col min="10758" max="10758" width="0.7109375" style="11" customWidth="1"/>
    <col min="10759" max="10759" width="11.42578125" style="11" customWidth="1"/>
    <col min="10760" max="10760" width="0.85546875" style="11" customWidth="1"/>
    <col min="10761" max="10761" width="11.42578125" style="11" customWidth="1"/>
    <col min="10762" max="10762" width="0.85546875" style="11" customWidth="1"/>
    <col min="10763" max="10763" width="11.42578125" style="11" customWidth="1"/>
    <col min="10764" max="10764" width="0.85546875" style="11" customWidth="1"/>
    <col min="10765" max="10765" width="11.42578125" style="11" customWidth="1"/>
    <col min="10766" max="10766" width="1.28515625" style="11" customWidth="1"/>
    <col min="10767" max="10767" width="9.140625" style="11"/>
    <col min="10768" max="10768" width="0.85546875" style="11" customWidth="1"/>
    <col min="10769" max="10769" width="9.140625" style="11"/>
    <col min="10770" max="10770" width="1" style="11" customWidth="1"/>
    <col min="10771" max="11008" width="9.140625" style="11"/>
    <col min="11009" max="11009" width="3.140625" style="11" customWidth="1"/>
    <col min="11010" max="11010" width="25.140625" style="11" customWidth="1"/>
    <col min="11011" max="11011" width="11.42578125" style="11" customWidth="1"/>
    <col min="11012" max="11012" width="0.85546875" style="11" customWidth="1"/>
    <col min="11013" max="11013" width="11.42578125" style="11" customWidth="1"/>
    <col min="11014" max="11014" width="0.7109375" style="11" customWidth="1"/>
    <col min="11015" max="11015" width="11.42578125" style="11" customWidth="1"/>
    <col min="11016" max="11016" width="0.85546875" style="11" customWidth="1"/>
    <col min="11017" max="11017" width="11.42578125" style="11" customWidth="1"/>
    <col min="11018" max="11018" width="0.85546875" style="11" customWidth="1"/>
    <col min="11019" max="11019" width="11.42578125" style="11" customWidth="1"/>
    <col min="11020" max="11020" width="0.85546875" style="11" customWidth="1"/>
    <col min="11021" max="11021" width="11.42578125" style="11" customWidth="1"/>
    <col min="11022" max="11022" width="1.28515625" style="11" customWidth="1"/>
    <col min="11023" max="11023" width="9.140625" style="11"/>
    <col min="11024" max="11024" width="0.85546875" style="11" customWidth="1"/>
    <col min="11025" max="11025" width="9.140625" style="11"/>
    <col min="11026" max="11026" width="1" style="11" customWidth="1"/>
    <col min="11027" max="11264" width="9.140625" style="11"/>
    <col min="11265" max="11265" width="3.140625" style="11" customWidth="1"/>
    <col min="11266" max="11266" width="25.140625" style="11" customWidth="1"/>
    <col min="11267" max="11267" width="11.42578125" style="11" customWidth="1"/>
    <col min="11268" max="11268" width="0.85546875" style="11" customWidth="1"/>
    <col min="11269" max="11269" width="11.42578125" style="11" customWidth="1"/>
    <col min="11270" max="11270" width="0.7109375" style="11" customWidth="1"/>
    <col min="11271" max="11271" width="11.42578125" style="11" customWidth="1"/>
    <col min="11272" max="11272" width="0.85546875" style="11" customWidth="1"/>
    <col min="11273" max="11273" width="11.42578125" style="11" customWidth="1"/>
    <col min="11274" max="11274" width="0.85546875" style="11" customWidth="1"/>
    <col min="11275" max="11275" width="11.42578125" style="11" customWidth="1"/>
    <col min="11276" max="11276" width="0.85546875" style="11" customWidth="1"/>
    <col min="11277" max="11277" width="11.42578125" style="11" customWidth="1"/>
    <col min="11278" max="11278" width="1.28515625" style="11" customWidth="1"/>
    <col min="11279" max="11279" width="9.140625" style="11"/>
    <col min="11280" max="11280" width="0.85546875" style="11" customWidth="1"/>
    <col min="11281" max="11281" width="9.140625" style="11"/>
    <col min="11282" max="11282" width="1" style="11" customWidth="1"/>
    <col min="11283" max="11520" width="9.140625" style="11"/>
    <col min="11521" max="11521" width="3.140625" style="11" customWidth="1"/>
    <col min="11522" max="11522" width="25.140625" style="11" customWidth="1"/>
    <col min="11523" max="11523" width="11.42578125" style="11" customWidth="1"/>
    <col min="11524" max="11524" width="0.85546875" style="11" customWidth="1"/>
    <col min="11525" max="11525" width="11.42578125" style="11" customWidth="1"/>
    <col min="11526" max="11526" width="0.7109375" style="11" customWidth="1"/>
    <col min="11527" max="11527" width="11.42578125" style="11" customWidth="1"/>
    <col min="11528" max="11528" width="0.85546875" style="11" customWidth="1"/>
    <col min="11529" max="11529" width="11.42578125" style="11" customWidth="1"/>
    <col min="11530" max="11530" width="0.85546875" style="11" customWidth="1"/>
    <col min="11531" max="11531" width="11.42578125" style="11" customWidth="1"/>
    <col min="11532" max="11532" width="0.85546875" style="11" customWidth="1"/>
    <col min="11533" max="11533" width="11.42578125" style="11" customWidth="1"/>
    <col min="11534" max="11534" width="1.28515625" style="11" customWidth="1"/>
    <col min="11535" max="11535" width="9.140625" style="11"/>
    <col min="11536" max="11536" width="0.85546875" style="11" customWidth="1"/>
    <col min="11537" max="11537" width="9.140625" style="11"/>
    <col min="11538" max="11538" width="1" style="11" customWidth="1"/>
    <col min="11539" max="11776" width="9.140625" style="11"/>
    <col min="11777" max="11777" width="3.140625" style="11" customWidth="1"/>
    <col min="11778" max="11778" width="25.140625" style="11" customWidth="1"/>
    <col min="11779" max="11779" width="11.42578125" style="11" customWidth="1"/>
    <col min="11780" max="11780" width="0.85546875" style="11" customWidth="1"/>
    <col min="11781" max="11781" width="11.42578125" style="11" customWidth="1"/>
    <col min="11782" max="11782" width="0.7109375" style="11" customWidth="1"/>
    <col min="11783" max="11783" width="11.42578125" style="11" customWidth="1"/>
    <col min="11784" max="11784" width="0.85546875" style="11" customWidth="1"/>
    <col min="11785" max="11785" width="11.42578125" style="11" customWidth="1"/>
    <col min="11786" max="11786" width="0.85546875" style="11" customWidth="1"/>
    <col min="11787" max="11787" width="11.42578125" style="11" customWidth="1"/>
    <col min="11788" max="11788" width="0.85546875" style="11" customWidth="1"/>
    <col min="11789" max="11789" width="11.42578125" style="11" customWidth="1"/>
    <col min="11790" max="11790" width="1.28515625" style="11" customWidth="1"/>
    <col min="11791" max="11791" width="9.140625" style="11"/>
    <col min="11792" max="11792" width="0.85546875" style="11" customWidth="1"/>
    <col min="11793" max="11793" width="9.140625" style="11"/>
    <col min="11794" max="11794" width="1" style="11" customWidth="1"/>
    <col min="11795" max="12032" width="9.140625" style="11"/>
    <col min="12033" max="12033" width="3.140625" style="11" customWidth="1"/>
    <col min="12034" max="12034" width="25.140625" style="11" customWidth="1"/>
    <col min="12035" max="12035" width="11.42578125" style="11" customWidth="1"/>
    <col min="12036" max="12036" width="0.85546875" style="11" customWidth="1"/>
    <col min="12037" max="12037" width="11.42578125" style="11" customWidth="1"/>
    <col min="12038" max="12038" width="0.7109375" style="11" customWidth="1"/>
    <col min="12039" max="12039" width="11.42578125" style="11" customWidth="1"/>
    <col min="12040" max="12040" width="0.85546875" style="11" customWidth="1"/>
    <col min="12041" max="12041" width="11.42578125" style="11" customWidth="1"/>
    <col min="12042" max="12042" width="0.85546875" style="11" customWidth="1"/>
    <col min="12043" max="12043" width="11.42578125" style="11" customWidth="1"/>
    <col min="12044" max="12044" width="0.85546875" style="11" customWidth="1"/>
    <col min="12045" max="12045" width="11.42578125" style="11" customWidth="1"/>
    <col min="12046" max="12046" width="1.28515625" style="11" customWidth="1"/>
    <col min="12047" max="12047" width="9.140625" style="11"/>
    <col min="12048" max="12048" width="0.85546875" style="11" customWidth="1"/>
    <col min="12049" max="12049" width="9.140625" style="11"/>
    <col min="12050" max="12050" width="1" style="11" customWidth="1"/>
    <col min="12051" max="12288" width="9.140625" style="11"/>
    <col min="12289" max="12289" width="3.140625" style="11" customWidth="1"/>
    <col min="12290" max="12290" width="25.140625" style="11" customWidth="1"/>
    <col min="12291" max="12291" width="11.42578125" style="11" customWidth="1"/>
    <col min="12292" max="12292" width="0.85546875" style="11" customWidth="1"/>
    <col min="12293" max="12293" width="11.42578125" style="11" customWidth="1"/>
    <col min="12294" max="12294" width="0.7109375" style="11" customWidth="1"/>
    <col min="12295" max="12295" width="11.42578125" style="11" customWidth="1"/>
    <col min="12296" max="12296" width="0.85546875" style="11" customWidth="1"/>
    <col min="12297" max="12297" width="11.42578125" style="11" customWidth="1"/>
    <col min="12298" max="12298" width="0.85546875" style="11" customWidth="1"/>
    <col min="12299" max="12299" width="11.42578125" style="11" customWidth="1"/>
    <col min="12300" max="12300" width="0.85546875" style="11" customWidth="1"/>
    <col min="12301" max="12301" width="11.42578125" style="11" customWidth="1"/>
    <col min="12302" max="12302" width="1.28515625" style="11" customWidth="1"/>
    <col min="12303" max="12303" width="9.140625" style="11"/>
    <col min="12304" max="12304" width="0.85546875" style="11" customWidth="1"/>
    <col min="12305" max="12305" width="9.140625" style="11"/>
    <col min="12306" max="12306" width="1" style="11" customWidth="1"/>
    <col min="12307" max="12544" width="9.140625" style="11"/>
    <col min="12545" max="12545" width="3.140625" style="11" customWidth="1"/>
    <col min="12546" max="12546" width="25.140625" style="11" customWidth="1"/>
    <col min="12547" max="12547" width="11.42578125" style="11" customWidth="1"/>
    <col min="12548" max="12548" width="0.85546875" style="11" customWidth="1"/>
    <col min="12549" max="12549" width="11.42578125" style="11" customWidth="1"/>
    <col min="12550" max="12550" width="0.7109375" style="11" customWidth="1"/>
    <col min="12551" max="12551" width="11.42578125" style="11" customWidth="1"/>
    <col min="12552" max="12552" width="0.85546875" style="11" customWidth="1"/>
    <col min="12553" max="12553" width="11.42578125" style="11" customWidth="1"/>
    <col min="12554" max="12554" width="0.85546875" style="11" customWidth="1"/>
    <col min="12555" max="12555" width="11.42578125" style="11" customWidth="1"/>
    <col min="12556" max="12556" width="0.85546875" style="11" customWidth="1"/>
    <col min="12557" max="12557" width="11.42578125" style="11" customWidth="1"/>
    <col min="12558" max="12558" width="1.28515625" style="11" customWidth="1"/>
    <col min="12559" max="12559" width="9.140625" style="11"/>
    <col min="12560" max="12560" width="0.85546875" style="11" customWidth="1"/>
    <col min="12561" max="12561" width="9.140625" style="11"/>
    <col min="12562" max="12562" width="1" style="11" customWidth="1"/>
    <col min="12563" max="12800" width="9.140625" style="11"/>
    <col min="12801" max="12801" width="3.140625" style="11" customWidth="1"/>
    <col min="12802" max="12802" width="25.140625" style="11" customWidth="1"/>
    <col min="12803" max="12803" width="11.42578125" style="11" customWidth="1"/>
    <col min="12804" max="12804" width="0.85546875" style="11" customWidth="1"/>
    <col min="12805" max="12805" width="11.42578125" style="11" customWidth="1"/>
    <col min="12806" max="12806" width="0.7109375" style="11" customWidth="1"/>
    <col min="12807" max="12807" width="11.42578125" style="11" customWidth="1"/>
    <col min="12808" max="12808" width="0.85546875" style="11" customWidth="1"/>
    <col min="12809" max="12809" width="11.42578125" style="11" customWidth="1"/>
    <col min="12810" max="12810" width="0.85546875" style="11" customWidth="1"/>
    <col min="12811" max="12811" width="11.42578125" style="11" customWidth="1"/>
    <col min="12812" max="12812" width="0.85546875" style="11" customWidth="1"/>
    <col min="12813" max="12813" width="11.42578125" style="11" customWidth="1"/>
    <col min="12814" max="12814" width="1.28515625" style="11" customWidth="1"/>
    <col min="12815" max="12815" width="9.140625" style="11"/>
    <col min="12816" max="12816" width="0.85546875" style="11" customWidth="1"/>
    <col min="12817" max="12817" width="9.140625" style="11"/>
    <col min="12818" max="12818" width="1" style="11" customWidth="1"/>
    <col min="12819" max="13056" width="9.140625" style="11"/>
    <col min="13057" max="13057" width="3.140625" style="11" customWidth="1"/>
    <col min="13058" max="13058" width="25.140625" style="11" customWidth="1"/>
    <col min="13059" max="13059" width="11.42578125" style="11" customWidth="1"/>
    <col min="13060" max="13060" width="0.85546875" style="11" customWidth="1"/>
    <col min="13061" max="13061" width="11.42578125" style="11" customWidth="1"/>
    <col min="13062" max="13062" width="0.7109375" style="11" customWidth="1"/>
    <col min="13063" max="13063" width="11.42578125" style="11" customWidth="1"/>
    <col min="13064" max="13064" width="0.85546875" style="11" customWidth="1"/>
    <col min="13065" max="13065" width="11.42578125" style="11" customWidth="1"/>
    <col min="13066" max="13066" width="0.85546875" style="11" customWidth="1"/>
    <col min="13067" max="13067" width="11.42578125" style="11" customWidth="1"/>
    <col min="13068" max="13068" width="0.85546875" style="11" customWidth="1"/>
    <col min="13069" max="13069" width="11.42578125" style="11" customWidth="1"/>
    <col min="13070" max="13070" width="1.28515625" style="11" customWidth="1"/>
    <col min="13071" max="13071" width="9.140625" style="11"/>
    <col min="13072" max="13072" width="0.85546875" style="11" customWidth="1"/>
    <col min="13073" max="13073" width="9.140625" style="11"/>
    <col min="13074" max="13074" width="1" style="11" customWidth="1"/>
    <col min="13075" max="13312" width="9.140625" style="11"/>
    <col min="13313" max="13313" width="3.140625" style="11" customWidth="1"/>
    <col min="13314" max="13314" width="25.140625" style="11" customWidth="1"/>
    <col min="13315" max="13315" width="11.42578125" style="11" customWidth="1"/>
    <col min="13316" max="13316" width="0.85546875" style="11" customWidth="1"/>
    <col min="13317" max="13317" width="11.42578125" style="11" customWidth="1"/>
    <col min="13318" max="13318" width="0.7109375" style="11" customWidth="1"/>
    <col min="13319" max="13319" width="11.42578125" style="11" customWidth="1"/>
    <col min="13320" max="13320" width="0.85546875" style="11" customWidth="1"/>
    <col min="13321" max="13321" width="11.42578125" style="11" customWidth="1"/>
    <col min="13322" max="13322" width="0.85546875" style="11" customWidth="1"/>
    <col min="13323" max="13323" width="11.42578125" style="11" customWidth="1"/>
    <col min="13324" max="13324" width="0.85546875" style="11" customWidth="1"/>
    <col min="13325" max="13325" width="11.42578125" style="11" customWidth="1"/>
    <col min="13326" max="13326" width="1.28515625" style="11" customWidth="1"/>
    <col min="13327" max="13327" width="9.140625" style="11"/>
    <col min="13328" max="13328" width="0.85546875" style="11" customWidth="1"/>
    <col min="13329" max="13329" width="9.140625" style="11"/>
    <col min="13330" max="13330" width="1" style="11" customWidth="1"/>
    <col min="13331" max="13568" width="9.140625" style="11"/>
    <col min="13569" max="13569" width="3.140625" style="11" customWidth="1"/>
    <col min="13570" max="13570" width="25.140625" style="11" customWidth="1"/>
    <col min="13571" max="13571" width="11.42578125" style="11" customWidth="1"/>
    <col min="13572" max="13572" width="0.85546875" style="11" customWidth="1"/>
    <col min="13573" max="13573" width="11.42578125" style="11" customWidth="1"/>
    <col min="13574" max="13574" width="0.7109375" style="11" customWidth="1"/>
    <col min="13575" max="13575" width="11.42578125" style="11" customWidth="1"/>
    <col min="13576" max="13576" width="0.85546875" style="11" customWidth="1"/>
    <col min="13577" max="13577" width="11.42578125" style="11" customWidth="1"/>
    <col min="13578" max="13578" width="0.85546875" style="11" customWidth="1"/>
    <col min="13579" max="13579" width="11.42578125" style="11" customWidth="1"/>
    <col min="13580" max="13580" width="0.85546875" style="11" customWidth="1"/>
    <col min="13581" max="13581" width="11.42578125" style="11" customWidth="1"/>
    <col min="13582" max="13582" width="1.28515625" style="11" customWidth="1"/>
    <col min="13583" max="13583" width="9.140625" style="11"/>
    <col min="13584" max="13584" width="0.85546875" style="11" customWidth="1"/>
    <col min="13585" max="13585" width="9.140625" style="11"/>
    <col min="13586" max="13586" width="1" style="11" customWidth="1"/>
    <col min="13587" max="13824" width="9.140625" style="11"/>
    <col min="13825" max="13825" width="3.140625" style="11" customWidth="1"/>
    <col min="13826" max="13826" width="25.140625" style="11" customWidth="1"/>
    <col min="13827" max="13827" width="11.42578125" style="11" customWidth="1"/>
    <col min="13828" max="13828" width="0.85546875" style="11" customWidth="1"/>
    <col min="13829" max="13829" width="11.42578125" style="11" customWidth="1"/>
    <col min="13830" max="13830" width="0.7109375" style="11" customWidth="1"/>
    <col min="13831" max="13831" width="11.42578125" style="11" customWidth="1"/>
    <col min="13832" max="13832" width="0.85546875" style="11" customWidth="1"/>
    <col min="13833" max="13833" width="11.42578125" style="11" customWidth="1"/>
    <col min="13834" max="13834" width="0.85546875" style="11" customWidth="1"/>
    <col min="13835" max="13835" width="11.42578125" style="11" customWidth="1"/>
    <col min="13836" max="13836" width="0.85546875" style="11" customWidth="1"/>
    <col min="13837" max="13837" width="11.42578125" style="11" customWidth="1"/>
    <col min="13838" max="13838" width="1.28515625" style="11" customWidth="1"/>
    <col min="13839" max="13839" width="9.140625" style="11"/>
    <col min="13840" max="13840" width="0.85546875" style="11" customWidth="1"/>
    <col min="13841" max="13841" width="9.140625" style="11"/>
    <col min="13842" max="13842" width="1" style="11" customWidth="1"/>
    <col min="13843" max="14080" width="9.140625" style="11"/>
    <col min="14081" max="14081" width="3.140625" style="11" customWidth="1"/>
    <col min="14082" max="14082" width="25.140625" style="11" customWidth="1"/>
    <col min="14083" max="14083" width="11.42578125" style="11" customWidth="1"/>
    <col min="14084" max="14084" width="0.85546875" style="11" customWidth="1"/>
    <col min="14085" max="14085" width="11.42578125" style="11" customWidth="1"/>
    <col min="14086" max="14086" width="0.7109375" style="11" customWidth="1"/>
    <col min="14087" max="14087" width="11.42578125" style="11" customWidth="1"/>
    <col min="14088" max="14088" width="0.85546875" style="11" customWidth="1"/>
    <col min="14089" max="14089" width="11.42578125" style="11" customWidth="1"/>
    <col min="14090" max="14090" width="0.85546875" style="11" customWidth="1"/>
    <col min="14091" max="14091" width="11.42578125" style="11" customWidth="1"/>
    <col min="14092" max="14092" width="0.85546875" style="11" customWidth="1"/>
    <col min="14093" max="14093" width="11.42578125" style="11" customWidth="1"/>
    <col min="14094" max="14094" width="1.28515625" style="11" customWidth="1"/>
    <col min="14095" max="14095" width="9.140625" style="11"/>
    <col min="14096" max="14096" width="0.85546875" style="11" customWidth="1"/>
    <col min="14097" max="14097" width="9.140625" style="11"/>
    <col min="14098" max="14098" width="1" style="11" customWidth="1"/>
    <col min="14099" max="14336" width="9.140625" style="11"/>
    <col min="14337" max="14337" width="3.140625" style="11" customWidth="1"/>
    <col min="14338" max="14338" width="25.140625" style="11" customWidth="1"/>
    <col min="14339" max="14339" width="11.42578125" style="11" customWidth="1"/>
    <col min="14340" max="14340" width="0.85546875" style="11" customWidth="1"/>
    <col min="14341" max="14341" width="11.42578125" style="11" customWidth="1"/>
    <col min="14342" max="14342" width="0.7109375" style="11" customWidth="1"/>
    <col min="14343" max="14343" width="11.42578125" style="11" customWidth="1"/>
    <col min="14344" max="14344" width="0.85546875" style="11" customWidth="1"/>
    <col min="14345" max="14345" width="11.42578125" style="11" customWidth="1"/>
    <col min="14346" max="14346" width="0.85546875" style="11" customWidth="1"/>
    <col min="14347" max="14347" width="11.42578125" style="11" customWidth="1"/>
    <col min="14348" max="14348" width="0.85546875" style="11" customWidth="1"/>
    <col min="14349" max="14349" width="11.42578125" style="11" customWidth="1"/>
    <col min="14350" max="14350" width="1.28515625" style="11" customWidth="1"/>
    <col min="14351" max="14351" width="9.140625" style="11"/>
    <col min="14352" max="14352" width="0.85546875" style="11" customWidth="1"/>
    <col min="14353" max="14353" width="9.140625" style="11"/>
    <col min="14354" max="14354" width="1" style="11" customWidth="1"/>
    <col min="14355" max="14592" width="9.140625" style="11"/>
    <col min="14593" max="14593" width="3.140625" style="11" customWidth="1"/>
    <col min="14594" max="14594" width="25.140625" style="11" customWidth="1"/>
    <col min="14595" max="14595" width="11.42578125" style="11" customWidth="1"/>
    <col min="14596" max="14596" width="0.85546875" style="11" customWidth="1"/>
    <col min="14597" max="14597" width="11.42578125" style="11" customWidth="1"/>
    <col min="14598" max="14598" width="0.7109375" style="11" customWidth="1"/>
    <col min="14599" max="14599" width="11.42578125" style="11" customWidth="1"/>
    <col min="14600" max="14600" width="0.85546875" style="11" customWidth="1"/>
    <col min="14601" max="14601" width="11.42578125" style="11" customWidth="1"/>
    <col min="14602" max="14602" width="0.85546875" style="11" customWidth="1"/>
    <col min="14603" max="14603" width="11.42578125" style="11" customWidth="1"/>
    <col min="14604" max="14604" width="0.85546875" style="11" customWidth="1"/>
    <col min="14605" max="14605" width="11.42578125" style="11" customWidth="1"/>
    <col min="14606" max="14606" width="1.28515625" style="11" customWidth="1"/>
    <col min="14607" max="14607" width="9.140625" style="11"/>
    <col min="14608" max="14608" width="0.85546875" style="11" customWidth="1"/>
    <col min="14609" max="14609" width="9.140625" style="11"/>
    <col min="14610" max="14610" width="1" style="11" customWidth="1"/>
    <col min="14611" max="14848" width="9.140625" style="11"/>
    <col min="14849" max="14849" width="3.140625" style="11" customWidth="1"/>
    <col min="14850" max="14850" width="25.140625" style="11" customWidth="1"/>
    <col min="14851" max="14851" width="11.42578125" style="11" customWidth="1"/>
    <col min="14852" max="14852" width="0.85546875" style="11" customWidth="1"/>
    <col min="14853" max="14853" width="11.42578125" style="11" customWidth="1"/>
    <col min="14854" max="14854" width="0.7109375" style="11" customWidth="1"/>
    <col min="14855" max="14855" width="11.42578125" style="11" customWidth="1"/>
    <col min="14856" max="14856" width="0.85546875" style="11" customWidth="1"/>
    <col min="14857" max="14857" width="11.42578125" style="11" customWidth="1"/>
    <col min="14858" max="14858" width="0.85546875" style="11" customWidth="1"/>
    <col min="14859" max="14859" width="11.42578125" style="11" customWidth="1"/>
    <col min="14860" max="14860" width="0.85546875" style="11" customWidth="1"/>
    <col min="14861" max="14861" width="11.42578125" style="11" customWidth="1"/>
    <col min="14862" max="14862" width="1.28515625" style="11" customWidth="1"/>
    <col min="14863" max="14863" width="9.140625" style="11"/>
    <col min="14864" max="14864" width="0.85546875" style="11" customWidth="1"/>
    <col min="14865" max="14865" width="9.140625" style="11"/>
    <col min="14866" max="14866" width="1" style="11" customWidth="1"/>
    <col min="14867" max="15104" width="9.140625" style="11"/>
    <col min="15105" max="15105" width="3.140625" style="11" customWidth="1"/>
    <col min="15106" max="15106" width="25.140625" style="11" customWidth="1"/>
    <col min="15107" max="15107" width="11.42578125" style="11" customWidth="1"/>
    <col min="15108" max="15108" width="0.85546875" style="11" customWidth="1"/>
    <col min="15109" max="15109" width="11.42578125" style="11" customWidth="1"/>
    <col min="15110" max="15110" width="0.7109375" style="11" customWidth="1"/>
    <col min="15111" max="15111" width="11.42578125" style="11" customWidth="1"/>
    <col min="15112" max="15112" width="0.85546875" style="11" customWidth="1"/>
    <col min="15113" max="15113" width="11.42578125" style="11" customWidth="1"/>
    <col min="15114" max="15114" width="0.85546875" style="11" customWidth="1"/>
    <col min="15115" max="15115" width="11.42578125" style="11" customWidth="1"/>
    <col min="15116" max="15116" width="0.85546875" style="11" customWidth="1"/>
    <col min="15117" max="15117" width="11.42578125" style="11" customWidth="1"/>
    <col min="15118" max="15118" width="1.28515625" style="11" customWidth="1"/>
    <col min="15119" max="15119" width="9.140625" style="11"/>
    <col min="15120" max="15120" width="0.85546875" style="11" customWidth="1"/>
    <col min="15121" max="15121" width="9.140625" style="11"/>
    <col min="15122" max="15122" width="1" style="11" customWidth="1"/>
    <col min="15123" max="15360" width="9.140625" style="11"/>
    <col min="15361" max="15361" width="3.140625" style="11" customWidth="1"/>
    <col min="15362" max="15362" width="25.140625" style="11" customWidth="1"/>
    <col min="15363" max="15363" width="11.42578125" style="11" customWidth="1"/>
    <col min="15364" max="15364" width="0.85546875" style="11" customWidth="1"/>
    <col min="15365" max="15365" width="11.42578125" style="11" customWidth="1"/>
    <col min="15366" max="15366" width="0.7109375" style="11" customWidth="1"/>
    <col min="15367" max="15367" width="11.42578125" style="11" customWidth="1"/>
    <col min="15368" max="15368" width="0.85546875" style="11" customWidth="1"/>
    <col min="15369" max="15369" width="11.42578125" style="11" customWidth="1"/>
    <col min="15370" max="15370" width="0.85546875" style="11" customWidth="1"/>
    <col min="15371" max="15371" width="11.42578125" style="11" customWidth="1"/>
    <col min="15372" max="15372" width="0.85546875" style="11" customWidth="1"/>
    <col min="15373" max="15373" width="11.42578125" style="11" customWidth="1"/>
    <col min="15374" max="15374" width="1.28515625" style="11" customWidth="1"/>
    <col min="15375" max="15375" width="9.140625" style="11"/>
    <col min="15376" max="15376" width="0.85546875" style="11" customWidth="1"/>
    <col min="15377" max="15377" width="9.140625" style="11"/>
    <col min="15378" max="15378" width="1" style="11" customWidth="1"/>
    <col min="15379" max="15616" width="9.140625" style="11"/>
    <col min="15617" max="15617" width="3.140625" style="11" customWidth="1"/>
    <col min="15618" max="15618" width="25.140625" style="11" customWidth="1"/>
    <col min="15619" max="15619" width="11.42578125" style="11" customWidth="1"/>
    <col min="15620" max="15620" width="0.85546875" style="11" customWidth="1"/>
    <col min="15621" max="15621" width="11.42578125" style="11" customWidth="1"/>
    <col min="15622" max="15622" width="0.7109375" style="11" customWidth="1"/>
    <col min="15623" max="15623" width="11.42578125" style="11" customWidth="1"/>
    <col min="15624" max="15624" width="0.85546875" style="11" customWidth="1"/>
    <col min="15625" max="15625" width="11.42578125" style="11" customWidth="1"/>
    <col min="15626" max="15626" width="0.85546875" style="11" customWidth="1"/>
    <col min="15627" max="15627" width="11.42578125" style="11" customWidth="1"/>
    <col min="15628" max="15628" width="0.85546875" style="11" customWidth="1"/>
    <col min="15629" max="15629" width="11.42578125" style="11" customWidth="1"/>
    <col min="15630" max="15630" width="1.28515625" style="11" customWidth="1"/>
    <col min="15631" max="15631" width="9.140625" style="11"/>
    <col min="15632" max="15632" width="0.85546875" style="11" customWidth="1"/>
    <col min="15633" max="15633" width="9.140625" style="11"/>
    <col min="15634" max="15634" width="1" style="11" customWidth="1"/>
    <col min="15635" max="15872" width="9.140625" style="11"/>
    <col min="15873" max="15873" width="3.140625" style="11" customWidth="1"/>
    <col min="15874" max="15874" width="25.140625" style="11" customWidth="1"/>
    <col min="15875" max="15875" width="11.42578125" style="11" customWidth="1"/>
    <col min="15876" max="15876" width="0.85546875" style="11" customWidth="1"/>
    <col min="15877" max="15877" width="11.42578125" style="11" customWidth="1"/>
    <col min="15878" max="15878" width="0.7109375" style="11" customWidth="1"/>
    <col min="15879" max="15879" width="11.42578125" style="11" customWidth="1"/>
    <col min="15880" max="15880" width="0.85546875" style="11" customWidth="1"/>
    <col min="15881" max="15881" width="11.42578125" style="11" customWidth="1"/>
    <col min="15882" max="15882" width="0.85546875" style="11" customWidth="1"/>
    <col min="15883" max="15883" width="11.42578125" style="11" customWidth="1"/>
    <col min="15884" max="15884" width="0.85546875" style="11" customWidth="1"/>
    <col min="15885" max="15885" width="11.42578125" style="11" customWidth="1"/>
    <col min="15886" max="15886" width="1.28515625" style="11" customWidth="1"/>
    <col min="15887" max="15887" width="9.140625" style="11"/>
    <col min="15888" max="15888" width="0.85546875" style="11" customWidth="1"/>
    <col min="15889" max="15889" width="9.140625" style="11"/>
    <col min="15890" max="15890" width="1" style="11" customWidth="1"/>
    <col min="15891" max="16128" width="9.140625" style="11"/>
    <col min="16129" max="16129" width="3.140625" style="11" customWidth="1"/>
    <col min="16130" max="16130" width="25.140625" style="11" customWidth="1"/>
    <col min="16131" max="16131" width="11.42578125" style="11" customWidth="1"/>
    <col min="16132" max="16132" width="0.85546875" style="11" customWidth="1"/>
    <col min="16133" max="16133" width="11.42578125" style="11" customWidth="1"/>
    <col min="16134" max="16134" width="0.7109375" style="11" customWidth="1"/>
    <col min="16135" max="16135" width="11.42578125" style="11" customWidth="1"/>
    <col min="16136" max="16136" width="0.85546875" style="11" customWidth="1"/>
    <col min="16137" max="16137" width="11.42578125" style="11" customWidth="1"/>
    <col min="16138" max="16138" width="0.85546875" style="11" customWidth="1"/>
    <col min="16139" max="16139" width="11.42578125" style="11" customWidth="1"/>
    <col min="16140" max="16140" width="0.85546875" style="11" customWidth="1"/>
    <col min="16141" max="16141" width="11.42578125" style="11" customWidth="1"/>
    <col min="16142" max="16142" width="1.28515625" style="11" customWidth="1"/>
    <col min="16143" max="16143" width="9.140625" style="11"/>
    <col min="16144" max="16144" width="0.85546875" style="11" customWidth="1"/>
    <col min="16145" max="16145" width="9.140625" style="11"/>
    <col min="16146" max="16146" width="1" style="11" customWidth="1"/>
    <col min="16147" max="16384" width="9.140625" style="11"/>
  </cols>
  <sheetData>
    <row r="1" spans="1:17" ht="23.25" customHeight="1" x14ac:dyDescent="0.45">
      <c r="A1" s="437" t="s">
        <v>775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</row>
    <row r="2" spans="1:17" ht="23.25" customHeight="1" x14ac:dyDescent="0.45"/>
    <row r="3" spans="1:17" ht="23.25" customHeight="1" x14ac:dyDescent="0.45">
      <c r="A3" s="92" t="s">
        <v>712</v>
      </c>
    </row>
    <row r="4" spans="1:17" ht="23.25" customHeight="1" x14ac:dyDescent="0.45">
      <c r="A4" s="92"/>
      <c r="B4" s="11" t="s">
        <v>592</v>
      </c>
    </row>
    <row r="5" spans="1:17" ht="23.25" customHeight="1" x14ac:dyDescent="0.45">
      <c r="A5" s="92"/>
      <c r="B5" s="11" t="s">
        <v>593</v>
      </c>
    </row>
    <row r="6" spans="1:17" ht="23.25" customHeight="1" x14ac:dyDescent="0.45">
      <c r="A6" s="92"/>
      <c r="B6" s="11" t="s">
        <v>594</v>
      </c>
    </row>
    <row r="7" spans="1:17" ht="23.25" customHeight="1" x14ac:dyDescent="0.45">
      <c r="A7" s="92"/>
      <c r="B7" s="11" t="s">
        <v>832</v>
      </c>
    </row>
    <row r="8" spans="1:17" ht="23.25" customHeight="1" x14ac:dyDescent="0.45">
      <c r="B8" s="11" t="s">
        <v>831</v>
      </c>
    </row>
    <row r="9" spans="1:17" ht="23.25" customHeight="1" x14ac:dyDescent="0.45">
      <c r="Q9" s="93" t="s">
        <v>0</v>
      </c>
    </row>
    <row r="10" spans="1:17" ht="23.25" customHeight="1" x14ac:dyDescent="0.45">
      <c r="C10" s="436" t="s">
        <v>31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</row>
    <row r="11" spans="1:17" ht="21.75" customHeight="1" x14ac:dyDescent="0.45">
      <c r="C11" s="438" t="s">
        <v>595</v>
      </c>
      <c r="D11" s="438"/>
      <c r="E11" s="438"/>
      <c r="F11" s="94"/>
      <c r="G11" s="438" t="s">
        <v>596</v>
      </c>
      <c r="H11" s="438"/>
      <c r="I11" s="438"/>
      <c r="J11" s="94"/>
      <c r="K11" s="438" t="s">
        <v>597</v>
      </c>
      <c r="L11" s="438"/>
      <c r="M11" s="438"/>
      <c r="N11" s="95"/>
      <c r="O11" s="438" t="s">
        <v>23</v>
      </c>
      <c r="P11" s="438"/>
      <c r="Q11" s="438"/>
    </row>
    <row r="12" spans="1:17" ht="23.25" customHeight="1" x14ac:dyDescent="0.45">
      <c r="C12" s="96" t="s">
        <v>464</v>
      </c>
      <c r="D12" s="96"/>
      <c r="E12" s="96" t="s">
        <v>64</v>
      </c>
      <c r="F12" s="11"/>
      <c r="G12" s="96" t="s">
        <v>464</v>
      </c>
      <c r="H12" s="96"/>
      <c r="I12" s="96" t="s">
        <v>64</v>
      </c>
      <c r="J12" s="11"/>
      <c r="K12" s="96" t="s">
        <v>464</v>
      </c>
      <c r="L12" s="96"/>
      <c r="M12" s="96" t="s">
        <v>64</v>
      </c>
      <c r="N12" s="24"/>
      <c r="O12" s="96" t="s">
        <v>464</v>
      </c>
      <c r="P12" s="96"/>
      <c r="Q12" s="96" t="s">
        <v>64</v>
      </c>
    </row>
    <row r="13" spans="1:17" ht="23.25" customHeight="1" x14ac:dyDescent="0.45">
      <c r="B13" s="11" t="s">
        <v>14</v>
      </c>
      <c r="C13" s="100">
        <f>39907405/1000000</f>
        <v>39.907404999999997</v>
      </c>
      <c r="D13" s="100"/>
      <c r="E13" s="100">
        <v>427.53</v>
      </c>
      <c r="F13" s="100"/>
      <c r="G13" s="100">
        <v>4.67</v>
      </c>
      <c r="H13" s="100"/>
      <c r="I13" s="100">
        <v>0</v>
      </c>
      <c r="J13" s="100"/>
      <c r="K13" s="100">
        <f>1421974.4/1000000</f>
        <v>1.4219743999999999</v>
      </c>
      <c r="L13" s="100"/>
      <c r="M13" s="100">
        <v>0</v>
      </c>
      <c r="N13" s="98"/>
      <c r="O13" s="99">
        <f>C13+G13+K13</f>
        <v>45.999379399999995</v>
      </c>
      <c r="P13" s="99"/>
      <c r="Q13" s="99">
        <f>E13+I13+M13</f>
        <v>427.53</v>
      </c>
    </row>
    <row r="14" spans="1:17" ht="23.25" customHeight="1" x14ac:dyDescent="0.45">
      <c r="B14" s="11" t="s">
        <v>46</v>
      </c>
      <c r="C14" s="100">
        <v>5.32</v>
      </c>
      <c r="D14" s="100">
        <v>0</v>
      </c>
      <c r="E14" s="100">
        <v>41.64</v>
      </c>
      <c r="F14" s="100">
        <v>0</v>
      </c>
      <c r="G14" s="100">
        <v>-0.3</v>
      </c>
      <c r="H14" s="100">
        <v>0</v>
      </c>
      <c r="I14" s="100">
        <v>0</v>
      </c>
      <c r="J14" s="100">
        <v>0</v>
      </c>
      <c r="K14" s="100">
        <v>1</v>
      </c>
      <c r="L14" s="100">
        <v>0</v>
      </c>
      <c r="M14" s="100">
        <v>0</v>
      </c>
      <c r="N14" s="98"/>
      <c r="O14" s="99">
        <f>C14+G14+K14</f>
        <v>6.0200000000000005</v>
      </c>
      <c r="P14" s="99"/>
      <c r="Q14" s="99">
        <f>E14+I14+M14</f>
        <v>41.64</v>
      </c>
    </row>
    <row r="15" spans="1:17" ht="23.25" customHeight="1" x14ac:dyDescent="0.45">
      <c r="B15" s="11" t="s">
        <v>598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00">
        <v>5.27</v>
      </c>
      <c r="P15" s="100"/>
      <c r="Q15" s="101">
        <v>-28.87</v>
      </c>
    </row>
    <row r="16" spans="1:17" ht="23.25" customHeight="1" x14ac:dyDescent="0.45">
      <c r="B16" s="11" t="s">
        <v>10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00">
        <v>7.06</v>
      </c>
      <c r="P16" s="100"/>
      <c r="Q16" s="101">
        <v>12.17</v>
      </c>
    </row>
    <row r="17" spans="2:17" ht="23.25" customHeight="1" x14ac:dyDescent="0.45">
      <c r="B17" s="11" t="s">
        <v>604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100">
        <v>-5.18</v>
      </c>
      <c r="P17" s="100"/>
      <c r="Q17" s="101">
        <v>-20.81</v>
      </c>
    </row>
    <row r="18" spans="2:17" ht="23.25" customHeight="1" x14ac:dyDescent="0.45">
      <c r="B18" s="11" t="s">
        <v>603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100">
        <v>-49.47</v>
      </c>
      <c r="P18" s="100"/>
      <c r="Q18" s="101">
        <v>-70.459999999999994</v>
      </c>
    </row>
    <row r="19" spans="2:17" ht="23.25" customHeight="1" x14ac:dyDescent="0.45">
      <c r="B19" s="11" t="s">
        <v>675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100">
        <v>-2.48</v>
      </c>
      <c r="P19" s="100"/>
      <c r="Q19" s="101">
        <v>-9.14</v>
      </c>
    </row>
    <row r="20" spans="2:17" ht="23.25" customHeight="1" x14ac:dyDescent="0.45">
      <c r="B20" s="11" t="s">
        <v>117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100">
        <v>-19.37</v>
      </c>
      <c r="P20" s="100"/>
      <c r="Q20" s="101">
        <v>-35.18</v>
      </c>
    </row>
    <row r="21" spans="2:17" ht="23.25" customHeight="1" x14ac:dyDescent="0.45">
      <c r="B21" s="11" t="s">
        <v>52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100">
        <v>-0.05</v>
      </c>
      <c r="P21" s="100"/>
      <c r="Q21" s="102">
        <v>-4.43</v>
      </c>
    </row>
    <row r="22" spans="2:17" ht="23.25" customHeight="1" x14ac:dyDescent="0.45">
      <c r="B22" s="11" t="s">
        <v>145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100">
        <v>0</v>
      </c>
      <c r="P22" s="100"/>
      <c r="Q22" s="103">
        <v>-4.5</v>
      </c>
    </row>
    <row r="23" spans="2:17" ht="22.5" thickBot="1" x14ac:dyDescent="0.5">
      <c r="B23" s="11" t="s">
        <v>302</v>
      </c>
      <c r="C23" s="93"/>
      <c r="D23" s="93"/>
      <c r="E23" s="93"/>
      <c r="F23" s="47"/>
      <c r="G23" s="93"/>
      <c r="H23" s="93"/>
      <c r="I23" s="93"/>
      <c r="J23" s="47"/>
      <c r="K23" s="93"/>
      <c r="L23" s="93"/>
      <c r="M23" s="93"/>
      <c r="N23" s="1"/>
      <c r="O23" s="104">
        <f>SUM(O14:O22)</f>
        <v>-58.199999999999989</v>
      </c>
      <c r="P23" s="100"/>
      <c r="Q23" s="104">
        <f>SUM(Q14:Q22)</f>
        <v>-119.58000000000001</v>
      </c>
    </row>
    <row r="24" spans="2:17" ht="22.5" thickTop="1" x14ac:dyDescent="0.45">
      <c r="C24" s="93"/>
      <c r="D24" s="93"/>
      <c r="E24" s="93"/>
      <c r="F24" s="47"/>
      <c r="G24" s="93"/>
      <c r="H24" s="93"/>
      <c r="I24" s="93"/>
      <c r="J24" s="47"/>
      <c r="K24" s="93"/>
      <c r="L24" s="93"/>
      <c r="M24" s="93"/>
      <c r="N24" s="1"/>
      <c r="O24" s="93"/>
      <c r="P24" s="93"/>
      <c r="Q24" s="93"/>
    </row>
    <row r="25" spans="2:17" ht="21.75" x14ac:dyDescent="0.45">
      <c r="C25" s="93"/>
      <c r="D25" s="93"/>
      <c r="E25" s="93"/>
      <c r="F25" s="47"/>
      <c r="G25" s="93"/>
      <c r="H25" s="93"/>
      <c r="I25" s="93"/>
      <c r="J25" s="47"/>
      <c r="K25" s="93"/>
      <c r="L25" s="93"/>
      <c r="M25" s="93"/>
      <c r="N25" s="1"/>
      <c r="O25" s="93"/>
      <c r="P25" s="93"/>
      <c r="Q25" s="93" t="s">
        <v>0</v>
      </c>
    </row>
    <row r="26" spans="2:17" ht="23.25" customHeight="1" x14ac:dyDescent="0.45">
      <c r="C26" s="436" t="s">
        <v>37</v>
      </c>
      <c r="D26" s="436"/>
      <c r="E26" s="436"/>
      <c r="F26" s="436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</row>
    <row r="27" spans="2:17" s="94" customFormat="1" ht="18.75" x14ac:dyDescent="0.4">
      <c r="C27" s="438" t="s">
        <v>595</v>
      </c>
      <c r="D27" s="438"/>
      <c r="E27" s="438"/>
      <c r="G27" s="438" t="s">
        <v>596</v>
      </c>
      <c r="H27" s="438"/>
      <c r="I27" s="438"/>
      <c r="K27" s="438" t="s">
        <v>597</v>
      </c>
      <c r="L27" s="438"/>
      <c r="M27" s="438"/>
      <c r="N27" s="95"/>
      <c r="O27" s="438" t="s">
        <v>23</v>
      </c>
      <c r="P27" s="438"/>
      <c r="Q27" s="438"/>
    </row>
    <row r="28" spans="2:17" ht="23.25" customHeight="1" x14ac:dyDescent="0.45">
      <c r="C28" s="96" t="s">
        <v>464</v>
      </c>
      <c r="D28" s="96"/>
      <c r="E28" s="96" t="s">
        <v>64</v>
      </c>
      <c r="F28" s="11"/>
      <c r="G28" s="96" t="s">
        <v>464</v>
      </c>
      <c r="H28" s="96"/>
      <c r="I28" s="96" t="s">
        <v>64</v>
      </c>
      <c r="J28" s="11"/>
      <c r="K28" s="96" t="s">
        <v>464</v>
      </c>
      <c r="L28" s="96"/>
      <c r="M28" s="96" t="s">
        <v>64</v>
      </c>
      <c r="N28" s="24"/>
      <c r="O28" s="96" t="s">
        <v>464</v>
      </c>
      <c r="P28" s="96"/>
      <c r="Q28" s="96" t="s">
        <v>64</v>
      </c>
    </row>
    <row r="29" spans="2:17" ht="23.25" customHeight="1" x14ac:dyDescent="0.45">
      <c r="B29" s="11" t="s">
        <v>14</v>
      </c>
      <c r="C29" s="100">
        <v>1.38</v>
      </c>
      <c r="D29" s="100"/>
      <c r="E29" s="100">
        <v>7.3</v>
      </c>
      <c r="F29" s="100"/>
      <c r="G29" s="100">
        <v>5.27</v>
      </c>
      <c r="H29" s="100"/>
      <c r="I29" s="100">
        <v>0</v>
      </c>
      <c r="J29" s="100"/>
      <c r="K29" s="100">
        <v>0</v>
      </c>
      <c r="L29" s="100"/>
      <c r="M29" s="100">
        <v>0</v>
      </c>
      <c r="N29" s="99"/>
      <c r="O29" s="99">
        <f>C29+G29+K29</f>
        <v>6.6499999999999995</v>
      </c>
      <c r="P29" s="99"/>
      <c r="Q29" s="99">
        <f>E29+I29+M29</f>
        <v>7.3</v>
      </c>
    </row>
    <row r="30" spans="2:17" ht="23.25" customHeight="1" x14ac:dyDescent="0.45">
      <c r="B30" s="11" t="s">
        <v>599</v>
      </c>
      <c r="C30" s="100">
        <v>0.23</v>
      </c>
      <c r="D30" s="100"/>
      <c r="E30" s="100">
        <v>1.1000000000000001</v>
      </c>
      <c r="F30" s="100"/>
      <c r="G30" s="100">
        <v>0.31</v>
      </c>
      <c r="H30" s="100"/>
      <c r="I30" s="100">
        <v>0</v>
      </c>
      <c r="J30" s="100"/>
      <c r="K30" s="100">
        <v>0</v>
      </c>
      <c r="L30" s="100"/>
      <c r="M30" s="100">
        <v>0</v>
      </c>
      <c r="N30" s="99"/>
      <c r="O30" s="99">
        <f>C30+G30+K30</f>
        <v>0.54</v>
      </c>
      <c r="P30" s="99"/>
      <c r="Q30" s="99">
        <f>E30+I30+M30</f>
        <v>1.1000000000000001</v>
      </c>
    </row>
    <row r="31" spans="2:17" ht="23.25" customHeight="1" x14ac:dyDescent="0.45">
      <c r="B31" s="11" t="s">
        <v>598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>
        <v>5.27</v>
      </c>
      <c r="P31" s="100"/>
      <c r="Q31" s="101">
        <v>-28.87</v>
      </c>
    </row>
    <row r="32" spans="2:17" ht="23.25" customHeight="1" x14ac:dyDescent="0.45">
      <c r="B32" s="11" t="s">
        <v>10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>
        <v>17.14</v>
      </c>
      <c r="P32" s="100"/>
      <c r="Q32" s="101">
        <v>6.88</v>
      </c>
    </row>
    <row r="33" spans="1:20" ht="23.25" customHeight="1" x14ac:dyDescent="0.45">
      <c r="B33" s="11" t="s">
        <v>604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>
        <v>-0.88</v>
      </c>
      <c r="P33" s="100"/>
      <c r="Q33" s="101">
        <v>-2.54</v>
      </c>
    </row>
    <row r="34" spans="1:20" ht="23.25" customHeight="1" x14ac:dyDescent="0.45">
      <c r="B34" s="11" t="s">
        <v>603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>
        <v>-44.05</v>
      </c>
      <c r="P34" s="100"/>
      <c r="Q34" s="101">
        <v>-58.1</v>
      </c>
    </row>
    <row r="35" spans="1:20" ht="23.25" customHeight="1" x14ac:dyDescent="0.45">
      <c r="B35" s="11" t="s">
        <v>675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>
        <v>-22.49</v>
      </c>
      <c r="P35" s="100"/>
      <c r="Q35" s="101">
        <v>-19.02</v>
      </c>
    </row>
    <row r="36" spans="1:20" ht="23.25" customHeight="1" x14ac:dyDescent="0.45">
      <c r="B36" s="11" t="s">
        <v>117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>
        <v>0</v>
      </c>
      <c r="P36" s="100"/>
      <c r="Q36" s="101">
        <v>-35.229999999999997</v>
      </c>
    </row>
    <row r="37" spans="1:20" ht="23.25" customHeight="1" x14ac:dyDescent="0.45">
      <c r="B37" s="11" t="s">
        <v>52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>
        <v>-0.05</v>
      </c>
      <c r="P37" s="100"/>
      <c r="Q37" s="101">
        <v>-0.54</v>
      </c>
    </row>
    <row r="38" spans="1:20" s="24" customFormat="1" ht="23.25" customHeight="1" thickBot="1" x14ac:dyDescent="0.5">
      <c r="A38" s="11"/>
      <c r="B38" s="11" t="s">
        <v>302</v>
      </c>
      <c r="C38" s="102"/>
      <c r="D38" s="102"/>
      <c r="E38" s="102"/>
      <c r="F38" s="105"/>
      <c r="G38" s="102"/>
      <c r="H38" s="102"/>
      <c r="I38" s="102"/>
      <c r="J38" s="105"/>
      <c r="K38" s="102"/>
      <c r="L38" s="102"/>
      <c r="M38" s="102"/>
      <c r="N38" s="99"/>
      <c r="O38" s="104">
        <f>SUM(O30:O37)</f>
        <v>-44.519999999999996</v>
      </c>
      <c r="P38" s="100"/>
      <c r="Q38" s="104">
        <f>SUM(Q30:Q37)</f>
        <v>-136.32</v>
      </c>
    </row>
    <row r="39" spans="1:20" s="24" customFormat="1" ht="23.25" customHeight="1" thickTop="1" x14ac:dyDescent="0.45">
      <c r="A39" s="11"/>
      <c r="B39" s="11"/>
      <c r="C39" s="102"/>
      <c r="D39" s="102"/>
      <c r="E39" s="102"/>
      <c r="F39" s="105"/>
      <c r="G39" s="102"/>
      <c r="H39" s="102"/>
      <c r="I39" s="102"/>
      <c r="J39" s="105"/>
      <c r="K39" s="102"/>
      <c r="L39" s="102"/>
      <c r="M39" s="102"/>
      <c r="N39" s="99"/>
      <c r="O39" s="102"/>
      <c r="P39" s="100"/>
      <c r="Q39" s="102"/>
    </row>
    <row r="40" spans="1:20" ht="23.25" customHeight="1" x14ac:dyDescent="0.45">
      <c r="C40" s="93"/>
      <c r="D40" s="93"/>
      <c r="E40" s="93"/>
      <c r="F40" s="47"/>
      <c r="G40" s="93"/>
      <c r="H40" s="93"/>
      <c r="I40" s="93"/>
      <c r="J40" s="47"/>
      <c r="K40" s="93"/>
      <c r="L40" s="93"/>
      <c r="M40" s="93"/>
      <c r="N40" s="1"/>
      <c r="O40" s="93"/>
      <c r="P40" s="93"/>
      <c r="Q40" s="93"/>
    </row>
    <row r="41" spans="1:20" s="24" customFormat="1" ht="23.25" customHeight="1" x14ac:dyDescent="0.5">
      <c r="B41" s="106" t="s">
        <v>106</v>
      </c>
      <c r="C41" s="107"/>
      <c r="D41" s="107"/>
      <c r="E41" s="107"/>
      <c r="F41" s="107"/>
      <c r="G41" s="107"/>
      <c r="J41" s="107"/>
      <c r="K41" s="106" t="s">
        <v>106</v>
      </c>
      <c r="L41" s="107"/>
      <c r="M41" s="107"/>
      <c r="R41"/>
      <c r="S41"/>
      <c r="T41"/>
    </row>
    <row r="42" spans="1:20" s="24" customFormat="1" ht="23.25" customHeight="1" x14ac:dyDescent="0.5">
      <c r="B42" s="108" t="s">
        <v>600</v>
      </c>
      <c r="C42" s="109"/>
      <c r="D42" s="109"/>
      <c r="E42" s="109"/>
      <c r="F42" s="109"/>
      <c r="G42" s="107"/>
      <c r="J42" s="109"/>
      <c r="K42" s="108" t="s">
        <v>601</v>
      </c>
      <c r="L42" s="107"/>
      <c r="M42" s="107"/>
      <c r="R42"/>
      <c r="S42"/>
      <c r="T42"/>
    </row>
    <row r="43" spans="1:20" ht="23.25" customHeight="1" x14ac:dyDescent="0.45">
      <c r="A43" s="437" t="s">
        <v>776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  <c r="O43" s="437"/>
      <c r="P43" s="437"/>
      <c r="Q43" s="437"/>
    </row>
    <row r="44" spans="1:20" ht="23.25" customHeight="1" x14ac:dyDescent="0.45"/>
    <row r="45" spans="1:20" ht="29.1" customHeight="1" x14ac:dyDescent="0.45">
      <c r="B45" s="11" t="s">
        <v>605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20" ht="29.1" customHeight="1" x14ac:dyDescent="0.45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93" t="s">
        <v>0</v>
      </c>
      <c r="R46" s="30"/>
    </row>
    <row r="47" spans="1:20" ht="29.1" customHeight="1" x14ac:dyDescent="0.45">
      <c r="C47" s="436" t="s">
        <v>31</v>
      </c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</row>
    <row r="48" spans="1:20" ht="29.1" customHeight="1" x14ac:dyDescent="0.45">
      <c r="C48" s="435" t="s">
        <v>595</v>
      </c>
      <c r="D48" s="435"/>
      <c r="E48" s="435"/>
      <c r="F48" s="111"/>
      <c r="G48" s="435" t="s">
        <v>596</v>
      </c>
      <c r="H48" s="435"/>
      <c r="I48" s="435"/>
      <c r="J48" s="111"/>
      <c r="K48" s="435" t="s">
        <v>597</v>
      </c>
      <c r="L48" s="435"/>
      <c r="M48" s="435"/>
      <c r="N48" s="112"/>
      <c r="O48" s="435" t="s">
        <v>23</v>
      </c>
      <c r="P48" s="435"/>
      <c r="Q48" s="435"/>
    </row>
    <row r="49" spans="2:17" s="113" customFormat="1" ht="29.1" customHeight="1" x14ac:dyDescent="0.45">
      <c r="C49" s="114" t="s">
        <v>464</v>
      </c>
      <c r="D49" s="114"/>
      <c r="E49" s="114" t="s">
        <v>64</v>
      </c>
      <c r="F49" s="115"/>
      <c r="G49" s="114" t="s">
        <v>464</v>
      </c>
      <c r="H49" s="114"/>
      <c r="I49" s="114" t="s">
        <v>64</v>
      </c>
      <c r="J49" s="115"/>
      <c r="K49" s="114" t="s">
        <v>464</v>
      </c>
      <c r="L49" s="114"/>
      <c r="M49" s="114" t="s">
        <v>64</v>
      </c>
      <c r="N49" s="116"/>
      <c r="O49" s="114" t="s">
        <v>464</v>
      </c>
      <c r="P49" s="114"/>
      <c r="Q49" s="114" t="s">
        <v>64</v>
      </c>
    </row>
    <row r="50" spans="2:17" ht="29.1" customHeight="1" x14ac:dyDescent="0.45">
      <c r="B50" s="113" t="s">
        <v>15</v>
      </c>
      <c r="C50" s="100">
        <v>53.91</v>
      </c>
      <c r="D50" s="100"/>
      <c r="E50" s="100">
        <v>43.35</v>
      </c>
      <c r="F50" s="100"/>
      <c r="G50" s="100">
        <v>0</v>
      </c>
      <c r="H50" s="100"/>
      <c r="I50" s="100">
        <v>0</v>
      </c>
      <c r="J50" s="100"/>
      <c r="K50" s="100">
        <v>66.7</v>
      </c>
      <c r="L50" s="100"/>
      <c r="M50" s="100">
        <v>0</v>
      </c>
      <c r="N50" s="100"/>
      <c r="O50" s="100">
        <f>C50+G50+K50</f>
        <v>120.61</v>
      </c>
      <c r="P50" s="100"/>
      <c r="Q50" s="100">
        <f>E50+I50+M50</f>
        <v>43.35</v>
      </c>
    </row>
    <row r="51" spans="2:17" ht="29.1" customHeight="1" x14ac:dyDescent="0.45">
      <c r="B51" s="113" t="s">
        <v>602</v>
      </c>
      <c r="C51" s="100">
        <v>0</v>
      </c>
      <c r="D51" s="100"/>
      <c r="E51" s="100">
        <v>0</v>
      </c>
      <c r="F51" s="100">
        <v>0</v>
      </c>
      <c r="G51" s="100">
        <v>75.540000000000006</v>
      </c>
      <c r="H51" s="100"/>
      <c r="I51" s="100">
        <v>0</v>
      </c>
      <c r="J51" s="100"/>
      <c r="K51" s="100">
        <v>0</v>
      </c>
      <c r="L51" s="100"/>
      <c r="M51" s="100">
        <v>0</v>
      </c>
      <c r="N51" s="100"/>
      <c r="O51" s="100">
        <f>C51+G51+K51</f>
        <v>75.540000000000006</v>
      </c>
      <c r="P51" s="100"/>
      <c r="Q51" s="100">
        <f>E51+I51+M51</f>
        <v>0</v>
      </c>
    </row>
    <row r="52" spans="2:17" ht="29.1" customHeight="1" x14ac:dyDescent="0.45">
      <c r="B52" s="113" t="s">
        <v>17</v>
      </c>
      <c r="C52" s="100">
        <v>0</v>
      </c>
      <c r="D52" s="100"/>
      <c r="E52" s="100">
        <v>0</v>
      </c>
      <c r="F52" s="100"/>
      <c r="G52" s="100">
        <v>0</v>
      </c>
      <c r="H52" s="100"/>
      <c r="I52" s="100">
        <v>0</v>
      </c>
      <c r="J52" s="100"/>
      <c r="K52" s="100">
        <v>0</v>
      </c>
      <c r="L52" s="100"/>
      <c r="M52" s="100">
        <v>0</v>
      </c>
      <c r="N52" s="100"/>
      <c r="O52" s="100">
        <v>471.6</v>
      </c>
      <c r="P52" s="100"/>
      <c r="Q52" s="100">
        <v>691.05</v>
      </c>
    </row>
    <row r="53" spans="2:17" ht="29.1" customHeight="1" thickBot="1" x14ac:dyDescent="0.5">
      <c r="B53" s="113" t="s">
        <v>16</v>
      </c>
      <c r="C53" s="104">
        <f>SUM(C50:C52)</f>
        <v>53.91</v>
      </c>
      <c r="D53" s="100"/>
      <c r="E53" s="104">
        <f>SUM(E50:E52)</f>
        <v>43.35</v>
      </c>
      <c r="F53" s="100"/>
      <c r="G53" s="104">
        <f>SUM(G50:G52)</f>
        <v>75.540000000000006</v>
      </c>
      <c r="H53" s="100"/>
      <c r="I53" s="104">
        <f>SUM(I50:I52)</f>
        <v>0</v>
      </c>
      <c r="J53" s="100"/>
      <c r="K53" s="104">
        <f>SUM(K50:K52)</f>
        <v>66.7</v>
      </c>
      <c r="L53" s="100"/>
      <c r="M53" s="104">
        <f>SUM(M50:M52)</f>
        <v>0</v>
      </c>
      <c r="N53" s="100"/>
      <c r="O53" s="104">
        <f>SUM(O50:O52)</f>
        <v>667.75</v>
      </c>
      <c r="P53" s="100"/>
      <c r="Q53" s="104">
        <f>SUM(Q50:Q52)</f>
        <v>734.4</v>
      </c>
    </row>
    <row r="54" spans="2:17" ht="29.1" customHeight="1" thickTop="1" x14ac:dyDescent="0.45">
      <c r="B54" s="113"/>
      <c r="C54" s="117"/>
      <c r="D54" s="117"/>
      <c r="E54" s="117"/>
      <c r="F54" s="94"/>
      <c r="G54" s="117"/>
      <c r="H54" s="117"/>
      <c r="I54" s="117"/>
      <c r="J54" s="94"/>
      <c r="K54" s="117"/>
      <c r="L54" s="117"/>
      <c r="M54" s="117"/>
      <c r="N54" s="118"/>
      <c r="O54" s="117"/>
      <c r="P54" s="117"/>
      <c r="Q54" s="117"/>
    </row>
    <row r="55" spans="2:17" ht="29.1" customHeight="1" x14ac:dyDescent="0.45">
      <c r="B55" s="113"/>
      <c r="C55" s="117"/>
      <c r="D55" s="117"/>
      <c r="E55" s="117"/>
      <c r="F55" s="94"/>
      <c r="G55" s="117"/>
      <c r="H55" s="117"/>
      <c r="I55" s="117"/>
      <c r="J55" s="94"/>
      <c r="K55" s="117"/>
      <c r="L55" s="117"/>
      <c r="M55" s="117"/>
      <c r="N55" s="118"/>
      <c r="O55" s="117"/>
      <c r="P55" s="117"/>
      <c r="Q55" s="93" t="s">
        <v>0</v>
      </c>
    </row>
    <row r="56" spans="2:17" ht="29.1" customHeight="1" x14ac:dyDescent="0.45">
      <c r="B56" s="119"/>
      <c r="C56" s="436" t="s">
        <v>37</v>
      </c>
      <c r="D56" s="436"/>
      <c r="E56" s="436"/>
      <c r="F56" s="436"/>
      <c r="G56" s="436"/>
      <c r="H56" s="436"/>
      <c r="I56" s="436"/>
      <c r="J56" s="436"/>
      <c r="K56" s="436"/>
      <c r="L56" s="436"/>
      <c r="M56" s="436"/>
      <c r="N56" s="436"/>
      <c r="O56" s="436"/>
      <c r="P56" s="436"/>
      <c r="Q56" s="436"/>
    </row>
    <row r="57" spans="2:17" ht="29.1" customHeight="1" x14ac:dyDescent="0.45">
      <c r="B57" s="119"/>
      <c r="C57" s="435" t="s">
        <v>595</v>
      </c>
      <c r="D57" s="435"/>
      <c r="E57" s="435"/>
      <c r="F57" s="111"/>
      <c r="G57" s="435" t="s">
        <v>596</v>
      </c>
      <c r="H57" s="435"/>
      <c r="I57" s="435"/>
      <c r="J57" s="111"/>
      <c r="K57" s="435" t="s">
        <v>597</v>
      </c>
      <c r="L57" s="435"/>
      <c r="M57" s="435"/>
      <c r="N57" s="112"/>
      <c r="O57" s="435" t="s">
        <v>23</v>
      </c>
      <c r="P57" s="435"/>
      <c r="Q57" s="435"/>
    </row>
    <row r="58" spans="2:17" ht="29.1" customHeight="1" x14ac:dyDescent="0.45">
      <c r="B58" s="119"/>
      <c r="C58" s="114" t="s">
        <v>464</v>
      </c>
      <c r="D58" s="114"/>
      <c r="E58" s="114" t="s">
        <v>64</v>
      </c>
      <c r="F58" s="115"/>
      <c r="G58" s="114" t="s">
        <v>464</v>
      </c>
      <c r="H58" s="114"/>
      <c r="I58" s="114" t="s">
        <v>64</v>
      </c>
      <c r="J58" s="115"/>
      <c r="K58" s="114" t="s">
        <v>464</v>
      </c>
      <c r="L58" s="114"/>
      <c r="M58" s="114" t="s">
        <v>64</v>
      </c>
      <c r="N58" s="116"/>
      <c r="O58" s="114" t="s">
        <v>464</v>
      </c>
      <c r="P58" s="114"/>
      <c r="Q58" s="114" t="s">
        <v>64</v>
      </c>
    </row>
    <row r="59" spans="2:17" ht="29.1" customHeight="1" x14ac:dyDescent="0.45">
      <c r="B59" s="113" t="s">
        <v>15</v>
      </c>
      <c r="C59" s="100">
        <v>47.52</v>
      </c>
      <c r="D59" s="100"/>
      <c r="E59" s="100">
        <v>43.07</v>
      </c>
      <c r="F59" s="100"/>
      <c r="G59" s="100">
        <v>0</v>
      </c>
      <c r="H59" s="100"/>
      <c r="I59" s="100">
        <v>0</v>
      </c>
      <c r="J59" s="100"/>
      <c r="K59" s="100">
        <v>19</v>
      </c>
      <c r="L59" s="100"/>
      <c r="M59" s="100">
        <v>0</v>
      </c>
      <c r="N59" s="100"/>
      <c r="O59" s="100">
        <f>C59+G59+K59</f>
        <v>66.52000000000001</v>
      </c>
      <c r="P59" s="100"/>
      <c r="Q59" s="100">
        <f>E59+I59+M59</f>
        <v>43.07</v>
      </c>
    </row>
    <row r="60" spans="2:17" ht="29.1" customHeight="1" x14ac:dyDescent="0.45">
      <c r="B60" s="113" t="s">
        <v>602</v>
      </c>
      <c r="C60" s="100">
        <v>0</v>
      </c>
      <c r="D60" s="100"/>
      <c r="E60" s="100">
        <v>0</v>
      </c>
      <c r="F60" s="100"/>
      <c r="G60" s="100">
        <v>75.540000000000006</v>
      </c>
      <c r="H60" s="100"/>
      <c r="I60" s="100">
        <v>0</v>
      </c>
      <c r="J60" s="100"/>
      <c r="K60" s="100">
        <v>0</v>
      </c>
      <c r="L60" s="100"/>
      <c r="M60" s="100">
        <v>0</v>
      </c>
      <c r="N60" s="100"/>
      <c r="O60" s="100">
        <f>C60+G60+K60</f>
        <v>75.540000000000006</v>
      </c>
      <c r="P60" s="100"/>
      <c r="Q60" s="100">
        <f>E60+I60+M60</f>
        <v>0</v>
      </c>
    </row>
    <row r="61" spans="2:17" ht="29.1" customHeight="1" x14ac:dyDescent="0.45">
      <c r="B61" s="113" t="s">
        <v>17</v>
      </c>
      <c r="C61" s="100">
        <v>0</v>
      </c>
      <c r="D61" s="100"/>
      <c r="E61" s="100">
        <v>0</v>
      </c>
      <c r="F61" s="100"/>
      <c r="G61" s="100">
        <v>0</v>
      </c>
      <c r="H61" s="100"/>
      <c r="I61" s="100">
        <v>0</v>
      </c>
      <c r="J61" s="100"/>
      <c r="K61" s="100">
        <v>0</v>
      </c>
      <c r="L61" s="100"/>
      <c r="M61" s="100">
        <v>0</v>
      </c>
      <c r="N61" s="100"/>
      <c r="O61" s="100">
        <v>519.47</v>
      </c>
      <c r="P61" s="100"/>
      <c r="Q61" s="100">
        <v>662.93</v>
      </c>
    </row>
    <row r="62" spans="2:17" ht="29.1" customHeight="1" thickBot="1" x14ac:dyDescent="0.5">
      <c r="B62" s="113" t="s">
        <v>16</v>
      </c>
      <c r="C62" s="104">
        <f>SUM(C59:C61)</f>
        <v>47.52</v>
      </c>
      <c r="D62" s="100"/>
      <c r="E62" s="104">
        <f>SUM(E59:E61)</f>
        <v>43.07</v>
      </c>
      <c r="F62" s="100"/>
      <c r="G62" s="104">
        <f>SUM(G59:G61)</f>
        <v>75.540000000000006</v>
      </c>
      <c r="H62" s="100"/>
      <c r="I62" s="104">
        <f>SUM(I59:I61)</f>
        <v>0</v>
      </c>
      <c r="J62" s="100"/>
      <c r="K62" s="104">
        <f>SUM(K59:K61)</f>
        <v>19</v>
      </c>
      <c r="L62" s="100"/>
      <c r="M62" s="104">
        <f>SUM(M59:M61)</f>
        <v>0</v>
      </c>
      <c r="N62" s="100"/>
      <c r="O62" s="104">
        <f>SUM(O59:O61)</f>
        <v>661.53</v>
      </c>
      <c r="P62" s="100"/>
      <c r="Q62" s="104">
        <f>SUM(Q59:Q61)</f>
        <v>706</v>
      </c>
    </row>
    <row r="63" spans="2:17" ht="23.25" customHeight="1" thickTop="1" x14ac:dyDescent="0.45">
      <c r="C63" s="93"/>
      <c r="D63" s="93"/>
      <c r="E63" s="93"/>
      <c r="F63" s="47"/>
      <c r="G63" s="93"/>
      <c r="H63" s="93"/>
      <c r="I63" s="93"/>
      <c r="J63" s="47"/>
      <c r="K63" s="93"/>
      <c r="L63" s="93"/>
      <c r="M63" s="93"/>
      <c r="N63" s="1"/>
      <c r="O63" s="93"/>
      <c r="P63" s="93"/>
      <c r="Q63" s="93"/>
    </row>
    <row r="64" spans="2:17" ht="23.25" customHeight="1" x14ac:dyDescent="0.45">
      <c r="C64" s="93"/>
      <c r="D64" s="93"/>
      <c r="E64" s="93"/>
      <c r="F64" s="47"/>
      <c r="G64" s="93"/>
      <c r="H64" s="93"/>
      <c r="I64" s="93"/>
      <c r="J64" s="47"/>
      <c r="K64" s="93"/>
      <c r="L64" s="93"/>
      <c r="M64" s="93"/>
      <c r="N64" s="1"/>
      <c r="O64" s="93"/>
      <c r="P64" s="93"/>
      <c r="Q64" s="93"/>
    </row>
    <row r="65" spans="1:20" ht="23.25" customHeight="1" x14ac:dyDescent="0.45">
      <c r="C65" s="93"/>
      <c r="D65" s="93"/>
      <c r="E65" s="93"/>
      <c r="F65" s="47"/>
      <c r="G65" s="93"/>
      <c r="H65" s="93"/>
      <c r="I65" s="93"/>
      <c r="J65" s="47"/>
      <c r="K65" s="93"/>
      <c r="L65" s="93"/>
      <c r="M65" s="93"/>
      <c r="N65" s="1"/>
      <c r="O65" s="93"/>
      <c r="P65" s="93"/>
      <c r="Q65" s="93"/>
    </row>
    <row r="66" spans="1:20" ht="23.25" customHeight="1" x14ac:dyDescent="0.45">
      <c r="C66" s="93"/>
      <c r="D66" s="93"/>
      <c r="E66" s="93"/>
      <c r="F66" s="47"/>
      <c r="G66" s="93"/>
      <c r="H66" s="93"/>
      <c r="I66" s="93"/>
      <c r="J66" s="47"/>
      <c r="K66" s="93"/>
      <c r="L66" s="93"/>
      <c r="M66" s="93"/>
      <c r="N66" s="1"/>
      <c r="O66" s="93"/>
      <c r="P66" s="93"/>
      <c r="Q66" s="93"/>
    </row>
    <row r="67" spans="1:20" ht="23.25" customHeight="1" x14ac:dyDescent="0.45">
      <c r="C67" s="93"/>
      <c r="D67" s="93"/>
      <c r="E67" s="93"/>
      <c r="F67" s="47"/>
      <c r="G67" s="93"/>
      <c r="H67" s="93"/>
      <c r="I67" s="93"/>
      <c r="J67" s="47"/>
      <c r="K67" s="93"/>
      <c r="L67" s="93"/>
      <c r="M67" s="93"/>
      <c r="N67" s="1"/>
      <c r="O67" s="93"/>
      <c r="P67" s="93"/>
      <c r="Q67" s="93"/>
    </row>
    <row r="68" spans="1:20" ht="23.25" customHeight="1" x14ac:dyDescent="0.45">
      <c r="C68" s="93"/>
      <c r="D68" s="93"/>
      <c r="E68" s="93"/>
      <c r="F68" s="47"/>
      <c r="G68" s="93"/>
      <c r="H68" s="93"/>
      <c r="I68" s="93"/>
      <c r="J68" s="47"/>
      <c r="K68" s="93"/>
      <c r="L68" s="93"/>
      <c r="M68" s="93"/>
      <c r="N68" s="1"/>
      <c r="O68" s="93"/>
      <c r="P68" s="93"/>
      <c r="Q68" s="93"/>
    </row>
    <row r="69" spans="1:20" ht="23.25" customHeight="1" x14ac:dyDescent="0.45">
      <c r="C69" s="93"/>
      <c r="D69" s="93"/>
      <c r="E69" s="93"/>
      <c r="F69" s="47"/>
      <c r="G69" s="93"/>
      <c r="H69" s="93"/>
      <c r="I69" s="93"/>
      <c r="J69" s="47"/>
      <c r="K69" s="93"/>
      <c r="L69" s="93"/>
      <c r="M69" s="93"/>
      <c r="N69" s="1"/>
      <c r="O69" s="93"/>
      <c r="P69" s="93"/>
      <c r="Q69" s="93"/>
    </row>
    <row r="70" spans="1:20" ht="23.25" customHeight="1" x14ac:dyDescent="0.45">
      <c r="C70" s="93"/>
      <c r="D70" s="93"/>
      <c r="E70" s="93"/>
      <c r="F70" s="47"/>
      <c r="G70" s="93"/>
      <c r="H70" s="93"/>
      <c r="I70" s="93"/>
      <c r="J70" s="47"/>
      <c r="K70" s="93"/>
      <c r="L70" s="93"/>
      <c r="M70" s="93"/>
      <c r="N70" s="1"/>
      <c r="O70" s="93"/>
      <c r="P70" s="93"/>
      <c r="Q70" s="93"/>
    </row>
    <row r="71" spans="1:20" s="24" customFormat="1" ht="23.25" customHeight="1" x14ac:dyDescent="0.5">
      <c r="B71" s="106" t="s">
        <v>106</v>
      </c>
      <c r="C71" s="107"/>
      <c r="D71" s="107"/>
      <c r="E71" s="107"/>
      <c r="F71" s="107"/>
      <c r="G71" s="107"/>
      <c r="J71" s="107"/>
      <c r="K71" s="106" t="s">
        <v>106</v>
      </c>
      <c r="L71" s="107"/>
      <c r="M71" s="107"/>
      <c r="R71"/>
      <c r="S71"/>
      <c r="T71"/>
    </row>
    <row r="72" spans="1:20" s="24" customFormat="1" ht="23.25" customHeight="1" x14ac:dyDescent="0.5">
      <c r="B72" s="108" t="s">
        <v>600</v>
      </c>
      <c r="C72" s="109"/>
      <c r="D72" s="109"/>
      <c r="E72" s="109"/>
      <c r="F72" s="109"/>
      <c r="G72" s="107"/>
      <c r="J72" s="109"/>
      <c r="K72" s="108" t="s">
        <v>601</v>
      </c>
      <c r="L72" s="107"/>
      <c r="M72" s="107"/>
      <c r="R72"/>
      <c r="S72"/>
      <c r="T72"/>
    </row>
    <row r="73" spans="1:20" ht="23.25" customHeight="1" x14ac:dyDescent="0.45">
      <c r="C73" s="93"/>
      <c r="D73" s="93"/>
      <c r="E73" s="93"/>
      <c r="F73" s="11"/>
      <c r="G73" s="93"/>
      <c r="H73" s="93"/>
      <c r="I73" s="93"/>
      <c r="J73" s="11"/>
      <c r="K73" s="93"/>
      <c r="L73" s="93"/>
      <c r="M73" s="93"/>
      <c r="O73" s="110"/>
      <c r="P73" s="110"/>
      <c r="Q73" s="110"/>
    </row>
    <row r="74" spans="1:20" ht="23.25" customHeight="1" x14ac:dyDescent="0.45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20" s="24" customFormat="1" ht="23.25" customHeight="1" x14ac:dyDescent="0.45"/>
    <row r="76" spans="1:20" s="24" customFormat="1" ht="23.25" customHeight="1" x14ac:dyDescent="0.45"/>
    <row r="77" spans="1:20" s="24" customFormat="1" ht="23.25" customHeight="1" x14ac:dyDescent="0.45"/>
    <row r="78" spans="1:20" ht="23.25" customHeight="1" x14ac:dyDescent="0.45">
      <c r="A78" s="24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</sheetData>
  <mergeCells count="22">
    <mergeCell ref="A43:Q43"/>
    <mergeCell ref="A1:Q1"/>
    <mergeCell ref="C10:Q10"/>
    <mergeCell ref="C11:E11"/>
    <mergeCell ref="G11:I11"/>
    <mergeCell ref="K11:M11"/>
    <mergeCell ref="O11:Q11"/>
    <mergeCell ref="C26:Q26"/>
    <mergeCell ref="C27:E27"/>
    <mergeCell ref="G27:I27"/>
    <mergeCell ref="K27:M27"/>
    <mergeCell ref="O27:Q27"/>
    <mergeCell ref="C57:E57"/>
    <mergeCell ref="G57:I57"/>
    <mergeCell ref="K57:M57"/>
    <mergeCell ref="O57:Q57"/>
    <mergeCell ref="C47:Q47"/>
    <mergeCell ref="C48:E48"/>
    <mergeCell ref="G48:I48"/>
    <mergeCell ref="K48:M48"/>
    <mergeCell ref="O48:Q48"/>
    <mergeCell ref="C56:Q56"/>
  </mergeCells>
  <pageMargins left="0.6692913385826772" right="0.19685039370078741" top="0.59055118110236227" bottom="0.47244094488188981" header="0.31496062992125984" footer="0.3937007874015748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topLeftCell="A108" zoomScaleNormal="100" zoomScaleSheetLayoutView="112" workbookViewId="0">
      <selection activeCell="B108" sqref="B108"/>
    </sheetView>
  </sheetViews>
  <sheetFormatPr defaultRowHeight="25.5" customHeight="1" x14ac:dyDescent="0.45"/>
  <cols>
    <col min="1" max="1" width="3" style="62" customWidth="1"/>
    <col min="2" max="2" width="31" style="62" customWidth="1"/>
    <col min="3" max="3" width="16.140625" style="62" customWidth="1"/>
    <col min="4" max="4" width="0.85546875" style="62" customWidth="1"/>
    <col min="5" max="5" width="14.7109375" style="62" customWidth="1"/>
    <col min="6" max="6" width="0.85546875" style="62" customWidth="1"/>
    <col min="7" max="7" width="14.7109375" style="62" customWidth="1"/>
    <col min="8" max="8" width="0.85546875" style="62" customWidth="1"/>
    <col min="9" max="9" width="14.7109375" style="62" customWidth="1"/>
    <col min="10" max="16384" width="9.140625" style="62"/>
  </cols>
  <sheetData>
    <row r="1" spans="1:9" ht="27" customHeight="1" x14ac:dyDescent="0.45">
      <c r="A1" s="433" t="s">
        <v>387</v>
      </c>
      <c r="B1" s="433"/>
      <c r="C1" s="433"/>
      <c r="D1" s="433"/>
      <c r="E1" s="433"/>
      <c r="F1" s="433"/>
      <c r="G1" s="433"/>
      <c r="H1" s="433"/>
      <c r="I1" s="433"/>
    </row>
    <row r="2" spans="1:9" ht="27" customHeight="1" x14ac:dyDescent="0.45">
      <c r="A2" s="395"/>
      <c r="B2" s="395"/>
      <c r="C2" s="395"/>
      <c r="D2" s="395"/>
      <c r="E2" s="395"/>
      <c r="F2" s="395"/>
      <c r="G2" s="395"/>
      <c r="H2" s="395"/>
      <c r="I2" s="395"/>
    </row>
    <row r="3" spans="1:9" ht="27" customHeight="1" x14ac:dyDescent="0.45">
      <c r="A3" s="362" t="s">
        <v>713</v>
      </c>
      <c r="B3" s="298"/>
    </row>
    <row r="4" spans="1:9" ht="27" customHeight="1" x14ac:dyDescent="0.45">
      <c r="A4" s="362"/>
      <c r="B4" s="363" t="s">
        <v>86</v>
      </c>
    </row>
    <row r="5" spans="1:9" ht="27" customHeight="1" x14ac:dyDescent="0.45">
      <c r="A5" s="299"/>
      <c r="B5" s="298" t="s">
        <v>607</v>
      </c>
    </row>
    <row r="6" spans="1:9" ht="27" customHeight="1" x14ac:dyDescent="0.45">
      <c r="A6" s="299"/>
      <c r="B6" s="298" t="s">
        <v>608</v>
      </c>
    </row>
    <row r="7" spans="1:9" ht="27" customHeight="1" x14ac:dyDescent="0.45">
      <c r="A7" s="299"/>
      <c r="B7" s="363" t="s">
        <v>115</v>
      </c>
    </row>
    <row r="8" spans="1:9" ht="27" customHeight="1" x14ac:dyDescent="0.45">
      <c r="A8" s="299"/>
      <c r="B8" s="298" t="s">
        <v>821</v>
      </c>
    </row>
    <row r="9" spans="1:9" ht="27" customHeight="1" x14ac:dyDescent="0.45">
      <c r="A9" s="299"/>
      <c r="B9" s="298" t="s">
        <v>822</v>
      </c>
    </row>
    <row r="10" spans="1:9" ht="27" customHeight="1" x14ac:dyDescent="0.45">
      <c r="A10" s="299"/>
      <c r="B10" s="298" t="s">
        <v>823</v>
      </c>
    </row>
    <row r="11" spans="1:9" ht="27" customHeight="1" x14ac:dyDescent="0.45">
      <c r="A11" s="299"/>
      <c r="B11" s="298" t="s">
        <v>824</v>
      </c>
    </row>
    <row r="12" spans="1:9" ht="27" customHeight="1" x14ac:dyDescent="0.45">
      <c r="A12" s="362" t="s">
        <v>714</v>
      </c>
      <c r="B12" s="298"/>
      <c r="E12" s="298"/>
      <c r="F12" s="298"/>
      <c r="G12" s="298"/>
      <c r="H12" s="298"/>
      <c r="I12" s="298"/>
    </row>
    <row r="13" spans="1:9" ht="27" customHeight="1" x14ac:dyDescent="0.45">
      <c r="A13" s="362"/>
      <c r="B13" s="298" t="s">
        <v>609</v>
      </c>
      <c r="E13" s="298"/>
      <c r="F13" s="298"/>
      <c r="G13" s="298"/>
      <c r="H13" s="298"/>
      <c r="I13" s="298"/>
    </row>
    <row r="14" spans="1:9" ht="27" customHeight="1" x14ac:dyDescent="0.45">
      <c r="A14" s="362"/>
      <c r="B14" s="363" t="s">
        <v>86</v>
      </c>
      <c r="E14" s="298"/>
      <c r="F14" s="298"/>
      <c r="G14" s="298"/>
      <c r="H14" s="298"/>
      <c r="I14" s="298"/>
    </row>
    <row r="15" spans="1:9" ht="27" customHeight="1" x14ac:dyDescent="0.45">
      <c r="A15" s="299"/>
      <c r="B15" s="62" t="s">
        <v>777</v>
      </c>
      <c r="E15" s="298"/>
      <c r="F15" s="298"/>
      <c r="G15" s="298"/>
      <c r="H15" s="298"/>
      <c r="I15" s="298"/>
    </row>
    <row r="16" spans="1:9" ht="27" customHeight="1" x14ac:dyDescent="0.45">
      <c r="A16" s="299"/>
      <c r="B16" s="62" t="s">
        <v>778</v>
      </c>
      <c r="C16" s="298"/>
      <c r="D16" s="298"/>
      <c r="E16" s="298"/>
      <c r="F16" s="298"/>
      <c r="G16" s="298"/>
      <c r="H16" s="298"/>
      <c r="I16" s="298"/>
    </row>
    <row r="17" spans="1:9" ht="27" customHeight="1" x14ac:dyDescent="0.45">
      <c r="A17" s="299"/>
      <c r="B17" s="62" t="s">
        <v>779</v>
      </c>
      <c r="C17" s="298"/>
      <c r="D17" s="298"/>
      <c r="E17" s="298"/>
      <c r="F17" s="298"/>
      <c r="G17" s="298"/>
      <c r="H17" s="298"/>
      <c r="I17" s="298"/>
    </row>
    <row r="18" spans="1:9" ht="27" customHeight="1" x14ac:dyDescent="0.45">
      <c r="A18" s="299"/>
      <c r="B18" s="62" t="s">
        <v>780</v>
      </c>
      <c r="C18" s="298"/>
      <c r="D18" s="298"/>
      <c r="E18" s="298"/>
      <c r="F18" s="298"/>
      <c r="G18" s="298"/>
      <c r="H18" s="298"/>
      <c r="I18" s="298"/>
    </row>
    <row r="19" spans="1:9" ht="27" customHeight="1" x14ac:dyDescent="0.45">
      <c r="A19" s="299"/>
      <c r="B19" s="62" t="s">
        <v>781</v>
      </c>
      <c r="C19" s="298"/>
      <c r="D19" s="298"/>
      <c r="E19" s="298"/>
      <c r="F19" s="298"/>
      <c r="G19" s="298"/>
      <c r="H19" s="298"/>
      <c r="I19" s="298"/>
    </row>
    <row r="20" spans="1:9" ht="27" customHeight="1" x14ac:dyDescent="0.45">
      <c r="A20" s="299"/>
      <c r="B20" s="298" t="s">
        <v>782</v>
      </c>
      <c r="C20" s="298"/>
      <c r="D20" s="298"/>
      <c r="E20" s="298"/>
      <c r="F20" s="298"/>
      <c r="G20" s="298"/>
      <c r="H20" s="298"/>
      <c r="I20" s="298"/>
    </row>
    <row r="21" spans="1:9" ht="27" customHeight="1" x14ac:dyDescent="0.45">
      <c r="A21" s="299"/>
      <c r="B21" s="298" t="s">
        <v>783</v>
      </c>
      <c r="C21" s="298"/>
      <c r="D21" s="298"/>
      <c r="E21" s="298"/>
      <c r="F21" s="298"/>
      <c r="G21" s="298"/>
      <c r="H21" s="298"/>
      <c r="I21" s="298"/>
    </row>
    <row r="22" spans="1:9" ht="27" customHeight="1" x14ac:dyDescent="0.45">
      <c r="A22" s="299"/>
      <c r="B22" s="298" t="s">
        <v>784</v>
      </c>
      <c r="C22" s="298"/>
      <c r="D22" s="298"/>
      <c r="E22" s="298"/>
      <c r="F22" s="298"/>
      <c r="G22" s="298"/>
      <c r="H22" s="298"/>
      <c r="I22" s="298"/>
    </row>
    <row r="23" spans="1:9" ht="27" customHeight="1" x14ac:dyDescent="0.45">
      <c r="A23" s="299"/>
      <c r="B23" s="298" t="s">
        <v>785</v>
      </c>
      <c r="C23" s="298"/>
      <c r="D23" s="298"/>
      <c r="E23" s="298"/>
      <c r="F23" s="298"/>
      <c r="G23" s="298"/>
      <c r="H23" s="298"/>
      <c r="I23" s="298"/>
    </row>
    <row r="24" spans="1:9" ht="27" customHeight="1" x14ac:dyDescent="0.45">
      <c r="A24" s="299"/>
      <c r="B24" s="298" t="s">
        <v>786</v>
      </c>
      <c r="C24" s="298"/>
      <c r="D24" s="298"/>
      <c r="E24" s="298"/>
      <c r="F24" s="298"/>
      <c r="G24" s="298"/>
      <c r="H24" s="298"/>
      <c r="I24" s="298"/>
    </row>
    <row r="25" spans="1:9" s="11" customFormat="1" ht="27" customHeight="1" x14ac:dyDescent="0.45">
      <c r="A25" s="299"/>
      <c r="B25" s="298" t="s">
        <v>787</v>
      </c>
      <c r="C25" s="298"/>
      <c r="D25" s="298"/>
      <c r="E25" s="298"/>
      <c r="F25" s="298"/>
      <c r="G25" s="298"/>
      <c r="H25" s="298"/>
      <c r="I25" s="298"/>
    </row>
    <row r="26" spans="1:9" s="11" customFormat="1" ht="30" customHeight="1" x14ac:dyDescent="0.45">
      <c r="A26" s="299"/>
      <c r="B26" s="298" t="s">
        <v>788</v>
      </c>
      <c r="C26" s="298"/>
      <c r="D26" s="298"/>
      <c r="E26" s="298"/>
      <c r="F26" s="298"/>
      <c r="G26" s="298"/>
      <c r="H26" s="298"/>
      <c r="I26" s="298"/>
    </row>
    <row r="27" spans="1:9" ht="27" customHeight="1" x14ac:dyDescent="0.45">
      <c r="A27" s="299"/>
      <c r="B27" s="298"/>
      <c r="C27" s="298"/>
      <c r="D27" s="298"/>
      <c r="E27" s="298"/>
      <c r="F27" s="298"/>
      <c r="G27" s="298"/>
      <c r="H27" s="298"/>
      <c r="I27" s="298"/>
    </row>
    <row r="28" spans="1:9" ht="27" customHeight="1" x14ac:dyDescent="0.45">
      <c r="A28" s="299"/>
      <c r="B28" s="298"/>
      <c r="C28" s="298"/>
      <c r="D28" s="298"/>
      <c r="E28" s="298"/>
      <c r="F28" s="298"/>
      <c r="G28" s="298"/>
      <c r="H28" s="298"/>
      <c r="I28" s="298"/>
    </row>
    <row r="29" spans="1:9" ht="27" customHeight="1" x14ac:dyDescent="0.45">
      <c r="B29" s="60" t="s">
        <v>146</v>
      </c>
      <c r="C29" s="61"/>
      <c r="D29" s="61"/>
      <c r="E29" s="63" t="s">
        <v>108</v>
      </c>
      <c r="F29" s="61"/>
    </row>
    <row r="30" spans="1:9" ht="33" customHeight="1" x14ac:dyDescent="0.45">
      <c r="B30" s="60" t="s">
        <v>392</v>
      </c>
      <c r="C30" s="64"/>
      <c r="D30" s="64"/>
      <c r="E30" s="60" t="s">
        <v>110</v>
      </c>
      <c r="F30" s="64"/>
    </row>
    <row r="31" spans="1:9" ht="27" customHeight="1" x14ac:dyDescent="0.45">
      <c r="B31" s="60"/>
      <c r="C31" s="64"/>
      <c r="D31" s="64"/>
      <c r="E31" s="60"/>
      <c r="F31" s="64"/>
    </row>
    <row r="32" spans="1:9" ht="25.5" customHeight="1" x14ac:dyDescent="0.45">
      <c r="A32" s="412" t="s">
        <v>293</v>
      </c>
      <c r="B32" s="412"/>
      <c r="C32" s="412"/>
      <c r="D32" s="412"/>
      <c r="E32" s="412"/>
      <c r="F32" s="412"/>
      <c r="G32" s="412"/>
      <c r="H32" s="412"/>
      <c r="I32" s="412"/>
    </row>
    <row r="33" spans="1:9" ht="25.5" customHeight="1" x14ac:dyDescent="0.45">
      <c r="A33" s="387"/>
      <c r="B33" s="387"/>
      <c r="C33" s="387"/>
      <c r="D33" s="387"/>
      <c r="E33" s="387"/>
      <c r="F33" s="387"/>
      <c r="G33" s="387"/>
      <c r="H33" s="387"/>
      <c r="I33" s="387"/>
    </row>
    <row r="34" spans="1:9" ht="25.5" customHeight="1" x14ac:dyDescent="0.45">
      <c r="A34" s="299"/>
      <c r="B34" s="363" t="s">
        <v>115</v>
      </c>
      <c r="C34" s="298"/>
      <c r="D34" s="298"/>
      <c r="E34" s="298"/>
      <c r="F34" s="298"/>
      <c r="G34" s="298"/>
      <c r="H34" s="298"/>
      <c r="I34" s="298"/>
    </row>
    <row r="35" spans="1:9" ht="25.5" customHeight="1" x14ac:dyDescent="0.45">
      <c r="A35" s="299"/>
      <c r="B35" s="62" t="s">
        <v>833</v>
      </c>
      <c r="E35" s="298"/>
      <c r="F35" s="298"/>
      <c r="G35" s="298"/>
      <c r="H35" s="298"/>
      <c r="I35" s="298"/>
    </row>
    <row r="36" spans="1:9" ht="25.5" customHeight="1" x14ac:dyDescent="0.45">
      <c r="A36" s="299"/>
      <c r="B36" s="62" t="s">
        <v>836</v>
      </c>
      <c r="C36" s="298"/>
      <c r="D36" s="298"/>
      <c r="E36" s="298"/>
      <c r="F36" s="298"/>
      <c r="G36" s="298"/>
      <c r="H36" s="298"/>
      <c r="I36" s="298"/>
    </row>
    <row r="37" spans="1:9" s="11" customFormat="1" ht="25.5" customHeight="1" x14ac:dyDescent="0.45">
      <c r="A37" s="299"/>
      <c r="B37" s="62" t="s">
        <v>842</v>
      </c>
      <c r="C37" s="298"/>
      <c r="D37" s="298"/>
      <c r="E37" s="298"/>
      <c r="F37" s="298"/>
      <c r="G37" s="298"/>
      <c r="H37" s="298"/>
      <c r="I37" s="298"/>
    </row>
    <row r="38" spans="1:9" s="11" customFormat="1" ht="25.5" customHeight="1" x14ac:dyDescent="0.45">
      <c r="A38" s="299"/>
      <c r="B38" s="62" t="s">
        <v>841</v>
      </c>
      <c r="C38" s="298"/>
      <c r="D38" s="298"/>
      <c r="E38" s="298"/>
      <c r="F38" s="298"/>
      <c r="G38" s="298"/>
      <c r="H38" s="298"/>
      <c r="I38" s="298"/>
    </row>
    <row r="39" spans="1:9" s="11" customFormat="1" ht="25.5" customHeight="1" x14ac:dyDescent="0.45">
      <c r="A39" s="397"/>
      <c r="B39" s="11" t="s">
        <v>835</v>
      </c>
      <c r="C39" s="397"/>
      <c r="D39" s="397"/>
      <c r="E39" s="397"/>
      <c r="F39" s="397"/>
      <c r="G39" s="397"/>
      <c r="H39" s="397"/>
      <c r="I39" s="245"/>
    </row>
    <row r="40" spans="1:9" s="11" customFormat="1" ht="25.5" customHeight="1" x14ac:dyDescent="0.45">
      <c r="A40" s="397"/>
      <c r="B40" s="11" t="s">
        <v>834</v>
      </c>
      <c r="C40" s="397"/>
      <c r="D40" s="397"/>
      <c r="E40" s="397"/>
      <c r="F40" s="397"/>
      <c r="G40" s="397"/>
      <c r="H40" s="397"/>
      <c r="I40" s="245"/>
    </row>
    <row r="41" spans="1:9" ht="25.5" customHeight="1" x14ac:dyDescent="0.45">
      <c r="A41" s="397"/>
      <c r="B41" s="11" t="s">
        <v>789</v>
      </c>
      <c r="C41" s="397"/>
      <c r="D41" s="397"/>
      <c r="E41" s="397"/>
      <c r="F41" s="397"/>
      <c r="G41" s="397"/>
      <c r="H41" s="397"/>
      <c r="I41" s="245"/>
    </row>
    <row r="42" spans="1:9" ht="25.5" customHeight="1" x14ac:dyDescent="0.45">
      <c r="A42" s="397"/>
      <c r="B42" s="11" t="s">
        <v>840</v>
      </c>
      <c r="C42" s="397"/>
      <c r="D42" s="397"/>
      <c r="E42" s="397"/>
      <c r="F42" s="397"/>
      <c r="G42" s="397"/>
      <c r="H42" s="397"/>
      <c r="I42" s="245"/>
    </row>
    <row r="43" spans="1:9" ht="25.5" customHeight="1" x14ac:dyDescent="0.45">
      <c r="A43" s="397"/>
      <c r="B43" s="62" t="s">
        <v>839</v>
      </c>
      <c r="C43" s="397"/>
      <c r="D43" s="397"/>
      <c r="E43" s="397"/>
      <c r="F43" s="397"/>
      <c r="G43" s="397"/>
      <c r="H43" s="397"/>
      <c r="I43" s="245"/>
    </row>
    <row r="44" spans="1:9" ht="25.5" customHeight="1" x14ac:dyDescent="0.45">
      <c r="A44" s="397"/>
      <c r="B44" s="62" t="s">
        <v>838</v>
      </c>
      <c r="C44" s="397"/>
      <c r="D44" s="397"/>
      <c r="E44" s="397"/>
      <c r="F44" s="397"/>
      <c r="G44" s="397"/>
      <c r="H44" s="397"/>
      <c r="I44" s="245"/>
    </row>
    <row r="45" spans="1:9" ht="25.5" customHeight="1" x14ac:dyDescent="0.45">
      <c r="A45" s="397"/>
      <c r="B45" s="62" t="s">
        <v>837</v>
      </c>
      <c r="C45" s="397"/>
      <c r="D45" s="397"/>
      <c r="E45" s="397"/>
      <c r="F45" s="397"/>
      <c r="G45" s="397"/>
      <c r="H45" s="397"/>
      <c r="I45" s="245"/>
    </row>
    <row r="46" spans="1:9" ht="25.5" customHeight="1" x14ac:dyDescent="0.45">
      <c r="A46" s="397"/>
      <c r="B46" s="62" t="s">
        <v>843</v>
      </c>
      <c r="C46" s="397"/>
      <c r="D46" s="397"/>
      <c r="E46" s="397"/>
      <c r="F46" s="397"/>
      <c r="G46" s="397"/>
      <c r="H46" s="397"/>
      <c r="I46" s="245"/>
    </row>
    <row r="47" spans="1:9" ht="25.5" customHeight="1" x14ac:dyDescent="0.45">
      <c r="A47" s="397"/>
      <c r="B47" s="62" t="s">
        <v>790</v>
      </c>
      <c r="C47" s="397"/>
      <c r="D47" s="397"/>
      <c r="E47" s="397"/>
      <c r="F47" s="397"/>
      <c r="G47" s="397"/>
      <c r="H47" s="397"/>
      <c r="I47" s="245"/>
    </row>
    <row r="48" spans="1:9" ht="25.5" customHeight="1" x14ac:dyDescent="0.45">
      <c r="A48" s="281" t="s">
        <v>715</v>
      </c>
    </row>
    <row r="49" spans="2:9" ht="25.5" customHeight="1" x14ac:dyDescent="0.45">
      <c r="B49" s="281" t="s">
        <v>21</v>
      </c>
    </row>
    <row r="50" spans="2:9" ht="25.5" customHeight="1" x14ac:dyDescent="0.45">
      <c r="B50" s="62" t="s">
        <v>125</v>
      </c>
    </row>
    <row r="51" spans="2:9" ht="25.5" customHeight="1" x14ac:dyDescent="0.45">
      <c r="B51" s="62" t="s">
        <v>589</v>
      </c>
    </row>
    <row r="52" spans="2:9" ht="25.5" customHeight="1" x14ac:dyDescent="0.45">
      <c r="B52" s="62" t="s">
        <v>590</v>
      </c>
    </row>
    <row r="53" spans="2:9" ht="25.5" customHeight="1" x14ac:dyDescent="0.45">
      <c r="B53" s="62" t="s">
        <v>591</v>
      </c>
    </row>
    <row r="54" spans="2:9" ht="25.5" customHeight="1" x14ac:dyDescent="0.45">
      <c r="C54" s="364" t="s">
        <v>38</v>
      </c>
      <c r="D54" s="364"/>
      <c r="E54" s="364"/>
      <c r="F54" s="364"/>
      <c r="G54" s="364"/>
      <c r="H54" s="364"/>
      <c r="I54" s="364"/>
    </row>
    <row r="55" spans="2:9" ht="25.5" customHeight="1" x14ac:dyDescent="0.45">
      <c r="C55" s="364" t="s">
        <v>3</v>
      </c>
      <c r="D55" s="364"/>
      <c r="E55" s="364"/>
      <c r="G55" s="364" t="s">
        <v>99</v>
      </c>
      <c r="H55" s="364"/>
      <c r="I55" s="364"/>
    </row>
    <row r="56" spans="2:9" ht="25.5" customHeight="1" x14ac:dyDescent="0.45">
      <c r="C56" s="365" t="s">
        <v>464</v>
      </c>
      <c r="E56" s="365" t="s">
        <v>64</v>
      </c>
      <c r="G56" s="365" t="str">
        <f>C56</f>
        <v>2560</v>
      </c>
      <c r="I56" s="366" t="str">
        <f>E56</f>
        <v>2559</v>
      </c>
    </row>
    <row r="57" spans="2:9" ht="25.5" customHeight="1" x14ac:dyDescent="0.45">
      <c r="B57" s="62" t="s">
        <v>126</v>
      </c>
      <c r="C57" s="367">
        <v>0</v>
      </c>
      <c r="D57" s="367"/>
      <c r="E57" s="367">
        <v>45128500</v>
      </c>
      <c r="F57" s="367"/>
      <c r="G57" s="367">
        <v>0</v>
      </c>
      <c r="H57" s="367"/>
      <c r="I57" s="367">
        <v>0</v>
      </c>
    </row>
    <row r="58" spans="2:9" ht="25.5" customHeight="1" x14ac:dyDescent="0.45">
      <c r="C58" s="367"/>
      <c r="D58" s="367"/>
      <c r="E58" s="367"/>
      <c r="F58" s="367"/>
      <c r="G58" s="367"/>
      <c r="H58" s="367"/>
      <c r="I58" s="367"/>
    </row>
    <row r="59" spans="2:9" ht="25.5" customHeight="1" x14ac:dyDescent="0.45">
      <c r="C59" s="367"/>
      <c r="D59" s="367"/>
      <c r="E59" s="367"/>
      <c r="F59" s="367"/>
      <c r="G59" s="367"/>
      <c r="H59" s="367"/>
      <c r="I59" s="367"/>
    </row>
    <row r="60" spans="2:9" ht="24" customHeight="1" x14ac:dyDescent="0.45">
      <c r="C60" s="367"/>
      <c r="D60" s="367"/>
      <c r="E60" s="367"/>
      <c r="F60" s="367"/>
      <c r="G60" s="367"/>
      <c r="H60" s="367"/>
      <c r="I60" s="367"/>
    </row>
    <row r="61" spans="2:9" ht="24" customHeight="1" x14ac:dyDescent="0.45">
      <c r="C61" s="367"/>
      <c r="D61" s="367"/>
      <c r="E61" s="367"/>
      <c r="F61" s="367"/>
      <c r="G61" s="367"/>
      <c r="H61" s="367"/>
      <c r="I61" s="367"/>
    </row>
    <row r="62" spans="2:9" ht="24" customHeight="1" x14ac:dyDescent="0.45">
      <c r="C62" s="367"/>
      <c r="D62" s="367"/>
      <c r="E62" s="367"/>
      <c r="F62" s="367"/>
      <c r="G62" s="367"/>
      <c r="H62" s="367"/>
      <c r="I62" s="367"/>
    </row>
    <row r="63" spans="2:9" ht="24" customHeight="1" x14ac:dyDescent="0.45">
      <c r="B63" s="60" t="s">
        <v>146</v>
      </c>
      <c r="C63" s="61"/>
      <c r="D63" s="61"/>
      <c r="E63" s="63" t="s">
        <v>108</v>
      </c>
      <c r="F63" s="61"/>
    </row>
    <row r="64" spans="2:9" ht="24" customHeight="1" x14ac:dyDescent="0.45">
      <c r="B64" s="60" t="s">
        <v>392</v>
      </c>
      <c r="C64" s="64"/>
      <c r="D64" s="64"/>
      <c r="E64" s="60" t="s">
        <v>110</v>
      </c>
      <c r="F64" s="64"/>
    </row>
    <row r="65" spans="1:9" ht="24" customHeight="1" x14ac:dyDescent="0.45">
      <c r="B65" s="60"/>
      <c r="C65" s="64"/>
      <c r="D65" s="64"/>
      <c r="E65" s="60"/>
      <c r="F65" s="64"/>
    </row>
    <row r="66" spans="1:9" ht="25.5" customHeight="1" x14ac:dyDescent="0.45">
      <c r="A66" s="412" t="s">
        <v>294</v>
      </c>
      <c r="B66" s="412"/>
      <c r="C66" s="412"/>
      <c r="D66" s="412"/>
      <c r="E66" s="412"/>
      <c r="F66" s="412"/>
      <c r="G66" s="412"/>
      <c r="H66" s="412"/>
      <c r="I66" s="412"/>
    </row>
    <row r="67" spans="1:9" ht="24" customHeight="1" x14ac:dyDescent="0.45">
      <c r="C67" s="367"/>
      <c r="D67" s="367"/>
      <c r="E67" s="367"/>
      <c r="F67" s="367"/>
      <c r="G67" s="367"/>
      <c r="H67" s="367"/>
      <c r="I67" s="367"/>
    </row>
    <row r="68" spans="1:9" ht="24" customHeight="1" x14ac:dyDescent="0.45">
      <c r="A68" s="368" t="s">
        <v>716</v>
      </c>
      <c r="B68" s="135"/>
      <c r="D68" s="135"/>
      <c r="E68" s="394"/>
      <c r="F68" s="394"/>
      <c r="G68" s="394"/>
      <c r="H68" s="394"/>
    </row>
    <row r="69" spans="1:9" ht="24" customHeight="1" x14ac:dyDescent="0.45">
      <c r="A69" s="368"/>
      <c r="B69" s="60" t="s">
        <v>606</v>
      </c>
      <c r="D69" s="135"/>
      <c r="E69" s="394"/>
      <c r="F69" s="394"/>
      <c r="G69" s="394"/>
      <c r="H69" s="394"/>
      <c r="I69" s="61"/>
    </row>
    <row r="70" spans="1:9" ht="24" customHeight="1" x14ac:dyDescent="0.45">
      <c r="A70" s="368"/>
      <c r="B70" s="60"/>
      <c r="D70" s="135"/>
      <c r="E70" s="394"/>
      <c r="F70" s="394"/>
      <c r="G70" s="394"/>
      <c r="H70" s="394"/>
      <c r="I70" s="176" t="s">
        <v>36</v>
      </c>
    </row>
    <row r="71" spans="1:9" ht="24" customHeight="1" x14ac:dyDescent="0.45">
      <c r="A71" s="368"/>
      <c r="B71" s="60"/>
      <c r="D71" s="135"/>
      <c r="E71" s="394"/>
      <c r="F71" s="394"/>
      <c r="G71" s="440" t="s">
        <v>464</v>
      </c>
      <c r="H71" s="440"/>
      <c r="I71" s="440"/>
    </row>
    <row r="72" spans="1:9" ht="24" customHeight="1" x14ac:dyDescent="0.45">
      <c r="A72" s="368"/>
      <c r="B72" s="60"/>
      <c r="D72" s="135"/>
      <c r="E72" s="394"/>
      <c r="F72" s="394"/>
      <c r="G72" s="394"/>
      <c r="H72" s="394"/>
      <c r="I72" s="393" t="s">
        <v>139</v>
      </c>
    </row>
    <row r="73" spans="1:9" ht="24" customHeight="1" x14ac:dyDescent="0.45">
      <c r="A73" s="134"/>
      <c r="B73" s="135"/>
      <c r="C73" s="394"/>
      <c r="D73" s="394"/>
      <c r="E73" s="394"/>
      <c r="F73" s="394"/>
      <c r="G73" s="388" t="s">
        <v>31</v>
      </c>
      <c r="H73" s="394"/>
      <c r="I73" s="392" t="s">
        <v>140</v>
      </c>
    </row>
    <row r="74" spans="1:9" ht="24" customHeight="1" x14ac:dyDescent="0.45">
      <c r="A74" s="134"/>
      <c r="B74" s="135" t="s">
        <v>136</v>
      </c>
      <c r="C74" s="394"/>
      <c r="D74" s="394"/>
      <c r="E74" s="394"/>
      <c r="F74" s="394"/>
      <c r="G74" s="409">
        <v>36353731.07</v>
      </c>
      <c r="H74" s="409"/>
      <c r="I74" s="24">
        <v>4300554.12</v>
      </c>
    </row>
    <row r="75" spans="1:9" ht="24" customHeight="1" x14ac:dyDescent="0.45">
      <c r="A75" s="134"/>
      <c r="B75" s="135" t="s">
        <v>50</v>
      </c>
      <c r="C75" s="63"/>
      <c r="D75" s="369"/>
      <c r="E75" s="63"/>
      <c r="F75" s="63"/>
      <c r="G75" s="409">
        <v>6406210.3499999996</v>
      </c>
      <c r="H75" s="409"/>
      <c r="I75" s="24">
        <v>5821308.7699999996</v>
      </c>
    </row>
    <row r="76" spans="1:9" ht="24" customHeight="1" x14ac:dyDescent="0.45">
      <c r="A76" s="134"/>
      <c r="B76" s="135" t="s">
        <v>117</v>
      </c>
      <c r="C76" s="63"/>
      <c r="D76" s="369"/>
      <c r="E76" s="63"/>
      <c r="F76" s="63"/>
      <c r="G76" s="409">
        <v>19371505</v>
      </c>
      <c r="H76" s="409"/>
      <c r="I76" s="24">
        <v>0</v>
      </c>
    </row>
    <row r="77" spans="1:9" ht="24" customHeight="1" x14ac:dyDescent="0.45">
      <c r="A77" s="134"/>
      <c r="B77" s="135" t="s">
        <v>158</v>
      </c>
      <c r="C77" s="369"/>
      <c r="D77" s="369"/>
      <c r="E77" s="63"/>
      <c r="F77" s="63"/>
      <c r="G77" s="409">
        <v>-5275322.63</v>
      </c>
      <c r="H77" s="409"/>
      <c r="I77" s="409">
        <v>-5275322.63</v>
      </c>
    </row>
    <row r="78" spans="1:9" ht="24" customHeight="1" x14ac:dyDescent="0.45">
      <c r="A78" s="134"/>
      <c r="B78" s="135" t="s">
        <v>51</v>
      </c>
      <c r="C78" s="369"/>
      <c r="D78" s="369"/>
      <c r="E78" s="63"/>
      <c r="F78" s="63"/>
      <c r="G78" s="409">
        <v>11175775</v>
      </c>
      <c r="H78" s="409"/>
      <c r="I78" s="24">
        <v>11175775</v>
      </c>
    </row>
    <row r="79" spans="1:9" ht="24" customHeight="1" x14ac:dyDescent="0.45">
      <c r="A79" s="134"/>
      <c r="B79" s="135" t="s">
        <v>127</v>
      </c>
      <c r="C79" s="369"/>
      <c r="D79" s="369"/>
      <c r="E79" s="63"/>
      <c r="F79" s="63"/>
      <c r="G79" s="30">
        <v>17340473.18</v>
      </c>
      <c r="H79" s="30"/>
      <c r="I79" s="24">
        <v>16398951.359999999</v>
      </c>
    </row>
    <row r="80" spans="1:9" ht="24" customHeight="1" x14ac:dyDescent="0.45">
      <c r="A80" s="134"/>
      <c r="B80" s="135" t="s">
        <v>138</v>
      </c>
      <c r="C80" s="369"/>
      <c r="D80" s="369"/>
      <c r="E80" s="63"/>
      <c r="F80" s="63"/>
      <c r="G80" s="409">
        <v>1322391</v>
      </c>
      <c r="H80" s="409"/>
      <c r="I80" s="24">
        <v>49794</v>
      </c>
    </row>
    <row r="81" spans="1:9" ht="24" customHeight="1" x14ac:dyDescent="0.45">
      <c r="A81" s="134"/>
      <c r="B81" s="135"/>
      <c r="C81" s="369"/>
      <c r="D81" s="369"/>
      <c r="E81" s="63"/>
      <c r="F81" s="63"/>
      <c r="G81" s="179"/>
      <c r="H81" s="179"/>
      <c r="I81" s="11"/>
    </row>
    <row r="82" spans="1:9" ht="25.5" customHeight="1" x14ac:dyDescent="0.45">
      <c r="A82" s="134"/>
      <c r="B82" s="135"/>
      <c r="C82" s="369"/>
      <c r="D82" s="369"/>
      <c r="E82" s="63"/>
      <c r="F82" s="63"/>
      <c r="I82" s="176" t="s">
        <v>36</v>
      </c>
    </row>
    <row r="83" spans="1:9" ht="25.5" customHeight="1" x14ac:dyDescent="0.45">
      <c r="A83" s="368"/>
      <c r="B83" s="60"/>
      <c r="D83" s="135"/>
      <c r="E83" s="394"/>
      <c r="F83" s="394"/>
      <c r="G83" s="440" t="s">
        <v>64</v>
      </c>
      <c r="H83" s="440"/>
      <c r="I83" s="440"/>
    </row>
    <row r="84" spans="1:9" ht="25.5" customHeight="1" x14ac:dyDescent="0.45">
      <c r="A84" s="368"/>
      <c r="B84" s="60"/>
      <c r="D84" s="135"/>
      <c r="E84" s="394"/>
      <c r="F84" s="394"/>
      <c r="G84" s="394"/>
      <c r="H84" s="394"/>
      <c r="I84" s="393" t="s">
        <v>139</v>
      </c>
    </row>
    <row r="85" spans="1:9" ht="25.5" customHeight="1" x14ac:dyDescent="0.45">
      <c r="A85" s="134"/>
      <c r="B85" s="135"/>
      <c r="C85" s="394"/>
      <c r="D85" s="394"/>
      <c r="E85" s="394"/>
      <c r="F85" s="394"/>
      <c r="G85" s="388" t="s">
        <v>31</v>
      </c>
      <c r="H85" s="394"/>
      <c r="I85" s="392" t="s">
        <v>140</v>
      </c>
    </row>
    <row r="86" spans="1:9" ht="25.5" customHeight="1" x14ac:dyDescent="0.45">
      <c r="A86" s="134"/>
      <c r="B86" s="135" t="s">
        <v>136</v>
      </c>
      <c r="C86" s="394"/>
      <c r="D86" s="394"/>
      <c r="E86" s="394"/>
      <c r="F86" s="394"/>
      <c r="G86" s="268">
        <v>385478857.50999999</v>
      </c>
      <c r="H86" s="250"/>
      <c r="I86" s="268">
        <v>5790346.9400000004</v>
      </c>
    </row>
    <row r="87" spans="1:9" ht="25.5" customHeight="1" x14ac:dyDescent="0.45">
      <c r="A87" s="134"/>
      <c r="B87" s="135" t="s">
        <v>50</v>
      </c>
      <c r="C87" s="63"/>
      <c r="D87" s="369"/>
      <c r="E87" s="63"/>
      <c r="F87" s="63"/>
      <c r="G87" s="179">
        <v>3472821.56</v>
      </c>
      <c r="H87" s="179"/>
      <c r="I87" s="11">
        <v>3229604.55</v>
      </c>
    </row>
    <row r="88" spans="1:9" ht="25.5" customHeight="1" x14ac:dyDescent="0.45">
      <c r="A88" s="134"/>
      <c r="B88" s="135" t="s">
        <v>117</v>
      </c>
      <c r="C88" s="369"/>
      <c r="D88" s="369"/>
      <c r="E88" s="63"/>
      <c r="F88" s="63">
        <v>34383770.329999998</v>
      </c>
      <c r="G88" s="179">
        <v>34951929.909999996</v>
      </c>
      <c r="H88" s="179"/>
      <c r="I88" s="11">
        <v>35229479.599999994</v>
      </c>
    </row>
    <row r="89" spans="1:9" ht="25.5" customHeight="1" x14ac:dyDescent="0.45">
      <c r="A89" s="134"/>
      <c r="B89" s="135" t="s">
        <v>158</v>
      </c>
      <c r="C89" s="369"/>
      <c r="D89" s="369"/>
      <c r="E89" s="63"/>
      <c r="F89" s="63"/>
      <c r="G89" s="179">
        <v>28873492.84</v>
      </c>
      <c r="H89" s="179"/>
      <c r="I89" s="11">
        <v>28873492.84</v>
      </c>
    </row>
    <row r="90" spans="1:9" ht="25.5" customHeight="1" x14ac:dyDescent="0.45">
      <c r="A90" s="134"/>
      <c r="B90" s="135" t="s">
        <v>51</v>
      </c>
      <c r="C90" s="369"/>
      <c r="D90" s="369"/>
      <c r="E90" s="63"/>
      <c r="F90" s="63"/>
      <c r="G90" s="179">
        <v>14502800</v>
      </c>
      <c r="H90" s="179"/>
      <c r="I90" s="11">
        <v>13592380</v>
      </c>
    </row>
    <row r="91" spans="1:9" ht="25.5" customHeight="1" x14ac:dyDescent="0.45">
      <c r="A91" s="134"/>
      <c r="B91" s="135" t="s">
        <v>127</v>
      </c>
      <c r="C91" s="369"/>
      <c r="D91" s="369"/>
      <c r="E91" s="63"/>
      <c r="F91" s="63"/>
      <c r="G91" s="180">
        <v>22919696.48</v>
      </c>
      <c r="H91" s="180"/>
      <c r="I91" s="11">
        <v>19902736.609999999</v>
      </c>
    </row>
    <row r="92" spans="1:9" ht="25.5" customHeight="1" x14ac:dyDescent="0.45">
      <c r="A92" s="134"/>
      <c r="B92" s="135" t="s">
        <v>138</v>
      </c>
      <c r="C92" s="394"/>
      <c r="D92" s="394"/>
      <c r="E92" s="394"/>
      <c r="F92" s="394"/>
      <c r="G92" s="268">
        <v>14113508</v>
      </c>
      <c r="H92" s="250"/>
      <c r="I92" s="268">
        <v>240933.42</v>
      </c>
    </row>
    <row r="93" spans="1:9" ht="25.5" customHeight="1" x14ac:dyDescent="0.45">
      <c r="A93" s="134"/>
      <c r="B93" s="135"/>
      <c r="C93" s="394"/>
      <c r="D93" s="394"/>
      <c r="E93" s="394"/>
      <c r="F93" s="394"/>
      <c r="G93" s="268"/>
      <c r="H93" s="250"/>
      <c r="I93" s="268"/>
    </row>
    <row r="94" spans="1:9" ht="25.5" customHeight="1" x14ac:dyDescent="0.45">
      <c r="A94" s="134"/>
      <c r="B94" s="135"/>
      <c r="C94" s="394"/>
      <c r="D94" s="394"/>
      <c r="E94" s="394"/>
      <c r="F94" s="394"/>
      <c r="G94" s="268"/>
      <c r="H94" s="250"/>
      <c r="I94" s="268"/>
    </row>
    <row r="95" spans="1:9" ht="24" customHeight="1" x14ac:dyDescent="0.45">
      <c r="C95" s="367"/>
      <c r="D95" s="367"/>
      <c r="E95" s="367"/>
      <c r="F95" s="367"/>
      <c r="G95" s="367"/>
      <c r="H95" s="367"/>
      <c r="I95" s="367"/>
    </row>
    <row r="96" spans="1:9" ht="24" customHeight="1" x14ac:dyDescent="0.45">
      <c r="C96" s="367"/>
      <c r="D96" s="367"/>
      <c r="E96" s="367"/>
      <c r="F96" s="367"/>
      <c r="G96" s="367"/>
      <c r="H96" s="367"/>
      <c r="I96" s="367"/>
    </row>
    <row r="97" spans="1:9" ht="24" customHeight="1" x14ac:dyDescent="0.45">
      <c r="C97" s="367"/>
      <c r="D97" s="367"/>
      <c r="E97" s="367"/>
      <c r="F97" s="367"/>
      <c r="G97" s="367"/>
      <c r="H97" s="367"/>
      <c r="I97" s="367"/>
    </row>
    <row r="98" spans="1:9" ht="24" customHeight="1" x14ac:dyDescent="0.45">
      <c r="B98" s="60" t="s">
        <v>146</v>
      </c>
      <c r="C98" s="61"/>
      <c r="D98" s="61"/>
      <c r="E98" s="63" t="s">
        <v>108</v>
      </c>
      <c r="F98" s="61"/>
    </row>
    <row r="99" spans="1:9" ht="24" customHeight="1" x14ac:dyDescent="0.45">
      <c r="B99" s="60" t="s">
        <v>392</v>
      </c>
      <c r="C99" s="64"/>
      <c r="D99" s="64"/>
      <c r="E99" s="60" t="s">
        <v>110</v>
      </c>
      <c r="F99" s="64"/>
    </row>
    <row r="100" spans="1:9" ht="24" customHeight="1" x14ac:dyDescent="0.45">
      <c r="B100" s="60"/>
      <c r="C100" s="64"/>
      <c r="D100" s="64"/>
      <c r="E100" s="60"/>
      <c r="F100" s="64"/>
    </row>
    <row r="101" spans="1:9" ht="27" customHeight="1" x14ac:dyDescent="0.45">
      <c r="A101" s="412" t="s">
        <v>641</v>
      </c>
      <c r="B101" s="412"/>
      <c r="C101" s="412"/>
      <c r="D101" s="412"/>
      <c r="E101" s="412"/>
      <c r="F101" s="412"/>
      <c r="G101" s="412"/>
      <c r="H101" s="412"/>
      <c r="I101" s="412"/>
    </row>
    <row r="102" spans="1:9" ht="27" customHeight="1" x14ac:dyDescent="0.45">
      <c r="C102" s="367"/>
      <c r="D102" s="367"/>
      <c r="E102" s="367"/>
      <c r="F102" s="367"/>
      <c r="G102" s="367"/>
      <c r="H102" s="367"/>
      <c r="I102" s="367"/>
    </row>
    <row r="103" spans="1:9" ht="27" customHeight="1" x14ac:dyDescent="0.45">
      <c r="A103" s="120" t="s">
        <v>717</v>
      </c>
      <c r="B103" s="135"/>
      <c r="C103" s="394"/>
      <c r="D103" s="394"/>
      <c r="E103" s="394"/>
      <c r="F103" s="394"/>
      <c r="G103" s="268"/>
      <c r="H103" s="250"/>
      <c r="I103" s="268"/>
    </row>
    <row r="104" spans="1:9" ht="27" customHeight="1" x14ac:dyDescent="0.45">
      <c r="A104" s="134"/>
      <c r="B104" s="62" t="s">
        <v>791</v>
      </c>
      <c r="C104" s="394"/>
      <c r="D104" s="394"/>
      <c r="E104" s="394"/>
      <c r="F104" s="394"/>
      <c r="G104" s="268"/>
      <c r="H104" s="250"/>
      <c r="I104" s="268"/>
    </row>
    <row r="105" spans="1:9" ht="27" customHeight="1" x14ac:dyDescent="0.45">
      <c r="A105" s="134"/>
      <c r="B105" s="135" t="s">
        <v>792</v>
      </c>
      <c r="C105" s="394"/>
      <c r="D105" s="394"/>
      <c r="E105" s="394"/>
      <c r="F105" s="394"/>
      <c r="G105" s="268"/>
      <c r="H105" s="250"/>
      <c r="I105" s="268"/>
    </row>
    <row r="106" spans="1:9" ht="27" customHeight="1" x14ac:dyDescent="0.45">
      <c r="A106" s="134"/>
      <c r="B106" s="62" t="s">
        <v>825</v>
      </c>
      <c r="C106" s="394"/>
      <c r="D106" s="394"/>
      <c r="E106" s="394"/>
      <c r="F106" s="394"/>
      <c r="G106" s="268"/>
      <c r="H106" s="250"/>
      <c r="I106" s="268"/>
    </row>
    <row r="107" spans="1:9" ht="27" customHeight="1" x14ac:dyDescent="0.45">
      <c r="A107" s="134"/>
      <c r="B107" s="62" t="s">
        <v>865</v>
      </c>
      <c r="C107" s="394"/>
      <c r="D107" s="394"/>
      <c r="E107" s="394"/>
      <c r="F107" s="394"/>
      <c r="G107" s="268"/>
      <c r="H107" s="250"/>
      <c r="I107" s="268"/>
    </row>
    <row r="108" spans="1:9" ht="27" customHeight="1" x14ac:dyDescent="0.45">
      <c r="A108" s="120" t="s">
        <v>718</v>
      </c>
      <c r="B108" s="135"/>
      <c r="C108" s="369"/>
      <c r="D108" s="369"/>
      <c r="E108" s="63"/>
      <c r="F108" s="63"/>
      <c r="G108" s="179"/>
      <c r="H108" s="179"/>
      <c r="I108" s="11"/>
    </row>
    <row r="109" spans="1:9" ht="27" customHeight="1" x14ac:dyDescent="0.45">
      <c r="A109" s="134"/>
      <c r="B109" s="62" t="s">
        <v>864</v>
      </c>
      <c r="C109" s="369"/>
      <c r="D109" s="369"/>
      <c r="E109" s="63"/>
      <c r="F109" s="63"/>
      <c r="G109" s="179"/>
      <c r="H109" s="179"/>
      <c r="I109" s="11"/>
    </row>
    <row r="110" spans="1:9" ht="27" customHeight="1" x14ac:dyDescent="0.45">
      <c r="A110" s="134"/>
      <c r="B110" s="379" t="s">
        <v>793</v>
      </c>
      <c r="C110" s="369"/>
      <c r="D110" s="369"/>
      <c r="E110" s="63"/>
      <c r="F110" s="63"/>
      <c r="G110" s="179"/>
      <c r="H110" s="179"/>
      <c r="I110" s="11"/>
    </row>
    <row r="111" spans="1:9" ht="27" customHeight="1" x14ac:dyDescent="0.45">
      <c r="A111" s="134"/>
      <c r="B111" s="379" t="s">
        <v>794</v>
      </c>
      <c r="C111" s="369"/>
      <c r="D111" s="369"/>
      <c r="E111" s="63"/>
      <c r="F111" s="63"/>
      <c r="G111" s="179"/>
      <c r="H111" s="179"/>
      <c r="I111" s="11"/>
    </row>
    <row r="112" spans="1:9" ht="27" customHeight="1" x14ac:dyDescent="0.45">
      <c r="A112" s="134"/>
      <c r="B112" s="379" t="s">
        <v>795</v>
      </c>
      <c r="C112" s="369"/>
      <c r="D112" s="369"/>
      <c r="E112" s="63"/>
      <c r="F112" s="63"/>
      <c r="G112" s="179"/>
      <c r="H112" s="179"/>
      <c r="I112" s="11"/>
    </row>
    <row r="113" spans="1:9" ht="27" customHeight="1" x14ac:dyDescent="0.45">
      <c r="A113" s="134"/>
      <c r="B113" s="379" t="s">
        <v>796</v>
      </c>
      <c r="C113" s="369"/>
      <c r="D113" s="369"/>
      <c r="E113" s="63"/>
      <c r="F113" s="63"/>
      <c r="G113" s="179"/>
      <c r="H113" s="179"/>
      <c r="I113" s="11"/>
    </row>
    <row r="114" spans="1:9" s="122" customFormat="1" ht="27" customHeight="1" x14ac:dyDescent="0.45">
      <c r="A114" s="120" t="s">
        <v>719</v>
      </c>
      <c r="B114" s="121"/>
      <c r="E114" s="123"/>
      <c r="H114" s="123"/>
      <c r="I114" s="124"/>
    </row>
    <row r="115" spans="1:9" s="122" customFormat="1" ht="27" customHeight="1" x14ac:dyDescent="0.45">
      <c r="A115" s="120"/>
      <c r="B115" s="62" t="s">
        <v>615</v>
      </c>
      <c r="E115" s="123"/>
      <c r="H115" s="123"/>
      <c r="I115" s="124"/>
    </row>
    <row r="116" spans="1:9" s="122" customFormat="1" ht="27" customHeight="1" x14ac:dyDescent="0.45">
      <c r="B116" s="125" t="s">
        <v>616</v>
      </c>
      <c r="E116" s="123"/>
      <c r="H116" s="123"/>
      <c r="I116" s="124"/>
    </row>
    <row r="117" spans="1:9" s="122" customFormat="1" ht="27" customHeight="1" x14ac:dyDescent="0.45">
      <c r="B117" s="62" t="s">
        <v>614</v>
      </c>
      <c r="E117" s="123"/>
      <c r="H117" s="123"/>
      <c r="I117" s="124"/>
    </row>
    <row r="118" spans="1:9" s="122" customFormat="1" ht="27" customHeight="1" x14ac:dyDescent="0.45">
      <c r="B118" s="130"/>
      <c r="C118" s="439" t="s">
        <v>611</v>
      </c>
      <c r="D118" s="439"/>
      <c r="E118" s="439"/>
      <c r="F118" s="126"/>
      <c r="G118" s="439" t="s">
        <v>612</v>
      </c>
      <c r="H118" s="439"/>
      <c r="I118" s="439"/>
    </row>
    <row r="119" spans="1:9" s="122" customFormat="1" ht="27" customHeight="1" x14ac:dyDescent="0.45">
      <c r="B119" s="125"/>
      <c r="C119" s="127" t="s">
        <v>464</v>
      </c>
      <c r="E119" s="127" t="s">
        <v>64</v>
      </c>
      <c r="F119" s="127"/>
      <c r="G119" s="127" t="s">
        <v>464</v>
      </c>
      <c r="I119" s="127" t="s">
        <v>64</v>
      </c>
    </row>
    <row r="120" spans="1:9" s="122" customFormat="1" ht="27" customHeight="1" x14ac:dyDescent="0.45">
      <c r="B120" s="123" t="s">
        <v>613</v>
      </c>
      <c r="C120" s="402">
        <f>ROUND(18653430.88/668146948.27,2)</f>
        <v>0.03</v>
      </c>
      <c r="D120" s="403"/>
      <c r="E120" s="402">
        <f>ROUND(28793590.53/705610865.08,2)</f>
        <v>0.04</v>
      </c>
      <c r="F120" s="403">
        <v>0.49532376382094334</v>
      </c>
      <c r="G120" s="402">
        <f>ROUND(12739004.94/693257272.4,2)</f>
        <v>0.02</v>
      </c>
      <c r="H120" s="402"/>
      <c r="I120" s="402">
        <f>ROUND(11129799.07/669427071.53,2)</f>
        <v>0.02</v>
      </c>
    </row>
    <row r="121" spans="1:9" s="122" customFormat="1" ht="27" customHeight="1" x14ac:dyDescent="0.45">
      <c r="A121" s="120" t="s">
        <v>720</v>
      </c>
      <c r="B121" s="123"/>
      <c r="C121" s="123"/>
      <c r="D121" s="128"/>
      <c r="E121" s="123"/>
      <c r="F121" s="128"/>
      <c r="G121" s="123"/>
      <c r="H121" s="123"/>
      <c r="I121" s="123"/>
    </row>
    <row r="122" spans="1:9" s="122" customFormat="1" ht="27" customHeight="1" x14ac:dyDescent="0.45">
      <c r="A122" s="120"/>
      <c r="B122" s="363" t="s">
        <v>115</v>
      </c>
      <c r="C122" s="123"/>
      <c r="D122" s="128"/>
      <c r="E122" s="123"/>
      <c r="F122" s="128"/>
      <c r="G122" s="123"/>
      <c r="H122" s="123"/>
      <c r="I122" s="123"/>
    </row>
    <row r="123" spans="1:9" s="122" customFormat="1" ht="27" customHeight="1" x14ac:dyDescent="0.45">
      <c r="B123" s="382" t="s">
        <v>845</v>
      </c>
      <c r="C123" s="123"/>
      <c r="D123" s="128"/>
      <c r="E123" s="123"/>
      <c r="F123" s="128"/>
      <c r="G123" s="123"/>
      <c r="H123" s="123"/>
      <c r="I123" s="123"/>
    </row>
    <row r="124" spans="1:9" s="122" customFormat="1" ht="27" customHeight="1" x14ac:dyDescent="0.45">
      <c r="B124" s="382" t="s">
        <v>844</v>
      </c>
      <c r="C124" s="123"/>
      <c r="D124" s="128"/>
      <c r="E124" s="123"/>
      <c r="F124" s="128"/>
      <c r="G124" s="123"/>
      <c r="H124" s="123"/>
      <c r="I124" s="123"/>
    </row>
    <row r="125" spans="1:9" s="122" customFormat="1" ht="27" customHeight="1" x14ac:dyDescent="0.45">
      <c r="B125" s="382" t="s">
        <v>797</v>
      </c>
      <c r="C125" s="123"/>
      <c r="D125" s="128"/>
      <c r="E125" s="123"/>
      <c r="F125" s="128"/>
      <c r="G125" s="123"/>
      <c r="H125" s="123"/>
      <c r="I125" s="123"/>
    </row>
    <row r="126" spans="1:9" s="122" customFormat="1" ht="27" customHeight="1" x14ac:dyDescent="0.45">
      <c r="B126" s="382" t="s">
        <v>798</v>
      </c>
      <c r="C126" s="123"/>
      <c r="D126" s="128"/>
      <c r="E126" s="123"/>
      <c r="F126" s="128"/>
      <c r="G126" s="123"/>
      <c r="H126" s="123"/>
      <c r="I126" s="123"/>
    </row>
    <row r="127" spans="1:9" s="122" customFormat="1" ht="27" customHeight="1" x14ac:dyDescent="0.45">
      <c r="B127" s="382" t="s">
        <v>799</v>
      </c>
      <c r="C127" s="123"/>
      <c r="D127" s="128"/>
      <c r="E127" s="123"/>
      <c r="F127" s="128"/>
      <c r="G127" s="123"/>
      <c r="H127" s="123"/>
      <c r="I127" s="123"/>
    </row>
    <row r="128" spans="1:9" s="1" customFormat="1" ht="27" customHeight="1" x14ac:dyDescent="0.45">
      <c r="B128" s="382"/>
    </row>
    <row r="129" spans="1:9" s="1" customFormat="1" ht="27" customHeight="1" x14ac:dyDescent="0.45">
      <c r="B129" s="382"/>
    </row>
    <row r="130" spans="1:9" ht="27" customHeight="1" x14ac:dyDescent="0.45">
      <c r="B130" s="60" t="s">
        <v>146</v>
      </c>
      <c r="C130" s="61"/>
      <c r="D130" s="61"/>
      <c r="E130" s="63" t="s">
        <v>108</v>
      </c>
      <c r="F130" s="61"/>
    </row>
    <row r="131" spans="1:9" ht="27" customHeight="1" x14ac:dyDescent="0.45">
      <c r="B131" s="60" t="s">
        <v>392</v>
      </c>
      <c r="C131" s="64"/>
      <c r="D131" s="64"/>
      <c r="E131" s="60" t="s">
        <v>110</v>
      </c>
      <c r="F131" s="64"/>
    </row>
    <row r="132" spans="1:9" ht="27" customHeight="1" x14ac:dyDescent="0.45">
      <c r="B132" s="60"/>
      <c r="C132" s="64"/>
      <c r="D132" s="64"/>
      <c r="E132" s="60"/>
      <c r="F132" s="64"/>
    </row>
    <row r="133" spans="1:9" ht="24" customHeight="1" x14ac:dyDescent="0.45">
      <c r="A133" s="412" t="s">
        <v>388</v>
      </c>
      <c r="B133" s="412"/>
      <c r="C133" s="412"/>
      <c r="D133" s="412"/>
      <c r="E133" s="412"/>
      <c r="F133" s="412"/>
      <c r="G133" s="412"/>
      <c r="H133" s="412"/>
      <c r="I133" s="412"/>
    </row>
    <row r="134" spans="1:9" ht="24" customHeight="1" x14ac:dyDescent="0.45">
      <c r="A134" s="387"/>
      <c r="B134" s="387"/>
      <c r="C134" s="387"/>
      <c r="D134" s="387"/>
      <c r="E134" s="387"/>
      <c r="F134" s="387"/>
      <c r="G134" s="387"/>
      <c r="H134" s="387"/>
      <c r="I134" s="387"/>
    </row>
    <row r="135" spans="1:9" s="122" customFormat="1" ht="24" customHeight="1" x14ac:dyDescent="0.45">
      <c r="B135" s="383" t="s">
        <v>669</v>
      </c>
      <c r="C135" s="123"/>
      <c r="D135" s="128"/>
      <c r="E135" s="123"/>
      <c r="F135" s="128"/>
      <c r="G135" s="123"/>
      <c r="H135" s="123"/>
      <c r="I135" s="123"/>
    </row>
    <row r="136" spans="1:9" s="122" customFormat="1" ht="24" customHeight="1" x14ac:dyDescent="0.45">
      <c r="B136" s="382" t="s">
        <v>668</v>
      </c>
      <c r="C136" s="123"/>
      <c r="D136" s="128"/>
      <c r="E136" s="123"/>
      <c r="F136" s="128"/>
      <c r="G136" s="123"/>
      <c r="H136" s="123"/>
      <c r="I136" s="123"/>
    </row>
    <row r="137" spans="1:9" s="122" customFormat="1" ht="24" customHeight="1" x14ac:dyDescent="0.45">
      <c r="B137" s="382" t="s">
        <v>800</v>
      </c>
      <c r="C137" s="123"/>
      <c r="D137" s="128"/>
      <c r="E137" s="123"/>
      <c r="F137" s="128"/>
      <c r="G137" s="123"/>
      <c r="H137" s="123"/>
      <c r="I137" s="123"/>
    </row>
    <row r="138" spans="1:9" ht="24" customHeight="1" x14ac:dyDescent="0.45">
      <c r="A138" s="368"/>
      <c r="B138" s="382" t="s">
        <v>801</v>
      </c>
    </row>
    <row r="139" spans="1:9" s="1" customFormat="1" ht="24" customHeight="1" x14ac:dyDescent="0.45">
      <c r="B139" s="382" t="s">
        <v>863</v>
      </c>
    </row>
    <row r="140" spans="1:9" s="1" customFormat="1" ht="24" customHeight="1" x14ac:dyDescent="0.45">
      <c r="B140" s="382" t="s">
        <v>802</v>
      </c>
    </row>
    <row r="141" spans="1:9" ht="24" customHeight="1" x14ac:dyDescent="0.45">
      <c r="A141" s="368" t="s">
        <v>721</v>
      </c>
    </row>
    <row r="142" spans="1:9" ht="24" customHeight="1" x14ac:dyDescent="0.45">
      <c r="A142" s="368"/>
      <c r="B142" s="1" t="s">
        <v>722</v>
      </c>
    </row>
    <row r="143" spans="1:9" ht="24" customHeight="1" x14ac:dyDescent="0.45">
      <c r="A143" s="368"/>
      <c r="B143" s="1" t="s">
        <v>803</v>
      </c>
    </row>
    <row r="144" spans="1:9" ht="24" customHeight="1" x14ac:dyDescent="0.45">
      <c r="A144" s="368"/>
      <c r="B144" s="189" t="s">
        <v>804</v>
      </c>
    </row>
    <row r="145" spans="1:9" ht="24" customHeight="1" x14ac:dyDescent="0.45">
      <c r="A145" s="368"/>
      <c r="B145" s="189" t="s">
        <v>805</v>
      </c>
    </row>
    <row r="146" spans="1:9" ht="24" customHeight="1" x14ac:dyDescent="0.45">
      <c r="A146" s="368"/>
      <c r="B146" s="189" t="s">
        <v>806</v>
      </c>
    </row>
    <row r="147" spans="1:9" ht="24" customHeight="1" x14ac:dyDescent="0.45">
      <c r="A147" s="368"/>
      <c r="B147" s="189" t="s">
        <v>807</v>
      </c>
    </row>
    <row r="148" spans="1:9" ht="24" customHeight="1" x14ac:dyDescent="0.45">
      <c r="A148" s="368"/>
      <c r="B148" s="189" t="s">
        <v>847</v>
      </c>
    </row>
    <row r="149" spans="1:9" ht="24" customHeight="1" x14ac:dyDescent="0.45">
      <c r="A149" s="368"/>
      <c r="B149" s="189" t="s">
        <v>848</v>
      </c>
    </row>
    <row r="150" spans="1:9" ht="24" customHeight="1" x14ac:dyDescent="0.45">
      <c r="A150" s="368"/>
      <c r="B150" s="189" t="s">
        <v>849</v>
      </c>
    </row>
    <row r="151" spans="1:9" ht="24" customHeight="1" x14ac:dyDescent="0.45">
      <c r="A151" s="368"/>
      <c r="B151" s="189" t="s">
        <v>846</v>
      </c>
    </row>
    <row r="152" spans="1:9" ht="24" customHeight="1" x14ac:dyDescent="0.45">
      <c r="A152" s="368"/>
      <c r="B152" s="1" t="s">
        <v>682</v>
      </c>
    </row>
    <row r="153" spans="1:9" ht="24" customHeight="1" x14ac:dyDescent="0.45">
      <c r="A153" s="368"/>
      <c r="B153" s="281" t="s">
        <v>676</v>
      </c>
      <c r="I153" s="404" t="s">
        <v>677</v>
      </c>
    </row>
    <row r="154" spans="1:9" ht="24" customHeight="1" x14ac:dyDescent="0.45">
      <c r="A154" s="368"/>
      <c r="B154" s="1" t="s">
        <v>683</v>
      </c>
      <c r="I154" s="201">
        <v>2000000</v>
      </c>
    </row>
    <row r="155" spans="1:9" ht="24" customHeight="1" x14ac:dyDescent="0.45">
      <c r="A155" s="368"/>
      <c r="B155" s="1" t="s">
        <v>684</v>
      </c>
      <c r="I155" s="201">
        <v>17000000</v>
      </c>
    </row>
    <row r="156" spans="1:9" ht="24" customHeight="1" x14ac:dyDescent="0.45">
      <c r="A156" s="368"/>
      <c r="B156" s="1" t="s">
        <v>685</v>
      </c>
      <c r="I156" s="201">
        <v>54205607.479999997</v>
      </c>
    </row>
    <row r="157" spans="1:9" ht="24" customHeight="1" x14ac:dyDescent="0.45">
      <c r="A157" s="368"/>
      <c r="B157" s="189" t="s">
        <v>862</v>
      </c>
      <c r="I157" s="405">
        <f>SUM(I154:I156)</f>
        <v>73205607.479999989</v>
      </c>
    </row>
    <row r="158" spans="1:9" ht="24" customHeight="1" x14ac:dyDescent="0.45">
      <c r="A158" s="368"/>
      <c r="B158" s="1" t="s">
        <v>686</v>
      </c>
      <c r="I158" s="327">
        <v>798487.72</v>
      </c>
    </row>
    <row r="159" spans="1:9" ht="24" customHeight="1" x14ac:dyDescent="0.45">
      <c r="A159" s="368"/>
      <c r="B159" s="189" t="s">
        <v>678</v>
      </c>
      <c r="I159" s="326">
        <f>SUM(I157:I158)</f>
        <v>74004095.199999988</v>
      </c>
    </row>
    <row r="160" spans="1:9" ht="24" customHeight="1" x14ac:dyDescent="0.45">
      <c r="A160" s="368"/>
      <c r="B160" s="189" t="s">
        <v>679</v>
      </c>
      <c r="I160" s="327">
        <v>74154005.609999999</v>
      </c>
    </row>
    <row r="161" spans="1:9" ht="24" customHeight="1" thickBot="1" x14ac:dyDescent="0.5">
      <c r="A161" s="368"/>
      <c r="B161" s="189" t="s">
        <v>699</v>
      </c>
      <c r="I161" s="406">
        <f>I165-I159</f>
        <v>149910.41000001132</v>
      </c>
    </row>
    <row r="162" spans="1:9" ht="24" customHeight="1" thickTop="1" x14ac:dyDescent="0.45">
      <c r="A162" s="368"/>
      <c r="B162" s="189" t="s">
        <v>680</v>
      </c>
      <c r="I162" s="407"/>
    </row>
    <row r="163" spans="1:9" ht="24" customHeight="1" x14ac:dyDescent="0.45">
      <c r="A163" s="368"/>
      <c r="B163" s="1" t="s">
        <v>687</v>
      </c>
      <c r="I163" s="326">
        <v>73205607.480000004</v>
      </c>
    </row>
    <row r="164" spans="1:9" ht="24" customHeight="1" x14ac:dyDescent="0.45">
      <c r="A164" s="368"/>
      <c r="B164" s="1" t="s">
        <v>688</v>
      </c>
      <c r="I164" s="326">
        <v>948398.13</v>
      </c>
    </row>
    <row r="165" spans="1:9" ht="24" customHeight="1" thickBot="1" x14ac:dyDescent="0.5">
      <c r="A165" s="368"/>
      <c r="B165" s="189" t="s">
        <v>681</v>
      </c>
      <c r="I165" s="408">
        <f>SUM(I163:I164)</f>
        <v>74154005.609999999</v>
      </c>
    </row>
    <row r="166" spans="1:9" s="1" customFormat="1" ht="24" customHeight="1" thickTop="1" x14ac:dyDescent="0.45">
      <c r="B166" s="382"/>
    </row>
    <row r="167" spans="1:9" ht="24" customHeight="1" x14ac:dyDescent="0.45">
      <c r="B167" s="60" t="s">
        <v>146</v>
      </c>
      <c r="C167" s="61"/>
      <c r="D167" s="61"/>
      <c r="E167" s="63" t="s">
        <v>108</v>
      </c>
      <c r="F167" s="61"/>
    </row>
    <row r="168" spans="1:9" ht="24" customHeight="1" x14ac:dyDescent="0.45">
      <c r="B168" s="60" t="s">
        <v>392</v>
      </c>
      <c r="C168" s="64"/>
      <c r="D168" s="64"/>
      <c r="E168" s="60" t="s">
        <v>110</v>
      </c>
      <c r="F168" s="64"/>
    </row>
    <row r="169" spans="1:9" ht="26.25" customHeight="1" x14ac:dyDescent="0.45">
      <c r="A169" s="412" t="s">
        <v>808</v>
      </c>
      <c r="B169" s="412"/>
      <c r="C169" s="412"/>
      <c r="D169" s="412"/>
      <c r="E169" s="412"/>
      <c r="F169" s="412"/>
      <c r="G169" s="412"/>
      <c r="H169" s="412"/>
      <c r="I169" s="412"/>
    </row>
    <row r="170" spans="1:9" ht="26.25" customHeight="1" x14ac:dyDescent="0.45">
      <c r="A170" s="387"/>
      <c r="B170" s="387"/>
      <c r="C170" s="387"/>
      <c r="D170" s="387"/>
      <c r="E170" s="387"/>
      <c r="F170" s="387"/>
      <c r="G170" s="387"/>
      <c r="H170" s="387"/>
      <c r="I170" s="387"/>
    </row>
    <row r="171" spans="1:9" s="1" customFormat="1" ht="26.25" customHeight="1" x14ac:dyDescent="0.45">
      <c r="B171" s="1" t="s">
        <v>723</v>
      </c>
    </row>
    <row r="172" spans="1:9" s="1" customFormat="1" ht="26.25" customHeight="1" x14ac:dyDescent="0.45">
      <c r="B172" s="1" t="s">
        <v>809</v>
      </c>
    </row>
    <row r="173" spans="1:9" s="1" customFormat="1" ht="26.25" customHeight="1" x14ac:dyDescent="0.45">
      <c r="B173" s="1" t="s">
        <v>619</v>
      </c>
    </row>
    <row r="174" spans="1:9" s="1" customFormat="1" ht="26.25" customHeight="1" x14ac:dyDescent="0.45">
      <c r="B174" s="1" t="s">
        <v>810</v>
      </c>
    </row>
    <row r="175" spans="1:9" s="1" customFormat="1" ht="26.25" customHeight="1" x14ac:dyDescent="0.45">
      <c r="B175" s="1" t="s">
        <v>811</v>
      </c>
    </row>
    <row r="176" spans="1:9" s="1" customFormat="1" ht="26.25" customHeight="1" x14ac:dyDescent="0.45">
      <c r="B176" s="1" t="s">
        <v>812</v>
      </c>
    </row>
    <row r="177" spans="2:9" s="1" customFormat="1" ht="26.25" customHeight="1" x14ac:dyDescent="0.45">
      <c r="B177" s="1" t="s">
        <v>620</v>
      </c>
    </row>
    <row r="178" spans="2:9" s="1" customFormat="1" ht="26.25" customHeight="1" x14ac:dyDescent="0.45">
      <c r="I178" s="371" t="s">
        <v>36</v>
      </c>
    </row>
    <row r="179" spans="2:9" s="1" customFormat="1" ht="26.25" customHeight="1" x14ac:dyDescent="0.45">
      <c r="I179" s="372" t="s">
        <v>31</v>
      </c>
    </row>
    <row r="180" spans="2:9" s="1" customFormat="1" ht="26.25" customHeight="1" x14ac:dyDescent="0.45">
      <c r="B180" s="1" t="s">
        <v>621</v>
      </c>
      <c r="I180" s="373">
        <v>6670099.8399999999</v>
      </c>
    </row>
    <row r="181" spans="2:9" s="1" customFormat="1" ht="26.25" customHeight="1" x14ac:dyDescent="0.45">
      <c r="B181" s="1" t="s">
        <v>622</v>
      </c>
      <c r="I181" s="373">
        <v>263500.58</v>
      </c>
    </row>
    <row r="182" spans="2:9" s="1" customFormat="1" ht="26.25" customHeight="1" x14ac:dyDescent="0.45">
      <c r="B182" s="1" t="s">
        <v>623</v>
      </c>
      <c r="I182" s="373">
        <v>534510834.20999998</v>
      </c>
    </row>
    <row r="183" spans="2:9" s="1" customFormat="1" ht="26.25" customHeight="1" x14ac:dyDescent="0.45">
      <c r="B183" s="1" t="s">
        <v>624</v>
      </c>
      <c r="I183" s="373">
        <v>127340</v>
      </c>
    </row>
    <row r="184" spans="2:9" s="1" customFormat="1" ht="26.25" customHeight="1" x14ac:dyDescent="0.45">
      <c r="B184" s="1" t="s">
        <v>625</v>
      </c>
      <c r="I184" s="373">
        <v>1741023.54</v>
      </c>
    </row>
    <row r="185" spans="2:9" s="1" customFormat="1" ht="26.25" customHeight="1" x14ac:dyDescent="0.45">
      <c r="B185" s="1" t="s">
        <v>626</v>
      </c>
      <c r="I185" s="373">
        <v>-20125352.18</v>
      </c>
    </row>
    <row r="186" spans="2:9" s="1" customFormat="1" ht="26.25" customHeight="1" x14ac:dyDescent="0.45">
      <c r="B186" s="1" t="s">
        <v>627</v>
      </c>
      <c r="I186" s="373">
        <v>-14027918.1</v>
      </c>
    </row>
    <row r="187" spans="2:9" s="1" customFormat="1" ht="26.25" customHeight="1" x14ac:dyDescent="0.45">
      <c r="B187" s="1" t="s">
        <v>642</v>
      </c>
      <c r="I187" s="373">
        <v>-55816204</v>
      </c>
    </row>
    <row r="188" spans="2:9" s="1" customFormat="1" ht="26.25" customHeight="1" x14ac:dyDescent="0.45">
      <c r="B188" s="1" t="s">
        <v>628</v>
      </c>
      <c r="I188" s="373">
        <v>-311759000</v>
      </c>
    </row>
    <row r="189" spans="2:9" s="1" customFormat="1" ht="26.25" customHeight="1" x14ac:dyDescent="0.45">
      <c r="B189" s="1" t="s">
        <v>128</v>
      </c>
      <c r="I189" s="374">
        <f>SUM(I180:I188)</f>
        <v>141584323.88999993</v>
      </c>
    </row>
    <row r="190" spans="2:9" s="1" customFormat="1" ht="26.25" customHeight="1" x14ac:dyDescent="0.45">
      <c r="B190" s="1" t="s">
        <v>129</v>
      </c>
      <c r="I190" s="373">
        <v>-1887.78</v>
      </c>
    </row>
    <row r="191" spans="2:9" s="1" customFormat="1" ht="26.25" customHeight="1" x14ac:dyDescent="0.45">
      <c r="B191" s="1" t="s">
        <v>130</v>
      </c>
      <c r="I191" s="374">
        <f>SUM(I189:I190)</f>
        <v>141582436.10999992</v>
      </c>
    </row>
    <row r="192" spans="2:9" s="1" customFormat="1" ht="26.25" customHeight="1" x14ac:dyDescent="0.45">
      <c r="B192" s="1" t="s">
        <v>629</v>
      </c>
      <c r="I192" s="373">
        <v>18417563.890000001</v>
      </c>
    </row>
    <row r="193" spans="1:9" s="1" customFormat="1" ht="26.25" customHeight="1" x14ac:dyDescent="0.45">
      <c r="B193" s="1" t="s">
        <v>131</v>
      </c>
      <c r="I193" s="373">
        <v>-6670099.8399999999</v>
      </c>
    </row>
    <row r="194" spans="1:9" s="1" customFormat="1" ht="26.25" customHeight="1" x14ac:dyDescent="0.45">
      <c r="B194" s="1" t="s">
        <v>630</v>
      </c>
      <c r="I194" s="373">
        <v>-117000000</v>
      </c>
    </row>
    <row r="195" spans="1:9" s="1" customFormat="1" ht="26.25" customHeight="1" thickBot="1" x14ac:dyDescent="0.5">
      <c r="B195" s="1" t="s">
        <v>157</v>
      </c>
      <c r="I195" s="375">
        <f>SUM(I191:I194)</f>
        <v>36329900.159999937</v>
      </c>
    </row>
    <row r="196" spans="1:9" ht="26.25" customHeight="1" thickTop="1" x14ac:dyDescent="0.45">
      <c r="A196" s="387"/>
      <c r="B196" s="387"/>
      <c r="C196" s="387"/>
      <c r="D196" s="387"/>
      <c r="E196" s="387"/>
      <c r="F196" s="387"/>
      <c r="G196" s="387"/>
      <c r="H196" s="387"/>
      <c r="I196" s="387"/>
    </row>
    <row r="197" spans="1:9" s="122" customFormat="1" ht="26.25" customHeight="1" x14ac:dyDescent="0.45">
      <c r="B197" s="123"/>
      <c r="C197" s="123"/>
      <c r="D197" s="128"/>
      <c r="E197" s="123"/>
      <c r="F197" s="128"/>
      <c r="G197" s="123"/>
      <c r="H197" s="123"/>
      <c r="I197" s="123"/>
    </row>
    <row r="198" spans="1:9" s="122" customFormat="1" ht="26.25" customHeight="1" x14ac:dyDescent="0.45">
      <c r="B198" s="123"/>
      <c r="C198" s="123"/>
      <c r="D198" s="128"/>
      <c r="E198" s="123"/>
      <c r="F198" s="128"/>
      <c r="G198" s="123"/>
      <c r="H198" s="123"/>
      <c r="I198" s="123"/>
    </row>
    <row r="199" spans="1:9" ht="26.25" customHeight="1" x14ac:dyDescent="0.45">
      <c r="B199" s="60" t="s">
        <v>146</v>
      </c>
      <c r="C199" s="61"/>
      <c r="D199" s="61"/>
      <c r="E199" s="63" t="s">
        <v>108</v>
      </c>
      <c r="F199" s="61"/>
    </row>
    <row r="200" spans="1:9" ht="26.25" customHeight="1" x14ac:dyDescent="0.45">
      <c r="B200" s="60" t="s">
        <v>392</v>
      </c>
      <c r="C200" s="64"/>
      <c r="D200" s="64"/>
      <c r="E200" s="60" t="s">
        <v>110</v>
      </c>
      <c r="F200" s="64"/>
    </row>
    <row r="201" spans="1:9" ht="26.25" customHeight="1" x14ac:dyDescent="0.45">
      <c r="B201" s="60"/>
      <c r="C201" s="64"/>
      <c r="D201" s="64"/>
      <c r="E201" s="60"/>
      <c r="F201" s="64"/>
    </row>
    <row r="202" spans="1:9" ht="26.25" customHeight="1" x14ac:dyDescent="0.45">
      <c r="A202" s="412" t="s">
        <v>813</v>
      </c>
      <c r="B202" s="412"/>
      <c r="C202" s="412"/>
      <c r="D202" s="412"/>
      <c r="E202" s="412"/>
      <c r="F202" s="412"/>
      <c r="G202" s="412"/>
      <c r="H202" s="412"/>
      <c r="I202" s="412"/>
    </row>
    <row r="203" spans="1:9" ht="26.25" customHeight="1" x14ac:dyDescent="0.45">
      <c r="A203" s="387"/>
      <c r="B203" s="387"/>
      <c r="C203" s="387"/>
      <c r="D203" s="387"/>
      <c r="E203" s="387"/>
      <c r="F203" s="387"/>
      <c r="G203" s="387"/>
      <c r="H203" s="387"/>
      <c r="I203" s="387"/>
    </row>
    <row r="204" spans="1:9" ht="26.25" customHeight="1" x14ac:dyDescent="0.45">
      <c r="B204" s="62" t="s">
        <v>724</v>
      </c>
    </row>
    <row r="205" spans="1:9" ht="26.25" customHeight="1" x14ac:dyDescent="0.45">
      <c r="B205" s="139" t="s">
        <v>814</v>
      </c>
    </row>
    <row r="206" spans="1:9" ht="26.25" customHeight="1" x14ac:dyDescent="0.45">
      <c r="B206" s="139" t="s">
        <v>159</v>
      </c>
    </row>
    <row r="207" spans="1:9" s="11" customFormat="1" ht="26.25" customHeight="1" x14ac:dyDescent="0.45">
      <c r="A207" s="62"/>
      <c r="B207" s="139" t="s">
        <v>156</v>
      </c>
      <c r="C207" s="62"/>
      <c r="D207" s="62"/>
      <c r="E207" s="62"/>
      <c r="F207" s="62"/>
      <c r="G207" s="62"/>
      <c r="H207" s="62"/>
      <c r="I207" s="62"/>
    </row>
    <row r="208" spans="1:9" ht="26.25" customHeight="1" x14ac:dyDescent="0.45">
      <c r="A208" s="281" t="s">
        <v>725</v>
      </c>
    </row>
    <row r="209" spans="2:6" ht="26.25" customHeight="1" x14ac:dyDescent="0.45">
      <c r="B209" s="62" t="s">
        <v>610</v>
      </c>
    </row>
    <row r="210" spans="2:6" ht="26.25" customHeight="1" x14ac:dyDescent="0.45"/>
    <row r="211" spans="2:6" ht="26.25" customHeight="1" x14ac:dyDescent="0.45"/>
    <row r="212" spans="2:6" ht="26.25" customHeight="1" x14ac:dyDescent="0.45"/>
    <row r="213" spans="2:6" ht="26.25" customHeight="1" x14ac:dyDescent="0.45"/>
    <row r="214" spans="2:6" ht="26.25" customHeight="1" x14ac:dyDescent="0.45">
      <c r="B214" s="60" t="s">
        <v>146</v>
      </c>
      <c r="C214" s="61"/>
      <c r="D214" s="61"/>
      <c r="E214" s="63" t="s">
        <v>108</v>
      </c>
      <c r="F214" s="61"/>
    </row>
    <row r="215" spans="2:6" ht="26.25" customHeight="1" x14ac:dyDescent="0.45">
      <c r="B215" s="60" t="s">
        <v>392</v>
      </c>
      <c r="C215" s="64"/>
      <c r="D215" s="64"/>
      <c r="E215" s="60" t="s">
        <v>110</v>
      </c>
      <c r="F215" s="64"/>
    </row>
    <row r="216" spans="2:6" ht="26.25" customHeight="1" x14ac:dyDescent="0.45"/>
  </sheetData>
  <mergeCells count="11">
    <mergeCell ref="A101:I101"/>
    <mergeCell ref="A1:I1"/>
    <mergeCell ref="A32:I32"/>
    <mergeCell ref="A66:I66"/>
    <mergeCell ref="G71:I71"/>
    <mergeCell ref="G83:I83"/>
    <mergeCell ref="C118:E118"/>
    <mergeCell ref="G118:I118"/>
    <mergeCell ref="A133:I133"/>
    <mergeCell ref="A169:I169"/>
    <mergeCell ref="A202:I202"/>
  </mergeCells>
  <pageMargins left="0.94488188976377963" right="0" top="0.62992125984251968" bottom="0.51181102362204722" header="0.39370078740157483" footer="0.35433070866141736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Note P1-7</vt:lpstr>
      <vt:lpstr>P8-14</vt:lpstr>
      <vt:lpstr>P15-18</vt:lpstr>
      <vt:lpstr>P19-20</vt:lpstr>
      <vt:lpstr>P21</vt:lpstr>
      <vt:lpstr>P22</vt:lpstr>
      <vt:lpstr>P23</vt:lpstr>
      <vt:lpstr>P24</vt:lpstr>
      <vt:lpstr>P25</vt:lpstr>
      <vt:lpstr>P26-27</vt:lpstr>
      <vt:lpstr>P28-29</vt:lpstr>
      <vt:lpstr>P30</vt:lpstr>
      <vt:lpstr>P31-32</vt:lpstr>
      <vt:lpstr>P33-39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2018-02-27T06:33:48Z</cp:lastPrinted>
  <dcterms:created xsi:type="dcterms:W3CDTF">1999-04-29T06:28:01Z</dcterms:created>
  <dcterms:modified xsi:type="dcterms:W3CDTF">2018-02-27T06:34:05Z</dcterms:modified>
</cp:coreProperties>
</file>