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0" yWindow="60" windowWidth="20640" windowHeight="10005" activeTab="4"/>
  </bookViews>
  <sheets>
    <sheet name="BS " sheetId="18" r:id="rId1"/>
    <sheet name="PL " sheetId="20" r:id="rId2"/>
    <sheet name="SE Conso" sheetId="21" r:id="rId3"/>
    <sheet name="SE Separate" sheetId="22" r:id="rId4"/>
    <sheet name="CF " sheetId="17" r:id="rId5"/>
  </sheets>
  <externalReferences>
    <externalReference r:id="rId6"/>
  </externalReferences>
  <definedNames>
    <definedName name="_xlnm.Print_Area" localSheetId="0">'BS '!$A$1:$M$87</definedName>
    <definedName name="_xlnm.Print_Area" localSheetId="4">'CF '!$A$1:$N$101</definedName>
    <definedName name="_xlnm.Print_Area" localSheetId="1">'PL '!$A$1:$M$54</definedName>
    <definedName name="_xlnm.Print_Area" localSheetId="2">'SE Conso'!$A$1:$R$19</definedName>
    <definedName name="_xlnm.Print_Area" localSheetId="3">'SE Separate'!$A$1:$L$18</definedName>
    <definedName name="_xlnm.Print_Titles" localSheetId="1">'PL '!$1:$6</definedName>
  </definedNames>
  <calcPr calcId="145621"/>
  <fileRecoveryPr autoRecover="0"/>
</workbook>
</file>

<file path=xl/calcChain.xml><?xml version="1.0" encoding="utf-8"?>
<calcChain xmlns="http://schemas.openxmlformats.org/spreadsheetml/2006/main">
  <c r="H16" i="22" l="1"/>
  <c r="F16" i="22"/>
  <c r="D16" i="22"/>
  <c r="J17" i="21"/>
  <c r="H17" i="21"/>
  <c r="F17" i="21"/>
  <c r="L72" i="17" l="1"/>
  <c r="N72" i="17"/>
  <c r="N92" i="17" l="1"/>
  <c r="L92" i="17"/>
  <c r="J92" i="17"/>
  <c r="H92" i="17"/>
  <c r="M75" i="17"/>
  <c r="K75" i="17"/>
  <c r="I75" i="17"/>
  <c r="J72" i="17"/>
  <c r="H72" i="17"/>
  <c r="N64" i="17"/>
  <c r="L64" i="17"/>
  <c r="J64" i="17"/>
  <c r="H64" i="17"/>
  <c r="H50" i="17"/>
  <c r="H82" i="17" s="1"/>
  <c r="L14" i="22"/>
  <c r="H13" i="22"/>
  <c r="F13" i="22"/>
  <c r="D13" i="22"/>
  <c r="M76" i="18" s="1"/>
  <c r="L11" i="22"/>
  <c r="L10" i="22"/>
  <c r="A3" i="22"/>
  <c r="A3" i="17" s="1"/>
  <c r="A80" i="17" s="1"/>
  <c r="A2" i="22"/>
  <c r="P16" i="21"/>
  <c r="R15" i="21"/>
  <c r="N15" i="21"/>
  <c r="J14" i="21"/>
  <c r="H14" i="21"/>
  <c r="F14" i="21"/>
  <c r="I78" i="18" s="1"/>
  <c r="D14" i="21"/>
  <c r="D17" i="21" s="1"/>
  <c r="P13" i="21"/>
  <c r="P14" i="21" s="1"/>
  <c r="N12" i="21"/>
  <c r="R12" i="21" s="1"/>
  <c r="N11" i="21"/>
  <c r="R11" i="21" s="1"/>
  <c r="A1" i="21"/>
  <c r="A1" i="22" s="1"/>
  <c r="A1" i="17" s="1"/>
  <c r="A47" i="17" s="1"/>
  <c r="A78" i="17" s="1"/>
  <c r="L48" i="20"/>
  <c r="M39" i="20"/>
  <c r="M40" i="20" s="1"/>
  <c r="K39" i="20"/>
  <c r="K40" i="20" s="1"/>
  <c r="I39" i="20"/>
  <c r="I40" i="20" s="1"/>
  <c r="G39" i="20"/>
  <c r="G40" i="20" s="1"/>
  <c r="M29" i="20"/>
  <c r="K29" i="20"/>
  <c r="I29" i="20"/>
  <c r="G29" i="20"/>
  <c r="M18" i="20"/>
  <c r="K18" i="20"/>
  <c r="I18" i="20"/>
  <c r="G18" i="20"/>
  <c r="M12" i="20"/>
  <c r="M19" i="20" s="1"/>
  <c r="M23" i="20" s="1"/>
  <c r="M30" i="20" s="1"/>
  <c r="M32" i="20" s="1"/>
  <c r="M34" i="20" s="1"/>
  <c r="K12" i="20"/>
  <c r="K19" i="20" s="1"/>
  <c r="K23" i="20" s="1"/>
  <c r="K30" i="20" s="1"/>
  <c r="K32" i="20" s="1"/>
  <c r="K34" i="20" s="1"/>
  <c r="I12" i="20"/>
  <c r="I19" i="20" s="1"/>
  <c r="I23" i="20" s="1"/>
  <c r="I30" i="20" s="1"/>
  <c r="I32" i="20" s="1"/>
  <c r="I34" i="20" s="1"/>
  <c r="G12" i="20"/>
  <c r="G19" i="20" s="1"/>
  <c r="G23" i="20" s="1"/>
  <c r="H88" i="18"/>
  <c r="I80" i="18"/>
  <c r="G80" i="18"/>
  <c r="M79" i="18"/>
  <c r="I79" i="18"/>
  <c r="G79" i="18"/>
  <c r="M78" i="18"/>
  <c r="K77" i="18"/>
  <c r="K82" i="18" s="1"/>
  <c r="K84" i="18" s="1"/>
  <c r="G77" i="18"/>
  <c r="I76" i="18"/>
  <c r="A66" i="18"/>
  <c r="M60" i="18"/>
  <c r="K60" i="18"/>
  <c r="I60" i="18"/>
  <c r="G60" i="18"/>
  <c r="M52" i="18"/>
  <c r="M61" i="18" s="1"/>
  <c r="K52" i="18"/>
  <c r="I52" i="18"/>
  <c r="G52" i="18"/>
  <c r="M39" i="18"/>
  <c r="M69" i="18" s="1"/>
  <c r="K39" i="18"/>
  <c r="K69" i="18" s="1"/>
  <c r="I39" i="18"/>
  <c r="I69" i="18" s="1"/>
  <c r="G39" i="18"/>
  <c r="G69" i="18" s="1"/>
  <c r="G37" i="18"/>
  <c r="G67" i="18" s="1"/>
  <c r="A36" i="18"/>
  <c r="A34" i="18"/>
  <c r="A64" i="18" s="1"/>
  <c r="M29" i="18"/>
  <c r="K29" i="18"/>
  <c r="I29" i="18"/>
  <c r="G29" i="18"/>
  <c r="M16" i="18"/>
  <c r="M30" i="18" s="1"/>
  <c r="K16" i="18"/>
  <c r="I16" i="18"/>
  <c r="G16" i="18"/>
  <c r="I83" i="18" l="1"/>
  <c r="P17" i="21"/>
  <c r="G83" i="18"/>
  <c r="J8" i="17"/>
  <c r="J40" i="17" s="1"/>
  <c r="J44" i="17" s="1"/>
  <c r="J73" i="17" s="1"/>
  <c r="J75" i="17" s="1"/>
  <c r="I43" i="20"/>
  <c r="I41" i="20"/>
  <c r="I48" i="20" s="1"/>
  <c r="K41" i="20"/>
  <c r="K48" i="20" s="1"/>
  <c r="L8" i="17"/>
  <c r="L40" i="17" s="1"/>
  <c r="L44" i="17" s="1"/>
  <c r="L73" i="17" s="1"/>
  <c r="L75" i="17" s="1"/>
  <c r="K43" i="20"/>
  <c r="K45" i="20" s="1"/>
  <c r="N8" i="17"/>
  <c r="N40" i="17" s="1"/>
  <c r="N44" i="17" s="1"/>
  <c r="N73" i="17" s="1"/>
  <c r="N75" i="17" s="1"/>
  <c r="M43" i="20"/>
  <c r="M41" i="20"/>
  <c r="M48" i="20" s="1"/>
  <c r="G30" i="20"/>
  <c r="G32" i="20" s="1"/>
  <c r="G34" i="20" s="1"/>
  <c r="G43" i="20" s="1"/>
  <c r="G61" i="18"/>
  <c r="G82" i="18"/>
  <c r="G84" i="18" s="1"/>
  <c r="G85" i="18" s="1"/>
  <c r="I61" i="18"/>
  <c r="I30" i="18"/>
  <c r="K61" i="18"/>
  <c r="K85" i="18" s="1"/>
  <c r="K30" i="18"/>
  <c r="G30" i="18"/>
  <c r="A49" i="17"/>
  <c r="M52" i="20" l="1"/>
  <c r="M45" i="20"/>
  <c r="K50" i="20"/>
  <c r="J15" i="22"/>
  <c r="H8" i="17"/>
  <c r="H40" i="17" s="1"/>
  <c r="H44" i="17" s="1"/>
  <c r="H73" i="17" s="1"/>
  <c r="H75" i="17" s="1"/>
  <c r="L13" i="21"/>
  <c r="I50" i="20"/>
  <c r="G41" i="20"/>
  <c r="G48" i="20" s="1"/>
  <c r="G50" i="20" s="1"/>
  <c r="I45" i="20"/>
  <c r="I52" i="20"/>
  <c r="M50" i="20"/>
  <c r="J12" i="22"/>
  <c r="G45" i="20"/>
  <c r="L16" i="21"/>
  <c r="L14" i="21" l="1"/>
  <c r="N13" i="21"/>
  <c r="J13" i="22"/>
  <c r="L12" i="22"/>
  <c r="L13" i="22" s="1"/>
  <c r="L16" i="22" s="1"/>
  <c r="L15" i="22"/>
  <c r="N16" i="21"/>
  <c r="M81" i="18" l="1"/>
  <c r="M82" i="18" s="1"/>
  <c r="M84" i="18" s="1"/>
  <c r="J16" i="22"/>
  <c r="I81" i="18"/>
  <c r="I82" i="18" s="1"/>
  <c r="I84" i="18" s="1"/>
  <c r="I85" i="18" s="1"/>
  <c r="L17" i="21"/>
  <c r="R13" i="21"/>
  <c r="R14" i="21" s="1"/>
  <c r="N14" i="21"/>
  <c r="N17" i="21" s="1"/>
  <c r="M85" i="18"/>
  <c r="R16" i="21"/>
  <c r="S14" i="21" l="1"/>
  <c r="R17" i="21"/>
  <c r="S17" i="21" s="1"/>
</calcChain>
</file>

<file path=xl/sharedStrings.xml><?xml version="1.0" encoding="utf-8"?>
<sst xmlns="http://schemas.openxmlformats.org/spreadsheetml/2006/main" count="287" uniqueCount="230">
  <si>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</si>
  <si>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</si>
  <si>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</si>
  <si>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</si>
  <si>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</si>
  <si>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</si>
  <si>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Inventories - net</t>
  </si>
  <si>
    <t>Total current assets</t>
  </si>
  <si>
    <t>NON-CURRENT ASSETS</t>
  </si>
  <si>
    <t>Deposits at bank pledged as collateral</t>
  </si>
  <si>
    <t>Property, plant and equipment - net</t>
  </si>
  <si>
    <t>TOTAL ASSETS</t>
  </si>
  <si>
    <t>CURRENT LIABILITIES</t>
  </si>
  <si>
    <t>TOTAL LIABILITIES</t>
  </si>
  <si>
    <t>Other income</t>
  </si>
  <si>
    <t>Administrative expenses</t>
  </si>
  <si>
    <t>Total expenses</t>
  </si>
  <si>
    <t>Total</t>
  </si>
  <si>
    <t>STATEMENTS OF CASH  FLOWS</t>
  </si>
  <si>
    <t>CASH FLOWS FROM OPERATING ACTIVITIES</t>
  </si>
  <si>
    <t>Interest income</t>
  </si>
  <si>
    <t>CASH FLOWS FROM INVESTING ACTIVITIES</t>
  </si>
  <si>
    <t>CASH FLOWS FROM FINANCING ACTIVITIES</t>
  </si>
  <si>
    <t>1)</t>
  </si>
  <si>
    <t>Income tax paid</t>
  </si>
  <si>
    <t>Total shareholders' equity of parent</t>
  </si>
  <si>
    <t>STATEMENTS OF FINANCIAL POSITION</t>
  </si>
  <si>
    <t>STATEMENTS OF COMPREHENSIVE INCOME</t>
  </si>
  <si>
    <t>Investments property - net</t>
  </si>
  <si>
    <t>2)</t>
  </si>
  <si>
    <t>Non - controlling interests</t>
  </si>
  <si>
    <t>Interests</t>
  </si>
  <si>
    <t>SHAREHOLDERS EQUITY</t>
  </si>
  <si>
    <t>TOTAL LIABILITIES AND SHAREHOLDERS EQUITY</t>
  </si>
  <si>
    <t xml:space="preserve">Share capital     </t>
  </si>
  <si>
    <t>3)</t>
  </si>
  <si>
    <t xml:space="preserve">Cash paid for loans to related parties </t>
  </si>
  <si>
    <t>Non - controlling interest</t>
  </si>
  <si>
    <t>4)</t>
  </si>
  <si>
    <t>Balance as at January 1, 2016</t>
  </si>
  <si>
    <t>LIABILITIES AND SHAREHOLDERS EQUITY</t>
  </si>
  <si>
    <t>Trade accounts and other current receivable</t>
  </si>
  <si>
    <t>Trade accounts and other non-current receivable</t>
  </si>
  <si>
    <t xml:space="preserve">Trade accounts and other current payable </t>
  </si>
  <si>
    <t>Current portion of long - term liabilities</t>
  </si>
  <si>
    <t>Basic earning per share</t>
  </si>
  <si>
    <t>Current tax assets</t>
  </si>
  <si>
    <t>Other comprehensive income</t>
  </si>
  <si>
    <t>Total current liabilities</t>
  </si>
  <si>
    <t>Net cash from (used in) operating activities</t>
  </si>
  <si>
    <t>Cash from (used in) operating activities</t>
  </si>
  <si>
    <t>Current investments</t>
  </si>
  <si>
    <t>Deferred tax assets</t>
  </si>
  <si>
    <t>Authorized share capital</t>
  </si>
  <si>
    <t>Components of other comprehensive income that will not be reclassified to profit or loss</t>
  </si>
  <si>
    <t>Other Components for other comprehensive income</t>
  </si>
  <si>
    <t xml:space="preserve">income that will not be reclassified to profit </t>
  </si>
  <si>
    <t xml:space="preserve">Total components of other comprehensive </t>
  </si>
  <si>
    <t>Owners of the parent</t>
  </si>
  <si>
    <t>Profit for the periods</t>
  </si>
  <si>
    <t>Trade accounts and other current receivable (increase) decrease</t>
  </si>
  <si>
    <t>Inventories (increase) decrease</t>
  </si>
  <si>
    <t>Depreciation losses and amortization</t>
  </si>
  <si>
    <t xml:space="preserve">Cash received from loans to related parties </t>
  </si>
  <si>
    <t>Profit from operating before changes in operating assets and liabilities</t>
  </si>
  <si>
    <t>Total shareholders equity</t>
  </si>
  <si>
    <t>Cash paid for liabilities under hire-purchase and financial lease agreements</t>
  </si>
  <si>
    <t>Total comprehensive income attributable to:</t>
  </si>
  <si>
    <t>Basic eanrnings per share from continuing operations</t>
  </si>
  <si>
    <t>Deferred tax liabilities</t>
  </si>
  <si>
    <t xml:space="preserve">Adjustment to reconcile income to cash provided by operating activities </t>
  </si>
  <si>
    <t>Total adjustment to reconcile net profit</t>
  </si>
  <si>
    <t>Cash paid for property, plant and equipment</t>
  </si>
  <si>
    <t xml:space="preserve">Cash paid for intangible assets </t>
  </si>
  <si>
    <t>Net cash provided by (used in) investing activities</t>
  </si>
  <si>
    <t>Net cash provided by (used in) financing activities</t>
  </si>
  <si>
    <t>Net increase in cash and cash equivalents</t>
  </si>
  <si>
    <r>
      <t>Supplemental disclosure of cash flows information</t>
    </r>
    <r>
      <rPr>
        <b/>
        <sz val="10.5"/>
        <rFont val="Times New Roman"/>
        <family val="1"/>
      </rPr>
      <t xml:space="preserve"> :</t>
    </r>
  </si>
  <si>
    <t xml:space="preserve">AQ ESTATE PUBLIC COMPANY LIMITED AND SUBSIDIARIES  </t>
  </si>
  <si>
    <t>In Thousand Baht</t>
  </si>
  <si>
    <t>2016</t>
  </si>
  <si>
    <t>2017</t>
  </si>
  <si>
    <t>STATEMENT OF CHANGES IN EQUITY</t>
  </si>
  <si>
    <t>Consolidated Financial Statements (In Thousand Baht)</t>
  </si>
  <si>
    <t>Issued</t>
  </si>
  <si>
    <t>Premium</t>
  </si>
  <si>
    <t xml:space="preserve"> Premium on </t>
  </si>
  <si>
    <t xml:space="preserve">Discount from </t>
  </si>
  <si>
    <t xml:space="preserve">Total Equity </t>
  </si>
  <si>
    <t>and Paid-up</t>
  </si>
  <si>
    <t xml:space="preserve">(Discount) on </t>
  </si>
  <si>
    <t>Common Shares from</t>
  </si>
  <si>
    <t>Non-Controlling</t>
  </si>
  <si>
    <t>Share Capital</t>
  </si>
  <si>
    <t>Common Shares</t>
  </si>
  <si>
    <t>Capital Reduction</t>
  </si>
  <si>
    <t xml:space="preserve"> in Subsidiary</t>
  </si>
  <si>
    <t>Deficit</t>
  </si>
  <si>
    <t>Net</t>
  </si>
  <si>
    <t>Increase in common shares</t>
  </si>
  <si>
    <t>Total comprehensive loss for the year</t>
  </si>
  <si>
    <t xml:space="preserve">Balance as at January 1, 2016 </t>
  </si>
  <si>
    <t>Balance as at December 31, 2016</t>
  </si>
  <si>
    <t>Separate Financial Statements (In Thousand Baht)</t>
  </si>
  <si>
    <t>Premium (Discount)</t>
  </si>
  <si>
    <t>Note</t>
  </si>
  <si>
    <t>on Common Shares</t>
  </si>
  <si>
    <t>from Capital Reduction</t>
  </si>
  <si>
    <t>AS AT DECEMBER 31, 2017</t>
  </si>
  <si>
    <t>FOR THE YEAR ENDED DECEMBER 31, 2017</t>
  </si>
  <si>
    <t>REVENUES FROM SALES AND SERVICES</t>
  </si>
  <si>
    <t>Revenues from sales of property</t>
  </si>
  <si>
    <t>Income from hotel business</t>
  </si>
  <si>
    <t>Revenues from property rental operations and related services</t>
  </si>
  <si>
    <t>Revenuses from consult and sales management</t>
  </si>
  <si>
    <t>Total revenues from sales and services</t>
  </si>
  <si>
    <t>COSTS OF SALES AND SERVICES</t>
  </si>
  <si>
    <t>Costs of property sold</t>
  </si>
  <si>
    <t>Costs of service from hotel business</t>
  </si>
  <si>
    <t>Cost of property rental operations and related services</t>
  </si>
  <si>
    <t>Costs of consult and sales management</t>
  </si>
  <si>
    <t>Total cost of sales and services</t>
  </si>
  <si>
    <t>Management fee income</t>
  </si>
  <si>
    <t>Profit (Loss) before expenses</t>
  </si>
  <si>
    <t>Doubtful debts</t>
  </si>
  <si>
    <t>Impairment loss of investments in subsidiaries</t>
  </si>
  <si>
    <t>Impairment loss of leasehold rights</t>
  </si>
  <si>
    <t xml:space="preserve">Loss reserve for litigation claim </t>
  </si>
  <si>
    <t>Loss before financial cost and income tax</t>
  </si>
  <si>
    <t>Finance cost</t>
  </si>
  <si>
    <t>Loss before income tax</t>
  </si>
  <si>
    <t>Loss for the year attributable to :</t>
  </si>
  <si>
    <t>Total comprehensive income for the years</t>
  </si>
  <si>
    <t>Other comprehensive income for the years, net of tax</t>
  </si>
  <si>
    <t>Loss  for the years</t>
  </si>
  <si>
    <t>The accompanying notes to financial statements are an integral part of the financial statements.</t>
  </si>
  <si>
    <t>23,318.36 million common share, Baht 0.50 par value</t>
  </si>
  <si>
    <t xml:space="preserve">Premium (Discount) on common shares </t>
  </si>
  <si>
    <t>Premium on common shares from capital reduction</t>
  </si>
  <si>
    <t>Discount from increase in shareholding in subsidiary</t>
  </si>
  <si>
    <t>Balance as at December 31, 2017</t>
  </si>
  <si>
    <t>(In Thousand Baht)</t>
  </si>
  <si>
    <t>Non cash transactions</t>
  </si>
  <si>
    <t>During the year, interest capitalized to inventories</t>
  </si>
  <si>
    <t xml:space="preserve">          </t>
  </si>
  <si>
    <t>Fixed assets acquired by means of:</t>
  </si>
  <si>
    <t>- Liabilities under finance lease contracts</t>
  </si>
  <si>
    <t>- Cash payment</t>
  </si>
  <si>
    <t xml:space="preserve">During this year long - term loans have been reclassified to  loans </t>
  </si>
  <si>
    <t>(Reversal of) allowance on impairment of fixed assets</t>
  </si>
  <si>
    <t>(Reversal of) allowance of diminution in value in inventories</t>
  </si>
  <si>
    <t>Allowance on impairment of deferred charges</t>
  </si>
  <si>
    <t xml:space="preserve">(Reversal of) loss reserve for litigation claim </t>
  </si>
  <si>
    <t>Provision for litigation</t>
  </si>
  <si>
    <t>Employee benefit</t>
  </si>
  <si>
    <t>(Reversal of) provisions for employee retirement benefit</t>
  </si>
  <si>
    <t>Estimated expense from contract termination income</t>
  </si>
  <si>
    <t>Unrealized gain on the changes in fair values of short - term investments</t>
  </si>
  <si>
    <t>Gain on sales of projects</t>
  </si>
  <si>
    <t xml:space="preserve">Other income    </t>
  </si>
  <si>
    <t>Contract termination income</t>
  </si>
  <si>
    <t xml:space="preserve">Interest income </t>
  </si>
  <si>
    <t xml:space="preserve">Interest expense       </t>
  </si>
  <si>
    <t xml:space="preserve">Cash paid for long-term loans </t>
  </si>
  <si>
    <t>under debt restructuring agreements</t>
  </si>
  <si>
    <t>Loans considered as default</t>
  </si>
  <si>
    <t>Current portion of long-term loans</t>
  </si>
  <si>
    <t xml:space="preserve">Current portion of liabilities </t>
  </si>
  <si>
    <t>under finance lease contracts</t>
  </si>
  <si>
    <t>1, 21</t>
  </si>
  <si>
    <t>294,012.03 million common share, Baht 0.50 par value</t>
  </si>
  <si>
    <t>85,314.68  million common shares, Baht 0.50 per share</t>
  </si>
  <si>
    <t>13, 31</t>
  </si>
  <si>
    <t>1, 9, 16, 21</t>
  </si>
  <si>
    <t>17, 22</t>
  </si>
  <si>
    <t>1, 20</t>
  </si>
  <si>
    <t>Short-term borrowings</t>
  </si>
  <si>
    <t>24</t>
  </si>
  <si>
    <t>12,673.97 million common shares, Baht 0.50 per share</t>
  </si>
  <si>
    <t>Gross profit (Loss)</t>
  </si>
  <si>
    <t>Distribution costs</t>
  </si>
  <si>
    <t>tax expense (income)</t>
  </si>
  <si>
    <t>Shareholding</t>
  </si>
  <si>
    <t xml:space="preserve">Increase in </t>
  </si>
  <si>
    <t>Attributable</t>
  </si>
  <si>
    <t>the Company</t>
  </si>
  <si>
    <t xml:space="preserve"> to Owner of </t>
  </si>
  <si>
    <t>Trade accounts and other current payable (increase) decrease</t>
  </si>
  <si>
    <t xml:space="preserve">(Reversal of) provision for compensation for housing estate juristic persons        </t>
  </si>
  <si>
    <t xml:space="preserve">(Profit) Loss on disposal of fixed assets </t>
  </si>
  <si>
    <t>Restricted deposits with banks increase (decrease)</t>
  </si>
  <si>
    <t>Current investments (increase) decrease</t>
  </si>
  <si>
    <t>Long-term loans</t>
  </si>
  <si>
    <t>Cash received for property, plant and equipment</t>
  </si>
  <si>
    <t xml:space="preserve">Cash received from in long- term loans </t>
  </si>
  <si>
    <t>Cash and cash equivalents at beginning of the year</t>
  </si>
  <si>
    <t>Cash and cash equivalents at end of  the year</t>
  </si>
  <si>
    <t>considered as defaultas discussed in Notes 1 and 21.</t>
  </si>
  <si>
    <t>(Reversal of) allowance for doubtful accounts</t>
  </si>
  <si>
    <t>Cash received for apartment and Land Deposits - Net</t>
  </si>
  <si>
    <t xml:space="preserve">Assets held for sale </t>
  </si>
  <si>
    <t>Estimate liabilities payable to former shareholders</t>
  </si>
  <si>
    <t>Cash paid for purchases of  leasehold rights</t>
  </si>
  <si>
    <t>Loss on deposits</t>
  </si>
  <si>
    <t>(Reversal of) allowance of deposits</t>
  </si>
  <si>
    <t>1, 6</t>
  </si>
  <si>
    <t>Leasehold rights - net</t>
  </si>
  <si>
    <t>Intangible assets - net</t>
  </si>
  <si>
    <t>Other non - current assets</t>
  </si>
  <si>
    <t>Trade accounts and other non-current receivable decrease  (increase) decrease</t>
  </si>
  <si>
    <t xml:space="preserve">Trade accounts and other non-current payable increase </t>
  </si>
  <si>
    <t>Tax expense (income)</t>
  </si>
  <si>
    <t>Cash paid for investment property</t>
  </si>
  <si>
    <t xml:space="preserve">Cash received from capital </t>
  </si>
  <si>
    <t>5)</t>
  </si>
  <si>
    <t xml:space="preserve">In 2017, the Company had transferred inventories of Baht  434.30 million as non other current asset. Because construction interruption and </t>
  </si>
  <si>
    <t>construction plan within year.</t>
  </si>
  <si>
    <t>In 2017, the Company had transferred deposits of Baht 10.08 million as non other current asset. Because transfer of ownership of the condominium.</t>
  </si>
  <si>
    <t>Apartment and Land Deposits - net</t>
  </si>
  <si>
    <t>Investments in subsidiaries - net</t>
  </si>
  <si>
    <t>Total non current assets</t>
  </si>
  <si>
    <t>Short term loans from financial institutions</t>
  </si>
  <si>
    <t>NON CURRENT LIABILITIES</t>
  </si>
  <si>
    <t xml:space="preserve">Long term loans </t>
  </si>
  <si>
    <t>Total non current liabilities</t>
  </si>
  <si>
    <t>Liabilities under finance lease contracts - net</t>
  </si>
  <si>
    <t>Trade accounts and other non current payable</t>
  </si>
  <si>
    <t>Non current provisions for employee benefits</t>
  </si>
  <si>
    <t>Issued and paid up</t>
  </si>
  <si>
    <t>Non - other current assets (increase) decrease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</si>
</sst>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.00_);_(* \(#,##0.00\);_(* &quot;-     &quot;??_);_(@_)"/>
    <numFmt numFmtId="190" formatCode="#,##0.00;[Red]\(#,##0.00\)"/>
    <numFmt numFmtId="191" formatCode="_-* #,##0_-;\-* #,##0_-;_-* &quot;-&quot;??_-;_-@_-"/>
    <numFmt numFmtId="192" formatCode="#,##0;\(#,##0\)"/>
    <numFmt numFmtId="193" formatCode="\$#,##0.00;\(\$#,##0.00\)"/>
    <numFmt numFmtId="194" formatCode="\$#,##0;\(\$#,##0\)"/>
    <numFmt numFmtId="195" formatCode="0.00_)"/>
    <numFmt numFmtId="196" formatCode="0.0"/>
    <numFmt numFmtId="197" formatCode="#,##0.00_);[Black]\(#,##0.00\)"/>
    <numFmt numFmtId="198" formatCode="_(* #,##0_);_(* \(#,##0\);_(* &quot;-&quot;??_);_(@_)"/>
    <numFmt numFmtId="199" formatCode="_(* #,##0_);_(* \(#,##0\);_(* &quot;-     &quot;??_);_(@_)"/>
    <numFmt numFmtId="200" formatCode="_(* #,##0.0000_);_(* \(#,##0.0000\);_(* &quot;-     &quot;??_);_(@_)"/>
  </numFmts>
  <fonts count="46">
    <font>
      <sz val="16"/>
      <name val="AngsanaUPC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0.5"/>
      <name val="Times New Roman"/>
      <family val="1"/>
    </font>
    <font>
      <sz val="10.5"/>
      <name val="Times New Roman"/>
      <family val="1"/>
    </font>
    <font>
      <b/>
      <u/>
      <sz val="10.5"/>
      <name val="Times New Roman"/>
      <family val="1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6"/>
      <name val="AngsanaUPC"/>
      <family val="1"/>
      <charset val="222"/>
    </font>
    <font>
      <sz val="16"/>
      <name val="Angsana New"/>
      <family val="1"/>
    </font>
    <font>
      <sz val="14"/>
      <name val="Angsana New"/>
      <family val="1"/>
    </font>
    <font>
      <sz val="12"/>
      <name val="Arial"/>
      <family val="2"/>
    </font>
    <font>
      <b/>
      <sz val="14"/>
      <name val="AngsanaUPC"/>
      <family val="1"/>
      <charset val="222"/>
    </font>
    <font>
      <sz val="16"/>
      <name val="AngsanaUPC"/>
      <family val="1"/>
    </font>
    <font>
      <b/>
      <sz val="14"/>
      <name val="Angsana New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1"/>
      <color indexed="8"/>
      <name val="Calibri"/>
      <family val="2"/>
    </font>
    <font>
      <b/>
      <sz val="10.5"/>
      <name val="Times New Roman"/>
      <family val="1"/>
      <charset val="222"/>
    </font>
    <font>
      <sz val="10.5"/>
      <name val="Times New Roman"/>
      <family val="1"/>
      <charset val="222"/>
    </font>
    <font>
      <b/>
      <u/>
      <sz val="10.5"/>
      <name val="Times New Roman"/>
      <family val="1"/>
      <charset val="222"/>
    </font>
    <font>
      <u/>
      <sz val="10.5"/>
      <name val="Times New Roman"/>
      <family val="1"/>
      <charset val="222"/>
    </font>
    <font>
      <b/>
      <sz val="10.5"/>
      <name val="AngsanaUPC"/>
      <family val="1"/>
      <charset val="222"/>
    </font>
    <font>
      <sz val="10.5"/>
      <name val="AngsanaUPC"/>
      <family val="1"/>
      <charset val="222"/>
    </font>
    <font>
      <sz val="10.5"/>
      <name val="Calibri"/>
      <family val="2"/>
      <charset val="222"/>
    </font>
    <font>
      <sz val="10.5"/>
      <color indexed="8"/>
      <name val="Times New Roman"/>
      <family val="1"/>
      <charset val="222"/>
    </font>
    <font>
      <b/>
      <sz val="10.5"/>
      <color indexed="8"/>
      <name val="Times New Roman"/>
      <family val="1"/>
      <charset val="222"/>
    </font>
    <font>
      <sz val="10.5"/>
      <color indexed="8"/>
      <name val="Times New Roman"/>
      <family val="1"/>
    </font>
    <font>
      <sz val="9"/>
      <name val="Times New Roman"/>
      <family val="1"/>
    </font>
    <font>
      <sz val="10"/>
      <name val="ApFont"/>
    </font>
    <font>
      <sz val="11"/>
      <color theme="1"/>
      <name val="Calibri"/>
      <family val="2"/>
    </font>
    <font>
      <b/>
      <sz val="9"/>
      <color theme="1"/>
      <name val="Times New Roman"/>
      <family val="1"/>
    </font>
    <font>
      <sz val="10.5"/>
      <color rgb="FFFF0000"/>
      <name val="Times New Roman"/>
      <family val="1"/>
      <charset val="222"/>
    </font>
    <font>
      <sz val="10.5"/>
      <color rgb="FFFF0000"/>
      <name val="AngsanaUPC"/>
      <family val="1"/>
      <charset val="222"/>
    </font>
    <font>
      <sz val="10.5"/>
      <color theme="1"/>
      <name val="Times New Roman"/>
      <family val="1"/>
    </font>
    <font>
      <sz val="13"/>
      <name val="Times New Roman"/>
      <family val="1"/>
    </font>
    <font>
      <sz val="10.5"/>
      <color theme="1"/>
      <name val="Times New Roman"/>
      <family val="1"/>
      <charset val="222"/>
    </font>
    <font>
      <sz val="14"/>
      <color theme="1"/>
      <name val="Angsana New"/>
      <family val="1"/>
      <charset val="222"/>
    </font>
    <font>
      <sz val="14"/>
      <color theme="1"/>
      <name val="AngsanaUPC"/>
      <family val="1"/>
      <charset val="222"/>
    </font>
    <font>
      <b/>
      <sz val="10.5"/>
      <color theme="1"/>
      <name val="Times New Roman"/>
      <family val="1"/>
      <charset val="222"/>
    </font>
    <font>
      <b/>
      <sz val="14"/>
      <color theme="1"/>
      <name val="AngsanaUPC"/>
      <family val="1"/>
      <charset val="222"/>
    </font>
    <font>
      <sz val="10"/>
      <color theme="1"/>
      <name val="Times New Roman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9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197" fontId="1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6" fillId="0" borderId="0" applyFont="0" applyFill="0" applyBorder="0" applyAlignment="0" applyProtection="0"/>
    <xf numFmtId="192" fontId="7" fillId="0" borderId="0"/>
    <xf numFmtId="193" fontId="7" fillId="0" borderId="0"/>
    <xf numFmtId="194" fontId="7" fillId="0" borderId="0"/>
    <xf numFmtId="38" fontId="8" fillId="2" borderId="0" applyNumberFormat="0" applyBorder="0" applyAlignment="0" applyProtection="0"/>
    <xf numFmtId="10" fontId="8" fillId="3" borderId="1" applyNumberFormat="0" applyBorder="0" applyAlignment="0" applyProtection="0"/>
    <xf numFmtId="37" fontId="9" fillId="0" borderId="0"/>
    <xf numFmtId="195" fontId="10" fillId="0" borderId="0"/>
    <xf numFmtId="0" fontId="1" fillId="0" borderId="0"/>
    <xf numFmtId="0" fontId="2" fillId="0" borderId="0"/>
    <xf numFmtId="0" fontId="17" fillId="0" borderId="0"/>
    <xf numFmtId="0" fontId="34" fillId="0" borderId="0"/>
    <xf numFmtId="0" fontId="17" fillId="0" borderId="0"/>
    <xf numFmtId="0" fontId="6" fillId="0" borderId="0"/>
    <xf numFmtId="0" fontId="1" fillId="0" borderId="0"/>
    <xf numFmtId="10" fontId="11" fillId="0" borderId="0" applyFont="0" applyFill="0" applyBorder="0" applyAlignment="0" applyProtection="0"/>
    <xf numFmtId="1" fontId="11" fillId="0" borderId="2" applyNumberFormat="0" applyFill="0" applyAlignment="0" applyProtection="0">
      <alignment horizontal="center" vertical="center"/>
    </xf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2" fillId="0" borderId="0"/>
    <xf numFmtId="0" fontId="2" fillId="0" borderId="0"/>
    <xf numFmtId="0" fontId="1" fillId="0" borderId="0"/>
    <xf numFmtId="0" fontId="33" fillId="0" borderId="0"/>
    <xf numFmtId="0" fontId="1" fillId="0" borderId="0"/>
    <xf numFmtId="0" fontId="13" fillId="0" borderId="0"/>
  </cellStyleXfs>
  <cellXfs count="302">
    <xf numFmtId="0" fontId="0" fillId="0" borderId="0" xfId="0"/>
    <xf numFmtId="0" fontId="4" fillId="0" borderId="0" xfId="37" applyFont="1" applyFill="1" applyAlignment="1">
      <alignment horizontal="centerContinuous"/>
    </xf>
    <xf numFmtId="0" fontId="4" fillId="0" borderId="0" xfId="37" applyFont="1" applyFill="1"/>
    <xf numFmtId="0" fontId="4" fillId="0" borderId="3" xfId="37" applyFont="1" applyFill="1" applyBorder="1" applyAlignment="1">
      <alignment horizontal="centerContinuous"/>
    </xf>
    <xf numFmtId="0" fontId="3" fillId="0" borderId="0" xfId="37" applyFont="1" applyFill="1"/>
    <xf numFmtId="49" fontId="3" fillId="0" borderId="3" xfId="37" applyNumberFormat="1" applyFont="1" applyFill="1" applyBorder="1" applyAlignment="1">
      <alignment horizontal="center"/>
    </xf>
    <xf numFmtId="0" fontId="4" fillId="0" borderId="0" xfId="37" applyFont="1" applyFill="1" applyBorder="1"/>
    <xf numFmtId="189" fontId="4" fillId="0" borderId="0" xfId="37" applyNumberFormat="1" applyFont="1" applyFill="1" applyBorder="1"/>
    <xf numFmtId="188" fontId="4" fillId="0" borderId="0" xfId="37" applyNumberFormat="1" applyFont="1" applyFill="1" applyBorder="1"/>
    <xf numFmtId="2" fontId="4" fillId="0" borderId="0" xfId="37" applyNumberFormat="1" applyFont="1" applyFill="1" applyAlignment="1">
      <alignment horizontal="center"/>
    </xf>
    <xf numFmtId="49" fontId="4" fillId="0" borderId="0" xfId="20" applyNumberFormat="1" applyFont="1" applyFill="1" applyAlignment="1"/>
    <xf numFmtId="49" fontId="4" fillId="0" borderId="0" xfId="20" applyNumberFormat="1" applyFont="1" applyFill="1"/>
    <xf numFmtId="43" fontId="4" fillId="0" borderId="0" xfId="1" applyFont="1" applyFill="1"/>
    <xf numFmtId="43" fontId="4" fillId="0" borderId="0" xfId="1" applyFont="1" applyFill="1" applyAlignment="1">
      <alignment horizontal="centerContinuous"/>
    </xf>
    <xf numFmtId="188" fontId="4" fillId="0" borderId="0" xfId="21" applyNumberFormat="1" applyFont="1" applyFill="1" applyBorder="1"/>
    <xf numFmtId="43" fontId="4" fillId="0" borderId="0" xfId="1" applyFont="1" applyFill="1" applyBorder="1"/>
    <xf numFmtId="0" fontId="3" fillId="0" borderId="0" xfId="37" applyFont="1" applyFill="1" applyBorder="1"/>
    <xf numFmtId="49" fontId="3" fillId="0" borderId="0" xfId="37" applyNumberFormat="1" applyFont="1" applyFill="1" applyBorder="1" applyAlignment="1">
      <alignment horizontal="center"/>
    </xf>
    <xf numFmtId="199" fontId="4" fillId="0" borderId="0" xfId="37" applyNumberFormat="1" applyFont="1" applyFill="1" applyBorder="1"/>
    <xf numFmtId="198" fontId="4" fillId="0" borderId="0" xfId="1" applyNumberFormat="1" applyFont="1" applyFill="1" applyBorder="1"/>
    <xf numFmtId="191" fontId="4" fillId="0" borderId="0" xfId="1" applyNumberFormat="1" applyFont="1" applyFill="1" applyBorder="1"/>
    <xf numFmtId="0" fontId="4" fillId="0" borderId="0" xfId="37" applyFont="1" applyFill="1" applyBorder="1" applyAlignment="1">
      <alignment horizontal="centerContinuous"/>
    </xf>
    <xf numFmtId="196" fontId="4" fillId="0" borderId="0" xfId="37" applyNumberFormat="1" applyFont="1" applyFill="1" applyAlignment="1">
      <alignment horizontal="center"/>
    </xf>
    <xf numFmtId="1" fontId="4" fillId="0" borderId="0" xfId="37" applyNumberFormat="1" applyFont="1" applyFill="1" applyAlignment="1">
      <alignment horizontal="center"/>
    </xf>
    <xf numFmtId="198" fontId="4" fillId="0" borderId="4" xfId="1" applyNumberFormat="1" applyFont="1" applyFill="1" applyBorder="1"/>
    <xf numFmtId="187" fontId="4" fillId="0" borderId="0" xfId="21" applyNumberFormat="1" applyFont="1" applyFill="1" applyBorder="1"/>
    <xf numFmtId="191" fontId="4" fillId="0" borderId="0" xfId="1" applyNumberFormat="1" applyFont="1" applyFill="1"/>
    <xf numFmtId="0" fontId="3" fillId="0" borderId="0" xfId="34" applyFont="1" applyFill="1"/>
    <xf numFmtId="0" fontId="4" fillId="0" borderId="0" xfId="34" applyFont="1" applyFill="1" applyBorder="1" applyAlignment="1"/>
    <xf numFmtId="0" fontId="3" fillId="0" borderId="0" xfId="34" applyFont="1" applyFill="1" applyBorder="1"/>
    <xf numFmtId="0" fontId="3" fillId="0" borderId="0" xfId="34" quotePrefix="1" applyFont="1" applyFill="1" applyBorder="1" applyAlignment="1">
      <alignment horizontal="center"/>
    </xf>
    <xf numFmtId="43" fontId="4" fillId="0" borderId="0" xfId="25" applyFont="1" applyFill="1"/>
    <xf numFmtId="0" fontId="3" fillId="0" borderId="5" xfId="34" quotePrefix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6" fillId="0" borderId="0" xfId="37" applyFont="1" applyFill="1" applyBorder="1"/>
    <xf numFmtId="0" fontId="6" fillId="0" borderId="0" xfId="37" applyFont="1" applyFill="1"/>
    <xf numFmtId="187" fontId="4" fillId="0" borderId="3" xfId="21" applyNumberFormat="1" applyFont="1" applyFill="1" applyBorder="1"/>
    <xf numFmtId="0" fontId="15" fillId="0" borderId="0" xfId="0" applyFont="1" applyFill="1"/>
    <xf numFmtId="187" fontId="4" fillId="0" borderId="0" xfId="21" applyNumberFormat="1" applyFont="1" applyFill="1" applyBorder="1" applyAlignment="1">
      <alignment horizontal="right"/>
    </xf>
    <xf numFmtId="41" fontId="4" fillId="0" borderId="0" xfId="37" applyNumberFormat="1" applyFont="1" applyFill="1" applyBorder="1" applyAlignment="1">
      <alignment horizontal="right"/>
    </xf>
    <xf numFmtId="191" fontId="4" fillId="0" borderId="0" xfId="1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198" fontId="4" fillId="0" borderId="3" xfId="1" applyNumberFormat="1" applyFont="1" applyFill="1" applyBorder="1"/>
    <xf numFmtId="191" fontId="3" fillId="0" borderId="0" xfId="1" applyNumberFormat="1" applyFont="1" applyFill="1" applyBorder="1" applyAlignment="1">
      <alignment horizontal="center"/>
    </xf>
    <xf numFmtId="191" fontId="3" fillId="0" borderId="3" xfId="1" applyNumberFormat="1" applyFont="1" applyFill="1" applyBorder="1" applyAlignment="1">
      <alignment horizontal="center"/>
    </xf>
    <xf numFmtId="191" fontId="4" fillId="0" borderId="0" xfId="1" applyNumberFormat="1" applyFont="1" applyFill="1" applyBorder="1" applyAlignment="1">
      <alignment horizontal="centerContinuous"/>
    </xf>
    <xf numFmtId="191" fontId="4" fillId="0" borderId="3" xfId="1" applyNumberFormat="1" applyFont="1" applyFill="1" applyBorder="1" applyAlignment="1">
      <alignment horizontal="centerContinuous"/>
    </xf>
    <xf numFmtId="187" fontId="14" fillId="0" borderId="0" xfId="38" applyNumberFormat="1" applyFont="1" applyFill="1" applyAlignment="1"/>
    <xf numFmtId="0" fontId="3" fillId="0" borderId="0" xfId="16" applyFont="1" applyFill="1" applyBorder="1"/>
    <xf numFmtId="190" fontId="5" fillId="0" borderId="0" xfId="16" applyNumberFormat="1" applyFont="1" applyFill="1" applyAlignment="1"/>
    <xf numFmtId="0" fontId="3" fillId="0" borderId="0" xfId="16" applyFont="1" applyFill="1" applyBorder="1" applyAlignment="1">
      <alignment horizontal="center"/>
    </xf>
    <xf numFmtId="0" fontId="3" fillId="0" borderId="0" xfId="16" applyFont="1" applyFill="1" applyBorder="1" applyAlignment="1">
      <alignment horizontal="centerContinuous"/>
    </xf>
    <xf numFmtId="187" fontId="4" fillId="0" borderId="0" xfId="21" applyNumberFormat="1" applyFont="1" applyFill="1" applyBorder="1" applyAlignment="1"/>
    <xf numFmtId="41" fontId="4" fillId="0" borderId="0" xfId="37" applyNumberFormat="1" applyFont="1" applyFill="1" applyBorder="1" applyAlignment="1"/>
    <xf numFmtId="188" fontId="4" fillId="0" borderId="0" xfId="37" applyNumberFormat="1" applyFont="1" applyFill="1" applyAlignment="1"/>
    <xf numFmtId="190" fontId="3" fillId="0" borderId="0" xfId="16" applyNumberFormat="1" applyFont="1" applyFill="1" applyAlignment="1"/>
    <xf numFmtId="0" fontId="3" fillId="0" borderId="0" xfId="16" applyFont="1" applyFill="1" applyBorder="1" applyAlignment="1"/>
    <xf numFmtId="191" fontId="4" fillId="0" borderId="0" xfId="1" applyNumberFormat="1" applyFont="1" applyFill="1" applyAlignment="1"/>
    <xf numFmtId="191" fontId="3" fillId="0" borderId="0" xfId="16" applyNumberFormat="1" applyFont="1" applyFill="1" applyBorder="1" applyAlignment="1"/>
    <xf numFmtId="191" fontId="3" fillId="0" borderId="0" xfId="16" applyNumberFormat="1" applyFont="1" applyFill="1" applyBorder="1" applyAlignment="1">
      <alignment horizontal="center"/>
    </xf>
    <xf numFmtId="191" fontId="3" fillId="0" borderId="0" xfId="16" applyNumberFormat="1" applyFont="1" applyFill="1" applyBorder="1" applyAlignment="1">
      <alignment horizontal="centerContinuous"/>
    </xf>
    <xf numFmtId="188" fontId="4" fillId="0" borderId="0" xfId="37" applyNumberFormat="1" applyFont="1" applyFill="1" applyBorder="1" applyAlignment="1"/>
    <xf numFmtId="187" fontId="4" fillId="0" borderId="3" xfId="21" applyNumberFormat="1" applyFont="1" applyFill="1" applyBorder="1" applyAlignment="1"/>
    <xf numFmtId="0" fontId="4" fillId="0" borderId="0" xfId="16" applyFont="1" applyFill="1" applyAlignment="1"/>
    <xf numFmtId="191" fontId="4" fillId="0" borderId="0" xfId="1" applyNumberFormat="1" applyFont="1" applyFill="1" applyBorder="1" applyAlignment="1"/>
    <xf numFmtId="49" fontId="3" fillId="0" borderId="0" xfId="20" applyNumberFormat="1" applyFont="1" applyFill="1" applyAlignment="1"/>
    <xf numFmtId="187" fontId="3" fillId="0" borderId="0" xfId="21" applyNumberFormat="1" applyFont="1" applyFill="1" applyBorder="1"/>
    <xf numFmtId="199" fontId="3" fillId="0" borderId="6" xfId="37" applyNumberFormat="1" applyFont="1" applyFill="1" applyBorder="1"/>
    <xf numFmtId="198" fontId="3" fillId="0" borderId="0" xfId="1" applyNumberFormat="1" applyFont="1" applyFill="1" applyBorder="1"/>
    <xf numFmtId="198" fontId="3" fillId="0" borderId="6" xfId="1" applyNumberFormat="1" applyFont="1" applyFill="1" applyBorder="1"/>
    <xf numFmtId="187" fontId="3" fillId="0" borderId="3" xfId="21" applyNumberFormat="1" applyFont="1" applyFill="1" applyBorder="1"/>
    <xf numFmtId="187" fontId="3" fillId="0" borderId="5" xfId="21" applyNumberFormat="1" applyFont="1" applyFill="1" applyBorder="1"/>
    <xf numFmtId="191" fontId="3" fillId="0" borderId="0" xfId="1" applyNumberFormat="1" applyFont="1" applyFill="1" applyBorder="1"/>
    <xf numFmtId="187" fontId="3" fillId="0" borderId="0" xfId="21" applyNumberFormat="1" applyFont="1" applyFill="1" applyBorder="1" applyAlignment="1"/>
    <xf numFmtId="41" fontId="3" fillId="0" borderId="0" xfId="37" applyNumberFormat="1" applyFont="1" applyFill="1" applyBorder="1"/>
    <xf numFmtId="198" fontId="3" fillId="0" borderId="6" xfId="37" applyNumberFormat="1" applyFont="1" applyFill="1" applyBorder="1"/>
    <xf numFmtId="198" fontId="3" fillId="0" borderId="6" xfId="37" applyNumberFormat="1" applyFont="1" applyFill="1" applyBorder="1" applyAlignment="1"/>
    <xf numFmtId="198" fontId="3" fillId="0" borderId="0" xfId="37" applyNumberFormat="1" applyFont="1" applyFill="1"/>
    <xf numFmtId="191" fontId="3" fillId="0" borderId="6" xfId="1" applyNumberFormat="1" applyFont="1" applyFill="1" applyBorder="1"/>
    <xf numFmtId="198" fontId="3" fillId="0" borderId="5" xfId="1" applyNumberFormat="1" applyFont="1" applyFill="1" applyBorder="1"/>
    <xf numFmtId="198" fontId="3" fillId="0" borderId="4" xfId="1" applyNumberFormat="1" applyFont="1" applyFill="1" applyBorder="1"/>
    <xf numFmtId="199" fontId="3" fillId="0" borderId="5" xfId="37" applyNumberFormat="1" applyFont="1" applyFill="1" applyBorder="1"/>
    <xf numFmtId="188" fontId="3" fillId="0" borderId="0" xfId="21" applyNumberFormat="1" applyFont="1" applyFill="1" applyBorder="1"/>
    <xf numFmtId="199" fontId="3" fillId="0" borderId="5" xfId="37" applyNumberFormat="1" applyFont="1" applyFill="1" applyBorder="1" applyAlignment="1"/>
    <xf numFmtId="199" fontId="3" fillId="0" borderId="0" xfId="37" applyNumberFormat="1" applyFont="1" applyFill="1"/>
    <xf numFmtId="0" fontId="3" fillId="0" borderId="0" xfId="16" applyFont="1" applyFill="1"/>
    <xf numFmtId="199" fontId="3" fillId="0" borderId="6" xfId="37" applyNumberFormat="1" applyFont="1" applyFill="1" applyBorder="1" applyAlignment="1"/>
    <xf numFmtId="43" fontId="3" fillId="0" borderId="0" xfId="1" applyFont="1" applyFill="1" applyBorder="1"/>
    <xf numFmtId="191" fontId="3" fillId="0" borderId="5" xfId="1" applyNumberFormat="1" applyFont="1" applyFill="1" applyBorder="1"/>
    <xf numFmtId="191" fontId="3" fillId="0" borderId="5" xfId="1" applyNumberFormat="1" applyFont="1" applyFill="1" applyBorder="1" applyAlignment="1"/>
    <xf numFmtId="191" fontId="3" fillId="0" borderId="0" xfId="37" applyNumberFormat="1" applyFont="1" applyFill="1"/>
    <xf numFmtId="2" fontId="3" fillId="0" borderId="0" xfId="37" applyNumberFormat="1" applyFont="1" applyFill="1" applyAlignment="1">
      <alignment horizontal="center"/>
    </xf>
    <xf numFmtId="187" fontId="4" fillId="0" borderId="0" xfId="37" applyNumberFormat="1" applyFont="1" applyFill="1"/>
    <xf numFmtId="187" fontId="4" fillId="0" borderId="0" xfId="1" applyNumberFormat="1" applyFont="1" applyFill="1" applyBorder="1"/>
    <xf numFmtId="187" fontId="4" fillId="0" borderId="0" xfId="37" applyNumberFormat="1" applyFont="1" applyFill="1" applyBorder="1"/>
    <xf numFmtId="41" fontId="4" fillId="0" borderId="0" xfId="26" applyNumberFormat="1" applyFont="1" applyFill="1" applyBorder="1" applyAlignment="1"/>
    <xf numFmtId="41" fontId="3" fillId="0" borderId="0" xfId="26" applyNumberFormat="1" applyFont="1" applyFill="1" applyBorder="1" applyAlignment="1"/>
    <xf numFmtId="41" fontId="4" fillId="0" borderId="0" xfId="5" applyNumberFormat="1" applyFont="1" applyFill="1" applyBorder="1" applyAlignment="1"/>
    <xf numFmtId="187" fontId="18" fillId="0" borderId="0" xfId="38" applyNumberFormat="1" applyFont="1" applyFill="1" applyAlignment="1"/>
    <xf numFmtId="41" fontId="3" fillId="0" borderId="0" xfId="5" applyNumberFormat="1" applyFont="1" applyFill="1" applyBorder="1" applyAlignment="1"/>
    <xf numFmtId="0" fontId="16" fillId="0" borderId="0" xfId="37" applyFont="1" applyFill="1" applyBorder="1"/>
    <xf numFmtId="0" fontId="16" fillId="0" borderId="0" xfId="37" applyFont="1" applyFill="1"/>
    <xf numFmtId="41" fontId="4" fillId="0" borderId="3" xfId="26" applyNumberFormat="1" applyFont="1" applyFill="1" applyBorder="1" applyAlignment="1"/>
    <xf numFmtId="49" fontId="7" fillId="0" borderId="0" xfId="20" applyNumberFormat="1" applyFont="1" applyFill="1" applyAlignment="1"/>
    <xf numFmtId="200" fontId="4" fillId="0" borderId="0" xfId="37" applyNumberFormat="1" applyFont="1" applyFill="1" applyBorder="1"/>
    <xf numFmtId="191" fontId="4" fillId="0" borderId="8" xfId="1" applyNumberFormat="1" applyFont="1" applyFill="1" applyBorder="1"/>
    <xf numFmtId="191" fontId="3" fillId="0" borderId="3" xfId="1" quotePrefix="1" applyNumberFormat="1" applyFont="1" applyFill="1" applyBorder="1" applyAlignment="1">
      <alignment horizontal="center"/>
    </xf>
    <xf numFmtId="0" fontId="3" fillId="0" borderId="0" xfId="37" applyNumberFormat="1" applyFont="1" applyFill="1" applyBorder="1" applyAlignment="1">
      <alignment horizontal="center"/>
    </xf>
    <xf numFmtId="0" fontId="3" fillId="0" borderId="0" xfId="37" applyNumberFormat="1" applyFont="1" applyFill="1" applyBorder="1" applyAlignment="1"/>
    <xf numFmtId="0" fontId="4" fillId="0" borderId="0" xfId="37" applyNumberFormat="1" applyFont="1" applyFill="1"/>
    <xf numFmtId="0" fontId="19" fillId="0" borderId="0" xfId="18" applyFont="1" applyFill="1"/>
    <xf numFmtId="0" fontId="20" fillId="0" borderId="0" xfId="18" applyFont="1" applyFill="1" applyAlignment="1">
      <alignment horizontal="center"/>
    </xf>
    <xf numFmtId="0" fontId="20" fillId="0" borderId="0" xfId="18" applyFont="1" applyFill="1"/>
    <xf numFmtId="0" fontId="35" fillId="0" borderId="0" xfId="18" applyFont="1" applyFill="1" applyAlignment="1">
      <alignment horizontal="right"/>
    </xf>
    <xf numFmtId="0" fontId="20" fillId="0" borderId="3" xfId="18" applyFont="1" applyFill="1" applyBorder="1" applyAlignment="1">
      <alignment horizontal="center"/>
    </xf>
    <xf numFmtId="0" fontId="20" fillId="0" borderId="0" xfId="18" applyFont="1" applyFill="1" applyBorder="1" applyAlignment="1">
      <alignment horizontal="center"/>
    </xf>
    <xf numFmtId="0" fontId="20" fillId="0" borderId="0" xfId="18" applyFont="1" applyFill="1" applyBorder="1" applyAlignment="1"/>
    <xf numFmtId="0" fontId="20" fillId="0" borderId="3" xfId="18" quotePrefix="1" applyFont="1" applyFill="1" applyBorder="1" applyAlignment="1">
      <alignment horizontal="center"/>
    </xf>
    <xf numFmtId="198" fontId="20" fillId="0" borderId="0" xfId="3" applyNumberFormat="1" applyFont="1" applyFill="1"/>
    <xf numFmtId="188" fontId="20" fillId="0" borderId="0" xfId="3" applyFont="1" applyFill="1"/>
    <xf numFmtId="198" fontId="20" fillId="0" borderId="6" xfId="3" applyNumberFormat="1" applyFont="1" applyFill="1" applyBorder="1"/>
    <xf numFmtId="198" fontId="20" fillId="0" borderId="0" xfId="18" applyNumberFormat="1" applyFont="1" applyFill="1"/>
    <xf numFmtId="198" fontId="20" fillId="0" borderId="0" xfId="3" applyNumberFormat="1" applyFont="1" applyFill="1" applyBorder="1"/>
    <xf numFmtId="0" fontId="20" fillId="0" borderId="4" xfId="18" applyFont="1" applyFill="1" applyBorder="1" applyAlignment="1">
      <alignment horizontal="center"/>
    </xf>
    <xf numFmtId="198" fontId="4" fillId="0" borderId="3" xfId="37" applyNumberFormat="1" applyFont="1" applyFill="1" applyBorder="1" applyAlignment="1"/>
    <xf numFmtId="0" fontId="20" fillId="0" borderId="0" xfId="0" applyFont="1" applyFill="1"/>
    <xf numFmtId="0" fontId="4" fillId="0" borderId="0" xfId="37" applyFont="1" applyFill="1" applyAlignment="1"/>
    <xf numFmtId="0" fontId="3" fillId="0" borderId="0" xfId="37" applyFont="1" applyFill="1" applyAlignment="1">
      <alignment horizontal="left"/>
    </xf>
    <xf numFmtId="0" fontId="4" fillId="0" borderId="0" xfId="37" applyFont="1" applyFill="1" applyAlignment="1">
      <alignment horizontal="center"/>
    </xf>
    <xf numFmtId="43" fontId="4" fillId="0" borderId="0" xfId="37" applyNumberFormat="1" applyFont="1" applyFill="1"/>
    <xf numFmtId="43" fontId="4" fillId="0" borderId="0" xfId="37" applyNumberFormat="1" applyFont="1" applyFill="1" applyBorder="1"/>
    <xf numFmtId="0" fontId="3" fillId="0" borderId="0" xfId="37" applyFont="1" applyFill="1" applyAlignment="1">
      <alignment horizontal="center"/>
    </xf>
    <xf numFmtId="0" fontId="3" fillId="0" borderId="0" xfId="37" applyFont="1" applyFill="1" applyBorder="1" applyAlignment="1">
      <alignment horizontal="left"/>
    </xf>
    <xf numFmtId="199" fontId="4" fillId="0" borderId="0" xfId="37" applyNumberFormat="1" applyFont="1" applyFill="1"/>
    <xf numFmtId="198" fontId="4" fillId="0" borderId="0" xfId="37" applyNumberFormat="1" applyFont="1" applyFill="1"/>
    <xf numFmtId="198" fontId="4" fillId="0" borderId="0" xfId="37" applyNumberFormat="1" applyFont="1" applyFill="1" applyBorder="1"/>
    <xf numFmtId="0" fontId="4" fillId="0" borderId="0" xfId="37" applyFont="1" applyFill="1" applyBorder="1" applyAlignment="1"/>
    <xf numFmtId="191" fontId="4" fillId="0" borderId="0" xfId="37" applyNumberFormat="1" applyFont="1" applyFill="1" applyBorder="1"/>
    <xf numFmtId="191" fontId="4" fillId="0" borderId="0" xfId="37" applyNumberFormat="1" applyFont="1" applyFill="1"/>
    <xf numFmtId="191" fontId="4" fillId="0" borderId="0" xfId="37" applyNumberFormat="1" applyFont="1" applyFill="1" applyAlignment="1">
      <alignment horizontal="center"/>
    </xf>
    <xf numFmtId="191" fontId="3" fillId="0" borderId="0" xfId="37" applyNumberFormat="1" applyFont="1" applyFill="1" applyBorder="1" applyAlignment="1">
      <alignment horizontal="center"/>
    </xf>
    <xf numFmtId="49" fontId="3" fillId="0" borderId="4" xfId="37" applyNumberFormat="1" applyFont="1" applyFill="1" applyBorder="1" applyAlignment="1"/>
    <xf numFmtId="0" fontId="3" fillId="0" borderId="0" xfId="37" applyFont="1" applyFill="1" applyBorder="1" applyAlignment="1"/>
    <xf numFmtId="191" fontId="4" fillId="0" borderId="0" xfId="21" applyNumberFormat="1" applyFont="1" applyFill="1" applyBorder="1"/>
    <xf numFmtId="0" fontId="3" fillId="0" borderId="0" xfId="37" applyFont="1" applyFill="1" applyAlignment="1"/>
    <xf numFmtId="49" fontId="3" fillId="0" borderId="0" xfId="37" applyNumberFormat="1" applyFont="1" applyFill="1" applyBorder="1" applyAlignment="1"/>
    <xf numFmtId="198" fontId="4" fillId="0" borderId="8" xfId="37" applyNumberFormat="1" applyFont="1" applyFill="1" applyBorder="1"/>
    <xf numFmtId="198" fontId="4" fillId="0" borderId="3" xfId="37" applyNumberFormat="1" applyFont="1" applyFill="1" applyBorder="1"/>
    <xf numFmtId="191" fontId="4" fillId="0" borderId="0" xfId="37" applyNumberFormat="1" applyFont="1" applyFill="1" applyBorder="1" applyAlignment="1">
      <alignment horizontal="centerContinuous"/>
    </xf>
    <xf numFmtId="41" fontId="4" fillId="0" borderId="3" xfId="37" applyNumberFormat="1" applyFont="1" applyFill="1" applyBorder="1"/>
    <xf numFmtId="41" fontId="4" fillId="0" borderId="0" xfId="37" applyNumberFormat="1" applyFont="1" applyFill="1" applyBorder="1"/>
    <xf numFmtId="0" fontId="4" fillId="0" borderId="3" xfId="37" applyFont="1" applyFill="1" applyBorder="1" applyAlignment="1"/>
    <xf numFmtId="43" fontId="4" fillId="0" borderId="0" xfId="37" applyNumberFormat="1" applyFont="1" applyFill="1" applyAlignment="1"/>
    <xf numFmtId="199" fontId="4" fillId="0" borderId="0" xfId="37" applyNumberFormat="1" applyFont="1" applyFill="1" applyBorder="1" applyAlignment="1"/>
    <xf numFmtId="191" fontId="4" fillId="0" borderId="0" xfId="37" applyNumberFormat="1" applyFont="1" applyFill="1" applyBorder="1" applyAlignment="1"/>
    <xf numFmtId="198" fontId="4" fillId="0" borderId="8" xfId="37" applyNumberFormat="1" applyFont="1" applyFill="1" applyBorder="1" applyAlignment="1"/>
    <xf numFmtId="198" fontId="4" fillId="0" borderId="0" xfId="37" applyNumberFormat="1" applyFont="1" applyFill="1" applyBorder="1" applyAlignment="1"/>
    <xf numFmtId="199" fontId="4" fillId="0" borderId="0" xfId="37" applyNumberFormat="1" applyFont="1" applyFill="1" applyAlignment="1"/>
    <xf numFmtId="198" fontId="4" fillId="0" borderId="0" xfId="37" applyNumberFormat="1" applyFont="1" applyFill="1" applyAlignment="1"/>
    <xf numFmtId="0" fontId="3" fillId="0" borderId="3" xfId="37" applyFont="1" applyFill="1" applyBorder="1" applyAlignment="1">
      <alignment horizontal="left"/>
    </xf>
    <xf numFmtId="43" fontId="3" fillId="0" borderId="5" xfId="1" applyFont="1" applyFill="1" applyBorder="1" applyAlignment="1">
      <alignment horizontal="centerContinuous"/>
    </xf>
    <xf numFmtId="43" fontId="3" fillId="0" borderId="0" xfId="1" applyFont="1" applyFill="1" applyBorder="1" applyAlignment="1">
      <alignment horizontal="right"/>
    </xf>
    <xf numFmtId="43" fontId="3" fillId="0" borderId="0" xfId="1" applyFont="1" applyFill="1" applyBorder="1" applyAlignment="1">
      <alignment horizontal="left"/>
    </xf>
    <xf numFmtId="191" fontId="3" fillId="0" borderId="5" xfId="1" quotePrefix="1" applyNumberFormat="1" applyFont="1" applyFill="1" applyBorder="1" applyAlignment="1">
      <alignment horizontal="center"/>
    </xf>
    <xf numFmtId="191" fontId="3" fillId="0" borderId="5" xfId="1" applyNumberFormat="1" applyFont="1" applyFill="1" applyBorder="1" applyAlignment="1">
      <alignment horizontal="right"/>
    </xf>
    <xf numFmtId="0" fontId="22" fillId="0" borderId="0" xfId="21" applyFont="1" applyFill="1" applyAlignment="1">
      <alignment horizontal="left"/>
    </xf>
    <xf numFmtId="0" fontId="23" fillId="0" borderId="0" xfId="21" applyFont="1" applyFill="1" applyAlignment="1">
      <alignment horizontal="centerContinuous"/>
    </xf>
    <xf numFmtId="49" fontId="22" fillId="0" borderId="0" xfId="37" applyNumberFormat="1" applyFont="1" applyFill="1" applyBorder="1" applyAlignment="1">
      <alignment horizontal="center"/>
    </xf>
    <xf numFmtId="0" fontId="23" fillId="0" borderId="0" xfId="21" applyFont="1" applyFill="1" applyBorder="1" applyAlignment="1"/>
    <xf numFmtId="0" fontId="23" fillId="0" borderId="0" xfId="21" applyFont="1" applyFill="1" applyAlignment="1"/>
    <xf numFmtId="0" fontId="23" fillId="0" borderId="3" xfId="21" applyFont="1" applyFill="1" applyBorder="1" applyAlignment="1">
      <alignment horizontal="centerContinuous"/>
    </xf>
    <xf numFmtId="0" fontId="23" fillId="0" borderId="0" xfId="21" applyFont="1" applyFill="1"/>
    <xf numFmtId="0" fontId="23" fillId="0" borderId="0" xfId="21" applyFont="1" applyFill="1" applyBorder="1"/>
    <xf numFmtId="49" fontId="23" fillId="0" borderId="0" xfId="21" applyNumberFormat="1" applyFont="1" applyFill="1" applyAlignment="1">
      <alignment horizontal="centerContinuous"/>
    </xf>
    <xf numFmtId="0" fontId="22" fillId="0" borderId="0" xfId="37" applyFont="1" applyFill="1"/>
    <xf numFmtId="49" fontId="23" fillId="0" borderId="0" xfId="21" applyNumberFormat="1" applyFont="1" applyFill="1" applyAlignment="1">
      <alignment horizontal="center"/>
    </xf>
    <xf numFmtId="49" fontId="24" fillId="0" borderId="0" xfId="21" applyNumberFormat="1" applyFont="1" applyFill="1" applyAlignment="1">
      <alignment horizontal="center"/>
    </xf>
    <xf numFmtId="49" fontId="25" fillId="0" borderId="0" xfId="21" applyNumberFormat="1" applyFont="1" applyFill="1" applyBorder="1" applyAlignment="1">
      <alignment horizontal="center"/>
    </xf>
    <xf numFmtId="0" fontId="22" fillId="0" borderId="5" xfId="0" quotePrefix="1" applyFont="1" applyFill="1" applyBorder="1" applyAlignment="1">
      <alignment horizontal="center"/>
    </xf>
    <xf numFmtId="0" fontId="22" fillId="0" borderId="0" xfId="0" quotePrefix="1" applyFont="1" applyFill="1" applyBorder="1" applyAlignment="1">
      <alignment horizontal="center"/>
    </xf>
    <xf numFmtId="0" fontId="22" fillId="0" borderId="0" xfId="0" applyFont="1" applyFill="1" applyBorder="1"/>
    <xf numFmtId="49" fontId="22" fillId="0" borderId="0" xfId="20" applyNumberFormat="1" applyFont="1" applyFill="1"/>
    <xf numFmtId="188" fontId="23" fillId="0" borderId="0" xfId="21" applyNumberFormat="1" applyFont="1" applyFill="1" applyBorder="1"/>
    <xf numFmtId="0" fontId="23" fillId="0" borderId="0" xfId="37" applyFont="1" applyFill="1"/>
    <xf numFmtId="187" fontId="23" fillId="0" borderId="0" xfId="1" applyNumberFormat="1" applyFont="1" applyFill="1" applyBorder="1"/>
    <xf numFmtId="187" fontId="23" fillId="0" borderId="0" xfId="21" applyNumberFormat="1" applyFont="1" applyFill="1" applyBorder="1"/>
    <xf numFmtId="0" fontId="22" fillId="0" borderId="0" xfId="21" applyFont="1" applyFill="1"/>
    <xf numFmtId="0" fontId="26" fillId="0" borderId="0" xfId="21" applyFont="1" applyFill="1"/>
    <xf numFmtId="187" fontId="22" fillId="0" borderId="0" xfId="21" applyNumberFormat="1" applyFont="1" applyFill="1" applyBorder="1"/>
    <xf numFmtId="0" fontId="22" fillId="0" borderId="0" xfId="21" applyFont="1" applyFill="1" applyBorder="1"/>
    <xf numFmtId="199" fontId="22" fillId="0" borderId="0" xfId="21" applyNumberFormat="1" applyFont="1" applyFill="1" applyBorder="1"/>
    <xf numFmtId="0" fontId="27" fillId="0" borderId="0" xfId="21" applyFont="1" applyFill="1"/>
    <xf numFmtId="199" fontId="23" fillId="0" borderId="0" xfId="21" applyNumberFormat="1" applyFont="1" applyFill="1" applyBorder="1"/>
    <xf numFmtId="187" fontId="22" fillId="0" borderId="5" xfId="21" applyNumberFormat="1" applyFont="1" applyFill="1" applyBorder="1"/>
    <xf numFmtId="0" fontId="36" fillId="0" borderId="0" xfId="21" applyFont="1" applyFill="1"/>
    <xf numFmtId="0" fontId="37" fillId="0" borderId="0" xfId="21" applyFont="1" applyFill="1"/>
    <xf numFmtId="187" fontId="36" fillId="0" borderId="0" xfId="21" applyNumberFormat="1" applyFont="1" applyFill="1" applyBorder="1"/>
    <xf numFmtId="43" fontId="23" fillId="0" borderId="0" xfId="1" applyFont="1" applyFill="1" applyBorder="1"/>
    <xf numFmtId="0" fontId="36" fillId="0" borderId="0" xfId="21" applyFont="1" applyFill="1" applyBorder="1"/>
    <xf numFmtId="191" fontId="23" fillId="0" borderId="0" xfId="1" applyNumberFormat="1" applyFont="1" applyFill="1" applyBorder="1"/>
    <xf numFmtId="0" fontId="22" fillId="0" borderId="0" xfId="0" applyFont="1" applyFill="1" applyBorder="1" applyAlignment="1">
      <alignment horizontal="left"/>
    </xf>
    <xf numFmtId="49" fontId="22" fillId="0" borderId="5" xfId="37" applyNumberFormat="1" applyFont="1" applyFill="1" applyBorder="1" applyAlignment="1">
      <alignment horizontal="centerContinuous"/>
    </xf>
    <xf numFmtId="0" fontId="28" fillId="0" borderId="0" xfId="21" applyFont="1" applyFill="1" applyAlignment="1">
      <alignment horizontal="center"/>
    </xf>
    <xf numFmtId="49" fontId="23" fillId="0" borderId="0" xfId="21" applyNumberFormat="1" applyFont="1" applyFill="1" applyBorder="1" applyAlignment="1">
      <alignment horizontal="center"/>
    </xf>
    <xf numFmtId="187" fontId="23" fillId="0" borderId="0" xfId="21" applyNumberFormat="1" applyFont="1" applyFill="1" applyBorder="1" applyAlignment="1">
      <alignment horizontal="right"/>
    </xf>
    <xf numFmtId="43" fontId="23" fillId="0" borderId="0" xfId="1" applyFont="1" applyFill="1" applyBorder="1" applyAlignment="1">
      <alignment horizontal="right"/>
    </xf>
    <xf numFmtId="0" fontId="29" fillId="0" borderId="0" xfId="0" applyFont="1" applyFill="1"/>
    <xf numFmtId="198" fontId="29" fillId="0" borderId="0" xfId="3" applyNumberFormat="1" applyFont="1" applyFill="1"/>
    <xf numFmtId="189" fontId="23" fillId="0" borderId="0" xfId="21" applyNumberFormat="1" applyFont="1" applyFill="1" applyBorder="1" applyAlignment="1">
      <alignment horizontal="right"/>
    </xf>
    <xf numFmtId="191" fontId="23" fillId="0" borderId="0" xfId="1" applyNumberFormat="1" applyFont="1" applyFill="1" applyBorder="1" applyAlignment="1">
      <alignment horizontal="right"/>
    </xf>
    <xf numFmtId="41" fontId="23" fillId="0" borderId="0" xfId="1" applyNumberFormat="1" applyFont="1" applyFill="1" applyBorder="1" applyAlignment="1">
      <alignment horizontal="right"/>
    </xf>
    <xf numFmtId="49" fontId="23" fillId="0" borderId="0" xfId="21" applyNumberFormat="1" applyFont="1" applyFill="1" applyBorder="1" applyAlignment="1">
      <alignment horizontal="right"/>
    </xf>
    <xf numFmtId="199" fontId="22" fillId="0" borderId="5" xfId="21" applyNumberFormat="1" applyFont="1" applyFill="1" applyBorder="1" applyAlignment="1">
      <alignment horizontal="right"/>
    </xf>
    <xf numFmtId="49" fontId="22" fillId="0" borderId="0" xfId="21" applyNumberFormat="1" applyFont="1" applyFill="1" applyBorder="1" applyAlignment="1">
      <alignment horizontal="right"/>
    </xf>
    <xf numFmtId="0" fontId="22" fillId="0" borderId="0" xfId="21" applyFont="1" applyFill="1" applyAlignment="1">
      <alignment horizontal="right"/>
    </xf>
    <xf numFmtId="199" fontId="22" fillId="0" borderId="0" xfId="21" applyNumberFormat="1" applyFont="1" applyFill="1" applyAlignment="1">
      <alignment horizontal="right"/>
    </xf>
    <xf numFmtId="0" fontId="23" fillId="0" borderId="0" xfId="21" applyFont="1" applyFill="1" applyAlignment="1">
      <alignment horizontal="right"/>
    </xf>
    <xf numFmtId="49" fontId="22" fillId="0" borderId="0" xfId="21" applyNumberFormat="1" applyFont="1" applyFill="1" applyAlignment="1">
      <alignment horizontal="center"/>
    </xf>
    <xf numFmtId="187" fontId="22" fillId="0" borderId="5" xfId="21" applyNumberFormat="1" applyFont="1" applyFill="1" applyBorder="1" applyAlignment="1">
      <alignment horizontal="right"/>
    </xf>
    <xf numFmtId="199" fontId="22" fillId="0" borderId="0" xfId="21" applyNumberFormat="1" applyFont="1" applyFill="1" applyBorder="1" applyAlignment="1">
      <alignment horizontal="right"/>
    </xf>
    <xf numFmtId="187" fontId="22" fillId="0" borderId="0" xfId="21" applyNumberFormat="1" applyFont="1" applyFill="1" applyBorder="1" applyAlignment="1">
      <alignment horizontal="right"/>
    </xf>
    <xf numFmtId="199" fontId="23" fillId="0" borderId="0" xfId="21" applyNumberFormat="1" applyFont="1" applyFill="1" applyBorder="1" applyAlignment="1">
      <alignment horizontal="right"/>
    </xf>
    <xf numFmtId="49" fontId="22" fillId="0" borderId="0" xfId="20" applyNumberFormat="1" applyFont="1" applyFill="1" applyAlignment="1">
      <alignment horizontal="left"/>
    </xf>
    <xf numFmtId="187" fontId="22" fillId="0" borderId="6" xfId="21" applyNumberFormat="1" applyFont="1" applyFill="1" applyBorder="1" applyAlignment="1">
      <alignment horizontal="right"/>
    </xf>
    <xf numFmtId="0" fontId="23" fillId="0" borderId="0" xfId="21" applyFont="1" applyFill="1" applyBorder="1" applyAlignment="1">
      <alignment horizontal="centerContinuous"/>
    </xf>
    <xf numFmtId="0" fontId="23" fillId="0" borderId="0" xfId="21" applyFont="1" applyFill="1" applyBorder="1" applyAlignment="1">
      <alignment horizontal="right"/>
    </xf>
    <xf numFmtId="0" fontId="24" fillId="0" borderId="0" xfId="21" applyFont="1" applyFill="1"/>
    <xf numFmtId="0" fontId="30" fillId="0" borderId="0" xfId="0" applyFont="1" applyFill="1"/>
    <xf numFmtId="0" fontId="29" fillId="0" borderId="0" xfId="0" applyFont="1" applyFill="1" applyAlignment="1">
      <alignment horizontal="center"/>
    </xf>
    <xf numFmtId="198" fontId="29" fillId="0" borderId="8" xfId="3" applyNumberFormat="1" applyFont="1" applyFill="1" applyBorder="1"/>
    <xf numFmtId="0" fontId="29" fillId="0" borderId="0" xfId="0" quotePrefix="1" applyFont="1" applyFill="1"/>
    <xf numFmtId="198" fontId="29" fillId="0" borderId="6" xfId="3" applyNumberFormat="1" applyFont="1" applyFill="1" applyBorder="1"/>
    <xf numFmtId="0" fontId="27" fillId="0" borderId="0" xfId="21" applyFont="1" applyFill="1" applyBorder="1"/>
    <xf numFmtId="198" fontId="31" fillId="0" borderId="0" xfId="3" applyNumberFormat="1" applyFont="1" applyFill="1"/>
    <xf numFmtId="198" fontId="38" fillId="0" borderId="0" xfId="7" applyNumberFormat="1" applyFont="1" applyFill="1"/>
    <xf numFmtId="43" fontId="31" fillId="0" borderId="0" xfId="1" applyFont="1" applyFill="1"/>
    <xf numFmtId="191" fontId="31" fillId="0" borderId="8" xfId="1" applyNumberFormat="1" applyFont="1" applyFill="1" applyBorder="1"/>
    <xf numFmtId="191" fontId="31" fillId="0" borderId="0" xfId="1" applyNumberFormat="1" applyFont="1" applyFill="1"/>
    <xf numFmtId="191" fontId="29" fillId="0" borderId="6" xfId="3" applyNumberFormat="1" applyFont="1" applyFill="1" applyBorder="1"/>
    <xf numFmtId="198" fontId="31" fillId="0" borderId="0" xfId="3" applyNumberFormat="1" applyFont="1" applyFill="1" applyAlignment="1"/>
    <xf numFmtId="187" fontId="3" fillId="0" borderId="6" xfId="26" applyNumberFormat="1" applyFont="1" applyFill="1" applyBorder="1" applyAlignment="1"/>
    <xf numFmtId="0" fontId="4" fillId="0" borderId="0" xfId="37" applyFont="1" applyFill="1" applyBorder="1" applyAlignment="1">
      <alignment horizontal="center"/>
    </xf>
    <xf numFmtId="0" fontId="4" fillId="0" borderId="3" xfId="37" applyFont="1" applyFill="1" applyBorder="1" applyAlignment="1">
      <alignment horizontal="center"/>
    </xf>
    <xf numFmtId="0" fontId="39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98" fontId="4" fillId="0" borderId="0" xfId="6" applyNumberFormat="1" applyFont="1" applyFill="1" applyAlignment="1"/>
    <xf numFmtId="198" fontId="31" fillId="0" borderId="3" xfId="3" applyNumberFormat="1" applyFont="1" applyFill="1" applyBorder="1" applyAlignment="1"/>
    <xf numFmtId="49" fontId="4" fillId="0" borderId="0" xfId="37" applyNumberFormat="1" applyFont="1" applyFill="1" applyBorder="1" applyAlignment="1">
      <alignment horizontal="center"/>
    </xf>
    <xf numFmtId="41" fontId="4" fillId="0" borderId="6" xfId="26" applyNumberFormat="1" applyFont="1" applyFill="1" applyBorder="1" applyAlignment="1"/>
    <xf numFmtId="0" fontId="31" fillId="0" borderId="0" xfId="18" applyFont="1" applyFill="1"/>
    <xf numFmtId="41" fontId="32" fillId="0" borderId="0" xfId="26" applyNumberFormat="1" applyFont="1" applyFill="1" applyBorder="1" applyAlignment="1"/>
    <xf numFmtId="0" fontId="3" fillId="0" borderId="0" xfId="21" applyFont="1" applyFill="1" applyAlignment="1">
      <alignment horizontal="left"/>
    </xf>
    <xf numFmtId="0" fontId="38" fillId="0" borderId="0" xfId="21" applyFont="1" applyFill="1"/>
    <xf numFmtId="187" fontId="38" fillId="0" borderId="0" xfId="21" applyNumberFormat="1" applyFont="1" applyFill="1" applyBorder="1"/>
    <xf numFmtId="187" fontId="38" fillId="0" borderId="0" xfId="1" applyNumberFormat="1" applyFont="1" applyFill="1" applyBorder="1"/>
    <xf numFmtId="49" fontId="40" fillId="0" borderId="0" xfId="20" applyNumberFormat="1" applyFont="1" applyFill="1" applyAlignment="1"/>
    <xf numFmtId="187" fontId="41" fillId="0" borderId="0" xfId="38" applyNumberFormat="1" applyFont="1" applyFill="1" applyAlignment="1"/>
    <xf numFmtId="0" fontId="42" fillId="0" borderId="0" xfId="37" applyFont="1" applyFill="1"/>
    <xf numFmtId="0" fontId="43" fillId="0" borderId="0" xfId="37" applyFont="1" applyFill="1"/>
    <xf numFmtId="0" fontId="40" fillId="0" borderId="0" xfId="37" applyFont="1" applyFill="1"/>
    <xf numFmtId="41" fontId="40" fillId="0" borderId="0" xfId="26" applyNumberFormat="1" applyFont="1" applyFill="1" applyBorder="1" applyAlignment="1"/>
    <xf numFmtId="41" fontId="43" fillId="0" borderId="0" xfId="26" applyNumberFormat="1" applyFont="1" applyFill="1" applyBorder="1" applyAlignment="1"/>
    <xf numFmtId="198" fontId="40" fillId="0" borderId="0" xfId="3" applyNumberFormat="1" applyFont="1" applyFill="1" applyBorder="1" applyAlignment="1"/>
    <xf numFmtId="41" fontId="43" fillId="0" borderId="0" xfId="5" applyNumberFormat="1" applyFont="1" applyFill="1" applyBorder="1" applyAlignment="1"/>
    <xf numFmtId="0" fontId="42" fillId="0" borderId="0" xfId="37" applyFont="1" applyFill="1" applyBorder="1"/>
    <xf numFmtId="49" fontId="43" fillId="0" borderId="0" xfId="20" applyNumberFormat="1" applyFont="1" applyFill="1" applyAlignment="1"/>
    <xf numFmtId="198" fontId="40" fillId="0" borderId="3" xfId="3" applyNumberFormat="1" applyFont="1" applyFill="1" applyBorder="1" applyAlignment="1"/>
    <xf numFmtId="187" fontId="43" fillId="0" borderId="6" xfId="26" applyNumberFormat="1" applyFont="1" applyFill="1" applyBorder="1" applyAlignment="1"/>
    <xf numFmtId="198" fontId="43" fillId="0" borderId="6" xfId="1" applyNumberFormat="1" applyFont="1" applyFill="1" applyBorder="1"/>
    <xf numFmtId="0" fontId="43" fillId="0" borderId="0" xfId="37" applyFont="1" applyFill="1" applyBorder="1"/>
    <xf numFmtId="198" fontId="43" fillId="0" borderId="0" xfId="1" applyNumberFormat="1" applyFont="1" applyFill="1" applyBorder="1"/>
    <xf numFmtId="0" fontId="40" fillId="0" borderId="0" xfId="37" applyFont="1" applyFill="1" applyBorder="1"/>
    <xf numFmtId="198" fontId="40" fillId="0" borderId="0" xfId="3" applyNumberFormat="1" applyFont="1" applyFill="1" applyAlignment="1"/>
    <xf numFmtId="198" fontId="40" fillId="0" borderId="0" xfId="1" applyNumberFormat="1" applyFont="1" applyFill="1" applyBorder="1"/>
    <xf numFmtId="198" fontId="40" fillId="0" borderId="0" xfId="1" applyNumberFormat="1" applyFont="1" applyFill="1" applyBorder="1" applyAlignment="1">
      <alignment horizontal="right"/>
    </xf>
    <xf numFmtId="187" fontId="40" fillId="0" borderId="0" xfId="21" applyNumberFormat="1" applyFont="1" applyFill="1" applyBorder="1"/>
    <xf numFmtId="187" fontId="43" fillId="0" borderId="6" xfId="21" applyNumberFormat="1" applyFont="1" applyFill="1" applyBorder="1"/>
    <xf numFmtId="0" fontId="44" fillId="0" borderId="0" xfId="37" applyFont="1" applyFill="1" applyBorder="1"/>
    <xf numFmtId="0" fontId="44" fillId="0" borderId="0" xfId="37" applyFont="1" applyFill="1"/>
    <xf numFmtId="187" fontId="43" fillId="0" borderId="0" xfId="21" applyNumberFormat="1" applyFont="1" applyFill="1" applyBorder="1"/>
    <xf numFmtId="199" fontId="43" fillId="0" borderId="0" xfId="37" applyNumberFormat="1" applyFont="1" applyFill="1" applyBorder="1"/>
    <xf numFmtId="199" fontId="40" fillId="0" borderId="0" xfId="37" applyNumberFormat="1" applyFont="1" applyFill="1" applyBorder="1"/>
    <xf numFmtId="199" fontId="43" fillId="0" borderId="6" xfId="37" applyNumberFormat="1" applyFont="1" applyFill="1" applyBorder="1"/>
    <xf numFmtId="49" fontId="45" fillId="0" borderId="0" xfId="20" applyNumberFormat="1" applyFont="1" applyFill="1" applyAlignment="1"/>
    <xf numFmtId="1" fontId="40" fillId="0" borderId="0" xfId="37" applyNumberFormat="1" applyFont="1" applyFill="1" applyAlignment="1">
      <alignment horizontal="center"/>
    </xf>
    <xf numFmtId="200" fontId="40" fillId="0" borderId="7" xfId="37" applyNumberFormat="1" applyFont="1" applyFill="1" applyBorder="1"/>
    <xf numFmtId="200" fontId="40" fillId="0" borderId="0" xfId="37" applyNumberFormat="1" applyFont="1" applyFill="1" applyBorder="1"/>
    <xf numFmtId="0" fontId="3" fillId="0" borderId="5" xfId="1" quotePrefix="1" applyNumberFormat="1" applyFont="1" applyFill="1" applyBorder="1" applyAlignment="1">
      <alignment horizontal="center"/>
    </xf>
    <xf numFmtId="49" fontId="3" fillId="0" borderId="5" xfId="37" applyNumberFormat="1" applyFont="1" applyFill="1" applyBorder="1" applyAlignment="1">
      <alignment horizontal="center"/>
    </xf>
    <xf numFmtId="0" fontId="3" fillId="0" borderId="3" xfId="37" applyFont="1" applyFill="1" applyBorder="1" applyAlignment="1">
      <alignment horizontal="center"/>
    </xf>
    <xf numFmtId="0" fontId="3" fillId="0" borderId="5" xfId="37" applyFont="1" applyFill="1" applyBorder="1" applyAlignment="1">
      <alignment horizontal="center"/>
    </xf>
    <xf numFmtId="0" fontId="3" fillId="0" borderId="0" xfId="34" applyFont="1" applyFill="1" applyAlignment="1">
      <alignment horizontal="left"/>
    </xf>
    <xf numFmtId="0" fontId="3" fillId="0" borderId="3" xfId="0" applyFont="1" applyFill="1" applyBorder="1" applyAlignment="1">
      <alignment horizontal="left"/>
    </xf>
    <xf numFmtId="49" fontId="3" fillId="0" borderId="5" xfId="37" applyNumberFormat="1" applyFont="1" applyFill="1" applyBorder="1" applyAlignment="1">
      <alignment horizontal="center" vertical="center"/>
    </xf>
    <xf numFmtId="0" fontId="20" fillId="0" borderId="3" xfId="18" applyFont="1" applyFill="1" applyBorder="1" applyAlignment="1">
      <alignment horizontal="center"/>
    </xf>
    <xf numFmtId="0" fontId="22" fillId="0" borderId="3" xfId="37" applyFont="1" applyFill="1" applyBorder="1" applyAlignment="1">
      <alignment horizontal="center"/>
    </xf>
    <xf numFmtId="0" fontId="22" fillId="0" borderId="3" xfId="0" applyFont="1" applyFill="1" applyBorder="1" applyAlignment="1">
      <alignment horizontal="left"/>
    </xf>
    <xf numFmtId="49" fontId="22" fillId="0" borderId="5" xfId="37" applyNumberFormat="1" applyFont="1" applyFill="1" applyBorder="1" applyAlignment="1">
      <alignment horizontal="center"/>
    </xf>
    <xf numFmtId="49" fontId="4" fillId="0" borderId="0" xfId="21" applyNumberFormat="1" applyFont="1" applyFill="1" applyBorder="1" applyAlignment="1">
      <alignment horizontal="right"/>
    </xf>
    <xf numFmtId="199" fontId="4" fillId="0" borderId="0" xfId="21" applyNumberFormat="1" applyFont="1" applyFill="1" applyBorder="1" applyAlignment="1">
      <alignment horizontal="right"/>
    </xf>
    <xf numFmtId="198" fontId="20" fillId="0" borderId="4" xfId="3" applyNumberFormat="1" applyFont="1" applyFill="1" applyBorder="1"/>
    <xf numFmtId="41" fontId="4" fillId="0" borderId="4" xfId="26" applyNumberFormat="1" applyFont="1" applyFill="1" applyBorder="1" applyAlignment="1"/>
  </cellXfs>
  <cellStyles count="39">
    <cellStyle name="Comma" xfId="1" builtinId="3"/>
    <cellStyle name="Comma 148" xfId="2"/>
    <cellStyle name="Comma 2" xfId="3"/>
    <cellStyle name="Comma 3" xfId="4"/>
    <cellStyle name="Comma 33 2" xfId="5"/>
    <cellStyle name="Comma 65" xfId="6"/>
    <cellStyle name="Comma 66" xfId="7"/>
    <cellStyle name="comma zerodec" xfId="8"/>
    <cellStyle name="Currency1" xfId="9"/>
    <cellStyle name="Dollar (zero dec)" xfId="10"/>
    <cellStyle name="Grey" xfId="11"/>
    <cellStyle name="Input [yellow]" xfId="12"/>
    <cellStyle name="no dec" xfId="13"/>
    <cellStyle name="Normal" xfId="0" builtinId="0"/>
    <cellStyle name="Normal - Style1" xfId="14"/>
    <cellStyle name="Normal 2" xfId="15"/>
    <cellStyle name="Normal 3" xfId="16"/>
    <cellStyle name="Normal 4" xfId="17"/>
    <cellStyle name="Normal 5" xfId="18"/>
    <cellStyle name="Normal 6" xfId="19"/>
    <cellStyle name="Normal_NipponT2-Q4-46" xfId="20"/>
    <cellStyle name="Normal_SENAT2_Mar_06" xfId="21"/>
    <cellStyle name="Percent [2]" xfId="22"/>
    <cellStyle name="Quantity" xfId="23"/>
    <cellStyle name="เครื่องหมายจุลภาค 2" xfId="24"/>
    <cellStyle name="เครื่องหมายจุลภาค 2 2" xfId="25"/>
    <cellStyle name="เครื่องหมายจุลภาค 2 2 2" xfId="26"/>
    <cellStyle name="เครื่องหมายจุลภาค 2 2 2 2" xfId="27"/>
    <cellStyle name="เครื่องหมายจุลภาค 2 2 3" xfId="28"/>
    <cellStyle name="เครื่องหมายจุลภาค 2 3" xfId="29"/>
    <cellStyle name="เครื่องหมายจุลภาค 2 3 2" xfId="30"/>
    <cellStyle name="เครื่องหมายจุลภาค 2 4" xfId="31"/>
    <cellStyle name="ปกติ 10 2" xfId="32"/>
    <cellStyle name="ปกติ 2" xfId="33"/>
    <cellStyle name="ปกติ 2 2" xfId="34"/>
    <cellStyle name="ปกติ 3 3" xfId="35"/>
    <cellStyle name="ปกติ_KMC_T2" xfId="36"/>
    <cellStyle name="ปกติ_SENAT2_Mar_06 update 2มิย.49" xfId="37"/>
    <cellStyle name="ปกติ_ธนาสิริ_2" xfId="3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/AppData/Local/Microsoft/Windows/INetCache/Content.Outlook/KDCNW55N/FINANCIAL_STATEMENT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"/>
      <sheetName val="PL"/>
      <sheetName val="SE Conso"/>
      <sheetName val="SE Separate"/>
      <sheetName val="CF"/>
    </sheetNames>
    <sheetDataSet>
      <sheetData sheetId="0"/>
      <sheetData sheetId="1">
        <row r="1">
          <cell r="A1" t="str">
            <v xml:space="preserve">AQ ESTATE PUBLIC COMPANY LIMITED AND SUBSIDIARIES  </v>
          </cell>
        </row>
        <row r="48">
          <cell r="E48">
            <v>0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128"/>
  <sheetViews>
    <sheetView view="pageBreakPreview" topLeftCell="A79" zoomScaleNormal="100" zoomScaleSheetLayoutView="100" workbookViewId="0">
      <selection activeCell="I92" sqref="I92"/>
    </sheetView>
  </sheetViews>
  <sheetFormatPr defaultColWidth="9.140625" defaultRowHeight="24.6" customHeight="1"/>
  <cols>
    <col min="1" max="1" width="1.42578125" style="2" customWidth="1"/>
    <col min="2" max="2" width="2.7109375" style="2" customWidth="1"/>
    <col min="3" max="3" width="3.28515625" style="2" customWidth="1"/>
    <col min="4" max="4" width="46" style="2" customWidth="1"/>
    <col min="5" max="5" width="14.7109375" style="128" customWidth="1"/>
    <col min="6" max="6" width="1.42578125" style="2" customWidth="1"/>
    <col min="7" max="7" width="18.42578125" style="2" customWidth="1"/>
    <col min="8" max="8" width="0.85546875" style="2" customWidth="1"/>
    <col min="9" max="9" width="18.42578125" style="126" customWidth="1"/>
    <col min="10" max="10" width="0.85546875" style="2" customWidth="1"/>
    <col min="11" max="11" width="18.42578125" style="26" customWidth="1"/>
    <col min="12" max="12" width="0.85546875" style="2" customWidth="1"/>
    <col min="13" max="13" width="18.42578125" style="2" customWidth="1"/>
    <col min="14" max="14" width="5.140625" style="2" customWidth="1"/>
    <col min="15" max="15" width="5" style="6" customWidth="1"/>
    <col min="16" max="16" width="12.28515625" style="6" bestFit="1" customWidth="1"/>
    <col min="17" max="18" width="9.140625" style="6"/>
    <col min="19" max="16384" width="9.140625" style="2"/>
  </cols>
  <sheetData>
    <row r="1" spans="1:25" s="126" customFormat="1" ht="24" customHeight="1">
      <c r="A1" s="48" t="s">
        <v>78</v>
      </c>
      <c r="B1" s="21"/>
      <c r="C1" s="21"/>
      <c r="D1" s="21"/>
      <c r="E1" s="241"/>
      <c r="F1" s="21"/>
      <c r="G1" s="21"/>
      <c r="H1" s="21"/>
      <c r="I1" s="136"/>
      <c r="J1" s="21"/>
      <c r="K1" s="45"/>
      <c r="L1" s="21"/>
      <c r="M1" s="21"/>
      <c r="O1" s="136"/>
      <c r="P1" s="136"/>
      <c r="Q1" s="136"/>
      <c r="R1" s="136"/>
    </row>
    <row r="2" spans="1:25" ht="24" customHeight="1">
      <c r="A2" s="132" t="s">
        <v>26</v>
      </c>
      <c r="B2" s="21"/>
      <c r="C2" s="21"/>
      <c r="D2" s="21"/>
      <c r="E2" s="241"/>
      <c r="F2" s="21"/>
      <c r="G2" s="21"/>
      <c r="H2" s="21"/>
      <c r="I2" s="136"/>
      <c r="J2" s="21"/>
      <c r="K2" s="45"/>
      <c r="L2" s="21"/>
      <c r="M2" s="21"/>
    </row>
    <row r="3" spans="1:25" ht="24" customHeight="1">
      <c r="A3" s="159" t="s">
        <v>108</v>
      </c>
      <c r="B3" s="3"/>
      <c r="C3" s="3"/>
      <c r="D3" s="3"/>
      <c r="E3" s="242"/>
      <c r="F3" s="3"/>
      <c r="G3" s="3"/>
      <c r="H3" s="3"/>
      <c r="I3" s="151"/>
      <c r="J3" s="3"/>
      <c r="K3" s="46"/>
      <c r="L3" s="3"/>
      <c r="M3" s="3"/>
    </row>
    <row r="4" spans="1:25" ht="24" customHeight="1">
      <c r="B4" s="1"/>
      <c r="C4" s="1"/>
      <c r="D4" s="1"/>
      <c r="F4" s="1"/>
      <c r="G4" s="289" t="s">
        <v>79</v>
      </c>
      <c r="H4" s="289"/>
      <c r="I4" s="289"/>
      <c r="J4" s="289"/>
      <c r="K4" s="289"/>
      <c r="L4" s="289"/>
      <c r="M4" s="289"/>
      <c r="N4" s="33"/>
      <c r="S4" s="6"/>
      <c r="T4" s="6"/>
      <c r="U4" s="6"/>
      <c r="V4" s="6"/>
      <c r="W4" s="6"/>
      <c r="X4" s="6"/>
      <c r="Y4" s="6"/>
    </row>
    <row r="5" spans="1:25" s="4" customFormat="1" ht="24.6" customHeight="1">
      <c r="A5" s="2"/>
      <c r="B5" s="2"/>
      <c r="C5" s="2"/>
      <c r="D5" s="2"/>
      <c r="E5" s="128"/>
      <c r="F5" s="2"/>
      <c r="G5" s="288" t="s">
        <v>0</v>
      </c>
      <c r="H5" s="288"/>
      <c r="I5" s="288"/>
      <c r="J5" s="141"/>
      <c r="K5" s="288" t="s">
        <v>1</v>
      </c>
      <c r="L5" s="288"/>
      <c r="M5" s="288"/>
      <c r="N5" s="33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</row>
    <row r="6" spans="1:25" s="4" customFormat="1" ht="24.6" customHeight="1">
      <c r="A6" s="2"/>
      <c r="B6" s="2"/>
      <c r="C6" s="2"/>
      <c r="D6" s="2"/>
      <c r="E6" s="5" t="s">
        <v>2</v>
      </c>
      <c r="F6" s="2"/>
      <c r="G6" s="5" t="s">
        <v>81</v>
      </c>
      <c r="H6" s="17"/>
      <c r="I6" s="5" t="s">
        <v>80</v>
      </c>
      <c r="J6" s="145"/>
      <c r="K6" s="106" t="s">
        <v>81</v>
      </c>
      <c r="L6" s="17"/>
      <c r="M6" s="5" t="s">
        <v>80</v>
      </c>
      <c r="N6" s="33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</row>
    <row r="7" spans="1:25" s="4" customFormat="1" ht="24.6" customHeight="1">
      <c r="A7" s="127" t="s">
        <v>3</v>
      </c>
      <c r="B7" s="49"/>
      <c r="C7" s="49"/>
      <c r="D7" s="49"/>
      <c r="E7" s="131"/>
      <c r="H7" s="2"/>
      <c r="I7" s="144"/>
      <c r="J7" s="50"/>
      <c r="K7" s="43"/>
      <c r="L7" s="51"/>
      <c r="M7" s="50"/>
      <c r="O7" s="16"/>
      <c r="P7" s="16"/>
      <c r="Q7" s="16"/>
      <c r="R7" s="16"/>
    </row>
    <row r="8" spans="1:25" ht="24.6" customHeight="1">
      <c r="A8" s="4" t="s">
        <v>4</v>
      </c>
      <c r="K8" s="20"/>
      <c r="M8" s="130"/>
    </row>
    <row r="9" spans="1:25" ht="24.6" customHeight="1">
      <c r="B9" s="2" t="s">
        <v>5</v>
      </c>
      <c r="E9" s="128">
        <v>7</v>
      </c>
      <c r="F9" s="128"/>
      <c r="G9" s="25">
        <v>828670</v>
      </c>
      <c r="H9" s="25"/>
      <c r="I9" s="25">
        <v>78138</v>
      </c>
      <c r="J9" s="25"/>
      <c r="K9" s="20">
        <v>516788</v>
      </c>
      <c r="L9" s="25"/>
      <c r="M9" s="20">
        <v>6655</v>
      </c>
      <c r="N9" s="16"/>
      <c r="P9" s="150"/>
    </row>
    <row r="10" spans="1:25" ht="24.6" customHeight="1">
      <c r="B10" s="2" t="s">
        <v>51</v>
      </c>
      <c r="E10" s="128">
        <v>8</v>
      </c>
      <c r="F10" s="128"/>
      <c r="G10" s="25">
        <v>1426009</v>
      </c>
      <c r="H10" s="25"/>
      <c r="I10" s="25">
        <v>243988</v>
      </c>
      <c r="J10" s="25"/>
      <c r="K10" s="20">
        <v>1115500</v>
      </c>
      <c r="L10" s="25"/>
      <c r="M10" s="20">
        <v>193988</v>
      </c>
      <c r="N10" s="16"/>
      <c r="P10" s="150"/>
    </row>
    <row r="11" spans="1:25" ht="24.6" customHeight="1">
      <c r="B11" s="2" t="s">
        <v>41</v>
      </c>
      <c r="E11" s="128">
        <v>9</v>
      </c>
      <c r="F11" s="128"/>
      <c r="G11" s="25">
        <v>133229</v>
      </c>
      <c r="H11" s="25"/>
      <c r="I11" s="25">
        <v>150090</v>
      </c>
      <c r="J11" s="25"/>
      <c r="K11" s="20">
        <v>484476</v>
      </c>
      <c r="L11" s="25"/>
      <c r="M11" s="20">
        <v>443357</v>
      </c>
      <c r="N11" s="6"/>
      <c r="O11" s="150"/>
      <c r="P11" s="150"/>
    </row>
    <row r="12" spans="1:25" ht="24.6" customHeight="1">
      <c r="B12" s="2" t="s">
        <v>6</v>
      </c>
      <c r="E12" s="128">
        <v>10</v>
      </c>
      <c r="F12" s="128"/>
      <c r="G12" s="25">
        <v>2338392</v>
      </c>
      <c r="H12" s="14"/>
      <c r="I12" s="38">
        <v>3062467</v>
      </c>
      <c r="J12" s="25"/>
      <c r="K12" s="26">
        <v>1113138</v>
      </c>
      <c r="L12" s="25"/>
      <c r="M12" s="26">
        <v>1196770</v>
      </c>
      <c r="N12" s="6"/>
      <c r="O12" s="150"/>
      <c r="P12" s="150"/>
    </row>
    <row r="13" spans="1:25" ht="24.6" customHeight="1">
      <c r="B13" s="2" t="s">
        <v>200</v>
      </c>
      <c r="E13" s="128">
        <v>12</v>
      </c>
      <c r="F13" s="128"/>
      <c r="G13" s="25">
        <v>0</v>
      </c>
      <c r="H13" s="14"/>
      <c r="I13" s="25">
        <v>0</v>
      </c>
      <c r="J13" s="25"/>
      <c r="K13" s="25">
        <v>0</v>
      </c>
      <c r="L13" s="25"/>
      <c r="M13" s="25">
        <v>0</v>
      </c>
      <c r="N13" s="6"/>
      <c r="O13" s="150"/>
    </row>
    <row r="14" spans="1:25" ht="24.6" customHeight="1">
      <c r="B14" s="2" t="s">
        <v>46</v>
      </c>
      <c r="F14" s="128"/>
      <c r="G14" s="25">
        <v>48012</v>
      </c>
      <c r="H14" s="14"/>
      <c r="I14" s="25">
        <v>46604</v>
      </c>
      <c r="J14" s="25"/>
      <c r="K14" s="26">
        <v>28217</v>
      </c>
      <c r="L14" s="25"/>
      <c r="M14" s="26">
        <v>26704</v>
      </c>
      <c r="N14" s="6"/>
      <c r="O14" s="150"/>
    </row>
    <row r="15" spans="1:25" ht="24.6" customHeight="1">
      <c r="B15" s="2" t="s">
        <v>218</v>
      </c>
      <c r="E15" s="128">
        <v>11</v>
      </c>
      <c r="F15" s="128"/>
      <c r="G15" s="25">
        <v>0</v>
      </c>
      <c r="H15" s="14"/>
      <c r="I15" s="25">
        <v>0</v>
      </c>
      <c r="J15" s="25"/>
      <c r="K15" s="26">
        <v>0</v>
      </c>
      <c r="L15" s="25"/>
      <c r="M15" s="26">
        <v>0</v>
      </c>
      <c r="N15" s="6"/>
      <c r="O15" s="150"/>
    </row>
    <row r="16" spans="1:25" s="16" customFormat="1" ht="24.6" customHeight="1">
      <c r="A16" s="4"/>
      <c r="B16" s="4"/>
      <c r="C16" s="4"/>
      <c r="D16" s="4" t="s">
        <v>7</v>
      </c>
      <c r="E16" s="131"/>
      <c r="F16" s="131"/>
      <c r="G16" s="81">
        <f>SUM(G9:G15)</f>
        <v>4774312</v>
      </c>
      <c r="H16" s="82"/>
      <c r="I16" s="83">
        <f>SUM(I9:I15)</f>
        <v>3581287</v>
      </c>
      <c r="J16" s="66"/>
      <c r="K16" s="81">
        <f>SUM(K9:K15)</f>
        <v>3258119</v>
      </c>
      <c r="L16" s="84"/>
      <c r="M16" s="81">
        <f>SUM(M9:M15)</f>
        <v>1867474</v>
      </c>
      <c r="O16" s="74"/>
    </row>
    <row r="17" spans="1:16" s="6" customFormat="1" ht="24.6" customHeight="1">
      <c r="A17" s="2"/>
      <c r="B17" s="2"/>
      <c r="C17" s="2"/>
      <c r="D17" s="2"/>
      <c r="E17" s="128"/>
      <c r="F17" s="2"/>
      <c r="G17" s="150"/>
      <c r="H17" s="14"/>
      <c r="I17" s="53"/>
      <c r="J17" s="25"/>
      <c r="K17" s="20"/>
      <c r="L17" s="2"/>
      <c r="M17" s="150"/>
      <c r="O17" s="150"/>
    </row>
    <row r="18" spans="1:16" s="6" customFormat="1" ht="24.6" customHeight="1">
      <c r="A18" s="4" t="s">
        <v>8</v>
      </c>
      <c r="B18" s="2"/>
      <c r="C18" s="2"/>
      <c r="D18" s="2"/>
      <c r="E18" s="128"/>
      <c r="F18" s="128"/>
      <c r="G18" s="150"/>
      <c r="H18" s="14"/>
      <c r="I18" s="150"/>
      <c r="J18" s="25"/>
      <c r="K18" s="20"/>
      <c r="L18" s="2"/>
      <c r="M18" s="150"/>
      <c r="N18" s="16"/>
      <c r="O18" s="150"/>
    </row>
    <row r="19" spans="1:16" s="6" customFormat="1" ht="24.6" customHeight="1">
      <c r="A19" s="2"/>
      <c r="B19" s="2" t="s">
        <v>219</v>
      </c>
      <c r="C19" s="2"/>
      <c r="D19" s="2"/>
      <c r="E19" s="244">
        <v>14</v>
      </c>
      <c r="F19" s="128"/>
      <c r="G19" s="53">
        <v>0</v>
      </c>
      <c r="H19" s="14"/>
      <c r="I19" s="150">
        <v>0</v>
      </c>
      <c r="J19" s="150"/>
      <c r="K19" s="150">
        <v>0</v>
      </c>
      <c r="L19" s="150"/>
      <c r="M19" s="150">
        <v>0</v>
      </c>
      <c r="O19" s="150"/>
      <c r="P19" s="150"/>
    </row>
    <row r="20" spans="1:16" s="6" customFormat="1" ht="24.6" customHeight="1">
      <c r="A20" s="2"/>
      <c r="B20" s="2" t="s">
        <v>9</v>
      </c>
      <c r="C20" s="2"/>
      <c r="D20" s="2"/>
      <c r="E20" s="244" t="s">
        <v>172</v>
      </c>
      <c r="F20" s="128"/>
      <c r="G20" s="53">
        <v>89206</v>
      </c>
      <c r="H20" s="14"/>
      <c r="I20" s="150">
        <v>95467</v>
      </c>
      <c r="J20" s="25"/>
      <c r="K20" s="20">
        <v>51012</v>
      </c>
      <c r="L20" s="133"/>
      <c r="M20" s="150">
        <v>57273</v>
      </c>
      <c r="O20" s="150"/>
      <c r="P20" s="150"/>
    </row>
    <row r="21" spans="1:16" ht="24.6" customHeight="1">
      <c r="B21" s="2" t="s">
        <v>42</v>
      </c>
      <c r="E21" s="244"/>
      <c r="G21" s="53">
        <v>9318</v>
      </c>
      <c r="I21" s="150">
        <v>5698</v>
      </c>
      <c r="K21" s="26">
        <v>1632</v>
      </c>
      <c r="M21" s="150">
        <v>1726</v>
      </c>
      <c r="O21" s="2"/>
      <c r="P21" s="150"/>
    </row>
    <row r="22" spans="1:16" s="6" customFormat="1" ht="24.6" customHeight="1">
      <c r="A22" s="2"/>
      <c r="B22" s="2" t="s">
        <v>192</v>
      </c>
      <c r="C22" s="2"/>
      <c r="D22" s="2"/>
      <c r="E22" s="244" t="s">
        <v>205</v>
      </c>
      <c r="F22" s="128"/>
      <c r="G22" s="53">
        <v>0</v>
      </c>
      <c r="H22" s="14"/>
      <c r="I22" s="26">
        <v>0</v>
      </c>
      <c r="J22" s="25"/>
      <c r="K22" s="20">
        <v>3194911</v>
      </c>
      <c r="L22" s="133"/>
      <c r="M22" s="26">
        <v>2950282</v>
      </c>
      <c r="O22" s="150"/>
      <c r="P22" s="150"/>
    </row>
    <row r="23" spans="1:16" s="6" customFormat="1" ht="24.6" customHeight="1">
      <c r="A23" s="2"/>
      <c r="B23" s="2" t="s">
        <v>28</v>
      </c>
      <c r="C23" s="2"/>
      <c r="D23" s="2"/>
      <c r="E23" s="244">
        <v>15</v>
      </c>
      <c r="F23" s="128"/>
      <c r="G23" s="53">
        <v>141051</v>
      </c>
      <c r="H23" s="14"/>
      <c r="I23" s="150">
        <v>148307</v>
      </c>
      <c r="J23" s="25"/>
      <c r="K23" s="20">
        <v>282023</v>
      </c>
      <c r="L23" s="133"/>
      <c r="M23" s="150">
        <v>287121</v>
      </c>
      <c r="O23" s="150"/>
      <c r="P23" s="150"/>
    </row>
    <row r="24" spans="1:16" s="6" customFormat="1" ht="24.6" customHeight="1">
      <c r="A24" s="2"/>
      <c r="B24" s="2" t="s">
        <v>10</v>
      </c>
      <c r="C24" s="2"/>
      <c r="D24" s="2"/>
      <c r="E24" s="244">
        <v>16</v>
      </c>
      <c r="F24" s="128"/>
      <c r="G24" s="53">
        <v>1077955</v>
      </c>
      <c r="H24" s="14"/>
      <c r="I24" s="150">
        <v>1075171</v>
      </c>
      <c r="J24" s="25"/>
      <c r="K24" s="20">
        <v>35651</v>
      </c>
      <c r="L24" s="133"/>
      <c r="M24" s="150">
        <v>42275</v>
      </c>
      <c r="O24" s="150"/>
      <c r="P24" s="150"/>
    </row>
    <row r="25" spans="1:16" s="6" customFormat="1" ht="24.6" customHeight="1">
      <c r="A25" s="2"/>
      <c r="B25" s="2" t="s">
        <v>206</v>
      </c>
      <c r="C25" s="2"/>
      <c r="D25" s="2"/>
      <c r="E25" s="244">
        <v>17</v>
      </c>
      <c r="F25" s="128"/>
      <c r="G25" s="53">
        <v>101796</v>
      </c>
      <c r="H25" s="14"/>
      <c r="I25" s="239">
        <v>119220</v>
      </c>
      <c r="J25" s="25"/>
      <c r="K25" s="150">
        <v>0</v>
      </c>
      <c r="L25" s="14"/>
      <c r="M25" s="39">
        <v>0</v>
      </c>
      <c r="O25" s="150"/>
      <c r="P25" s="150"/>
    </row>
    <row r="26" spans="1:16" s="6" customFormat="1" ht="24.6" customHeight="1">
      <c r="A26" s="2"/>
      <c r="B26" s="2" t="s">
        <v>207</v>
      </c>
      <c r="C26" s="2"/>
      <c r="D26" s="2"/>
      <c r="E26" s="244">
        <v>18</v>
      </c>
      <c r="F26" s="128"/>
      <c r="G26" s="53">
        <v>3225</v>
      </c>
      <c r="H26" s="14"/>
      <c r="I26" s="39">
        <v>5995</v>
      </c>
      <c r="J26" s="25"/>
      <c r="K26" s="150">
        <v>1864</v>
      </c>
      <c r="L26" s="14"/>
      <c r="M26" s="39">
        <v>2784</v>
      </c>
      <c r="O26" s="150"/>
      <c r="P26" s="150"/>
    </row>
    <row r="27" spans="1:16" s="6" customFormat="1" ht="24.6" customHeight="1">
      <c r="A27" s="2"/>
      <c r="B27" s="2" t="s">
        <v>52</v>
      </c>
      <c r="C27" s="2"/>
      <c r="D27" s="2"/>
      <c r="E27" s="244">
        <v>19</v>
      </c>
      <c r="F27" s="128"/>
      <c r="G27" s="53">
        <v>353</v>
      </c>
      <c r="H27" s="14"/>
      <c r="I27" s="39">
        <v>8225</v>
      </c>
      <c r="J27" s="25"/>
      <c r="K27" s="150">
        <v>0</v>
      </c>
      <c r="L27" s="14"/>
      <c r="M27" s="39">
        <v>0</v>
      </c>
      <c r="O27" s="150"/>
      <c r="P27" s="150"/>
    </row>
    <row r="28" spans="1:16" s="6" customFormat="1" ht="24.6" customHeight="1">
      <c r="A28" s="2"/>
      <c r="B28" s="2" t="s">
        <v>208</v>
      </c>
      <c r="C28" s="2"/>
      <c r="D28" s="2"/>
      <c r="E28" s="244"/>
      <c r="F28" s="128"/>
      <c r="G28" s="53">
        <v>739950</v>
      </c>
      <c r="H28" s="14"/>
      <c r="I28" s="39">
        <v>297763</v>
      </c>
      <c r="J28" s="25"/>
      <c r="K28" s="150">
        <v>10076</v>
      </c>
      <c r="L28" s="18"/>
      <c r="M28" s="39">
        <v>0</v>
      </c>
      <c r="O28" s="150"/>
      <c r="P28" s="150"/>
    </row>
    <row r="29" spans="1:16" s="16" customFormat="1" ht="24.6" customHeight="1">
      <c r="A29" s="4"/>
      <c r="B29" s="4"/>
      <c r="C29" s="4"/>
      <c r="D29" s="4" t="s">
        <v>220</v>
      </c>
      <c r="E29" s="131"/>
      <c r="F29" s="4"/>
      <c r="G29" s="81">
        <f>SUM(G18:G28)</f>
        <v>2162854</v>
      </c>
      <c r="H29" s="82"/>
      <c r="I29" s="83">
        <f>SUM(I19:I28)</f>
        <v>1755846</v>
      </c>
      <c r="J29" s="66"/>
      <c r="K29" s="81">
        <f>SUM(K19:K28)</f>
        <v>3577169</v>
      </c>
      <c r="L29" s="84"/>
      <c r="M29" s="81">
        <f>SUM(M19:M28)</f>
        <v>3341461</v>
      </c>
      <c r="O29" s="74"/>
    </row>
    <row r="30" spans="1:16" s="16" customFormat="1" ht="22.5" customHeight="1" thickBot="1">
      <c r="A30" s="4" t="s">
        <v>11</v>
      </c>
      <c r="B30" s="4"/>
      <c r="C30" s="4"/>
      <c r="D30" s="85"/>
      <c r="E30" s="131"/>
      <c r="F30" s="4"/>
      <c r="G30" s="67">
        <f>G16+G29</f>
        <v>6937166</v>
      </c>
      <c r="H30" s="82"/>
      <c r="I30" s="86">
        <f>I16+I29</f>
        <v>5337133</v>
      </c>
      <c r="J30" s="66"/>
      <c r="K30" s="67">
        <f>K16+K29</f>
        <v>6835288</v>
      </c>
      <c r="L30" s="84"/>
      <c r="M30" s="67">
        <f>M16+M29</f>
        <v>5208935</v>
      </c>
      <c r="O30" s="87"/>
    </row>
    <row r="31" spans="1:16" s="6" customFormat="1" ht="24.6" customHeight="1" thickTop="1">
      <c r="A31" s="2"/>
      <c r="B31" s="2"/>
      <c r="C31" s="2"/>
      <c r="D31" s="2"/>
      <c r="E31" s="128"/>
      <c r="F31" s="2"/>
      <c r="G31" s="2"/>
      <c r="H31" s="2"/>
      <c r="I31" s="54"/>
      <c r="J31" s="25"/>
      <c r="K31" s="20"/>
      <c r="L31" s="2"/>
      <c r="M31" s="2"/>
      <c r="N31" s="2"/>
      <c r="O31" s="18"/>
    </row>
    <row r="32" spans="1:16" s="6" customFormat="1" ht="24.6" customHeight="1">
      <c r="A32" s="2" t="s">
        <v>135</v>
      </c>
      <c r="B32" s="2"/>
      <c r="C32" s="2"/>
      <c r="D32" s="2"/>
      <c r="E32" s="128"/>
      <c r="F32" s="2"/>
      <c r="G32" s="2"/>
      <c r="H32" s="2"/>
      <c r="I32" s="126"/>
      <c r="J32" s="2"/>
      <c r="K32" s="20"/>
      <c r="L32" s="2"/>
      <c r="M32" s="2"/>
      <c r="N32" s="2"/>
    </row>
    <row r="33" spans="1:25" s="6" customFormat="1" ht="24.6" customHeight="1">
      <c r="A33" s="2"/>
      <c r="B33" s="2"/>
      <c r="C33" s="21"/>
      <c r="D33" s="21"/>
      <c r="E33" s="128"/>
      <c r="F33" s="21"/>
      <c r="G33" s="2"/>
      <c r="H33" s="21"/>
      <c r="I33" s="126"/>
      <c r="J33" s="2"/>
      <c r="K33" s="20"/>
      <c r="L33" s="2"/>
      <c r="M33" s="2"/>
      <c r="N33" s="2"/>
    </row>
    <row r="34" spans="1:25" s="126" customFormat="1" ht="24" customHeight="1">
      <c r="A34" s="48" t="str">
        <f>+A1</f>
        <v xml:space="preserve">AQ ESTATE PUBLIC COMPANY LIMITED AND SUBSIDIARIES  </v>
      </c>
      <c r="B34" s="21"/>
      <c r="C34" s="21"/>
      <c r="D34" s="21"/>
      <c r="E34" s="241"/>
      <c r="F34" s="21"/>
      <c r="G34" s="21"/>
      <c r="H34" s="21"/>
      <c r="I34" s="136"/>
      <c r="J34" s="21"/>
      <c r="K34" s="45"/>
      <c r="L34" s="21"/>
      <c r="M34" s="21"/>
      <c r="O34" s="136"/>
      <c r="P34" s="136"/>
      <c r="Q34" s="136"/>
      <c r="R34" s="136"/>
    </row>
    <row r="35" spans="1:25" ht="24" customHeight="1">
      <c r="A35" s="142" t="s">
        <v>26</v>
      </c>
      <c r="B35" s="21"/>
      <c r="C35" s="21"/>
      <c r="D35" s="21"/>
      <c r="E35" s="241"/>
      <c r="F35" s="21"/>
      <c r="G35" s="21"/>
      <c r="H35" s="136"/>
      <c r="I35" s="136"/>
      <c r="J35" s="21"/>
      <c r="K35" s="45"/>
      <c r="L35" s="21"/>
      <c r="M35" s="21"/>
    </row>
    <row r="36" spans="1:25" ht="24" customHeight="1">
      <c r="A36" s="159" t="str">
        <f>+A3</f>
        <v>AS AT DECEMBER 31, 2017</v>
      </c>
      <c r="B36" s="3"/>
      <c r="C36" s="3"/>
      <c r="D36" s="3"/>
      <c r="E36" s="242"/>
      <c r="F36" s="3"/>
      <c r="G36" s="3"/>
      <c r="H36" s="3"/>
      <c r="I36" s="151"/>
      <c r="J36" s="3"/>
      <c r="K36" s="46"/>
      <c r="L36" s="3"/>
      <c r="M36" s="3"/>
    </row>
    <row r="37" spans="1:25" ht="24" customHeight="1">
      <c r="B37" s="1"/>
      <c r="G37" s="290" t="str">
        <f>+G4</f>
        <v>In Thousand Baht</v>
      </c>
      <c r="H37" s="290"/>
      <c r="I37" s="290"/>
      <c r="J37" s="290"/>
      <c r="K37" s="290"/>
      <c r="L37" s="290"/>
      <c r="M37" s="290"/>
      <c r="N37" s="33"/>
      <c r="S37" s="6"/>
      <c r="T37" s="6"/>
      <c r="U37" s="6"/>
      <c r="V37" s="6"/>
      <c r="W37" s="6"/>
      <c r="X37" s="6"/>
      <c r="Y37" s="6"/>
    </row>
    <row r="38" spans="1:25" s="4" customFormat="1" ht="24.6" customHeight="1">
      <c r="A38" s="2"/>
      <c r="B38" s="2"/>
      <c r="C38" s="2"/>
      <c r="D38" s="2"/>
      <c r="E38" s="128"/>
      <c r="F38" s="2"/>
      <c r="G38" s="288" t="s">
        <v>0</v>
      </c>
      <c r="H38" s="288"/>
      <c r="I38" s="288"/>
      <c r="J38" s="141"/>
      <c r="K38" s="288" t="s">
        <v>1</v>
      </c>
      <c r="L38" s="288"/>
      <c r="M38" s="288"/>
      <c r="N38" s="33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</row>
    <row r="39" spans="1:25" s="4" customFormat="1" ht="24.6" customHeight="1">
      <c r="A39" s="2"/>
      <c r="B39" s="2"/>
      <c r="C39" s="49"/>
      <c r="D39" s="49"/>
      <c r="E39" s="5" t="s">
        <v>2</v>
      </c>
      <c r="G39" s="5" t="str">
        <f>+G6</f>
        <v>2017</v>
      </c>
      <c r="H39" s="107"/>
      <c r="I39" s="5" t="str">
        <f>+I6</f>
        <v>2016</v>
      </c>
      <c r="J39" s="108"/>
      <c r="K39" s="44" t="str">
        <f>+K6</f>
        <v>2017</v>
      </c>
      <c r="L39" s="107"/>
      <c r="M39" s="5" t="str">
        <f>+M6</f>
        <v>2016</v>
      </c>
      <c r="N39" s="33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</row>
    <row r="40" spans="1:25" s="4" customFormat="1" ht="24.6" customHeight="1">
      <c r="A40" s="55" t="s">
        <v>40</v>
      </c>
      <c r="B40" s="49"/>
      <c r="C40" s="2"/>
      <c r="D40" s="2"/>
      <c r="E40" s="131"/>
      <c r="F40" s="128"/>
      <c r="H40" s="17"/>
      <c r="I40" s="56"/>
      <c r="J40" s="50"/>
      <c r="K40" s="43"/>
      <c r="L40" s="51"/>
      <c r="M40" s="50"/>
      <c r="O40" s="16"/>
      <c r="P40" s="16"/>
      <c r="Q40" s="16"/>
      <c r="R40" s="16"/>
    </row>
    <row r="41" spans="1:25" ht="24" customHeight="1">
      <c r="A41" s="4" t="s">
        <v>12</v>
      </c>
      <c r="F41" s="128"/>
      <c r="G41" s="128"/>
      <c r="H41" s="17"/>
      <c r="I41" s="153"/>
      <c r="J41" s="50"/>
      <c r="K41" s="20"/>
      <c r="L41" s="18"/>
      <c r="M41" s="18"/>
    </row>
    <row r="42" spans="1:25" ht="18.75" customHeight="1">
      <c r="B42" s="2" t="s">
        <v>221</v>
      </c>
      <c r="F42" s="128"/>
      <c r="G42" s="150">
        <v>0</v>
      </c>
      <c r="H42" s="17"/>
      <c r="I42" s="150">
        <v>500</v>
      </c>
      <c r="J42" s="150"/>
      <c r="K42" s="150">
        <v>0</v>
      </c>
      <c r="L42" s="150"/>
      <c r="M42" s="150">
        <v>10</v>
      </c>
      <c r="O42" s="150"/>
      <c r="P42" s="150"/>
    </row>
    <row r="43" spans="1:25" ht="18.75" customHeight="1">
      <c r="B43" s="2" t="s">
        <v>43</v>
      </c>
      <c r="E43" s="244">
        <v>6</v>
      </c>
      <c r="F43" s="128"/>
      <c r="G43" s="150">
        <v>235296</v>
      </c>
      <c r="H43" s="17"/>
      <c r="I43" s="150">
        <v>244194</v>
      </c>
      <c r="J43" s="150"/>
      <c r="K43" s="150">
        <v>218957</v>
      </c>
      <c r="L43" s="150"/>
      <c r="M43" s="150">
        <v>209845</v>
      </c>
      <c r="O43" s="150"/>
      <c r="P43" s="150"/>
    </row>
    <row r="44" spans="1:25" ht="18.75" customHeight="1">
      <c r="B44" s="2" t="s">
        <v>44</v>
      </c>
      <c r="E44" s="244"/>
      <c r="F44" s="128"/>
      <c r="G44" s="150"/>
      <c r="H44" s="17"/>
      <c r="I44" s="150"/>
      <c r="J44" s="150"/>
      <c r="K44" s="150"/>
      <c r="L44" s="150"/>
      <c r="M44" s="150"/>
      <c r="O44" s="150"/>
      <c r="P44" s="150"/>
    </row>
    <row r="45" spans="1:25" ht="18.75" customHeight="1">
      <c r="C45" s="2" t="s">
        <v>164</v>
      </c>
      <c r="E45" s="244">
        <v>21</v>
      </c>
      <c r="F45" s="128"/>
      <c r="G45" s="150">
        <v>1012</v>
      </c>
      <c r="H45" s="17"/>
      <c r="I45" s="150">
        <v>992</v>
      </c>
      <c r="J45" s="150"/>
      <c r="K45" s="150">
        <v>1012</v>
      </c>
      <c r="L45" s="150"/>
      <c r="M45" s="150">
        <v>992</v>
      </c>
      <c r="O45" s="150"/>
      <c r="P45" s="150"/>
    </row>
    <row r="46" spans="1:25" ht="18.75" customHeight="1">
      <c r="B46" s="2" t="s">
        <v>165</v>
      </c>
      <c r="E46" s="244" t="s">
        <v>169</v>
      </c>
      <c r="F46" s="128"/>
      <c r="G46" s="150">
        <v>0</v>
      </c>
      <c r="H46" s="17"/>
      <c r="I46" s="150">
        <v>26718</v>
      </c>
      <c r="J46" s="150"/>
      <c r="K46" s="150">
        <v>0</v>
      </c>
      <c r="L46" s="150"/>
      <c r="M46" s="150">
        <v>26718</v>
      </c>
      <c r="O46" s="150"/>
      <c r="P46" s="150"/>
    </row>
    <row r="47" spans="1:25" ht="18.75" customHeight="1">
      <c r="B47" s="2" t="s">
        <v>166</v>
      </c>
      <c r="E47" s="244" t="s">
        <v>173</v>
      </c>
      <c r="F47" s="128"/>
      <c r="G47" s="150">
        <v>62197</v>
      </c>
      <c r="H47" s="17"/>
      <c r="I47" s="150">
        <v>119358</v>
      </c>
      <c r="J47" s="150"/>
      <c r="K47" s="150">
        <v>0</v>
      </c>
      <c r="L47" s="150"/>
      <c r="M47" s="150">
        <v>0</v>
      </c>
      <c r="O47" s="150"/>
      <c r="P47" s="150"/>
    </row>
    <row r="48" spans="1:25" ht="18.75" customHeight="1">
      <c r="B48" s="2" t="s">
        <v>167</v>
      </c>
      <c r="E48" s="244"/>
      <c r="F48" s="128"/>
      <c r="G48" s="150"/>
      <c r="H48" s="17"/>
      <c r="I48" s="150"/>
      <c r="J48" s="150"/>
      <c r="K48" s="150"/>
      <c r="L48" s="150"/>
      <c r="M48" s="150"/>
      <c r="O48" s="150"/>
      <c r="P48" s="150"/>
    </row>
    <row r="49" spans="1:18" ht="18.75" customHeight="1">
      <c r="C49" s="2" t="s">
        <v>168</v>
      </c>
      <c r="E49" s="244" t="s">
        <v>174</v>
      </c>
      <c r="F49" s="128"/>
      <c r="G49" s="150">
        <v>2615</v>
      </c>
      <c r="H49" s="17"/>
      <c r="I49" s="150">
        <v>3414</v>
      </c>
      <c r="J49" s="150"/>
      <c r="K49" s="150">
        <v>776</v>
      </c>
      <c r="L49" s="150"/>
      <c r="M49" s="150">
        <v>997</v>
      </c>
      <c r="O49" s="150"/>
      <c r="P49" s="150"/>
    </row>
    <row r="50" spans="1:18" ht="18.75" customHeight="1">
      <c r="B50" s="2" t="s">
        <v>176</v>
      </c>
      <c r="E50" s="244">
        <v>6</v>
      </c>
      <c r="F50" s="128"/>
      <c r="G50" s="150">
        <v>0</v>
      </c>
      <c r="H50" s="17"/>
      <c r="I50" s="150">
        <v>0</v>
      </c>
      <c r="J50" s="150"/>
      <c r="K50" s="150">
        <v>24854</v>
      </c>
      <c r="L50" s="150"/>
      <c r="M50" s="150">
        <v>24854</v>
      </c>
      <c r="O50" s="150"/>
      <c r="P50" s="150"/>
    </row>
    <row r="51" spans="1:18" ht="18.75" customHeight="1">
      <c r="B51" s="2" t="s">
        <v>153</v>
      </c>
      <c r="E51" s="244" t="s">
        <v>175</v>
      </c>
      <c r="F51" s="128"/>
      <c r="G51" s="150">
        <v>2989194</v>
      </c>
      <c r="H51" s="17"/>
      <c r="I51" s="239">
        <v>4650717</v>
      </c>
      <c r="J51" s="150"/>
      <c r="K51" s="150">
        <v>2988431</v>
      </c>
      <c r="L51" s="150"/>
      <c r="M51" s="245">
        <v>4649990</v>
      </c>
      <c r="O51" s="150"/>
      <c r="P51" s="150"/>
    </row>
    <row r="52" spans="1:18" s="16" customFormat="1" ht="24.6" customHeight="1">
      <c r="A52" s="4"/>
      <c r="B52" s="4"/>
      <c r="C52" s="4"/>
      <c r="D52" s="4" t="s">
        <v>48</v>
      </c>
      <c r="E52" s="244"/>
      <c r="F52" s="131"/>
      <c r="G52" s="88">
        <f>SUM(G42:G51)</f>
        <v>3290314</v>
      </c>
      <c r="H52" s="17"/>
      <c r="I52" s="89">
        <f>SUM(I42:I51)</f>
        <v>5045893</v>
      </c>
      <c r="J52" s="50"/>
      <c r="K52" s="88">
        <f>SUM(K42:K51)</f>
        <v>3234030</v>
      </c>
      <c r="L52" s="74"/>
      <c r="M52" s="88">
        <f>SUM(M42:M51)</f>
        <v>4913406</v>
      </c>
      <c r="N52" s="4"/>
      <c r="O52" s="74"/>
    </row>
    <row r="53" spans="1:18" s="6" customFormat="1" ht="24.6" customHeight="1">
      <c r="A53" s="4" t="s">
        <v>222</v>
      </c>
      <c r="B53" s="2"/>
      <c r="C53" s="2"/>
      <c r="D53" s="2"/>
      <c r="E53" s="243"/>
      <c r="F53" s="128"/>
      <c r="G53" s="20"/>
      <c r="H53" s="17"/>
      <c r="I53" s="64"/>
      <c r="J53" s="50"/>
      <c r="K53" s="20"/>
      <c r="L53" s="150"/>
      <c r="M53" s="20"/>
      <c r="N53" s="2"/>
      <c r="O53" s="150"/>
    </row>
    <row r="54" spans="1:18" s="6" customFormat="1" ht="24.6" customHeight="1">
      <c r="A54" s="2"/>
      <c r="B54" s="2" t="s">
        <v>223</v>
      </c>
      <c r="C54" s="2"/>
      <c r="D54" s="2"/>
      <c r="E54" s="244" t="s">
        <v>173</v>
      </c>
      <c r="F54" s="128"/>
      <c r="G54" s="150">
        <v>0</v>
      </c>
      <c r="H54" s="17"/>
      <c r="I54" s="52">
        <v>40000</v>
      </c>
      <c r="J54" s="50"/>
      <c r="K54" s="25">
        <v>0</v>
      </c>
      <c r="L54" s="150"/>
      <c r="M54" s="39">
        <v>0</v>
      </c>
      <c r="N54" s="2"/>
      <c r="O54" s="150"/>
    </row>
    <row r="55" spans="1:18" s="6" customFormat="1" ht="24.6" customHeight="1">
      <c r="A55" s="2"/>
      <c r="B55" s="2" t="s">
        <v>225</v>
      </c>
      <c r="C55" s="2"/>
      <c r="D55" s="2"/>
      <c r="E55" s="244">
        <v>22</v>
      </c>
      <c r="F55" s="128"/>
      <c r="G55" s="150">
        <v>1477</v>
      </c>
      <c r="H55" s="17"/>
      <c r="I55" s="52">
        <v>4137</v>
      </c>
      <c r="J55" s="50"/>
      <c r="K55" s="25">
        <v>0</v>
      </c>
      <c r="L55" s="150"/>
      <c r="M55" s="39">
        <v>776</v>
      </c>
      <c r="N55" s="2"/>
      <c r="O55" s="150"/>
    </row>
    <row r="56" spans="1:18" s="6" customFormat="1" ht="24.6" customHeight="1">
      <c r="A56" s="2"/>
      <c r="B56" s="2" t="s">
        <v>226</v>
      </c>
      <c r="C56" s="2"/>
      <c r="D56" s="2"/>
      <c r="E56" s="244"/>
      <c r="F56" s="128"/>
      <c r="G56" s="150">
        <v>2374</v>
      </c>
      <c r="H56" s="17"/>
      <c r="I56" s="52">
        <v>2339</v>
      </c>
      <c r="J56" s="50"/>
      <c r="K56" s="25">
        <v>0</v>
      </c>
      <c r="L56" s="150"/>
      <c r="M56" s="150">
        <v>0</v>
      </c>
      <c r="N56" s="2"/>
      <c r="O56" s="150"/>
    </row>
    <row r="57" spans="1:18" s="6" customFormat="1" ht="24.6" customHeight="1">
      <c r="A57" s="2"/>
      <c r="B57" s="2" t="s">
        <v>69</v>
      </c>
      <c r="C57" s="2"/>
      <c r="D57" s="2"/>
      <c r="E57" s="244">
        <v>19</v>
      </c>
      <c r="F57" s="128"/>
      <c r="G57" s="150">
        <v>2649</v>
      </c>
      <c r="H57" s="17"/>
      <c r="I57" s="52">
        <v>2853</v>
      </c>
      <c r="J57" s="50"/>
      <c r="K57" s="25">
        <v>0</v>
      </c>
      <c r="L57" s="25"/>
      <c r="M57" s="39">
        <v>0</v>
      </c>
      <c r="N57" s="2"/>
      <c r="O57" s="150"/>
    </row>
    <row r="58" spans="1:18" s="6" customFormat="1" ht="24.6" customHeight="1">
      <c r="A58" s="2"/>
      <c r="B58" s="2" t="s">
        <v>227</v>
      </c>
      <c r="C58" s="2"/>
      <c r="D58" s="2"/>
      <c r="E58" s="244">
        <v>23</v>
      </c>
      <c r="F58" s="128"/>
      <c r="G58" s="150">
        <v>1858</v>
      </c>
      <c r="H58" s="17"/>
      <c r="I58" s="52">
        <v>3716</v>
      </c>
      <c r="J58" s="50"/>
      <c r="K58" s="40">
        <v>1581</v>
      </c>
      <c r="L58" s="25"/>
      <c r="M58" s="143">
        <v>3474</v>
      </c>
      <c r="N58" s="25"/>
      <c r="O58" s="150"/>
    </row>
    <row r="59" spans="1:18" s="6" customFormat="1" ht="24.6" customHeight="1">
      <c r="A59" s="2"/>
      <c r="B59" s="2" t="s">
        <v>201</v>
      </c>
      <c r="C59" s="2"/>
      <c r="D59" s="2"/>
      <c r="E59" s="244"/>
      <c r="F59" s="128"/>
      <c r="G59" s="150">
        <v>46168</v>
      </c>
      <c r="H59" s="17"/>
      <c r="I59" s="52">
        <v>46168</v>
      </c>
      <c r="J59" s="50"/>
      <c r="K59" s="40">
        <v>46168</v>
      </c>
      <c r="L59" s="25"/>
      <c r="M59" s="143">
        <v>46168</v>
      </c>
      <c r="N59" s="25"/>
      <c r="O59" s="150"/>
    </row>
    <row r="60" spans="1:18" s="16" customFormat="1" ht="24.6" customHeight="1">
      <c r="A60" s="4"/>
      <c r="B60" s="4"/>
      <c r="C60" s="4"/>
      <c r="D60" s="16" t="s">
        <v>224</v>
      </c>
      <c r="E60" s="131"/>
      <c r="F60" s="131"/>
      <c r="G60" s="88">
        <f>SUM(G54:G59)</f>
        <v>54526</v>
      </c>
      <c r="H60" s="17"/>
      <c r="I60" s="89">
        <f>SUM(I54:I59)</f>
        <v>99213</v>
      </c>
      <c r="J60" s="50"/>
      <c r="K60" s="88">
        <f>SUM(K54:K59)</f>
        <v>47749</v>
      </c>
      <c r="L60" s="90"/>
      <c r="M60" s="88">
        <f>SUM(M54:M59)</f>
        <v>50418</v>
      </c>
      <c r="N60" s="4"/>
      <c r="O60" s="74"/>
    </row>
    <row r="61" spans="1:18" s="4" customFormat="1" ht="24.6" customHeight="1">
      <c r="B61" s="4" t="s">
        <v>13</v>
      </c>
      <c r="E61" s="131"/>
      <c r="F61" s="131"/>
      <c r="G61" s="88">
        <f>G60+G52</f>
        <v>3344840</v>
      </c>
      <c r="H61" s="17"/>
      <c r="I61" s="89">
        <f>I60+I52</f>
        <v>5145106</v>
      </c>
      <c r="J61" s="50"/>
      <c r="K61" s="88">
        <f>K60+K52</f>
        <v>3281779</v>
      </c>
      <c r="L61" s="90"/>
      <c r="M61" s="88">
        <f>M60+M52</f>
        <v>4963824</v>
      </c>
      <c r="O61" s="74"/>
      <c r="P61" s="16"/>
      <c r="Q61" s="16"/>
      <c r="R61" s="16"/>
    </row>
    <row r="62" spans="1:18" ht="24.6" customHeight="1">
      <c r="F62" s="128"/>
      <c r="G62" s="139"/>
      <c r="H62" s="138"/>
      <c r="I62" s="154"/>
      <c r="J62" s="50"/>
      <c r="K62" s="20"/>
      <c r="L62" s="138"/>
      <c r="M62" s="137"/>
    </row>
    <row r="63" spans="1:18" ht="24.6" customHeight="1">
      <c r="A63" s="2" t="s">
        <v>135</v>
      </c>
      <c r="F63" s="21"/>
      <c r="G63" s="139"/>
      <c r="H63" s="148"/>
      <c r="I63" s="154"/>
      <c r="J63" s="138"/>
      <c r="K63" s="20"/>
      <c r="L63" s="138"/>
      <c r="M63" s="137"/>
    </row>
    <row r="64" spans="1:18" s="126" customFormat="1" ht="24" customHeight="1">
      <c r="A64" s="48" t="str">
        <f>+A34</f>
        <v xml:space="preserve">AQ ESTATE PUBLIC COMPANY LIMITED AND SUBSIDIARIES  </v>
      </c>
      <c r="B64" s="21"/>
      <c r="C64" s="21"/>
      <c r="D64" s="2"/>
      <c r="E64" s="241"/>
      <c r="F64" s="21"/>
      <c r="G64" s="148"/>
      <c r="H64" s="148"/>
      <c r="I64" s="154"/>
      <c r="J64" s="148"/>
      <c r="K64" s="45"/>
      <c r="L64" s="148"/>
      <c r="M64" s="148"/>
      <c r="O64" s="136"/>
      <c r="P64" s="136"/>
      <c r="Q64" s="136"/>
      <c r="R64" s="136"/>
    </row>
    <row r="65" spans="1:25" ht="24" customHeight="1">
      <c r="A65" s="132" t="s">
        <v>26</v>
      </c>
      <c r="B65" s="21"/>
      <c r="C65" s="21"/>
      <c r="E65" s="241"/>
      <c r="F65" s="154"/>
      <c r="G65" s="154"/>
      <c r="H65" s="154"/>
      <c r="I65" s="154"/>
      <c r="J65" s="148"/>
      <c r="K65" s="45"/>
      <c r="L65" s="148"/>
      <c r="M65" s="148"/>
    </row>
    <row r="66" spans="1:25" ht="24" customHeight="1">
      <c r="A66" s="159" t="str">
        <f>+A3</f>
        <v>AS AT DECEMBER 31, 2017</v>
      </c>
      <c r="B66" s="3"/>
      <c r="C66" s="3"/>
      <c r="D66" s="3"/>
      <c r="E66" s="242"/>
      <c r="F66" s="3"/>
      <c r="G66" s="3"/>
      <c r="H66" s="3"/>
      <c r="I66" s="151"/>
      <c r="J66" s="3"/>
      <c r="K66" s="46"/>
      <c r="L66" s="3"/>
      <c r="M66" s="3"/>
    </row>
    <row r="67" spans="1:25" ht="24" customHeight="1">
      <c r="B67" s="1"/>
      <c r="C67" s="1"/>
      <c r="G67" s="290" t="str">
        <f>+G37</f>
        <v>In Thousand Baht</v>
      </c>
      <c r="H67" s="290"/>
      <c r="I67" s="290"/>
      <c r="J67" s="290"/>
      <c r="K67" s="290"/>
      <c r="L67" s="290"/>
      <c r="M67" s="290"/>
      <c r="N67" s="33"/>
      <c r="S67" s="6"/>
      <c r="T67" s="6"/>
      <c r="U67" s="6"/>
      <c r="V67" s="6"/>
      <c r="W67" s="6"/>
      <c r="X67" s="6"/>
      <c r="Y67" s="6"/>
    </row>
    <row r="68" spans="1:25" s="4" customFormat="1" ht="24.6" customHeight="1">
      <c r="A68" s="2"/>
      <c r="B68" s="2"/>
      <c r="C68" s="2"/>
      <c r="D68" s="21"/>
      <c r="E68" s="128"/>
      <c r="F68" s="2"/>
      <c r="G68" s="288" t="s">
        <v>0</v>
      </c>
      <c r="H68" s="288"/>
      <c r="I68" s="288"/>
      <c r="J68" s="141"/>
      <c r="K68" s="288" t="s">
        <v>1</v>
      </c>
      <c r="L68" s="288"/>
      <c r="M68" s="288"/>
      <c r="N68" s="33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5" s="4" customFormat="1" ht="24.6" customHeight="1">
      <c r="A69" s="2"/>
      <c r="B69" s="2"/>
      <c r="C69" s="2"/>
      <c r="D69" s="21"/>
      <c r="E69" s="5" t="s">
        <v>2</v>
      </c>
      <c r="F69" s="17"/>
      <c r="G69" s="5" t="str">
        <f>+G39</f>
        <v>2017</v>
      </c>
      <c r="H69" s="109"/>
      <c r="I69" s="5" t="str">
        <f>+I39</f>
        <v>2016</v>
      </c>
      <c r="J69" s="108"/>
      <c r="K69" s="44" t="str">
        <f>+K39</f>
        <v>2017</v>
      </c>
      <c r="L69" s="107"/>
      <c r="M69" s="5" t="str">
        <f>+M39</f>
        <v>2016</v>
      </c>
      <c r="N69" s="33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</row>
    <row r="70" spans="1:25" ht="24.6" customHeight="1">
      <c r="A70" s="4" t="s">
        <v>32</v>
      </c>
      <c r="E70" s="17"/>
      <c r="F70" s="17"/>
      <c r="G70" s="140"/>
      <c r="I70" s="58"/>
      <c r="J70" s="59"/>
      <c r="K70" s="43"/>
      <c r="L70" s="60"/>
      <c r="M70" s="59"/>
    </row>
    <row r="71" spans="1:25" ht="24.6" customHeight="1">
      <c r="B71" s="2" t="s">
        <v>34</v>
      </c>
      <c r="E71" s="247" t="s">
        <v>177</v>
      </c>
      <c r="F71" s="17"/>
      <c r="G71" s="17"/>
      <c r="I71" s="61"/>
      <c r="K71" s="20"/>
      <c r="M71" s="8"/>
    </row>
    <row r="72" spans="1:25" ht="24.6" customHeight="1">
      <c r="C72" s="2" t="s">
        <v>53</v>
      </c>
      <c r="D72" s="6"/>
      <c r="E72" s="17"/>
      <c r="G72" s="17"/>
      <c r="I72" s="145"/>
      <c r="K72" s="20"/>
      <c r="M72" s="8"/>
    </row>
    <row r="73" spans="1:25" ht="24.6" customHeight="1" thickBot="1">
      <c r="D73" s="2" t="s">
        <v>136</v>
      </c>
      <c r="G73" s="135"/>
      <c r="H73" s="6"/>
      <c r="I73" s="155">
        <v>11659181</v>
      </c>
      <c r="J73" s="135"/>
      <c r="K73" s="20"/>
      <c r="L73" s="135"/>
      <c r="M73" s="146">
        <v>11659181</v>
      </c>
    </row>
    <row r="74" spans="1:25" ht="24.6" customHeight="1" thickTop="1" thickBot="1">
      <c r="D74" s="2" t="s">
        <v>170</v>
      </c>
      <c r="G74" s="146">
        <v>147006013</v>
      </c>
      <c r="H74" s="6"/>
      <c r="I74" s="156"/>
      <c r="J74" s="135"/>
      <c r="K74" s="105">
        <v>147006013</v>
      </c>
      <c r="L74" s="135"/>
      <c r="M74" s="135"/>
    </row>
    <row r="75" spans="1:25" s="6" customFormat="1" ht="24.6" customHeight="1" thickTop="1">
      <c r="A75" s="2"/>
      <c r="B75" s="2"/>
      <c r="C75" s="2" t="s">
        <v>228</v>
      </c>
      <c r="D75" s="2"/>
      <c r="E75" s="128"/>
      <c r="F75" s="128"/>
      <c r="G75" s="2"/>
      <c r="H75" s="25"/>
      <c r="I75" s="126"/>
      <c r="J75" s="134"/>
      <c r="K75" s="20"/>
      <c r="L75" s="134"/>
      <c r="M75" s="135"/>
      <c r="N75" s="2"/>
    </row>
    <row r="76" spans="1:25" s="6" customFormat="1" ht="24.6" customHeight="1">
      <c r="A76" s="2"/>
      <c r="B76" s="2"/>
      <c r="C76" s="2"/>
      <c r="D76" s="2" t="s">
        <v>178</v>
      </c>
      <c r="E76" s="128"/>
      <c r="F76" s="128"/>
      <c r="G76" s="25">
        <v>0</v>
      </c>
      <c r="H76" s="25"/>
      <c r="I76" s="52">
        <f>+'SE Conso'!D14</f>
        <v>6337341</v>
      </c>
      <c r="J76" s="134"/>
      <c r="K76" s="25">
        <v>0</v>
      </c>
      <c r="L76" s="134"/>
      <c r="M76" s="25">
        <f>+'SE Separate'!D13</f>
        <v>6337341</v>
      </c>
      <c r="N76" s="2"/>
    </row>
    <row r="77" spans="1:25" s="6" customFormat="1" ht="24.6" customHeight="1">
      <c r="A77" s="2"/>
      <c r="B77" s="2"/>
      <c r="C77" s="2"/>
      <c r="D77" s="2" t="s">
        <v>171</v>
      </c>
      <c r="E77" s="128"/>
      <c r="F77" s="128"/>
      <c r="G77" s="25">
        <f>+'SE Conso'!D17</f>
        <v>42657341</v>
      </c>
      <c r="H77" s="25"/>
      <c r="I77" s="15">
        <v>0</v>
      </c>
      <c r="J77" s="25"/>
      <c r="K77" s="20">
        <f>+'SE Separate'!D16</f>
        <v>42657341</v>
      </c>
      <c r="L77" s="25"/>
      <c r="M77" s="15">
        <v>0</v>
      </c>
      <c r="N77" s="2"/>
    </row>
    <row r="78" spans="1:25" s="6" customFormat="1" ht="24.6" customHeight="1">
      <c r="A78" s="2"/>
      <c r="B78" s="2" t="s">
        <v>137</v>
      </c>
      <c r="C78" s="2"/>
      <c r="D78" s="2"/>
      <c r="E78" s="128"/>
      <c r="F78" s="2"/>
      <c r="G78" s="25">
        <v>-32754991</v>
      </c>
      <c r="H78" s="2"/>
      <c r="I78" s="52">
        <f>+'SE Conso'!F14</f>
        <v>4</v>
      </c>
      <c r="J78" s="25"/>
      <c r="K78" s="25">
        <v>-32754991</v>
      </c>
      <c r="L78" s="25"/>
      <c r="M78" s="25">
        <f>+'SE Separate'!F13</f>
        <v>4</v>
      </c>
      <c r="N78" s="2"/>
    </row>
    <row r="79" spans="1:25" s="6" customFormat="1" ht="24.6" customHeight="1">
      <c r="A79" s="2"/>
      <c r="B79" s="2" t="s">
        <v>138</v>
      </c>
      <c r="C79" s="2"/>
      <c r="D79" s="2"/>
      <c r="E79" s="128"/>
      <c r="F79" s="2"/>
      <c r="G79" s="26">
        <f>+'SE Conso'!H17</f>
        <v>153537</v>
      </c>
      <c r="H79" s="2"/>
      <c r="I79" s="57">
        <f>+'SE Conso'!H14</f>
        <v>153537</v>
      </c>
      <c r="J79" s="134"/>
      <c r="K79" s="20">
        <v>153537</v>
      </c>
      <c r="L79" s="134"/>
      <c r="M79" s="135">
        <f>+'SE Separate'!H13</f>
        <v>153537</v>
      </c>
      <c r="N79" s="2"/>
    </row>
    <row r="80" spans="1:25" s="6" customFormat="1" ht="24.6" customHeight="1">
      <c r="A80" s="2"/>
      <c r="B80" s="2" t="s">
        <v>139</v>
      </c>
      <c r="C80" s="2"/>
      <c r="D80" s="2"/>
      <c r="E80" s="128"/>
      <c r="F80" s="128"/>
      <c r="G80" s="135">
        <f>+'SE Conso'!J17</f>
        <v>-47939</v>
      </c>
      <c r="I80" s="156">
        <f>+'SE Conso'!J14</f>
        <v>-47939</v>
      </c>
      <c r="J80" s="134"/>
      <c r="K80" s="25">
        <v>0</v>
      </c>
      <c r="L80" s="134"/>
      <c r="M80" s="134">
        <v>0</v>
      </c>
      <c r="N80" s="2"/>
    </row>
    <row r="81" spans="1:15" s="6" customFormat="1" ht="24.6" customHeight="1">
      <c r="A81" s="2"/>
      <c r="B81" s="2" t="s">
        <v>97</v>
      </c>
      <c r="C81" s="2"/>
      <c r="D81" s="2"/>
      <c r="E81" s="128"/>
      <c r="F81" s="128"/>
      <c r="G81" s="147">
        <v>-6415622</v>
      </c>
      <c r="H81" s="2"/>
      <c r="I81" s="124">
        <f>+'SE Conso'!L14</f>
        <v>-6250916</v>
      </c>
      <c r="J81" s="134"/>
      <c r="K81" s="124">
        <v>-6502378</v>
      </c>
      <c r="L81" s="134"/>
      <c r="M81" s="124">
        <f>+'SE Separate'!J13</f>
        <v>-6245771</v>
      </c>
      <c r="N81" s="2"/>
    </row>
    <row r="82" spans="1:15" s="6" customFormat="1" ht="24.6" customHeight="1">
      <c r="A82" s="2"/>
      <c r="B82" s="2"/>
      <c r="C82" s="2"/>
      <c r="D82" s="2" t="s">
        <v>25</v>
      </c>
      <c r="E82" s="128"/>
      <c r="F82" s="2"/>
      <c r="G82" s="135">
        <f>SUM(G77:G81)</f>
        <v>3592326</v>
      </c>
      <c r="I82" s="156">
        <f>SUM(I76:I81)</f>
        <v>192027</v>
      </c>
      <c r="J82" s="135"/>
      <c r="K82" s="20">
        <f>SUM(K77:K81)</f>
        <v>3553509</v>
      </c>
      <c r="L82" s="134"/>
      <c r="M82" s="135">
        <f>SUM(M76:M81)</f>
        <v>245111</v>
      </c>
      <c r="N82" s="2"/>
    </row>
    <row r="83" spans="1:15" s="6" customFormat="1" ht="24.6" customHeight="1">
      <c r="A83" s="2"/>
      <c r="B83" s="2" t="s">
        <v>30</v>
      </c>
      <c r="C83" s="2"/>
      <c r="D83" s="2"/>
      <c r="E83" s="128"/>
      <c r="F83" s="2"/>
      <c r="G83" s="36">
        <f>+'SE Conso'!P17</f>
        <v>0</v>
      </c>
      <c r="H83" s="25"/>
      <c r="I83" s="62">
        <f>+'SE Conso'!P14</f>
        <v>0</v>
      </c>
      <c r="J83" s="25"/>
      <c r="K83" s="149">
        <v>0</v>
      </c>
      <c r="L83" s="134"/>
      <c r="M83" s="149">
        <v>0</v>
      </c>
      <c r="N83" s="2"/>
    </row>
    <row r="84" spans="1:15" s="6" customFormat="1" ht="24.6" customHeight="1">
      <c r="A84" s="2"/>
      <c r="B84" s="4" t="s">
        <v>65</v>
      </c>
      <c r="C84" s="2"/>
      <c r="D84" s="2"/>
      <c r="E84" s="128"/>
      <c r="F84" s="2"/>
      <c r="G84" s="66">
        <f>SUM(G82:G83)</f>
        <v>3592326</v>
      </c>
      <c r="H84" s="4"/>
      <c r="I84" s="73">
        <f>SUM(I82:I83)</f>
        <v>192027</v>
      </c>
      <c r="J84" s="66"/>
      <c r="K84" s="72">
        <f>SUM(K82:K83)</f>
        <v>3553509</v>
      </c>
      <c r="L84" s="66"/>
      <c r="M84" s="74">
        <f>SUM(M82:M83)</f>
        <v>245111</v>
      </c>
      <c r="N84" s="2"/>
    </row>
    <row r="85" spans="1:15" s="6" customFormat="1" ht="24" customHeight="1" thickBot="1">
      <c r="A85" s="4" t="s">
        <v>33</v>
      </c>
      <c r="B85" s="2"/>
      <c r="C85" s="2"/>
      <c r="D85" s="2"/>
      <c r="E85" s="128"/>
      <c r="F85" s="2"/>
      <c r="G85" s="75">
        <f>G84+G61</f>
        <v>6937166</v>
      </c>
      <c r="H85" s="4"/>
      <c r="I85" s="76">
        <f>I84+I61</f>
        <v>5337133</v>
      </c>
      <c r="J85" s="77"/>
      <c r="K85" s="78">
        <f>K84+K61</f>
        <v>6835288</v>
      </c>
      <c r="L85" s="77"/>
      <c r="M85" s="75">
        <f>M84+M61</f>
        <v>5208935</v>
      </c>
      <c r="N85" s="129"/>
      <c r="O85" s="15"/>
    </row>
    <row r="86" spans="1:15" s="6" customFormat="1" ht="14.25" thickTop="1">
      <c r="A86" s="2"/>
      <c r="B86" s="2"/>
      <c r="C86" s="2"/>
      <c r="D86" s="2"/>
      <c r="E86" s="128"/>
      <c r="F86" s="2"/>
      <c r="G86" s="2"/>
      <c r="H86" s="2"/>
      <c r="I86" s="152"/>
      <c r="J86" s="2"/>
      <c r="K86" s="26"/>
      <c r="L86" s="2"/>
      <c r="M86" s="129"/>
      <c r="N86" s="2"/>
      <c r="O86" s="135"/>
    </row>
    <row r="87" spans="1:15" s="6" customFormat="1" ht="22.5" customHeight="1">
      <c r="A87" s="2" t="s">
        <v>135</v>
      </c>
      <c r="B87" s="2"/>
      <c r="C87" s="2"/>
      <c r="D87" s="2"/>
      <c r="E87" s="128"/>
      <c r="F87" s="2"/>
      <c r="G87" s="2"/>
      <c r="H87" s="2"/>
      <c r="I87" s="126"/>
      <c r="J87" s="2"/>
      <c r="K87" s="26"/>
      <c r="L87" s="2"/>
      <c r="M87" s="2"/>
      <c r="N87" s="2"/>
    </row>
    <row r="88" spans="1:15" s="6" customFormat="1" ht="24.6" customHeight="1">
      <c r="A88" s="2"/>
      <c r="B88" s="2"/>
      <c r="C88" s="2"/>
      <c r="D88" s="2"/>
      <c r="E88" s="128"/>
      <c r="F88" s="2"/>
      <c r="G88" s="2"/>
      <c r="H88" s="129">
        <f>H84-H29</f>
        <v>0</v>
      </c>
      <c r="I88" s="157"/>
      <c r="J88" s="2"/>
      <c r="K88" s="26"/>
      <c r="L88" s="2"/>
      <c r="M88" s="133"/>
      <c r="N88" s="2"/>
    </row>
    <row r="89" spans="1:15" s="6" customFormat="1" ht="24.6" customHeight="1">
      <c r="A89" s="2"/>
      <c r="B89" s="2"/>
      <c r="C89" s="2"/>
      <c r="D89" s="2"/>
      <c r="E89" s="128"/>
      <c r="F89" s="2"/>
      <c r="G89" s="129"/>
      <c r="H89" s="2"/>
      <c r="I89" s="152"/>
      <c r="J89" s="129"/>
      <c r="K89" s="26"/>
      <c r="L89" s="129"/>
      <c r="M89" s="129"/>
      <c r="N89" s="2"/>
    </row>
    <row r="90" spans="1:15" ht="24.6" customHeight="1">
      <c r="A90" s="63"/>
      <c r="G90" s="133"/>
      <c r="H90" s="133"/>
      <c r="I90" s="133"/>
      <c r="J90" s="133"/>
      <c r="K90" s="133"/>
      <c r="L90" s="133"/>
      <c r="M90" s="133"/>
    </row>
    <row r="91" spans="1:15" ht="24.6" customHeight="1">
      <c r="G91" s="134"/>
      <c r="I91" s="158"/>
      <c r="J91" s="134"/>
      <c r="L91" s="134"/>
      <c r="M91" s="134"/>
    </row>
    <row r="92" spans="1:15" ht="24.6" customHeight="1">
      <c r="K92" s="20"/>
    </row>
    <row r="93" spans="1:15" ht="24.6" customHeight="1">
      <c r="K93" s="20"/>
    </row>
    <row r="94" spans="1:15" ht="24.6" customHeight="1">
      <c r="K94" s="20"/>
    </row>
    <row r="95" spans="1:15" ht="24.6" customHeight="1">
      <c r="K95" s="20"/>
    </row>
    <row r="96" spans="1:15" ht="24.6" customHeight="1">
      <c r="K96" s="20"/>
    </row>
    <row r="97" spans="11:11" ht="24.6" customHeight="1">
      <c r="K97" s="20"/>
    </row>
    <row r="98" spans="11:11" ht="24.6" customHeight="1">
      <c r="K98" s="20"/>
    </row>
    <row r="99" spans="11:11" ht="24.6" customHeight="1">
      <c r="K99" s="20"/>
    </row>
    <row r="100" spans="11:11" ht="24.6" customHeight="1">
      <c r="K100" s="20"/>
    </row>
    <row r="101" spans="11:11" ht="24.6" customHeight="1">
      <c r="K101" s="20"/>
    </row>
    <row r="102" spans="11:11" ht="24.6" customHeight="1">
      <c r="K102" s="20"/>
    </row>
    <row r="103" spans="11:11" ht="24.6" customHeight="1">
      <c r="K103" s="20"/>
    </row>
    <row r="104" spans="11:11" ht="24.6" customHeight="1">
      <c r="K104" s="20"/>
    </row>
    <row r="105" spans="11:11" ht="24.6" customHeight="1">
      <c r="K105" s="20"/>
    </row>
    <row r="106" spans="11:11" ht="24.6" customHeight="1">
      <c r="K106" s="20"/>
    </row>
    <row r="107" spans="11:11" ht="24.6" customHeight="1">
      <c r="K107" s="20"/>
    </row>
    <row r="108" spans="11:11" ht="24.6" customHeight="1">
      <c r="K108" s="20"/>
    </row>
    <row r="109" spans="11:11" ht="24.6" customHeight="1">
      <c r="K109" s="20"/>
    </row>
    <row r="110" spans="11:11" ht="24.6" customHeight="1">
      <c r="K110" s="20"/>
    </row>
    <row r="111" spans="11:11" ht="24.6" customHeight="1">
      <c r="K111" s="20"/>
    </row>
    <row r="112" spans="11:11" ht="24.6" customHeight="1">
      <c r="K112" s="20"/>
    </row>
    <row r="113" spans="11:11" ht="24.6" customHeight="1">
      <c r="K113" s="20"/>
    </row>
    <row r="114" spans="11:11" ht="24.6" customHeight="1">
      <c r="K114" s="20"/>
    </row>
    <row r="115" spans="11:11" ht="24.6" customHeight="1">
      <c r="K115" s="20"/>
    </row>
    <row r="116" spans="11:11" ht="24.6" customHeight="1">
      <c r="K116" s="20"/>
    </row>
    <row r="117" spans="11:11" ht="24.6" customHeight="1">
      <c r="K117" s="20"/>
    </row>
    <row r="118" spans="11:11" ht="24.6" customHeight="1">
      <c r="K118" s="20"/>
    </row>
    <row r="119" spans="11:11" ht="24.6" customHeight="1">
      <c r="K119" s="20"/>
    </row>
    <row r="120" spans="11:11" ht="24.6" customHeight="1">
      <c r="K120" s="20"/>
    </row>
    <row r="121" spans="11:11" ht="24.6" customHeight="1">
      <c r="K121" s="20"/>
    </row>
    <row r="122" spans="11:11" ht="24.6" customHeight="1">
      <c r="K122" s="20"/>
    </row>
    <row r="123" spans="11:11" ht="24.6" customHeight="1">
      <c r="K123" s="20"/>
    </row>
    <row r="124" spans="11:11" ht="24.6" customHeight="1">
      <c r="K124" s="20"/>
    </row>
    <row r="125" spans="11:11" ht="24.6" customHeight="1">
      <c r="K125" s="20"/>
    </row>
    <row r="126" spans="11:11" ht="24.6" customHeight="1">
      <c r="K126" s="20"/>
    </row>
    <row r="127" spans="11:11" ht="24.6" customHeight="1">
      <c r="K127" s="20"/>
    </row>
    <row r="128" spans="11:11" ht="24.6" customHeight="1">
      <c r="K128" s="20"/>
    </row>
  </sheetData>
  <mergeCells count="9">
    <mergeCell ref="K68:M68"/>
    <mergeCell ref="G4:M4"/>
    <mergeCell ref="G5:I5"/>
    <mergeCell ref="K5:M5"/>
    <mergeCell ref="K38:M38"/>
    <mergeCell ref="G38:I38"/>
    <mergeCell ref="G68:I68"/>
    <mergeCell ref="G37:M37"/>
    <mergeCell ref="G67:M67"/>
  </mergeCells>
  <pageMargins left="0.78740157480314965" right="0.15748031496062992" top="0.74803149606299213" bottom="0.98425196850393704" header="0.51181102362204722" footer="0.51181102362204722"/>
  <pageSetup paperSize="9" scale="67" orientation="portrait" useFirstPageNumber="1" r:id="rId1"/>
  <headerFooter alignWithMargins="0">
    <oddFooter>&amp;R&amp;P</oddFooter>
  </headerFooter>
  <rowBreaks count="2" manualBreakCount="2">
    <brk id="33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69"/>
  <sheetViews>
    <sheetView showGridLines="0" view="pageBreakPreview" topLeftCell="A49" zoomScaleNormal="100" zoomScaleSheetLayoutView="100" workbookViewId="0">
      <selection activeCell="K72" sqref="K72"/>
    </sheetView>
  </sheetViews>
  <sheetFormatPr defaultColWidth="9.140625" defaultRowHeight="24.6" customHeight="1"/>
  <cols>
    <col min="1" max="1" width="4.7109375" style="2" customWidth="1"/>
    <col min="2" max="2" width="2.28515625" style="2" customWidth="1"/>
    <col min="3" max="3" width="4.7109375" style="2" customWidth="1"/>
    <col min="4" max="4" width="48.85546875" style="2" customWidth="1"/>
    <col min="5" max="5" width="10.28515625" style="2" customWidth="1"/>
    <col min="6" max="6" width="2.5703125" style="2" customWidth="1"/>
    <col min="7" max="7" width="15.7109375" style="2" customWidth="1"/>
    <col min="8" max="8" width="2.5703125" style="2" customWidth="1"/>
    <col min="9" max="9" width="15.7109375" style="2" customWidth="1"/>
    <col min="10" max="10" width="2.5703125" style="6" customWidth="1"/>
    <col min="11" max="11" width="15.7109375" style="2" customWidth="1"/>
    <col min="12" max="12" width="2.5703125" style="6" customWidth="1"/>
    <col min="13" max="13" width="15.7109375" style="2" customWidth="1"/>
    <col min="14" max="16" width="9.140625" style="6"/>
    <col min="17" max="16384" width="9.140625" style="2"/>
  </cols>
  <sheetData>
    <row r="1" spans="1:16" ht="22.5" customHeight="1">
      <c r="A1" s="27" t="s">
        <v>78</v>
      </c>
      <c r="B1" s="1"/>
      <c r="C1" s="1"/>
      <c r="D1" s="1"/>
      <c r="E1" s="1"/>
      <c r="F1" s="1"/>
      <c r="G1" s="1"/>
      <c r="H1" s="1"/>
      <c r="I1" s="1"/>
      <c r="J1" s="21"/>
      <c r="K1" s="1"/>
      <c r="L1" s="21"/>
      <c r="M1" s="17"/>
    </row>
    <row r="2" spans="1:16" ht="22.5" customHeight="1">
      <c r="A2" s="291" t="s">
        <v>27</v>
      </c>
      <c r="B2" s="291"/>
      <c r="C2" s="291"/>
      <c r="D2" s="291"/>
      <c r="E2" s="291"/>
      <c r="F2" s="291"/>
      <c r="G2" s="291"/>
      <c r="H2" s="291"/>
      <c r="I2" s="291"/>
      <c r="J2" s="28"/>
      <c r="K2" s="1"/>
      <c r="L2" s="21"/>
      <c r="M2" s="17"/>
    </row>
    <row r="3" spans="1:16" ht="22.5" customHeight="1">
      <c r="A3" s="292" t="s">
        <v>109</v>
      </c>
      <c r="B3" s="292"/>
      <c r="C3" s="292"/>
      <c r="D3" s="292"/>
      <c r="E3" s="292"/>
      <c r="F3" s="292"/>
      <c r="G3" s="292"/>
      <c r="H3" s="292"/>
      <c r="I3" s="292"/>
      <c r="J3" s="292"/>
      <c r="K3" s="3"/>
      <c r="L3" s="3"/>
      <c r="M3" s="3"/>
    </row>
    <row r="4" spans="1:16" ht="24.6" customHeight="1">
      <c r="G4" s="289" t="s">
        <v>141</v>
      </c>
      <c r="H4" s="289"/>
      <c r="I4" s="289"/>
      <c r="J4" s="289"/>
      <c r="K4" s="289"/>
      <c r="L4" s="289"/>
      <c r="M4" s="289"/>
    </row>
    <row r="5" spans="1:16" ht="24.6" customHeight="1">
      <c r="G5" s="293" t="s">
        <v>0</v>
      </c>
      <c r="H5" s="293"/>
      <c r="I5" s="293"/>
      <c r="J5" s="16"/>
      <c r="K5" s="293" t="s">
        <v>1</v>
      </c>
      <c r="L5" s="293"/>
      <c r="M5" s="293"/>
    </row>
    <row r="6" spans="1:16" s="4" customFormat="1" ht="24.6" customHeight="1">
      <c r="E6" s="5" t="s">
        <v>2</v>
      </c>
      <c r="G6" s="32">
        <v>2017</v>
      </c>
      <c r="H6" s="18"/>
      <c r="I6" s="32">
        <v>2016</v>
      </c>
      <c r="J6" s="29"/>
      <c r="K6" s="32">
        <v>2017</v>
      </c>
      <c r="L6" s="30"/>
      <c r="M6" s="32">
        <v>2016</v>
      </c>
      <c r="N6" s="16"/>
      <c r="O6" s="16"/>
      <c r="P6" s="16"/>
    </row>
    <row r="7" spans="1:16" s="4" customFormat="1" ht="24.6" customHeight="1">
      <c r="A7" s="4" t="s">
        <v>110</v>
      </c>
      <c r="E7" s="17"/>
      <c r="G7" s="30"/>
      <c r="H7" s="18"/>
      <c r="I7" s="30"/>
      <c r="J7" s="29"/>
      <c r="K7" s="30"/>
      <c r="L7" s="30"/>
      <c r="M7" s="30"/>
      <c r="N7" s="16"/>
      <c r="O7" s="16"/>
      <c r="P7" s="16"/>
    </row>
    <row r="8" spans="1:16" ht="24.6" customHeight="1">
      <c r="B8" s="2" t="s">
        <v>111</v>
      </c>
      <c r="G8" s="26">
        <v>538908</v>
      </c>
      <c r="H8" s="19"/>
      <c r="I8" s="19">
        <v>1088366</v>
      </c>
      <c r="J8" s="19"/>
      <c r="K8" s="19">
        <v>135917</v>
      </c>
      <c r="L8" s="19"/>
      <c r="M8" s="19">
        <v>753183</v>
      </c>
    </row>
    <row r="9" spans="1:16" ht="24.6" customHeight="1">
      <c r="B9" s="2" t="s">
        <v>112</v>
      </c>
      <c r="G9" s="26">
        <v>83504</v>
      </c>
      <c r="H9" s="19"/>
      <c r="I9" s="19">
        <v>75299</v>
      </c>
      <c r="J9" s="19"/>
      <c r="K9" s="25">
        <v>0</v>
      </c>
      <c r="L9" s="25"/>
      <c r="M9" s="25">
        <v>0</v>
      </c>
    </row>
    <row r="10" spans="1:16" ht="24.6" customHeight="1">
      <c r="B10" s="2" t="s">
        <v>113</v>
      </c>
      <c r="G10" s="26">
        <v>17540</v>
      </c>
      <c r="H10" s="19"/>
      <c r="I10" s="19">
        <v>13993</v>
      </c>
      <c r="J10" s="19"/>
      <c r="K10" s="25">
        <v>0</v>
      </c>
      <c r="L10" s="25"/>
      <c r="M10" s="25">
        <v>0</v>
      </c>
    </row>
    <row r="11" spans="1:16" ht="24.6" customHeight="1">
      <c r="B11" s="2" t="s">
        <v>114</v>
      </c>
      <c r="G11" s="26">
        <v>0</v>
      </c>
      <c r="H11" s="19"/>
      <c r="I11" s="19">
        <v>325</v>
      </c>
      <c r="J11" s="19"/>
      <c r="K11" s="38">
        <v>0</v>
      </c>
      <c r="L11" s="25"/>
      <c r="M11" s="38">
        <v>0</v>
      </c>
    </row>
    <row r="12" spans="1:16" s="4" customFormat="1" ht="21.75" customHeight="1">
      <c r="A12" s="4" t="s">
        <v>115</v>
      </c>
      <c r="E12" s="91"/>
      <c r="G12" s="79">
        <f>SUM(G8:G11)</f>
        <v>639952</v>
      </c>
      <c r="H12" s="68">
        <v>0</v>
      </c>
      <c r="I12" s="79">
        <f>SUM(I8:I11)</f>
        <v>1177983</v>
      </c>
      <c r="J12" s="68">
        <v>0</v>
      </c>
      <c r="K12" s="79">
        <f>SUM(K8:K11)</f>
        <v>135917</v>
      </c>
      <c r="L12" s="68">
        <v>0</v>
      </c>
      <c r="M12" s="79">
        <f>SUM(M8:M11)</f>
        <v>753183</v>
      </c>
      <c r="N12" s="16"/>
      <c r="O12" s="16"/>
      <c r="P12" s="16"/>
    </row>
    <row r="13" spans="1:16" s="4" customFormat="1" ht="21.75" customHeight="1">
      <c r="A13" s="4" t="s">
        <v>116</v>
      </c>
      <c r="E13" s="91"/>
      <c r="G13" s="68"/>
      <c r="H13" s="68"/>
      <c r="I13" s="68"/>
      <c r="J13" s="68"/>
      <c r="K13" s="68"/>
      <c r="L13" s="68"/>
      <c r="M13" s="68"/>
      <c r="N13" s="16"/>
      <c r="O13" s="16"/>
      <c r="P13" s="16"/>
    </row>
    <row r="14" spans="1:16" ht="24.6" customHeight="1">
      <c r="B14" s="2" t="s">
        <v>117</v>
      </c>
      <c r="E14" s="9"/>
      <c r="G14" s="94">
        <v>-423190</v>
      </c>
      <c r="H14" s="19"/>
      <c r="I14" s="19">
        <v>-1354885</v>
      </c>
      <c r="J14" s="19"/>
      <c r="K14" s="19">
        <v>-104712</v>
      </c>
      <c r="L14" s="19"/>
      <c r="M14" s="19">
        <v>-660106</v>
      </c>
    </row>
    <row r="15" spans="1:16" ht="24.6" customHeight="1">
      <c r="B15" s="2" t="s">
        <v>118</v>
      </c>
      <c r="E15" s="9"/>
      <c r="G15" s="94">
        <v>-106936</v>
      </c>
      <c r="H15" s="19"/>
      <c r="I15" s="19">
        <v>-114376</v>
      </c>
      <c r="J15" s="19"/>
      <c r="K15" s="25">
        <v>0</v>
      </c>
      <c r="L15" s="25"/>
      <c r="M15" s="25">
        <v>0</v>
      </c>
    </row>
    <row r="16" spans="1:16" ht="24.6" customHeight="1">
      <c r="B16" s="2" t="s">
        <v>119</v>
      </c>
      <c r="E16" s="9"/>
      <c r="G16" s="94">
        <v>-10886</v>
      </c>
      <c r="H16" s="19"/>
      <c r="I16" s="19">
        <v>-10570</v>
      </c>
      <c r="J16" s="19"/>
      <c r="K16" s="25">
        <v>0</v>
      </c>
      <c r="L16" s="25"/>
      <c r="M16" s="25">
        <v>0</v>
      </c>
    </row>
    <row r="17" spans="1:16" ht="24.6" customHeight="1">
      <c r="B17" s="2" t="s">
        <v>120</v>
      </c>
      <c r="E17" s="9"/>
      <c r="G17" s="94">
        <v>0</v>
      </c>
      <c r="H17" s="19"/>
      <c r="I17" s="19">
        <v>-3</v>
      </c>
      <c r="J17" s="19"/>
      <c r="K17" s="38">
        <v>0</v>
      </c>
      <c r="L17" s="25"/>
      <c r="M17" s="38">
        <v>0</v>
      </c>
    </row>
    <row r="18" spans="1:16" ht="24.6" customHeight="1">
      <c r="A18" s="4" t="s">
        <v>121</v>
      </c>
      <c r="B18" s="4"/>
      <c r="C18" s="4"/>
      <c r="D18" s="4"/>
      <c r="E18" s="9"/>
      <c r="G18" s="71">
        <f>SUM(G14:G17)</f>
        <v>-541012</v>
      </c>
      <c r="H18" s="19"/>
      <c r="I18" s="79">
        <f>SUM(I14:I17)</f>
        <v>-1479834</v>
      </c>
      <c r="J18" s="68"/>
      <c r="K18" s="71">
        <f>SUM(K14:K17)</f>
        <v>-104712</v>
      </c>
      <c r="L18" s="68"/>
      <c r="M18" s="79">
        <f>SUM(M14:M17)</f>
        <v>-660106</v>
      </c>
    </row>
    <row r="19" spans="1:16" s="4" customFormat="1" ht="24.6" customHeight="1">
      <c r="A19" s="65" t="s">
        <v>179</v>
      </c>
      <c r="E19" s="91"/>
      <c r="G19" s="66">
        <f>G12+G18</f>
        <v>98940</v>
      </c>
      <c r="H19" s="68"/>
      <c r="I19" s="66">
        <f>I12+I18</f>
        <v>-301851</v>
      </c>
      <c r="J19" s="68">
        <v>0</v>
      </c>
      <c r="K19" s="66">
        <f>K12+K18</f>
        <v>31205</v>
      </c>
      <c r="L19" s="68">
        <v>0</v>
      </c>
      <c r="M19" s="66">
        <f>M12+M18</f>
        <v>93077</v>
      </c>
      <c r="N19" s="16"/>
      <c r="O19" s="16"/>
      <c r="P19" s="16"/>
    </row>
    <row r="20" spans="1:16" s="4" customFormat="1" ht="24.6" customHeight="1">
      <c r="A20" s="65"/>
      <c r="B20" s="2" t="s">
        <v>122</v>
      </c>
      <c r="E20" s="91"/>
      <c r="G20" s="25">
        <v>9697</v>
      </c>
      <c r="H20" s="19"/>
      <c r="I20" s="25">
        <v>13514</v>
      </c>
      <c r="J20" s="19"/>
      <c r="K20" s="25">
        <v>30400</v>
      </c>
      <c r="L20" s="19"/>
      <c r="M20" s="25">
        <v>46400</v>
      </c>
      <c r="N20" s="16"/>
      <c r="O20" s="16"/>
      <c r="P20" s="16"/>
    </row>
    <row r="21" spans="1:16" s="4" customFormat="1" ht="24.6" customHeight="1">
      <c r="A21" s="65"/>
      <c r="B21" s="2" t="s">
        <v>20</v>
      </c>
      <c r="E21" s="91"/>
      <c r="G21" s="25">
        <v>46815</v>
      </c>
      <c r="H21" s="19"/>
      <c r="I21" s="25">
        <v>3416</v>
      </c>
      <c r="J21" s="19"/>
      <c r="K21" s="25">
        <v>181197</v>
      </c>
      <c r="L21" s="19"/>
      <c r="M21" s="25">
        <v>131782</v>
      </c>
      <c r="N21" s="16"/>
      <c r="O21" s="16"/>
      <c r="P21" s="16"/>
    </row>
    <row r="22" spans="1:16" ht="24.75" customHeight="1">
      <c r="A22" s="10"/>
      <c r="B22" s="2" t="s">
        <v>14</v>
      </c>
      <c r="E22" s="22"/>
      <c r="G22" s="26">
        <v>69330</v>
      </c>
      <c r="H22" s="19"/>
      <c r="I22" s="19">
        <v>63927</v>
      </c>
      <c r="J22" s="19"/>
      <c r="K22" s="19">
        <v>52479</v>
      </c>
      <c r="L22" s="19"/>
      <c r="M22" s="19">
        <v>40305</v>
      </c>
    </row>
    <row r="23" spans="1:16" ht="24.6" customHeight="1">
      <c r="A23" s="65" t="s">
        <v>123</v>
      </c>
      <c r="B23" s="4"/>
      <c r="C23" s="4"/>
      <c r="D23" s="4"/>
      <c r="E23" s="4"/>
      <c r="F23" s="4"/>
      <c r="G23" s="71">
        <f>SUM(G19:G22)</f>
        <v>224782</v>
      </c>
      <c r="H23" s="68"/>
      <c r="I23" s="79">
        <f>SUM(I19:I22)</f>
        <v>-220994</v>
      </c>
      <c r="J23" s="68"/>
      <c r="K23" s="71">
        <f>SUM(K19:K22)</f>
        <v>295281</v>
      </c>
      <c r="L23" s="68"/>
      <c r="M23" s="79">
        <f>SUM(M19:M22)</f>
        <v>311564</v>
      </c>
    </row>
    <row r="24" spans="1:16" ht="24.6" customHeight="1">
      <c r="A24" s="11"/>
      <c r="B24" s="2" t="s">
        <v>180</v>
      </c>
      <c r="G24" s="24">
        <v>-49972</v>
      </c>
      <c r="H24" s="19"/>
      <c r="I24" s="24">
        <v>-142780</v>
      </c>
      <c r="J24" s="19"/>
      <c r="K24" s="24">
        <v>-22195</v>
      </c>
      <c r="L24" s="19"/>
      <c r="M24" s="24">
        <v>-94634</v>
      </c>
    </row>
    <row r="25" spans="1:16" ht="24.6" customHeight="1">
      <c r="A25" s="10"/>
      <c r="B25" s="2" t="s">
        <v>15</v>
      </c>
      <c r="G25" s="19">
        <v>-310489</v>
      </c>
      <c r="H25" s="19"/>
      <c r="I25" s="19">
        <v>-295977</v>
      </c>
      <c r="J25" s="19"/>
      <c r="K25" s="19">
        <v>-143211</v>
      </c>
      <c r="L25" s="19"/>
      <c r="M25" s="19">
        <v>-130829</v>
      </c>
    </row>
    <row r="26" spans="1:16" ht="24.6" customHeight="1">
      <c r="A26" s="10"/>
      <c r="B26" s="2" t="s">
        <v>124</v>
      </c>
      <c r="G26" s="19">
        <v>-600</v>
      </c>
      <c r="H26" s="19"/>
      <c r="I26" s="19">
        <v>-30685</v>
      </c>
      <c r="J26" s="19"/>
      <c r="K26" s="19">
        <v>-381910</v>
      </c>
      <c r="L26" s="19"/>
      <c r="M26" s="19">
        <v>-484778</v>
      </c>
    </row>
    <row r="27" spans="1:16" ht="24.6" customHeight="1">
      <c r="A27" s="10"/>
      <c r="B27" s="2" t="s">
        <v>125</v>
      </c>
      <c r="G27" s="95">
        <v>0</v>
      </c>
      <c r="H27" s="19"/>
      <c r="I27" s="95">
        <v>0</v>
      </c>
      <c r="J27" s="19"/>
      <c r="K27" s="95">
        <v>0</v>
      </c>
      <c r="L27" s="19"/>
      <c r="M27" s="19">
        <v>-480565</v>
      </c>
    </row>
    <row r="28" spans="1:16" ht="24.6" customHeight="1">
      <c r="A28" s="11"/>
      <c r="B28" s="2" t="s">
        <v>127</v>
      </c>
      <c r="E28" s="23"/>
      <c r="G28" s="42">
        <v>-3808</v>
      </c>
      <c r="H28" s="19"/>
      <c r="I28" s="42">
        <v>-3057273</v>
      </c>
      <c r="J28" s="19"/>
      <c r="K28" s="42">
        <v>-3772</v>
      </c>
      <c r="L28" s="19"/>
      <c r="M28" s="42">
        <v>-3057237</v>
      </c>
    </row>
    <row r="29" spans="1:16" ht="24.6" customHeight="1">
      <c r="A29" s="4"/>
      <c r="B29" s="4" t="s">
        <v>16</v>
      </c>
      <c r="C29" s="4"/>
      <c r="D29" s="4"/>
      <c r="E29" s="4"/>
      <c r="F29" s="4"/>
      <c r="G29" s="70">
        <f>SUM(G24:G28)</f>
        <v>-364869</v>
      </c>
      <c r="H29" s="68"/>
      <c r="I29" s="79">
        <f>SUM(I24:I28)</f>
        <v>-3526715</v>
      </c>
      <c r="J29" s="68"/>
      <c r="K29" s="71">
        <f>SUM(K24:K28)</f>
        <v>-551088</v>
      </c>
      <c r="L29" s="68"/>
      <c r="M29" s="79">
        <f>SUM(M24:M28)</f>
        <v>-4248043</v>
      </c>
    </row>
    <row r="30" spans="1:16" s="4" customFormat="1" ht="24.6" customHeight="1">
      <c r="A30" s="65" t="s">
        <v>128</v>
      </c>
      <c r="G30" s="66">
        <f>G23+G29</f>
        <v>-140087</v>
      </c>
      <c r="H30" s="68"/>
      <c r="I30" s="66">
        <f>I23+I29</f>
        <v>-3747709</v>
      </c>
      <c r="J30" s="68"/>
      <c r="K30" s="66">
        <f>K23+K29</f>
        <v>-255807</v>
      </c>
      <c r="L30" s="68"/>
      <c r="M30" s="66">
        <f>M23+M29</f>
        <v>-3936479</v>
      </c>
      <c r="N30" s="16"/>
      <c r="O30" s="16"/>
      <c r="P30" s="16"/>
    </row>
    <row r="31" spans="1:16" ht="24.6" customHeight="1">
      <c r="A31" s="10" t="s">
        <v>129</v>
      </c>
      <c r="B31" s="10"/>
      <c r="G31" s="42">
        <v>-16951</v>
      </c>
      <c r="H31" s="19"/>
      <c r="I31" s="42">
        <v>-410</v>
      </c>
      <c r="J31" s="19"/>
      <c r="K31" s="36">
        <v>-800</v>
      </c>
      <c r="L31" s="19"/>
      <c r="M31" s="25">
        <v>-126</v>
      </c>
    </row>
    <row r="32" spans="1:16" ht="24" customHeight="1">
      <c r="A32" s="65" t="s">
        <v>130</v>
      </c>
      <c r="B32" s="4"/>
      <c r="C32" s="4"/>
      <c r="D32" s="4"/>
      <c r="E32" s="4"/>
      <c r="F32" s="4"/>
      <c r="G32" s="66">
        <f>SUM(G30:G31)</f>
        <v>-157038</v>
      </c>
      <c r="H32" s="68"/>
      <c r="I32" s="66">
        <f>SUM(I30:I31)</f>
        <v>-3748119</v>
      </c>
      <c r="J32" s="68"/>
      <c r="K32" s="66">
        <f>SUM(K30:K31)</f>
        <v>-256607</v>
      </c>
      <c r="L32" s="68"/>
      <c r="M32" s="80">
        <f>SUM(M30:M31)</f>
        <v>-3936605</v>
      </c>
    </row>
    <row r="33" spans="1:18" ht="24.6" customHeight="1">
      <c r="A33" s="10" t="s">
        <v>181</v>
      </c>
      <c r="E33" s="23">
        <v>19</v>
      </c>
      <c r="G33" s="19">
        <v>-7668</v>
      </c>
      <c r="H33" s="19"/>
      <c r="I33" s="19">
        <v>3610</v>
      </c>
      <c r="J33" s="19"/>
      <c r="K33" s="102">
        <v>0</v>
      </c>
      <c r="L33" s="19"/>
      <c r="M33" s="102">
        <v>0</v>
      </c>
    </row>
    <row r="34" spans="1:18" s="35" customFormat="1" ht="24.6" customHeight="1" thickBot="1">
      <c r="A34" s="65" t="s">
        <v>134</v>
      </c>
      <c r="E34" s="2"/>
      <c r="F34" s="2"/>
      <c r="G34" s="240">
        <f>SUM(G32:G33)</f>
        <v>-164706</v>
      </c>
      <c r="H34" s="95"/>
      <c r="I34" s="69">
        <f>SUM(I32:I33)</f>
        <v>-3744509</v>
      </c>
      <c r="J34" s="96"/>
      <c r="K34" s="240">
        <f>SUM(K32:K33)</f>
        <v>-256607</v>
      </c>
      <c r="L34" s="96"/>
      <c r="M34" s="69">
        <f>SUM(M32:M33)</f>
        <v>-3936605</v>
      </c>
      <c r="N34" s="34"/>
      <c r="O34" s="34"/>
      <c r="P34" s="34"/>
    </row>
    <row r="35" spans="1:18" s="35" customFormat="1" ht="24.6" customHeight="1" thickTop="1">
      <c r="A35" s="65" t="s">
        <v>47</v>
      </c>
      <c r="B35" s="47"/>
      <c r="C35" s="2"/>
      <c r="D35" s="2"/>
      <c r="E35" s="2"/>
      <c r="F35" s="2"/>
      <c r="G35" s="95"/>
      <c r="H35" s="95"/>
      <c r="I35" s="95"/>
      <c r="J35" s="97"/>
      <c r="K35" s="95"/>
      <c r="L35" s="95"/>
      <c r="M35" s="95"/>
      <c r="N35" s="34"/>
      <c r="O35" s="34"/>
      <c r="P35" s="34"/>
    </row>
    <row r="36" spans="1:18" s="101" customFormat="1" ht="24.6" customHeight="1">
      <c r="A36" s="65"/>
      <c r="B36" s="98" t="s">
        <v>54</v>
      </c>
      <c r="C36" s="4"/>
      <c r="D36" s="4"/>
      <c r="E36" s="4"/>
      <c r="F36" s="4"/>
      <c r="G36" s="96"/>
      <c r="H36" s="96"/>
      <c r="I36" s="96"/>
      <c r="J36" s="99"/>
      <c r="K36" s="96"/>
      <c r="L36" s="96"/>
      <c r="M36" s="96"/>
      <c r="N36" s="100"/>
      <c r="O36" s="100"/>
      <c r="P36" s="100"/>
    </row>
    <row r="37" spans="1:18" s="35" customFormat="1" ht="24.6" customHeight="1">
      <c r="A37" s="10"/>
      <c r="B37" s="2" t="s">
        <v>55</v>
      </c>
      <c r="D37" s="2"/>
      <c r="E37" s="2"/>
      <c r="F37" s="2"/>
      <c r="G37" s="102">
        <v>0</v>
      </c>
      <c r="H37" s="95"/>
      <c r="I37" s="246">
        <v>-3110</v>
      </c>
      <c r="J37" s="97"/>
      <c r="K37" s="102">
        <v>0</v>
      </c>
      <c r="L37" s="95"/>
      <c r="M37" s="246">
        <v>-3510</v>
      </c>
      <c r="N37" s="34"/>
      <c r="O37" s="34"/>
      <c r="P37" s="34"/>
    </row>
    <row r="38" spans="1:18" s="35" customFormat="1" ht="24.6" customHeight="1">
      <c r="A38" s="10"/>
      <c r="B38" s="47"/>
      <c r="C38" s="4" t="s">
        <v>57</v>
      </c>
      <c r="D38" s="2"/>
      <c r="E38" s="2"/>
      <c r="F38" s="2"/>
      <c r="G38" s="95"/>
      <c r="H38" s="95"/>
      <c r="I38" s="95"/>
      <c r="J38" s="97"/>
      <c r="K38" s="95"/>
      <c r="L38" s="95"/>
      <c r="M38" s="95"/>
      <c r="N38" s="34"/>
      <c r="O38" s="34"/>
      <c r="P38" s="34"/>
    </row>
    <row r="39" spans="1:18" s="257" customFormat="1" ht="24.6" customHeight="1">
      <c r="A39" s="255"/>
      <c r="B39" s="256"/>
      <c r="D39" s="258" t="s">
        <v>56</v>
      </c>
      <c r="E39" s="259"/>
      <c r="F39" s="259"/>
      <c r="G39" s="260">
        <f>SUM(G37:G38)</f>
        <v>0</v>
      </c>
      <c r="H39" s="261"/>
      <c r="I39" s="262">
        <f>SUM(I37:I38)</f>
        <v>-3110</v>
      </c>
      <c r="J39" s="263"/>
      <c r="K39" s="260">
        <f>SUM(K37:K38)</f>
        <v>0</v>
      </c>
      <c r="L39" s="261"/>
      <c r="M39" s="262">
        <f>SUM(M37:M38)</f>
        <v>-3510</v>
      </c>
      <c r="N39" s="264"/>
      <c r="O39" s="264"/>
      <c r="P39" s="264"/>
    </row>
    <row r="40" spans="1:18" s="257" customFormat="1" ht="24.6" customHeight="1">
      <c r="A40" s="265" t="s">
        <v>133</v>
      </c>
      <c r="B40" s="256"/>
      <c r="C40" s="259"/>
      <c r="D40" s="259"/>
      <c r="E40" s="259"/>
      <c r="F40" s="259"/>
      <c r="G40" s="260">
        <f>+G39</f>
        <v>0</v>
      </c>
      <c r="H40" s="261"/>
      <c r="I40" s="266">
        <f>+I39</f>
        <v>-3110</v>
      </c>
      <c r="J40" s="263"/>
      <c r="K40" s="260">
        <f>+K39</f>
        <v>0</v>
      </c>
      <c r="L40" s="261"/>
      <c r="M40" s="266">
        <f>+M39</f>
        <v>-3510</v>
      </c>
      <c r="N40" s="264"/>
      <c r="O40" s="264"/>
      <c r="P40" s="264"/>
    </row>
    <row r="41" spans="1:18" s="257" customFormat="1" ht="24.6" customHeight="1" thickBot="1">
      <c r="A41" s="265" t="s">
        <v>132</v>
      </c>
      <c r="B41" s="256"/>
      <c r="C41" s="259"/>
      <c r="D41" s="259"/>
      <c r="E41" s="259"/>
      <c r="F41" s="259"/>
      <c r="G41" s="267">
        <f>+G34+G40</f>
        <v>-164706</v>
      </c>
      <c r="H41" s="261"/>
      <c r="I41" s="268">
        <f>+I34+I40</f>
        <v>-3747619</v>
      </c>
      <c r="J41" s="263"/>
      <c r="K41" s="267">
        <f>+K34+K40</f>
        <v>-256607</v>
      </c>
      <c r="L41" s="261"/>
      <c r="M41" s="268">
        <f>+M34+M40</f>
        <v>-3940115</v>
      </c>
      <c r="N41" s="264"/>
      <c r="O41" s="269"/>
      <c r="P41" s="269"/>
      <c r="Q41" s="258"/>
      <c r="R41" s="258"/>
    </row>
    <row r="42" spans="1:18" s="258" customFormat="1" ht="19.5" customHeight="1" thickTop="1">
      <c r="A42" s="265" t="s">
        <v>131</v>
      </c>
      <c r="G42" s="270"/>
      <c r="H42" s="270"/>
      <c r="I42" s="270"/>
      <c r="J42" s="270"/>
      <c r="K42" s="270"/>
      <c r="L42" s="270"/>
      <c r="M42" s="270"/>
      <c r="N42" s="269"/>
      <c r="O42" s="271"/>
      <c r="P42" s="271"/>
      <c r="Q42" s="259"/>
      <c r="R42" s="259"/>
    </row>
    <row r="43" spans="1:18" s="259" customFormat="1" ht="24.6" customHeight="1">
      <c r="B43" s="255" t="s">
        <v>58</v>
      </c>
      <c r="G43" s="272">
        <f>G34</f>
        <v>-164706</v>
      </c>
      <c r="H43" s="273"/>
      <c r="I43" s="272">
        <f>I34</f>
        <v>-3744509</v>
      </c>
      <c r="J43" s="273"/>
      <c r="K43" s="272">
        <f>K34</f>
        <v>-256607</v>
      </c>
      <c r="L43" s="274"/>
      <c r="M43" s="272">
        <f>M34</f>
        <v>-3936605</v>
      </c>
      <c r="N43" s="271"/>
      <c r="O43" s="264"/>
      <c r="P43" s="264"/>
      <c r="Q43" s="257"/>
      <c r="R43" s="257"/>
    </row>
    <row r="44" spans="1:18" s="257" customFormat="1" ht="24.6" customHeight="1">
      <c r="A44" s="259"/>
      <c r="B44" s="255" t="s">
        <v>37</v>
      </c>
      <c r="C44" s="259"/>
      <c r="D44" s="259"/>
      <c r="E44" s="259"/>
      <c r="F44" s="259"/>
      <c r="G44" s="260">
        <v>0</v>
      </c>
      <c r="H44" s="273"/>
      <c r="I44" s="260">
        <v>0</v>
      </c>
      <c r="J44" s="273"/>
      <c r="K44" s="260">
        <v>0</v>
      </c>
      <c r="L44" s="275"/>
      <c r="M44" s="260">
        <v>0</v>
      </c>
      <c r="N44" s="264"/>
      <c r="O44" s="264"/>
      <c r="P44" s="264"/>
    </row>
    <row r="45" spans="1:18" s="278" customFormat="1" ht="24.6" customHeight="1" thickBot="1">
      <c r="A45" s="265"/>
      <c r="B45" s="265"/>
      <c r="C45" s="258"/>
      <c r="D45" s="258"/>
      <c r="E45" s="258"/>
      <c r="F45" s="258"/>
      <c r="G45" s="276">
        <f>SUM(G43:G44)</f>
        <v>-164706</v>
      </c>
      <c r="H45" s="270"/>
      <c r="I45" s="268">
        <f>SUM(I43:I44)</f>
        <v>-3744509</v>
      </c>
      <c r="J45" s="270"/>
      <c r="K45" s="276">
        <f>SUM(K43:K44)</f>
        <v>-256607</v>
      </c>
      <c r="L45" s="270"/>
      <c r="M45" s="268">
        <f>SUM(M43:M44)</f>
        <v>-3936605</v>
      </c>
      <c r="N45" s="277"/>
      <c r="O45" s="277"/>
      <c r="P45" s="277"/>
    </row>
    <row r="46" spans="1:18" s="278" customFormat="1" ht="9" customHeight="1" thickTop="1">
      <c r="A46" s="265"/>
      <c r="B46" s="265"/>
      <c r="C46" s="258"/>
      <c r="D46" s="258"/>
      <c r="E46" s="258"/>
      <c r="F46" s="258"/>
      <c r="G46" s="279"/>
      <c r="H46" s="270"/>
      <c r="I46" s="270"/>
      <c r="J46" s="270"/>
      <c r="K46" s="279"/>
      <c r="L46" s="270"/>
      <c r="M46" s="270"/>
      <c r="N46" s="277"/>
      <c r="O46" s="277"/>
      <c r="P46" s="277"/>
    </row>
    <row r="47" spans="1:18" s="278" customFormat="1" ht="24.6" customHeight="1">
      <c r="A47" s="258" t="s">
        <v>67</v>
      </c>
      <c r="B47" s="258"/>
      <c r="C47" s="258"/>
      <c r="D47" s="258"/>
      <c r="E47" s="258"/>
      <c r="F47" s="258"/>
      <c r="G47" s="280"/>
      <c r="H47" s="280"/>
      <c r="I47" s="280"/>
      <c r="J47" s="280"/>
      <c r="K47" s="280"/>
      <c r="L47" s="280"/>
      <c r="M47" s="280"/>
      <c r="N47" s="277"/>
      <c r="O47" s="264"/>
      <c r="P47" s="264"/>
      <c r="Q47" s="257"/>
      <c r="R47" s="257"/>
    </row>
    <row r="48" spans="1:18" s="257" customFormat="1" ht="24.6" customHeight="1">
      <c r="A48" s="259"/>
      <c r="B48" s="255" t="s">
        <v>58</v>
      </c>
      <c r="C48" s="259"/>
      <c r="D48" s="259"/>
      <c r="E48" s="259"/>
      <c r="F48" s="259"/>
      <c r="G48" s="272">
        <f>G41-G49</f>
        <v>-164706</v>
      </c>
      <c r="H48" s="281"/>
      <c r="I48" s="272">
        <f>I41-I49</f>
        <v>-3747619</v>
      </c>
      <c r="J48" s="275"/>
      <c r="K48" s="272">
        <f>K41-K49</f>
        <v>-256607</v>
      </c>
      <c r="L48" s="275">
        <f>+L50-L49</f>
        <v>0</v>
      </c>
      <c r="M48" s="272">
        <f>M41-M49</f>
        <v>-3940115</v>
      </c>
      <c r="N48" s="264"/>
      <c r="O48" s="264"/>
      <c r="P48" s="264"/>
    </row>
    <row r="49" spans="1:18" s="257" customFormat="1" ht="24.6" customHeight="1">
      <c r="A49" s="259"/>
      <c r="B49" s="259" t="s">
        <v>30</v>
      </c>
      <c r="C49" s="259"/>
      <c r="D49" s="259"/>
      <c r="E49" s="259"/>
      <c r="F49" s="259"/>
      <c r="G49" s="260">
        <v>0</v>
      </c>
      <c r="H49" s="273"/>
      <c r="I49" s="260">
        <v>0</v>
      </c>
      <c r="J49" s="273"/>
      <c r="K49" s="260">
        <v>0</v>
      </c>
      <c r="L49" s="275"/>
      <c r="M49" s="260">
        <v>0</v>
      </c>
      <c r="N49" s="264"/>
      <c r="O49" s="264"/>
      <c r="P49" s="264"/>
    </row>
    <row r="50" spans="1:18" s="278" customFormat="1" ht="24.6" customHeight="1" thickBot="1">
      <c r="A50" s="265" t="s">
        <v>132</v>
      </c>
      <c r="B50" s="265"/>
      <c r="C50" s="258"/>
      <c r="D50" s="258"/>
      <c r="E50" s="258"/>
      <c r="F50" s="258"/>
      <c r="G50" s="276">
        <f>SUM(G48:G49)</f>
        <v>-164706</v>
      </c>
      <c r="H50" s="280"/>
      <c r="I50" s="282">
        <f>SUM(I48:I49)</f>
        <v>-3747619</v>
      </c>
      <c r="J50" s="279"/>
      <c r="K50" s="276">
        <f>SUM(K48:K49)</f>
        <v>-256607</v>
      </c>
      <c r="L50" s="279"/>
      <c r="M50" s="276">
        <f>SUM(M48:M49)</f>
        <v>-3940115</v>
      </c>
      <c r="N50" s="277"/>
      <c r="O50" s="277"/>
      <c r="P50" s="277"/>
    </row>
    <row r="51" spans="1:18" s="278" customFormat="1" ht="24.6" customHeight="1" thickTop="1">
      <c r="A51" s="265" t="s">
        <v>45</v>
      </c>
      <c r="G51" s="258"/>
      <c r="H51" s="258"/>
      <c r="I51" s="258"/>
      <c r="J51" s="258"/>
      <c r="K51" s="258"/>
      <c r="L51" s="258"/>
      <c r="M51" s="258"/>
      <c r="N51" s="277"/>
      <c r="O51" s="271"/>
      <c r="P51" s="271"/>
      <c r="Q51" s="259"/>
      <c r="R51" s="259"/>
    </row>
    <row r="52" spans="1:18" s="259" customFormat="1" ht="21.75" thickBot="1">
      <c r="B52" s="283" t="s">
        <v>68</v>
      </c>
      <c r="C52" s="257"/>
      <c r="D52" s="257"/>
      <c r="E52" s="284">
        <v>28</v>
      </c>
      <c r="F52" s="257"/>
      <c r="G52" s="285">
        <v>-3.5999999999999999E-3</v>
      </c>
      <c r="H52" s="286"/>
      <c r="I52" s="285">
        <f>+I43/12674378</f>
        <v>-0.29543927126049102</v>
      </c>
      <c r="J52" s="286"/>
      <c r="K52" s="285">
        <v>-5.7000000000000002E-3</v>
      </c>
      <c r="L52" s="286"/>
      <c r="M52" s="285">
        <f>+M43/12674378</f>
        <v>-0.31059551798123741</v>
      </c>
      <c r="N52" s="271"/>
      <c r="O52" s="269"/>
      <c r="P52" s="269"/>
      <c r="Q52" s="258"/>
      <c r="R52" s="258"/>
    </row>
    <row r="53" spans="1:18" ht="13.5" customHeight="1">
      <c r="A53" s="35"/>
      <c r="B53" s="103"/>
      <c r="C53" s="35"/>
      <c r="D53" s="35"/>
      <c r="E53" s="23"/>
      <c r="F53" s="35"/>
      <c r="G53" s="104"/>
      <c r="H53" s="104"/>
      <c r="I53" s="104"/>
      <c r="J53" s="104"/>
      <c r="K53" s="104"/>
      <c r="L53" s="104"/>
      <c r="M53" s="104"/>
    </row>
    <row r="54" spans="1:18" ht="13.5">
      <c r="A54" s="2" t="s">
        <v>135</v>
      </c>
      <c r="G54" s="18"/>
      <c r="H54" s="18"/>
      <c r="I54" s="18"/>
      <c r="J54" s="18"/>
      <c r="K54" s="18"/>
      <c r="L54" s="18"/>
      <c r="M54" s="18"/>
    </row>
    <row r="55" spans="1:18" ht="24" customHeight="1">
      <c r="G55" s="18"/>
      <c r="H55" s="18"/>
      <c r="I55" s="18"/>
      <c r="J55" s="18"/>
      <c r="K55" s="18"/>
      <c r="L55" s="18"/>
      <c r="M55" s="18"/>
    </row>
    <row r="56" spans="1:18" ht="15">
      <c r="D56" s="37"/>
      <c r="G56" s="6"/>
      <c r="H56" s="6"/>
      <c r="I56" s="7"/>
      <c r="K56" s="6"/>
      <c r="M56" s="7"/>
    </row>
    <row r="57" spans="1:18" s="35" customFormat="1" ht="24.6" customHeight="1">
      <c r="A57" s="2"/>
      <c r="B57" s="2"/>
      <c r="C57" s="2"/>
      <c r="D57" s="2"/>
      <c r="E57" s="2"/>
      <c r="F57" s="2"/>
      <c r="G57" s="2"/>
      <c r="H57" s="2"/>
      <c r="I57" s="2"/>
      <c r="J57" s="6"/>
      <c r="K57" s="31"/>
      <c r="L57" s="6"/>
      <c r="M57" s="31"/>
      <c r="N57" s="34"/>
      <c r="O57" s="34"/>
      <c r="P57" s="34"/>
    </row>
    <row r="58" spans="1:18" s="35" customFormat="1" ht="30" customHeight="1">
      <c r="A58" s="2"/>
      <c r="B58" s="2"/>
      <c r="C58" s="2"/>
      <c r="D58" s="2"/>
      <c r="E58" s="2"/>
      <c r="F58" s="2"/>
      <c r="G58" s="2"/>
      <c r="H58" s="2"/>
      <c r="I58" s="92"/>
      <c r="J58" s="92"/>
      <c r="K58" s="92"/>
      <c r="L58" s="92"/>
      <c r="M58" s="92"/>
      <c r="N58" s="34"/>
      <c r="O58" s="34"/>
      <c r="P58" s="34"/>
    </row>
    <row r="59" spans="1:18" s="35" customFormat="1" ht="24.6" customHeight="1">
      <c r="A59" s="2"/>
      <c r="B59" s="2"/>
      <c r="C59" s="2"/>
      <c r="D59" s="2"/>
      <c r="E59" s="2"/>
      <c r="F59" s="2"/>
      <c r="G59" s="2"/>
      <c r="H59" s="2"/>
      <c r="I59" s="2"/>
      <c r="J59" s="6"/>
      <c r="K59" s="31"/>
      <c r="L59" s="6"/>
      <c r="M59" s="31"/>
      <c r="N59" s="34"/>
      <c r="O59" s="34"/>
      <c r="P59" s="34"/>
    </row>
    <row r="60" spans="1:18" s="35" customFormat="1" ht="30" customHeight="1">
      <c r="A60" s="2"/>
      <c r="B60" s="2"/>
      <c r="C60" s="2"/>
      <c r="D60" s="2"/>
      <c r="E60" s="2"/>
      <c r="F60" s="2"/>
      <c r="G60" s="2"/>
      <c r="H60" s="2"/>
      <c r="I60" s="2"/>
      <c r="J60" s="6"/>
      <c r="K60" s="31"/>
      <c r="L60" s="6"/>
      <c r="M60" s="31"/>
      <c r="N60" s="34"/>
      <c r="O60" s="34"/>
      <c r="P60" s="34"/>
    </row>
    <row r="61" spans="1:18" s="35" customFormat="1" ht="30" customHeight="1">
      <c r="A61" s="2"/>
      <c r="B61" s="2"/>
      <c r="C61" s="2"/>
      <c r="D61" s="2"/>
      <c r="E61" s="2"/>
      <c r="F61" s="2"/>
      <c r="G61" s="2"/>
      <c r="H61" s="2"/>
      <c r="I61" s="2"/>
      <c r="J61" s="6"/>
      <c r="K61" s="31"/>
      <c r="L61" s="6"/>
      <c r="M61" s="31"/>
      <c r="N61" s="34"/>
      <c r="O61" s="34"/>
      <c r="P61" s="34"/>
    </row>
    <row r="62" spans="1:18" ht="24.6" customHeight="1">
      <c r="K62" s="31"/>
      <c r="M62" s="31"/>
    </row>
    <row r="63" spans="1:18" ht="13.5"/>
    <row r="64" spans="1:18" ht="13.5"/>
    <row r="65" ht="13.5"/>
    <row r="66" ht="13.5"/>
    <row r="67" ht="13.5"/>
    <row r="68" ht="13.5"/>
    <row r="69" ht="13.5"/>
  </sheetData>
  <mergeCells count="5">
    <mergeCell ref="A2:I2"/>
    <mergeCell ref="A3:J3"/>
    <mergeCell ref="G4:M4"/>
    <mergeCell ref="G5:I5"/>
    <mergeCell ref="K5:M5"/>
  </mergeCells>
  <pageMargins left="0.78740157480314965" right="0.15748031496062992" top="0.74803149606299213" bottom="0.98425196850393704" header="0.51181102362204722" footer="0.51181102362204722"/>
  <pageSetup paperSize="9" scale="67" firstPageNumber="4" orientation="portrait" useFirstPageNumber="1" r:id="rId1"/>
  <headerFooter alignWithMargins="0">
    <oddFooter>&amp;R&amp;P</oddFooter>
  </headerFooter>
  <rowBreaks count="1" manualBreakCount="1">
    <brk id="4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S19"/>
  <sheetViews>
    <sheetView view="pageBreakPreview" topLeftCell="A10" zoomScale="85" zoomScaleNormal="100" zoomScaleSheetLayoutView="85" workbookViewId="0">
      <selection activeCell="K72" sqref="K72"/>
    </sheetView>
  </sheetViews>
  <sheetFormatPr defaultColWidth="9" defaultRowHeight="19.7" customHeight="1"/>
  <cols>
    <col min="1" max="1" width="37.28515625" style="112" customWidth="1"/>
    <col min="2" max="2" width="6.42578125" style="111" customWidth="1"/>
    <col min="3" max="3" width="0.85546875" style="112" customWidth="1"/>
    <col min="4" max="4" width="13.5703125" style="112" bestFit="1" customWidth="1"/>
    <col min="5" max="5" width="0.85546875" style="112" customWidth="1"/>
    <col min="6" max="6" width="12.85546875" style="112" bestFit="1" customWidth="1"/>
    <col min="7" max="7" width="0.85546875" style="112" customWidth="1"/>
    <col min="8" max="8" width="15.85546875" style="112" customWidth="1"/>
    <col min="9" max="9" width="0.85546875" style="112" customWidth="1"/>
    <col min="10" max="10" width="15.5703125" style="112" customWidth="1"/>
    <col min="11" max="11" width="0.85546875" style="112" customWidth="1"/>
    <col min="12" max="12" width="11.28515625" style="112" bestFit="1" customWidth="1"/>
    <col min="13" max="13" width="0.85546875" style="112" customWidth="1"/>
    <col min="14" max="14" width="13.85546875" style="112" customWidth="1"/>
    <col min="15" max="15" width="0.85546875" style="112" customWidth="1"/>
    <col min="16" max="16" width="11.85546875" style="112" customWidth="1"/>
    <col min="17" max="17" width="0.85546875" style="112" customWidth="1"/>
    <col min="18" max="18" width="10.42578125" style="112" customWidth="1"/>
    <col min="19" max="19" width="12.28515625" style="112" bestFit="1" customWidth="1"/>
    <col min="20" max="16384" width="9" style="112"/>
  </cols>
  <sheetData>
    <row r="1" spans="1:19" ht="19.7" customHeight="1">
      <c r="A1" s="110" t="str">
        <f>[1]PL!A1</f>
        <v xml:space="preserve">AQ ESTATE PUBLIC COMPANY LIMITED AND SUBSIDIARIES  </v>
      </c>
      <c r="R1" s="113"/>
    </row>
    <row r="2" spans="1:19" ht="19.7" customHeight="1">
      <c r="A2" s="110" t="s">
        <v>82</v>
      </c>
      <c r="R2" s="113"/>
    </row>
    <row r="3" spans="1:19" ht="19.7" customHeight="1">
      <c r="A3" s="110" t="s">
        <v>109</v>
      </c>
    </row>
    <row r="5" spans="1:19" ht="19.7" customHeight="1">
      <c r="D5" s="294" t="s">
        <v>83</v>
      </c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  <c r="R5" s="294"/>
    </row>
    <row r="6" spans="1:19" s="111" customFormat="1" ht="19.7" customHeight="1">
      <c r="J6" s="111" t="s">
        <v>87</v>
      </c>
      <c r="L6" s="115"/>
      <c r="M6" s="115"/>
      <c r="N6" s="111" t="s">
        <v>88</v>
      </c>
    </row>
    <row r="7" spans="1:19" s="111" customFormat="1" ht="19.7" customHeight="1">
      <c r="D7" s="111" t="s">
        <v>84</v>
      </c>
      <c r="F7" s="111" t="s">
        <v>85</v>
      </c>
      <c r="H7" s="111" t="s">
        <v>86</v>
      </c>
      <c r="J7" s="111" t="s">
        <v>183</v>
      </c>
      <c r="L7" s="116"/>
      <c r="M7" s="116"/>
      <c r="N7" s="111" t="s">
        <v>184</v>
      </c>
    </row>
    <row r="8" spans="1:19" s="111" customFormat="1" ht="19.7" customHeight="1">
      <c r="D8" s="111" t="s">
        <v>89</v>
      </c>
      <c r="F8" s="111" t="s">
        <v>90</v>
      </c>
      <c r="H8" s="111" t="s">
        <v>91</v>
      </c>
      <c r="J8" s="111" t="s">
        <v>182</v>
      </c>
      <c r="N8" s="111" t="s">
        <v>186</v>
      </c>
      <c r="P8" s="111" t="s">
        <v>92</v>
      </c>
    </row>
    <row r="9" spans="1:19" s="111" customFormat="1" ht="19.7" customHeight="1">
      <c r="B9" s="114" t="s">
        <v>2</v>
      </c>
      <c r="D9" s="114" t="s">
        <v>93</v>
      </c>
      <c r="F9" s="114" t="s">
        <v>94</v>
      </c>
      <c r="H9" s="114" t="s">
        <v>95</v>
      </c>
      <c r="J9" s="114" t="s">
        <v>96</v>
      </c>
      <c r="L9" s="114" t="s">
        <v>97</v>
      </c>
      <c r="N9" s="114" t="s">
        <v>185</v>
      </c>
      <c r="P9" s="114" t="s">
        <v>31</v>
      </c>
      <c r="R9" s="117" t="s">
        <v>98</v>
      </c>
    </row>
    <row r="11" spans="1:19" ht="19.7" customHeight="1">
      <c r="A11" s="110" t="s">
        <v>101</v>
      </c>
      <c r="D11" s="122">
        <v>6336985</v>
      </c>
      <c r="E11" s="118"/>
      <c r="F11" s="122">
        <v>4</v>
      </c>
      <c r="G11" s="118"/>
      <c r="H11" s="122">
        <v>153477</v>
      </c>
      <c r="I11" s="125"/>
      <c r="J11" s="122">
        <v>-47939</v>
      </c>
      <c r="K11" s="118"/>
      <c r="L11" s="122">
        <v>-2503297</v>
      </c>
      <c r="M11" s="118"/>
      <c r="N11" s="118">
        <f>SUM(D11:M11)</f>
        <v>3939230</v>
      </c>
      <c r="O11" s="118"/>
      <c r="P11" s="95">
        <v>0</v>
      </c>
      <c r="Q11" s="118"/>
      <c r="R11" s="118">
        <f>SUM(N11:Q11)</f>
        <v>3939230</v>
      </c>
    </row>
    <row r="12" spans="1:19" ht="19.7" customHeight="1">
      <c r="A12" s="112" t="s">
        <v>99</v>
      </c>
      <c r="D12" s="118">
        <v>356</v>
      </c>
      <c r="E12" s="118"/>
      <c r="F12" s="95">
        <v>0</v>
      </c>
      <c r="G12" s="118"/>
      <c r="H12" s="118">
        <v>60</v>
      </c>
      <c r="I12" s="118"/>
      <c r="J12" s="95">
        <v>0</v>
      </c>
      <c r="K12" s="118"/>
      <c r="L12" s="95">
        <v>0</v>
      </c>
      <c r="M12" s="118"/>
      <c r="N12" s="118">
        <f>SUM(D12:M12)</f>
        <v>416</v>
      </c>
      <c r="O12" s="118"/>
      <c r="P12" s="95">
        <v>0</v>
      </c>
      <c r="Q12" s="118"/>
      <c r="R12" s="118">
        <f>SUM(N12:Q12)</f>
        <v>416</v>
      </c>
    </row>
    <row r="13" spans="1:19" ht="19.7" customHeight="1">
      <c r="A13" s="112" t="s">
        <v>100</v>
      </c>
      <c r="D13" s="95">
        <v>0</v>
      </c>
      <c r="E13" s="118"/>
      <c r="F13" s="95">
        <v>0</v>
      </c>
      <c r="G13" s="118"/>
      <c r="H13" s="95">
        <v>0</v>
      </c>
      <c r="I13" s="118"/>
      <c r="J13" s="95">
        <v>0</v>
      </c>
      <c r="K13" s="118"/>
      <c r="L13" s="118">
        <f>+'PL '!I48</f>
        <v>-3747619</v>
      </c>
      <c r="M13" s="118"/>
      <c r="N13" s="118">
        <f>SUM(D13:M13)</f>
        <v>-3747619</v>
      </c>
      <c r="O13" s="118"/>
      <c r="P13" s="95">
        <f>+'PL '!I44</f>
        <v>0</v>
      </c>
      <c r="Q13" s="118"/>
      <c r="R13" s="118">
        <f>SUM(N13:Q13)</f>
        <v>-3747619</v>
      </c>
    </row>
    <row r="14" spans="1:19" ht="19.7" customHeight="1">
      <c r="A14" s="110" t="s">
        <v>102</v>
      </c>
      <c r="D14" s="300">
        <f>SUM(D11:D13)</f>
        <v>6337341</v>
      </c>
      <c r="E14" s="122"/>
      <c r="F14" s="300">
        <f>SUM(F11:F13)</f>
        <v>4</v>
      </c>
      <c r="G14" s="122"/>
      <c r="H14" s="300">
        <f>SUM(H11:H13)</f>
        <v>153537</v>
      </c>
      <c r="I14" s="122"/>
      <c r="J14" s="300">
        <f>SUM(J11:J13)</f>
        <v>-47939</v>
      </c>
      <c r="K14" s="122"/>
      <c r="L14" s="300">
        <f>SUM(L11:L13)</f>
        <v>-6250916</v>
      </c>
      <c r="M14" s="122"/>
      <c r="N14" s="300">
        <f>SUM(N11:N13)</f>
        <v>192027</v>
      </c>
      <c r="O14" s="122"/>
      <c r="P14" s="301">
        <f>SUM(P11:P13)</f>
        <v>0</v>
      </c>
      <c r="Q14" s="122"/>
      <c r="R14" s="300">
        <f>SUM(R11:R13)</f>
        <v>192027</v>
      </c>
      <c r="S14" s="121">
        <f>R14-'BS '!I84</f>
        <v>0</v>
      </c>
    </row>
    <row r="15" spans="1:19" ht="19.7" customHeight="1">
      <c r="A15" s="112" t="s">
        <v>99</v>
      </c>
      <c r="B15" s="111">
        <v>24</v>
      </c>
      <c r="D15" s="118">
        <v>36320000</v>
      </c>
      <c r="E15" s="118"/>
      <c r="F15" s="118">
        <v>-32754995</v>
      </c>
      <c r="G15" s="118"/>
      <c r="H15" s="95">
        <v>0</v>
      </c>
      <c r="I15" s="118"/>
      <c r="J15" s="95">
        <v>0</v>
      </c>
      <c r="K15" s="118"/>
      <c r="L15" s="95">
        <v>0</v>
      </c>
      <c r="M15" s="118"/>
      <c r="N15" s="118">
        <f>SUM(D15:M15)</f>
        <v>3565005</v>
      </c>
      <c r="O15" s="118"/>
      <c r="P15" s="95">
        <v>0</v>
      </c>
      <c r="Q15" s="118"/>
      <c r="R15" s="118">
        <f>SUM(N15:Q15)</f>
        <v>3565005</v>
      </c>
    </row>
    <row r="16" spans="1:19" ht="19.7" customHeight="1">
      <c r="A16" s="112" t="s">
        <v>100</v>
      </c>
      <c r="D16" s="95">
        <v>0</v>
      </c>
      <c r="E16" s="118"/>
      <c r="F16" s="95">
        <v>0</v>
      </c>
      <c r="G16" s="118"/>
      <c r="H16" s="95">
        <v>0</v>
      </c>
      <c r="I16" s="118"/>
      <c r="J16" s="95">
        <v>0</v>
      </c>
      <c r="K16" s="118"/>
      <c r="L16" s="118">
        <f>+'PL '!G43</f>
        <v>-164706</v>
      </c>
      <c r="M16" s="118"/>
      <c r="N16" s="118">
        <f>SUM(D16:M16)</f>
        <v>-164706</v>
      </c>
      <c r="O16" s="118"/>
      <c r="P16" s="95">
        <f>[1]PL!E48</f>
        <v>0</v>
      </c>
      <c r="Q16" s="118"/>
      <c r="R16" s="118">
        <f>SUM(N16:Q16)</f>
        <v>-164706</v>
      </c>
    </row>
    <row r="17" spans="1:19" ht="19.7" customHeight="1" thickBot="1">
      <c r="A17" s="110" t="s">
        <v>140</v>
      </c>
      <c r="D17" s="120">
        <f>SUM(D14:D16)</f>
        <v>42657341</v>
      </c>
      <c r="E17" s="118"/>
      <c r="F17" s="120">
        <f>SUM(F14:F16)</f>
        <v>-32754991</v>
      </c>
      <c r="G17" s="118"/>
      <c r="H17" s="120">
        <f>SUM(H14:H16)</f>
        <v>153537</v>
      </c>
      <c r="I17" s="118"/>
      <c r="J17" s="120">
        <f>SUM(J14:J16)</f>
        <v>-47939</v>
      </c>
      <c r="K17" s="118"/>
      <c r="L17" s="120">
        <f>SUM(L14:L16)</f>
        <v>-6415622</v>
      </c>
      <c r="M17" s="118"/>
      <c r="N17" s="120">
        <f>SUM(N14:N16)</f>
        <v>3592326</v>
      </c>
      <c r="O17" s="118"/>
      <c r="P17" s="248">
        <f>SUM(P14:P16)</f>
        <v>0</v>
      </c>
      <c r="Q17" s="118"/>
      <c r="R17" s="120">
        <f>SUM(R14:R16)</f>
        <v>3592326</v>
      </c>
      <c r="S17" s="121">
        <f>R17-'BS '!G84</f>
        <v>0</v>
      </c>
    </row>
    <row r="18" spans="1:19" ht="19.7" customHeight="1" thickTop="1"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8"/>
      <c r="O18" s="118"/>
      <c r="P18" s="118"/>
      <c r="Q18" s="118"/>
      <c r="R18" s="118"/>
    </row>
    <row r="19" spans="1:19" ht="19.7" customHeight="1">
      <c r="A19" s="2" t="s">
        <v>135</v>
      </c>
    </row>
  </sheetData>
  <mergeCells count="1">
    <mergeCell ref="D5:R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9" firstPageNumber="6" orientation="landscape" useFirstPageNumber="1" r:id="rId1"/>
  <headerFooter>
    <oddFooter>&amp;R&amp;"Times New Roman,Regular"&amp;9&amp;P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18"/>
  <sheetViews>
    <sheetView view="pageBreakPreview" topLeftCell="A7" zoomScaleNormal="100" zoomScaleSheetLayoutView="100" workbookViewId="0">
      <selection activeCell="N20" sqref="N20"/>
    </sheetView>
  </sheetViews>
  <sheetFormatPr defaultColWidth="9" defaultRowHeight="19.7" customHeight="1"/>
  <cols>
    <col min="1" max="1" width="38" style="112" customWidth="1"/>
    <col min="2" max="2" width="8.140625" style="111" customWidth="1"/>
    <col min="3" max="3" width="1.5703125" style="112" customWidth="1"/>
    <col min="4" max="4" width="17.140625" style="112" customWidth="1"/>
    <col min="5" max="5" width="1.5703125" style="112" customWidth="1"/>
    <col min="6" max="6" width="17.140625" style="112" customWidth="1"/>
    <col min="7" max="7" width="1.5703125" style="112" customWidth="1"/>
    <col min="8" max="8" width="17.140625" style="112" customWidth="1"/>
    <col min="9" max="9" width="1.5703125" style="112" customWidth="1"/>
    <col min="10" max="10" width="17.140625" style="112" customWidth="1"/>
    <col min="11" max="11" width="1.5703125" style="112" customWidth="1"/>
    <col min="12" max="12" width="17.140625" style="112" customWidth="1"/>
    <col min="13" max="13" width="9.5703125" style="112" bestFit="1" customWidth="1"/>
    <col min="14" max="16384" width="9" style="112"/>
  </cols>
  <sheetData>
    <row r="1" spans="1:13" ht="19.7" customHeight="1">
      <c r="A1" s="110" t="str">
        <f>'SE Conso'!A1</f>
        <v xml:space="preserve">AQ ESTATE PUBLIC COMPANY LIMITED AND SUBSIDIARIES  </v>
      </c>
      <c r="L1" s="113"/>
    </row>
    <row r="2" spans="1:13" ht="19.7" customHeight="1">
      <c r="A2" s="110" t="str">
        <f>'SE Conso'!A2</f>
        <v>STATEMENT OF CHANGES IN EQUITY</v>
      </c>
      <c r="L2" s="113"/>
    </row>
    <row r="3" spans="1:13" ht="19.7" customHeight="1">
      <c r="A3" s="110" t="str">
        <f>'SE Conso'!A3</f>
        <v>FOR THE YEAR ENDED DECEMBER 31, 2017</v>
      </c>
    </row>
    <row r="5" spans="1:13" s="111" customFormat="1" ht="19.7" customHeight="1">
      <c r="D5" s="294" t="s">
        <v>103</v>
      </c>
      <c r="E5" s="294"/>
      <c r="F5" s="294"/>
      <c r="G5" s="294"/>
      <c r="H5" s="294"/>
      <c r="I5" s="294"/>
      <c r="J5" s="294"/>
      <c r="K5" s="294"/>
      <c r="L5" s="294"/>
    </row>
    <row r="6" spans="1:13" s="111" customFormat="1" ht="19.7" customHeight="1">
      <c r="D6" s="111" t="s">
        <v>84</v>
      </c>
      <c r="H6" s="111" t="s">
        <v>86</v>
      </c>
      <c r="J6" s="123"/>
    </row>
    <row r="7" spans="1:13" s="111" customFormat="1" ht="19.7" customHeight="1">
      <c r="D7" s="111" t="s">
        <v>89</v>
      </c>
      <c r="F7" s="111" t="s">
        <v>104</v>
      </c>
      <c r="H7" s="111" t="s">
        <v>94</v>
      </c>
      <c r="J7" s="115"/>
    </row>
    <row r="8" spans="1:13" s="111" customFormat="1" ht="19.7" customHeight="1">
      <c r="B8" s="114" t="s">
        <v>105</v>
      </c>
      <c r="D8" s="114" t="s">
        <v>93</v>
      </c>
      <c r="F8" s="114" t="s">
        <v>106</v>
      </c>
      <c r="H8" s="114" t="s">
        <v>107</v>
      </c>
      <c r="I8" s="115"/>
      <c r="J8" s="114" t="s">
        <v>97</v>
      </c>
      <c r="L8" s="117" t="s">
        <v>98</v>
      </c>
    </row>
    <row r="10" spans="1:13" ht="19.7" customHeight="1">
      <c r="A10" s="110" t="s">
        <v>39</v>
      </c>
      <c r="D10" s="118">
        <v>6336985</v>
      </c>
      <c r="E10" s="118"/>
      <c r="F10" s="118">
        <v>4</v>
      </c>
      <c r="G10" s="118"/>
      <c r="H10" s="118">
        <v>153477</v>
      </c>
      <c r="I10" s="119"/>
      <c r="J10" s="118">
        <v>-2305656</v>
      </c>
      <c r="K10" s="118"/>
      <c r="L10" s="118">
        <f>SUM(D10:K10)</f>
        <v>4184810</v>
      </c>
    </row>
    <row r="11" spans="1:13" ht="19.7" customHeight="1">
      <c r="A11" s="112" t="s">
        <v>99</v>
      </c>
      <c r="D11" s="118">
        <v>356</v>
      </c>
      <c r="E11" s="118"/>
      <c r="F11" s="250">
        <v>0</v>
      </c>
      <c r="G11" s="118"/>
      <c r="H11" s="118">
        <v>60</v>
      </c>
      <c r="I11" s="119"/>
      <c r="J11" s="250">
        <v>0</v>
      </c>
      <c r="K11" s="118"/>
      <c r="L11" s="118">
        <f>SUM(D11:K11)</f>
        <v>416</v>
      </c>
    </row>
    <row r="12" spans="1:13" ht="19.7" customHeight="1">
      <c r="A12" s="112" t="s">
        <v>100</v>
      </c>
      <c r="D12" s="250">
        <v>0</v>
      </c>
      <c r="E12" s="118"/>
      <c r="F12" s="250">
        <v>0</v>
      </c>
      <c r="G12" s="118"/>
      <c r="H12" s="250">
        <v>0</v>
      </c>
      <c r="I12" s="119"/>
      <c r="J12" s="118">
        <f>+'PL '!M48</f>
        <v>-3940115</v>
      </c>
      <c r="K12" s="118"/>
      <c r="L12" s="118">
        <f>SUM(D12:K12)</f>
        <v>-3940115</v>
      </c>
    </row>
    <row r="13" spans="1:13" ht="19.7" customHeight="1">
      <c r="A13" s="110" t="s">
        <v>102</v>
      </c>
      <c r="D13" s="300">
        <f>SUM(D10:D12)</f>
        <v>6337341</v>
      </c>
      <c r="E13" s="122"/>
      <c r="F13" s="300">
        <f>SUM(F10:F12)</f>
        <v>4</v>
      </c>
      <c r="G13" s="122"/>
      <c r="H13" s="300">
        <f>SUM(H10:H12)</f>
        <v>153537</v>
      </c>
      <c r="I13" s="122"/>
      <c r="J13" s="300">
        <f>SUM(J10:J12)</f>
        <v>-6245771</v>
      </c>
      <c r="K13" s="122"/>
      <c r="L13" s="300">
        <f>SUM(L10:L12)</f>
        <v>245111</v>
      </c>
      <c r="M13" s="121"/>
    </row>
    <row r="14" spans="1:13" ht="19.7" customHeight="1">
      <c r="A14" s="112" t="s">
        <v>99</v>
      </c>
      <c r="B14" s="111">
        <v>24</v>
      </c>
      <c r="D14" s="118">
        <v>36320000</v>
      </c>
      <c r="E14" s="118"/>
      <c r="F14" s="118">
        <v>-32754995</v>
      </c>
      <c r="G14" s="118"/>
      <c r="H14" s="250">
        <v>0</v>
      </c>
      <c r="I14" s="118"/>
      <c r="J14" s="250">
        <v>0</v>
      </c>
      <c r="K14" s="118"/>
      <c r="L14" s="118">
        <f>SUM(D14:J14)</f>
        <v>3565005</v>
      </c>
    </row>
    <row r="15" spans="1:13" ht="19.7" customHeight="1">
      <c r="A15" s="112" t="s">
        <v>100</v>
      </c>
      <c r="D15" s="250">
        <v>0</v>
      </c>
      <c r="E15" s="250"/>
      <c r="F15" s="250">
        <v>0</v>
      </c>
      <c r="G15" s="250"/>
      <c r="H15" s="250">
        <v>0</v>
      </c>
      <c r="I15" s="118"/>
      <c r="J15" s="118">
        <f>+'PL '!K48</f>
        <v>-256607</v>
      </c>
      <c r="K15" s="118"/>
      <c r="L15" s="118">
        <f>SUM(D15:J15)</f>
        <v>-256607</v>
      </c>
    </row>
    <row r="16" spans="1:13" ht="19.7" customHeight="1" thickBot="1">
      <c r="A16" s="110" t="s">
        <v>140</v>
      </c>
      <c r="D16" s="120">
        <f>SUM(D13:D15)</f>
        <v>42657341</v>
      </c>
      <c r="E16" s="118"/>
      <c r="F16" s="120">
        <f>SUM(F13:F15)</f>
        <v>-32754991</v>
      </c>
      <c r="G16" s="118"/>
      <c r="H16" s="120">
        <f>SUM(H13:H15)</f>
        <v>153537</v>
      </c>
      <c r="I16" s="122"/>
      <c r="J16" s="120">
        <f>SUM(J13:J15)</f>
        <v>-6502378</v>
      </c>
      <c r="K16" s="118"/>
      <c r="L16" s="120">
        <f>SUM(L13:L15)</f>
        <v>3553509</v>
      </c>
      <c r="M16" s="121"/>
    </row>
    <row r="17" spans="1:12" ht="19.7" customHeight="1" thickTop="1">
      <c r="D17" s="249"/>
      <c r="E17" s="249"/>
      <c r="F17" s="249"/>
      <c r="G17" s="249"/>
      <c r="H17" s="249"/>
      <c r="I17" s="249"/>
      <c r="J17" s="249"/>
      <c r="K17" s="249"/>
      <c r="L17" s="249"/>
    </row>
    <row r="18" spans="1:12" ht="19.7" customHeight="1">
      <c r="A18" s="2" t="s">
        <v>135</v>
      </c>
    </row>
  </sheetData>
  <mergeCells count="1">
    <mergeCell ref="D5:L5"/>
  </mergeCells>
  <printOptions horizontalCentered="1"/>
  <pageMargins left="0.70866141732283472" right="0.70866141732283472" top="0.74803149606299213" bottom="0.74803149606299213" header="0.31496062992125984" footer="0.31496062992125984"/>
  <pageSetup paperSize="9" firstPageNumber="7" orientation="landscape" useFirstPageNumber="1" r:id="rId1"/>
  <headerFooter>
    <oddFooter>&amp;R&amp;"Times New Roman,Regular"&amp;9&amp;P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138"/>
  <sheetViews>
    <sheetView showGridLines="0" tabSelected="1" view="pageBreakPreview" zoomScale="80" zoomScaleNormal="100" zoomScaleSheetLayoutView="80" workbookViewId="0">
      <selection activeCell="R9" sqref="R9"/>
    </sheetView>
  </sheetViews>
  <sheetFormatPr defaultColWidth="9.140625" defaultRowHeight="24.6" customHeight="1"/>
  <cols>
    <col min="1" max="1" width="2.42578125" style="171" customWidth="1"/>
    <col min="2" max="2" width="2" style="171" customWidth="1"/>
    <col min="3" max="3" width="3.140625" style="171" customWidth="1"/>
    <col min="4" max="4" width="36.5703125" style="171" customWidth="1"/>
    <col min="5" max="5" width="5.7109375" style="171" customWidth="1"/>
    <col min="6" max="6" width="18.28515625" style="171" customWidth="1"/>
    <col min="7" max="7" width="2.42578125" style="171" customWidth="1"/>
    <col min="8" max="8" width="15.85546875" style="171" customWidth="1"/>
    <col min="9" max="9" width="1.140625" style="171" customWidth="1"/>
    <col min="10" max="10" width="15.85546875" style="12" customWidth="1"/>
    <col min="11" max="11" width="1.140625" style="171" customWidth="1"/>
    <col min="12" max="12" width="15.85546875" style="171" customWidth="1"/>
    <col min="13" max="13" width="1.140625" style="171" customWidth="1"/>
    <col min="14" max="14" width="15.85546875" style="171" customWidth="1"/>
    <col min="15" max="15" width="11.5703125" style="172" bestFit="1" customWidth="1"/>
    <col min="16" max="17" width="9.140625" style="172"/>
    <col min="18" max="16384" width="9.140625" style="171"/>
  </cols>
  <sheetData>
    <row r="1" spans="1:17" s="169" customFormat="1" ht="21.75" customHeight="1">
      <c r="A1" s="165" t="str">
        <f>+'SE Separate'!A1</f>
        <v xml:space="preserve">AQ ESTATE PUBLIC COMPANY LIMITED AND SUBSIDIARIES  </v>
      </c>
      <c r="B1" s="166"/>
      <c r="C1" s="166"/>
      <c r="D1" s="166"/>
      <c r="E1" s="166"/>
      <c r="F1" s="166"/>
      <c r="G1" s="166"/>
      <c r="H1" s="166"/>
      <c r="I1" s="166"/>
      <c r="J1" s="13"/>
      <c r="K1" s="166"/>
      <c r="L1" s="166"/>
      <c r="M1" s="166"/>
      <c r="N1" s="167"/>
      <c r="O1" s="168"/>
      <c r="P1" s="168"/>
      <c r="Q1" s="168"/>
    </row>
    <row r="2" spans="1:17" s="169" customFormat="1" ht="24" customHeight="1">
      <c r="A2" s="165" t="s">
        <v>18</v>
      </c>
      <c r="B2" s="166"/>
      <c r="C2" s="166"/>
      <c r="D2" s="166"/>
      <c r="E2" s="166"/>
      <c r="F2" s="166"/>
      <c r="G2" s="166"/>
      <c r="H2" s="166"/>
      <c r="I2" s="166"/>
      <c r="J2" s="13"/>
      <c r="K2" s="166"/>
      <c r="L2" s="166"/>
      <c r="M2" s="166"/>
      <c r="N2" s="167"/>
      <c r="O2" s="168"/>
      <c r="P2" s="168"/>
      <c r="Q2" s="168"/>
    </row>
    <row r="3" spans="1:17" s="169" customFormat="1" ht="24" customHeight="1">
      <c r="A3" s="296" t="str">
        <f>+'SE Separate'!A3</f>
        <v>FOR THE YEAR ENDED DECEMBER 31, 2017</v>
      </c>
      <c r="B3" s="296"/>
      <c r="C3" s="296"/>
      <c r="D3" s="296"/>
      <c r="E3" s="296"/>
      <c r="F3" s="296"/>
      <c r="G3" s="296"/>
      <c r="H3" s="296"/>
      <c r="I3" s="296"/>
      <c r="J3" s="296"/>
      <c r="K3" s="170"/>
      <c r="L3" s="170"/>
      <c r="M3" s="170"/>
      <c r="N3" s="170"/>
      <c r="O3" s="168"/>
      <c r="P3" s="168"/>
      <c r="Q3" s="168"/>
    </row>
    <row r="4" spans="1:17" ht="24" customHeight="1">
      <c r="H4" s="295" t="s">
        <v>141</v>
      </c>
      <c r="I4" s="295"/>
      <c r="J4" s="295"/>
      <c r="K4" s="295"/>
      <c r="L4" s="295"/>
      <c r="M4" s="295"/>
      <c r="N4" s="295"/>
    </row>
    <row r="5" spans="1:17" ht="24" customHeight="1">
      <c r="G5" s="173"/>
      <c r="H5" s="297" t="s">
        <v>0</v>
      </c>
      <c r="I5" s="297"/>
      <c r="J5" s="297"/>
      <c r="K5" s="174"/>
      <c r="L5" s="297" t="s">
        <v>1</v>
      </c>
      <c r="M5" s="297"/>
      <c r="N5" s="297"/>
    </row>
    <row r="6" spans="1:17" ht="24" customHeight="1">
      <c r="E6" s="175"/>
      <c r="F6" s="176"/>
      <c r="G6" s="177"/>
      <c r="H6" s="178">
        <v>2017</v>
      </c>
      <c r="I6" s="179"/>
      <c r="J6" s="287">
        <v>2016</v>
      </c>
      <c r="K6" s="180"/>
      <c r="L6" s="178">
        <v>2017</v>
      </c>
      <c r="M6" s="179"/>
      <c r="N6" s="178">
        <v>2016</v>
      </c>
    </row>
    <row r="7" spans="1:17" ht="24" customHeight="1">
      <c r="A7" s="181" t="s">
        <v>19</v>
      </c>
      <c r="L7" s="182"/>
      <c r="N7" s="182"/>
    </row>
    <row r="8" spans="1:17" ht="24" customHeight="1">
      <c r="B8" s="183" t="s">
        <v>59</v>
      </c>
      <c r="H8" s="184">
        <f>+'PL '!G34</f>
        <v>-164706</v>
      </c>
      <c r="I8" s="185"/>
      <c r="J8" s="93">
        <f>+'PL '!I34</f>
        <v>-3744509</v>
      </c>
      <c r="K8" s="184"/>
      <c r="L8" s="184">
        <f>+'PL '!K34</f>
        <v>-256607</v>
      </c>
      <c r="M8" s="184"/>
      <c r="N8" s="184">
        <f>+'PL '!M34</f>
        <v>-3936605</v>
      </c>
    </row>
    <row r="9" spans="1:17" ht="24" customHeight="1">
      <c r="B9" s="171" t="s">
        <v>70</v>
      </c>
      <c r="H9" s="184"/>
      <c r="I9" s="185"/>
      <c r="J9" s="93"/>
      <c r="K9" s="184"/>
      <c r="L9" s="184"/>
      <c r="M9" s="184"/>
      <c r="N9" s="184"/>
    </row>
    <row r="10" spans="1:17" ht="24" customHeight="1">
      <c r="C10" s="171" t="s">
        <v>64</v>
      </c>
      <c r="H10" s="184"/>
      <c r="I10" s="185"/>
      <c r="J10" s="93"/>
      <c r="K10" s="184"/>
      <c r="L10" s="184"/>
      <c r="M10" s="184"/>
      <c r="N10" s="184"/>
      <c r="O10" s="171"/>
      <c r="P10" s="171"/>
      <c r="Q10" s="171"/>
    </row>
    <row r="11" spans="1:17" ht="24" customHeight="1">
      <c r="D11" s="171" t="s">
        <v>60</v>
      </c>
      <c r="H11" s="184">
        <v>21687</v>
      </c>
      <c r="I11" s="185"/>
      <c r="J11" s="93">
        <v>234754</v>
      </c>
      <c r="K11" s="185"/>
      <c r="L11" s="185">
        <v>-41152</v>
      </c>
      <c r="M11" s="185"/>
      <c r="N11" s="185">
        <v>109641</v>
      </c>
      <c r="O11" s="171"/>
      <c r="P11" s="171"/>
      <c r="Q11" s="171"/>
    </row>
    <row r="12" spans="1:17" ht="24" customHeight="1">
      <c r="D12" s="171" t="s">
        <v>209</v>
      </c>
      <c r="H12" s="184">
        <v>-3621</v>
      </c>
      <c r="I12" s="185"/>
      <c r="J12" s="93">
        <v>0</v>
      </c>
      <c r="K12" s="185"/>
      <c r="L12" s="185">
        <v>93</v>
      </c>
      <c r="M12" s="185"/>
      <c r="N12" s="185">
        <v>0</v>
      </c>
      <c r="O12" s="171"/>
      <c r="P12" s="171"/>
      <c r="Q12" s="171"/>
    </row>
    <row r="13" spans="1:17" ht="24" customHeight="1">
      <c r="D13" s="171" t="s">
        <v>61</v>
      </c>
      <c r="H13" s="185">
        <v>366997</v>
      </c>
      <c r="I13" s="185"/>
      <c r="J13" s="93">
        <v>241483</v>
      </c>
      <c r="K13" s="185"/>
      <c r="L13" s="185">
        <v>86345</v>
      </c>
      <c r="M13" s="185"/>
      <c r="N13" s="185">
        <v>363229</v>
      </c>
      <c r="O13" s="171"/>
      <c r="P13" s="171"/>
      <c r="Q13" s="171"/>
    </row>
    <row r="14" spans="1:17" ht="24" customHeight="1">
      <c r="D14" s="171" t="s">
        <v>229</v>
      </c>
      <c r="H14" s="185">
        <v>3745</v>
      </c>
      <c r="I14" s="185"/>
      <c r="J14" s="93">
        <v>15151</v>
      </c>
      <c r="K14" s="185"/>
      <c r="L14" s="185">
        <v>0</v>
      </c>
      <c r="M14" s="185"/>
      <c r="N14" s="185">
        <v>859</v>
      </c>
      <c r="O14" s="171"/>
      <c r="P14" s="171"/>
      <c r="Q14" s="171"/>
    </row>
    <row r="15" spans="1:17" ht="24" customHeight="1">
      <c r="D15" s="171" t="s">
        <v>187</v>
      </c>
      <c r="H15" s="185">
        <v>-17634</v>
      </c>
      <c r="I15" s="185"/>
      <c r="J15" s="93">
        <v>-127159</v>
      </c>
      <c r="K15" s="185"/>
      <c r="L15" s="185">
        <v>9112</v>
      </c>
      <c r="M15" s="185"/>
      <c r="N15" s="185">
        <v>-141145</v>
      </c>
      <c r="O15" s="171"/>
      <c r="P15" s="171"/>
      <c r="Q15" s="171"/>
    </row>
    <row r="16" spans="1:17" ht="24" customHeight="1">
      <c r="D16" s="171" t="s">
        <v>210</v>
      </c>
      <c r="F16" s="183"/>
      <c r="H16" s="185">
        <v>35</v>
      </c>
      <c r="I16" s="185"/>
      <c r="J16" s="93">
        <v>0</v>
      </c>
      <c r="K16" s="185"/>
      <c r="L16" s="185">
        <v>0</v>
      </c>
      <c r="M16" s="185"/>
      <c r="N16" s="185">
        <v>0</v>
      </c>
      <c r="O16" s="171"/>
      <c r="P16" s="171"/>
      <c r="Q16" s="183"/>
    </row>
    <row r="17" spans="4:17" ht="24" customHeight="1">
      <c r="D17" s="171" t="s">
        <v>62</v>
      </c>
      <c r="F17" s="183"/>
      <c r="H17" s="185">
        <v>88464</v>
      </c>
      <c r="I17" s="185"/>
      <c r="J17" s="93">
        <v>55703</v>
      </c>
      <c r="K17" s="185"/>
      <c r="L17" s="185">
        <v>19131</v>
      </c>
      <c r="M17" s="185"/>
      <c r="N17" s="185">
        <v>10600</v>
      </c>
      <c r="O17" s="171"/>
      <c r="P17" s="171"/>
      <c r="Q17" s="183"/>
    </row>
    <row r="18" spans="4:17" ht="24" customHeight="1">
      <c r="D18" s="171" t="s">
        <v>125</v>
      </c>
      <c r="H18" s="185">
        <v>0</v>
      </c>
      <c r="I18" s="185"/>
      <c r="J18" s="93">
        <v>0</v>
      </c>
      <c r="K18" s="184"/>
      <c r="L18" s="184">
        <v>0</v>
      </c>
      <c r="M18" s="184"/>
      <c r="N18" s="184">
        <v>480565</v>
      </c>
      <c r="O18" s="171"/>
      <c r="P18" s="171"/>
      <c r="Q18" s="171"/>
    </row>
    <row r="19" spans="4:17" ht="24" customHeight="1">
      <c r="D19" s="171" t="s">
        <v>149</v>
      </c>
      <c r="H19" s="185">
        <v>13302</v>
      </c>
      <c r="I19" s="185"/>
      <c r="J19" s="93">
        <v>-1295</v>
      </c>
      <c r="K19" s="184"/>
      <c r="L19" s="184">
        <v>0</v>
      </c>
      <c r="M19" s="184"/>
      <c r="N19" s="184">
        <v>0</v>
      </c>
      <c r="O19" s="171"/>
      <c r="P19" s="171"/>
      <c r="Q19" s="171"/>
    </row>
    <row r="20" spans="4:17" ht="24" customHeight="1">
      <c r="D20" s="171" t="s">
        <v>150</v>
      </c>
      <c r="H20" s="185">
        <v>-74757</v>
      </c>
      <c r="I20" s="185"/>
      <c r="J20" s="93">
        <v>318727</v>
      </c>
      <c r="K20" s="184"/>
      <c r="L20" s="184">
        <v>-1847</v>
      </c>
      <c r="M20" s="184"/>
      <c r="N20" s="184">
        <v>55945</v>
      </c>
      <c r="O20" s="171"/>
      <c r="P20" s="171"/>
      <c r="Q20" s="171"/>
    </row>
    <row r="21" spans="4:17" ht="24" customHeight="1">
      <c r="D21" s="171" t="s">
        <v>204</v>
      </c>
      <c r="H21" s="185">
        <v>-12076</v>
      </c>
      <c r="I21" s="185"/>
      <c r="J21" s="93">
        <v>0</v>
      </c>
      <c r="K21" s="184"/>
      <c r="L21" s="184">
        <v>-12076</v>
      </c>
      <c r="M21" s="184"/>
      <c r="N21" s="184">
        <v>0</v>
      </c>
      <c r="O21" s="171"/>
      <c r="P21" s="171"/>
      <c r="Q21" s="171"/>
    </row>
    <row r="22" spans="4:17" ht="24" customHeight="1">
      <c r="D22" s="171" t="s">
        <v>151</v>
      </c>
      <c r="H22" s="185">
        <v>0</v>
      </c>
      <c r="I22" s="185"/>
      <c r="J22" s="93">
        <v>2038</v>
      </c>
      <c r="K22" s="184"/>
      <c r="L22" s="184">
        <v>0</v>
      </c>
      <c r="M22" s="184"/>
      <c r="N22" s="184">
        <v>0</v>
      </c>
      <c r="O22" s="171"/>
      <c r="P22" s="171"/>
      <c r="Q22" s="171"/>
    </row>
    <row r="23" spans="4:17" ht="24" customHeight="1">
      <c r="D23" s="171" t="s">
        <v>153</v>
      </c>
      <c r="H23" s="185">
        <v>0</v>
      </c>
      <c r="I23" s="185"/>
      <c r="J23" s="93">
        <v>7425</v>
      </c>
      <c r="K23" s="184"/>
      <c r="L23" s="184">
        <v>0</v>
      </c>
      <c r="M23" s="184"/>
      <c r="N23" s="184">
        <v>0</v>
      </c>
      <c r="O23" s="171"/>
      <c r="P23" s="171"/>
      <c r="Q23" s="171"/>
    </row>
    <row r="24" spans="4:17" ht="24" customHeight="1">
      <c r="D24" s="171" t="s">
        <v>126</v>
      </c>
      <c r="H24" s="185">
        <v>-1645867</v>
      </c>
      <c r="I24" s="185"/>
      <c r="J24" s="93">
        <v>-17242</v>
      </c>
      <c r="K24" s="184"/>
      <c r="L24" s="184">
        <v>-1645867</v>
      </c>
      <c r="M24" s="184"/>
      <c r="N24" s="184">
        <v>-17242</v>
      </c>
      <c r="O24" s="171"/>
      <c r="P24" s="171"/>
      <c r="Q24" s="171"/>
    </row>
    <row r="25" spans="4:17" ht="24" customHeight="1">
      <c r="D25" s="171" t="s">
        <v>155</v>
      </c>
      <c r="H25" s="185">
        <v>586</v>
      </c>
      <c r="I25" s="185"/>
      <c r="J25" s="93">
        <v>288</v>
      </c>
      <c r="K25" s="184"/>
      <c r="L25" s="184">
        <v>521</v>
      </c>
      <c r="M25" s="184"/>
      <c r="N25" s="184">
        <v>215</v>
      </c>
      <c r="O25" s="171"/>
      <c r="P25" s="171"/>
      <c r="Q25" s="171"/>
    </row>
    <row r="26" spans="4:17" ht="24" customHeight="1">
      <c r="D26" s="171" t="s">
        <v>188</v>
      </c>
      <c r="H26" s="185">
        <v>27</v>
      </c>
      <c r="I26" s="185"/>
      <c r="J26" s="93">
        <v>-87</v>
      </c>
      <c r="K26" s="184"/>
      <c r="L26" s="184">
        <v>0</v>
      </c>
      <c r="M26" s="184"/>
      <c r="N26" s="184">
        <v>0</v>
      </c>
      <c r="O26" s="171"/>
      <c r="P26" s="171"/>
      <c r="Q26" s="171"/>
    </row>
    <row r="27" spans="4:17" ht="24" customHeight="1">
      <c r="D27" s="171" t="s">
        <v>156</v>
      </c>
      <c r="H27" s="185">
        <v>0</v>
      </c>
      <c r="I27" s="185"/>
      <c r="J27" s="93">
        <v>666</v>
      </c>
      <c r="K27" s="184"/>
      <c r="L27" s="184">
        <v>640</v>
      </c>
      <c r="M27" s="184"/>
      <c r="N27" s="184">
        <v>630</v>
      </c>
      <c r="O27" s="171"/>
      <c r="P27" s="171"/>
      <c r="Q27" s="171"/>
    </row>
    <row r="28" spans="4:17" ht="24" customHeight="1">
      <c r="D28" s="171" t="s">
        <v>157</v>
      </c>
      <c r="H28" s="185">
        <v>0</v>
      </c>
      <c r="I28" s="185"/>
      <c r="J28" s="93">
        <v>32</v>
      </c>
      <c r="K28" s="184"/>
      <c r="L28" s="184">
        <v>0</v>
      </c>
      <c r="M28" s="184"/>
      <c r="N28" s="184">
        <v>32</v>
      </c>
      <c r="O28" s="171"/>
      <c r="P28" s="171"/>
      <c r="Q28" s="171"/>
    </row>
    <row r="29" spans="4:17" ht="24" customHeight="1">
      <c r="D29" s="171" t="s">
        <v>198</v>
      </c>
      <c r="H29" s="185">
        <v>-600</v>
      </c>
      <c r="I29" s="185"/>
      <c r="J29" s="93">
        <v>30685</v>
      </c>
      <c r="K29" s="184"/>
      <c r="L29" s="184">
        <v>381910</v>
      </c>
      <c r="M29" s="184"/>
      <c r="N29" s="184">
        <v>484778</v>
      </c>
      <c r="O29" s="171"/>
      <c r="P29" s="171"/>
      <c r="Q29" s="171"/>
    </row>
    <row r="30" spans="4:17" ht="24" customHeight="1">
      <c r="D30" s="171" t="s">
        <v>152</v>
      </c>
      <c r="H30" s="185">
        <v>3132</v>
      </c>
      <c r="I30" s="185"/>
      <c r="J30" s="93">
        <v>3056198</v>
      </c>
      <c r="K30" s="184"/>
      <c r="L30" s="184">
        <v>3132</v>
      </c>
      <c r="M30" s="184"/>
      <c r="N30" s="184">
        <v>3056198</v>
      </c>
      <c r="O30" s="171"/>
      <c r="P30" s="171"/>
      <c r="Q30" s="171"/>
    </row>
    <row r="31" spans="4:17" ht="24" customHeight="1">
      <c r="D31" s="171" t="s">
        <v>203</v>
      </c>
      <c r="H31" s="185">
        <v>0</v>
      </c>
      <c r="I31" s="185"/>
      <c r="J31" s="93">
        <v>16942</v>
      </c>
      <c r="K31" s="184"/>
      <c r="L31" s="184">
        <v>0</v>
      </c>
      <c r="M31" s="184"/>
      <c r="N31" s="184">
        <v>0</v>
      </c>
      <c r="O31" s="171"/>
      <c r="P31" s="171"/>
      <c r="Q31" s="171"/>
    </row>
    <row r="32" spans="4:17" ht="24" customHeight="1">
      <c r="D32" s="171" t="s">
        <v>158</v>
      </c>
      <c r="H32" s="185">
        <v>0</v>
      </c>
      <c r="I32" s="185"/>
      <c r="J32" s="93">
        <v>-26815</v>
      </c>
      <c r="K32" s="184"/>
      <c r="L32" s="184">
        <v>0</v>
      </c>
      <c r="M32" s="184"/>
      <c r="N32" s="184">
        <v>-26815</v>
      </c>
      <c r="O32" s="171"/>
      <c r="P32" s="171"/>
      <c r="Q32" s="171"/>
    </row>
    <row r="33" spans="1:17" ht="24" customHeight="1">
      <c r="D33" s="171" t="s">
        <v>189</v>
      </c>
      <c r="H33" s="185">
        <v>5078</v>
      </c>
      <c r="I33" s="185"/>
      <c r="J33" s="93">
        <v>-255</v>
      </c>
      <c r="K33" s="184"/>
      <c r="L33" s="184">
        <v>-5</v>
      </c>
      <c r="M33" s="184"/>
      <c r="N33" s="184">
        <v>-42</v>
      </c>
      <c r="O33" s="171"/>
      <c r="P33" s="171"/>
      <c r="Q33" s="171"/>
    </row>
    <row r="34" spans="1:17" ht="24" customHeight="1">
      <c r="D34" s="171" t="s">
        <v>159</v>
      </c>
      <c r="H34" s="185">
        <v>-206</v>
      </c>
      <c r="I34" s="185"/>
      <c r="J34" s="93">
        <v>-2054</v>
      </c>
      <c r="K34" s="184"/>
      <c r="L34" s="184">
        <v>0</v>
      </c>
      <c r="M34" s="184"/>
      <c r="N34" s="184">
        <v>-205</v>
      </c>
      <c r="O34" s="171"/>
      <c r="P34" s="171"/>
      <c r="Q34" s="171"/>
    </row>
    <row r="35" spans="1:17" ht="24" customHeight="1">
      <c r="D35" s="171" t="s">
        <v>160</v>
      </c>
      <c r="H35" s="185">
        <v>-18788</v>
      </c>
      <c r="I35" s="185"/>
      <c r="J35" s="93">
        <v>-284</v>
      </c>
      <c r="K35" s="184"/>
      <c r="L35" s="184">
        <v>-19464</v>
      </c>
      <c r="M35" s="184"/>
      <c r="N35" s="184">
        <v>-284</v>
      </c>
      <c r="O35" s="171"/>
      <c r="P35" s="171"/>
      <c r="Q35" s="171"/>
    </row>
    <row r="36" spans="1:17" ht="24" customHeight="1">
      <c r="D36" s="171" t="s">
        <v>211</v>
      </c>
      <c r="H36" s="185">
        <v>7668</v>
      </c>
      <c r="I36" s="185"/>
      <c r="J36" s="93">
        <v>-3610</v>
      </c>
      <c r="K36" s="184"/>
      <c r="L36" s="184">
        <v>0</v>
      </c>
      <c r="M36" s="184"/>
      <c r="N36" s="184">
        <v>0</v>
      </c>
      <c r="O36" s="171"/>
      <c r="P36" s="171"/>
      <c r="Q36" s="171"/>
    </row>
    <row r="37" spans="1:17" ht="24" customHeight="1">
      <c r="D37" s="171" t="s">
        <v>199</v>
      </c>
      <c r="H37" s="185">
        <v>2000</v>
      </c>
      <c r="I37" s="185"/>
      <c r="J37" s="185">
        <v>0</v>
      </c>
      <c r="K37" s="185"/>
      <c r="L37" s="184">
        <v>2000</v>
      </c>
      <c r="M37" s="185"/>
      <c r="N37" s="185">
        <v>0</v>
      </c>
    </row>
    <row r="38" spans="1:17" ht="24" customHeight="1">
      <c r="D38" s="171" t="s">
        <v>161</v>
      </c>
      <c r="H38" s="185">
        <v>-46815</v>
      </c>
      <c r="I38" s="185"/>
      <c r="J38" s="93">
        <v>-3417</v>
      </c>
      <c r="K38" s="184"/>
      <c r="L38" s="184">
        <v>-181197</v>
      </c>
      <c r="M38" s="184"/>
      <c r="N38" s="184">
        <v>-131782</v>
      </c>
      <c r="O38" s="171"/>
      <c r="P38" s="171"/>
      <c r="Q38" s="171"/>
    </row>
    <row r="39" spans="1:17" ht="24" customHeight="1">
      <c r="D39" s="171" t="s">
        <v>162</v>
      </c>
      <c r="H39" s="185">
        <v>16950</v>
      </c>
      <c r="I39" s="185"/>
      <c r="J39" s="93">
        <v>410</v>
      </c>
      <c r="K39" s="184"/>
      <c r="L39" s="184">
        <v>800</v>
      </c>
      <c r="M39" s="184"/>
      <c r="N39" s="184">
        <v>126</v>
      </c>
      <c r="O39" s="171"/>
      <c r="P39" s="171"/>
      <c r="Q39" s="171"/>
    </row>
    <row r="40" spans="1:17" s="186" customFormat="1" ht="24" customHeight="1">
      <c r="D40" s="186" t="s">
        <v>71</v>
      </c>
      <c r="E40" s="187"/>
      <c r="F40" s="187"/>
      <c r="H40" s="193">
        <f>SUM(H8:H39)</f>
        <v>-1455399</v>
      </c>
      <c r="I40" s="188"/>
      <c r="J40" s="88">
        <f>SUM(J8:J39)</f>
        <v>53775</v>
      </c>
      <c r="K40" s="188"/>
      <c r="L40" s="193">
        <f>SUM(L8:L39)</f>
        <v>-1654531</v>
      </c>
      <c r="M40" s="188"/>
      <c r="N40" s="193">
        <f>SUM(N8:N39)</f>
        <v>308698</v>
      </c>
      <c r="O40" s="188"/>
      <c r="P40" s="189"/>
      <c r="Q40" s="189"/>
    </row>
    <row r="41" spans="1:17" s="186" customFormat="1" ht="24" customHeight="1">
      <c r="B41" s="186" t="s">
        <v>50</v>
      </c>
      <c r="E41" s="187"/>
      <c r="F41" s="187"/>
      <c r="H41" s="188"/>
      <c r="I41" s="188"/>
      <c r="J41" s="87"/>
      <c r="K41" s="188"/>
      <c r="L41" s="190"/>
      <c r="M41" s="188"/>
      <c r="N41" s="188"/>
      <c r="O41" s="189"/>
      <c r="P41" s="189"/>
      <c r="Q41" s="189"/>
    </row>
    <row r="42" spans="1:17" ht="24" customHeight="1">
      <c r="D42" s="171" t="s">
        <v>24</v>
      </c>
      <c r="E42" s="191"/>
      <c r="F42" s="191"/>
      <c r="H42" s="185">
        <v>-6692</v>
      </c>
      <c r="I42" s="185"/>
      <c r="J42" s="93">
        <v>-28298</v>
      </c>
      <c r="K42" s="185"/>
      <c r="L42" s="192">
        <v>-1513</v>
      </c>
      <c r="M42" s="185"/>
      <c r="N42" s="185">
        <v>-6811</v>
      </c>
    </row>
    <row r="43" spans="1:17" s="252" customFormat="1" ht="24" customHeight="1">
      <c r="D43" s="252" t="s">
        <v>154</v>
      </c>
      <c r="H43" s="253">
        <v>-2414</v>
      </c>
      <c r="I43" s="253"/>
      <c r="J43" s="254">
        <v>-3759</v>
      </c>
      <c r="K43" s="254"/>
      <c r="L43" s="254">
        <v>-2415</v>
      </c>
      <c r="M43" s="254"/>
      <c r="N43" s="254">
        <v>-3759</v>
      </c>
    </row>
    <row r="44" spans="1:17" s="186" customFormat="1" ht="24" customHeight="1">
      <c r="D44" s="186" t="s">
        <v>49</v>
      </c>
      <c r="E44" s="187"/>
      <c r="F44" s="187"/>
      <c r="H44" s="193">
        <f>SUM(H40:H43)</f>
        <v>-1464505</v>
      </c>
      <c r="I44" s="188"/>
      <c r="J44" s="88">
        <f>SUM(J40:J43)</f>
        <v>21718</v>
      </c>
      <c r="K44" s="188"/>
      <c r="L44" s="193">
        <f>SUM(L40:L43)</f>
        <v>-1658459</v>
      </c>
      <c r="M44" s="188"/>
      <c r="N44" s="193">
        <f>SUM(N40:N43)</f>
        <v>298128</v>
      </c>
      <c r="O44" s="189"/>
      <c r="P44" s="189"/>
      <c r="Q44" s="189"/>
    </row>
    <row r="45" spans="1:17" s="194" customFormat="1" ht="9.75" customHeight="1">
      <c r="E45" s="195"/>
      <c r="F45" s="195"/>
      <c r="H45" s="185"/>
      <c r="I45" s="196"/>
      <c r="J45" s="15"/>
      <c r="K45" s="196"/>
      <c r="L45" s="196"/>
      <c r="M45" s="196"/>
      <c r="N45" s="196"/>
      <c r="O45" s="198"/>
      <c r="P45" s="198"/>
      <c r="Q45" s="198"/>
    </row>
    <row r="46" spans="1:17" ht="24" customHeight="1">
      <c r="A46" s="183" t="s">
        <v>135</v>
      </c>
      <c r="G46" s="175"/>
      <c r="H46" s="192"/>
      <c r="I46" s="192"/>
      <c r="J46" s="15"/>
      <c r="K46" s="192"/>
      <c r="L46" s="199"/>
      <c r="M46" s="192"/>
      <c r="N46" s="199"/>
    </row>
    <row r="47" spans="1:17" s="169" customFormat="1" ht="24" customHeight="1">
      <c r="A47" s="165" t="str">
        <f>+A1</f>
        <v xml:space="preserve">AQ ESTATE PUBLIC COMPANY LIMITED AND SUBSIDIARIES  </v>
      </c>
      <c r="B47" s="166"/>
      <c r="C47" s="166"/>
      <c r="D47" s="166"/>
      <c r="E47" s="166"/>
      <c r="F47" s="166"/>
      <c r="G47" s="166"/>
      <c r="H47" s="166"/>
      <c r="I47" s="166"/>
      <c r="J47" s="13"/>
      <c r="K47" s="166"/>
      <c r="L47" s="166"/>
      <c r="M47" s="166"/>
      <c r="N47" s="167"/>
      <c r="O47" s="168"/>
      <c r="P47" s="168"/>
      <c r="Q47" s="168"/>
    </row>
    <row r="48" spans="1:17" s="169" customFormat="1" ht="24" customHeight="1">
      <c r="A48" s="165" t="s">
        <v>18</v>
      </c>
      <c r="B48" s="166"/>
      <c r="C48" s="166"/>
      <c r="D48" s="166"/>
      <c r="E48" s="166"/>
      <c r="F48" s="166"/>
      <c r="G48" s="166"/>
      <c r="H48" s="166"/>
      <c r="I48" s="166"/>
      <c r="J48" s="13"/>
      <c r="K48" s="166"/>
      <c r="L48" s="166"/>
      <c r="M48" s="166"/>
      <c r="N48" s="167"/>
      <c r="O48" s="168"/>
      <c r="P48" s="168"/>
      <c r="Q48" s="168"/>
    </row>
    <row r="49" spans="1:17" s="169" customFormat="1" ht="24" customHeight="1">
      <c r="A49" s="296" t="str">
        <f>+A3</f>
        <v>FOR THE YEAR ENDED DECEMBER 31, 2017</v>
      </c>
      <c r="B49" s="296"/>
      <c r="C49" s="296"/>
      <c r="D49" s="296"/>
      <c r="E49" s="296"/>
      <c r="F49" s="296"/>
      <c r="G49" s="296"/>
      <c r="H49" s="296"/>
      <c r="I49" s="296"/>
      <c r="J49" s="296"/>
      <c r="K49" s="170"/>
      <c r="L49" s="170"/>
      <c r="M49" s="170"/>
      <c r="N49" s="170"/>
      <c r="O49" s="168"/>
      <c r="P49" s="168"/>
      <c r="Q49" s="168"/>
    </row>
    <row r="50" spans="1:17" s="169" customFormat="1" ht="24" customHeight="1">
      <c r="A50" s="165"/>
      <c r="B50" s="166"/>
      <c r="C50" s="166"/>
      <c r="D50" s="171"/>
      <c r="E50" s="171"/>
      <c r="F50" s="171"/>
      <c r="G50" s="171"/>
      <c r="H50" s="295" t="str">
        <f>+H4</f>
        <v>(In Thousand Baht)</v>
      </c>
      <c r="I50" s="295"/>
      <c r="J50" s="295"/>
      <c r="K50" s="295"/>
      <c r="L50" s="295"/>
      <c r="M50" s="295"/>
      <c r="N50" s="295"/>
      <c r="O50" s="168"/>
      <c r="P50" s="168"/>
      <c r="Q50" s="168"/>
    </row>
    <row r="51" spans="1:17" s="169" customFormat="1" ht="24" customHeight="1">
      <c r="A51" s="200"/>
      <c r="B51" s="200"/>
      <c r="C51" s="200"/>
      <c r="D51" s="172"/>
      <c r="E51" s="172"/>
      <c r="F51" s="171"/>
      <c r="G51" s="173"/>
      <c r="H51" s="201" t="s">
        <v>0</v>
      </c>
      <c r="I51" s="201"/>
      <c r="J51" s="160"/>
      <c r="K51" s="174"/>
      <c r="L51" s="201" t="s">
        <v>1</v>
      </c>
      <c r="M51" s="201"/>
      <c r="N51" s="201"/>
      <c r="O51" s="168"/>
      <c r="P51" s="168"/>
      <c r="Q51" s="168"/>
    </row>
    <row r="52" spans="1:17" ht="24" customHeight="1">
      <c r="A52" s="172"/>
      <c r="B52" s="172"/>
      <c r="E52" s="175"/>
      <c r="F52" s="176"/>
      <c r="G52" s="177"/>
      <c r="H52" s="178">
        <v>2017</v>
      </c>
      <c r="I52" s="179"/>
      <c r="J52" s="163">
        <v>2016</v>
      </c>
      <c r="K52" s="180"/>
      <c r="L52" s="178">
        <v>2017</v>
      </c>
      <c r="M52" s="179"/>
      <c r="N52" s="178">
        <v>2016</v>
      </c>
    </row>
    <row r="53" spans="1:17" ht="24" customHeight="1">
      <c r="A53" s="181" t="s">
        <v>21</v>
      </c>
      <c r="F53" s="202"/>
      <c r="G53" s="175"/>
      <c r="H53" s="197"/>
      <c r="I53" s="203"/>
      <c r="J53" s="15"/>
      <c r="K53" s="197"/>
      <c r="L53" s="197"/>
      <c r="M53" s="197"/>
      <c r="N53" s="197"/>
    </row>
    <row r="54" spans="1:17" s="206" customFormat="1" ht="19.7" customHeight="1">
      <c r="B54" s="171" t="s">
        <v>190</v>
      </c>
      <c r="C54" s="171"/>
      <c r="E54" s="207"/>
      <c r="F54" s="207"/>
      <c r="G54" s="207"/>
      <c r="H54" s="234">
        <v>6261</v>
      </c>
      <c r="I54" s="207"/>
      <c r="J54" s="233">
        <v>49514</v>
      </c>
      <c r="L54" s="204">
        <v>6261</v>
      </c>
      <c r="N54" s="204">
        <v>-434</v>
      </c>
    </row>
    <row r="55" spans="1:17" s="206" customFormat="1" ht="19.7" customHeight="1">
      <c r="B55" s="171" t="s">
        <v>191</v>
      </c>
      <c r="C55" s="171"/>
      <c r="E55" s="207"/>
      <c r="F55" s="207"/>
      <c r="G55" s="207"/>
      <c r="H55" s="234">
        <v>-1182021</v>
      </c>
      <c r="I55" s="207"/>
      <c r="J55" s="233">
        <v>201135</v>
      </c>
      <c r="L55" s="204">
        <v>-921512</v>
      </c>
      <c r="N55" s="204">
        <v>-193516</v>
      </c>
    </row>
    <row r="56" spans="1:17" ht="24" customHeight="1">
      <c r="A56" s="181"/>
      <c r="B56" s="171" t="s">
        <v>212</v>
      </c>
      <c r="G56" s="175"/>
      <c r="H56" s="204">
        <v>0</v>
      </c>
      <c r="I56" s="208"/>
      <c r="J56" s="234">
        <v>-163</v>
      </c>
      <c r="K56" s="204"/>
      <c r="L56" s="204">
        <v>-878</v>
      </c>
      <c r="M56" s="204"/>
      <c r="N56" s="204">
        <v>-10826</v>
      </c>
    </row>
    <row r="57" spans="1:17" ht="24" customHeight="1">
      <c r="B57" s="171" t="s">
        <v>193</v>
      </c>
      <c r="G57" s="175"/>
      <c r="H57" s="234">
        <v>65</v>
      </c>
      <c r="I57" s="208"/>
      <c r="J57" s="234">
        <v>5450</v>
      </c>
      <c r="K57" s="204"/>
      <c r="L57" s="204">
        <v>15</v>
      </c>
      <c r="M57" s="204"/>
      <c r="N57" s="204">
        <v>4955</v>
      </c>
    </row>
    <row r="58" spans="1:17" ht="24" customHeight="1">
      <c r="B58" s="171" t="s">
        <v>72</v>
      </c>
      <c r="G58" s="175"/>
      <c r="H58" s="234">
        <v>-72992</v>
      </c>
      <c r="I58" s="208"/>
      <c r="J58" s="234">
        <v>-253073</v>
      </c>
      <c r="K58" s="204"/>
      <c r="L58" s="204">
        <v>-181</v>
      </c>
      <c r="M58" s="204"/>
      <c r="N58" s="204">
        <v>-2931</v>
      </c>
    </row>
    <row r="59" spans="1:17" ht="24" customHeight="1">
      <c r="B59" s="171" t="s">
        <v>73</v>
      </c>
      <c r="G59" s="175"/>
      <c r="H59" s="234">
        <v>-83</v>
      </c>
      <c r="I59" s="208"/>
      <c r="J59" s="234">
        <v>-330</v>
      </c>
      <c r="K59" s="204"/>
      <c r="L59" s="204">
        <v>0</v>
      </c>
      <c r="M59" s="204"/>
      <c r="N59" s="204">
        <v>0</v>
      </c>
    </row>
    <row r="60" spans="1:17" ht="24" customHeight="1">
      <c r="B60" s="171" t="s">
        <v>202</v>
      </c>
      <c r="G60" s="175"/>
      <c r="H60" s="204">
        <v>0</v>
      </c>
      <c r="I60" s="208"/>
      <c r="J60" s="234">
        <v>-10000</v>
      </c>
      <c r="K60" s="204"/>
      <c r="L60" s="204">
        <v>0</v>
      </c>
      <c r="M60" s="204"/>
      <c r="N60" s="204">
        <v>0</v>
      </c>
    </row>
    <row r="61" spans="1:17" ht="24" customHeight="1">
      <c r="A61" s="181"/>
      <c r="B61" s="171" t="s">
        <v>36</v>
      </c>
      <c r="F61" s="202"/>
      <c r="G61" s="175"/>
      <c r="H61" s="204">
        <v>0</v>
      </c>
      <c r="I61" s="211"/>
      <c r="J61" s="204">
        <v>0</v>
      </c>
      <c r="K61" s="205"/>
      <c r="L61" s="204">
        <v>-578992</v>
      </c>
      <c r="M61" s="205"/>
      <c r="N61" s="204">
        <v>-1303128</v>
      </c>
    </row>
    <row r="62" spans="1:17" ht="24" customHeight="1">
      <c r="A62" s="181"/>
      <c r="B62" s="171" t="s">
        <v>63</v>
      </c>
      <c r="F62" s="202"/>
      <c r="G62" s="175"/>
      <c r="H62" s="204">
        <v>0</v>
      </c>
      <c r="I62" s="210"/>
      <c r="J62" s="204">
        <v>0</v>
      </c>
      <c r="K62" s="204"/>
      <c r="L62" s="204">
        <v>91846</v>
      </c>
      <c r="M62" s="204"/>
      <c r="N62" s="204">
        <v>1216163</v>
      </c>
    </row>
    <row r="63" spans="1:17" ht="24" customHeight="1">
      <c r="B63" s="171" t="s">
        <v>20</v>
      </c>
      <c r="G63" s="175"/>
      <c r="H63" s="234">
        <v>42766</v>
      </c>
      <c r="I63" s="211"/>
      <c r="J63" s="40">
        <v>10547</v>
      </c>
      <c r="K63" s="204"/>
      <c r="L63" s="204">
        <v>39277</v>
      </c>
      <c r="M63" s="204"/>
      <c r="N63" s="209">
        <v>723</v>
      </c>
    </row>
    <row r="64" spans="1:17" s="186" customFormat="1" ht="24" customHeight="1">
      <c r="B64" s="186" t="s">
        <v>74</v>
      </c>
      <c r="H64" s="212">
        <f>SUM(H54:H63)</f>
        <v>-1206004</v>
      </c>
      <c r="I64" s="213"/>
      <c r="J64" s="164">
        <f>SUM(J54:J63)</f>
        <v>3080</v>
      </c>
      <c r="K64" s="214"/>
      <c r="L64" s="212">
        <f>SUM(L54:L63)</f>
        <v>-1364164</v>
      </c>
      <c r="M64" s="215"/>
      <c r="N64" s="212">
        <f>SUM(N54:N63)</f>
        <v>-288994</v>
      </c>
      <c r="O64" s="189"/>
      <c r="P64" s="189"/>
      <c r="Q64" s="189"/>
    </row>
    <row r="65" spans="1:17" ht="24" customHeight="1">
      <c r="A65" s="181" t="s">
        <v>22</v>
      </c>
      <c r="H65" s="208"/>
      <c r="I65" s="211"/>
      <c r="J65" s="41"/>
      <c r="K65" s="216"/>
      <c r="L65" s="209"/>
      <c r="M65" s="216"/>
      <c r="N65" s="209"/>
    </row>
    <row r="66" spans="1:17" ht="4.5" customHeight="1">
      <c r="A66" s="181"/>
      <c r="H66" s="208"/>
      <c r="I66" s="211"/>
      <c r="J66" s="41"/>
      <c r="K66" s="216"/>
      <c r="L66" s="204"/>
      <c r="M66" s="216"/>
      <c r="N66" s="209"/>
    </row>
    <row r="67" spans="1:17" ht="18.75" customHeight="1">
      <c r="B67" s="171" t="s">
        <v>213</v>
      </c>
      <c r="G67" s="175"/>
      <c r="H67" s="204">
        <v>3565005</v>
      </c>
      <c r="I67" s="211"/>
      <c r="J67" s="40">
        <v>416</v>
      </c>
      <c r="K67" s="204"/>
      <c r="L67" s="204">
        <v>3565005</v>
      </c>
      <c r="M67" s="205"/>
      <c r="N67" s="204">
        <v>416</v>
      </c>
      <c r="O67" s="171"/>
      <c r="P67" s="171"/>
    </row>
    <row r="68" spans="1:17" ht="24" customHeight="1">
      <c r="B68" s="171" t="s">
        <v>194</v>
      </c>
      <c r="G68" s="175"/>
      <c r="H68" s="204">
        <v>0</v>
      </c>
      <c r="I68" s="211"/>
      <c r="J68" s="204">
        <v>40539</v>
      </c>
      <c r="K68" s="204"/>
      <c r="L68" s="204">
        <v>0</v>
      </c>
      <c r="M68" s="205"/>
      <c r="N68" s="204">
        <v>539</v>
      </c>
      <c r="O68" s="171"/>
      <c r="P68" s="171"/>
    </row>
    <row r="69" spans="1:17" ht="24" customHeight="1">
      <c r="B69" s="171" t="s">
        <v>163</v>
      </c>
      <c r="G69" s="175"/>
      <c r="H69" s="204">
        <v>-130189</v>
      </c>
      <c r="I69" s="211"/>
      <c r="J69" s="204">
        <v>-56364</v>
      </c>
      <c r="K69" s="204"/>
      <c r="L69" s="204">
        <v>-30000</v>
      </c>
      <c r="M69" s="205"/>
      <c r="N69" s="204">
        <v>-3842</v>
      </c>
      <c r="O69" s="171"/>
      <c r="P69" s="171"/>
    </row>
    <row r="70" spans="1:17" ht="24" customHeight="1">
      <c r="B70" s="183" t="s">
        <v>66</v>
      </c>
      <c r="G70" s="175"/>
      <c r="H70" s="204">
        <v>-3725</v>
      </c>
      <c r="I70" s="211"/>
      <c r="J70" s="234">
        <v>-3409</v>
      </c>
      <c r="K70" s="204"/>
      <c r="L70" s="204">
        <v>-997</v>
      </c>
      <c r="M70" s="204"/>
      <c r="N70" s="204">
        <v>-956</v>
      </c>
      <c r="O70" s="171"/>
      <c r="P70" s="171"/>
    </row>
    <row r="71" spans="1:17" ht="24" customHeight="1">
      <c r="B71" s="171" t="s">
        <v>162</v>
      </c>
      <c r="G71" s="175"/>
      <c r="H71" s="204">
        <v>-10050</v>
      </c>
      <c r="I71" s="211"/>
      <c r="J71" s="234">
        <v>-2506</v>
      </c>
      <c r="K71" s="204"/>
      <c r="L71" s="204">
        <v>-1252</v>
      </c>
      <c r="M71" s="204"/>
      <c r="N71" s="204">
        <v>-2081</v>
      </c>
      <c r="O71" s="171"/>
      <c r="P71" s="171"/>
    </row>
    <row r="72" spans="1:17" s="186" customFormat="1" ht="24" customHeight="1">
      <c r="A72" s="186" t="s">
        <v>75</v>
      </c>
      <c r="G72" s="217"/>
      <c r="H72" s="218">
        <f>SUM(H67:H71)</f>
        <v>3421041</v>
      </c>
      <c r="I72" s="213"/>
      <c r="J72" s="218">
        <f>SUM(J67:J71)</f>
        <v>-21324</v>
      </c>
      <c r="K72" s="219"/>
      <c r="L72" s="218">
        <f>SUM(L66:L71)</f>
        <v>3532756</v>
      </c>
      <c r="M72" s="219"/>
      <c r="N72" s="218">
        <f>SUM(N67:N71)</f>
        <v>-5924</v>
      </c>
      <c r="O72" s="188"/>
      <c r="P72" s="189"/>
      <c r="Q72" s="189"/>
    </row>
    <row r="73" spans="1:17" s="186" customFormat="1" ht="24" customHeight="1">
      <c r="A73" s="165" t="s">
        <v>76</v>
      </c>
      <c r="G73" s="217"/>
      <c r="H73" s="38">
        <f>+H72+H64+H44</f>
        <v>750532</v>
      </c>
      <c r="I73" s="298"/>
      <c r="J73" s="38">
        <f>+J72+J64+J44</f>
        <v>3474</v>
      </c>
      <c r="K73" s="299"/>
      <c r="L73" s="38">
        <f>+L72+L64+L44</f>
        <v>510133</v>
      </c>
      <c r="M73" s="299"/>
      <c r="N73" s="38">
        <f>+N72+N64+N44</f>
        <v>3210</v>
      </c>
      <c r="O73" s="189"/>
      <c r="P73" s="189"/>
      <c r="Q73" s="189"/>
    </row>
    <row r="74" spans="1:17" ht="24" customHeight="1">
      <c r="A74" s="251" t="s">
        <v>195</v>
      </c>
      <c r="G74" s="175"/>
      <c r="H74" s="204">
        <v>78138</v>
      </c>
      <c r="I74" s="211"/>
      <c r="J74" s="204">
        <v>74664</v>
      </c>
      <c r="K74" s="221"/>
      <c r="L74" s="204">
        <v>6655</v>
      </c>
      <c r="M74" s="221"/>
      <c r="N74" s="204">
        <v>3445</v>
      </c>
      <c r="O74" s="165"/>
    </row>
    <row r="75" spans="1:17" s="186" customFormat="1" ht="24" customHeight="1" thickBot="1">
      <c r="A75" s="222" t="s">
        <v>196</v>
      </c>
      <c r="G75" s="217"/>
      <c r="H75" s="223">
        <f t="shared" ref="H75:N75" si="0">SUM(H73:H74)</f>
        <v>828670</v>
      </c>
      <c r="I75" s="220">
        <f t="shared" si="0"/>
        <v>0</v>
      </c>
      <c r="J75" s="223">
        <f t="shared" si="0"/>
        <v>78138</v>
      </c>
      <c r="K75" s="220">
        <f t="shared" si="0"/>
        <v>0</v>
      </c>
      <c r="L75" s="223">
        <f t="shared" si="0"/>
        <v>516788</v>
      </c>
      <c r="M75" s="220">
        <f t="shared" si="0"/>
        <v>0</v>
      </c>
      <c r="N75" s="223">
        <f t="shared" si="0"/>
        <v>6655</v>
      </c>
      <c r="O75" s="189"/>
      <c r="P75" s="189"/>
      <c r="Q75" s="189"/>
    </row>
    <row r="76" spans="1:17" s="186" customFormat="1" ht="8.25" customHeight="1" thickTop="1">
      <c r="A76" s="222"/>
      <c r="G76" s="217"/>
      <c r="H76" s="220"/>
      <c r="I76" s="220"/>
      <c r="J76" s="161"/>
      <c r="K76" s="220"/>
      <c r="L76" s="220"/>
      <c r="M76" s="220"/>
      <c r="N76" s="220"/>
      <c r="O76" s="189"/>
      <c r="P76" s="189"/>
      <c r="Q76" s="189"/>
    </row>
    <row r="77" spans="1:17" ht="24" customHeight="1">
      <c r="A77" s="183" t="s">
        <v>135</v>
      </c>
      <c r="G77" s="175"/>
      <c r="H77" s="192"/>
      <c r="I77" s="192"/>
      <c r="J77" s="15"/>
      <c r="K77" s="192"/>
      <c r="L77" s="199"/>
      <c r="M77" s="192"/>
      <c r="N77" s="199"/>
    </row>
    <row r="78" spans="1:17" s="169" customFormat="1" ht="24" customHeight="1">
      <c r="A78" s="165" t="str">
        <f>+A47</f>
        <v xml:space="preserve">AQ ESTATE PUBLIC COMPANY LIMITED AND SUBSIDIARIES  </v>
      </c>
      <c r="B78" s="166"/>
      <c r="C78" s="166"/>
      <c r="D78" s="166"/>
      <c r="E78" s="166"/>
      <c r="F78" s="166"/>
      <c r="G78" s="166"/>
      <c r="H78" s="166"/>
      <c r="I78" s="166"/>
      <c r="J78" s="13"/>
      <c r="K78" s="166"/>
      <c r="L78" s="199"/>
      <c r="M78" s="166"/>
      <c r="N78" s="167"/>
      <c r="O78" s="168"/>
      <c r="P78" s="168"/>
      <c r="Q78" s="168"/>
    </row>
    <row r="79" spans="1:17" s="169" customFormat="1" ht="24" customHeight="1">
      <c r="A79" s="165" t="s">
        <v>18</v>
      </c>
      <c r="B79" s="166"/>
      <c r="C79" s="166"/>
      <c r="D79" s="166"/>
      <c r="E79" s="166"/>
      <c r="F79" s="166"/>
      <c r="G79" s="166"/>
      <c r="H79" s="166"/>
      <c r="I79" s="166"/>
      <c r="J79" s="13"/>
      <c r="K79" s="166"/>
      <c r="L79" s="166"/>
      <c r="M79" s="166"/>
      <c r="N79" s="167"/>
      <c r="O79" s="168"/>
      <c r="P79" s="168"/>
      <c r="Q79" s="168"/>
    </row>
    <row r="80" spans="1:17" s="169" customFormat="1" ht="24" customHeight="1">
      <c r="A80" s="296" t="str">
        <f>A3</f>
        <v>FOR THE YEAR ENDED DECEMBER 31, 2017</v>
      </c>
      <c r="B80" s="296"/>
      <c r="C80" s="296"/>
      <c r="D80" s="296"/>
      <c r="E80" s="296"/>
      <c r="F80" s="296"/>
      <c r="G80" s="296"/>
      <c r="H80" s="296"/>
      <c r="I80" s="296"/>
      <c r="J80" s="296"/>
      <c r="K80" s="170"/>
      <c r="L80" s="170"/>
      <c r="M80" s="170"/>
      <c r="N80" s="170"/>
      <c r="O80" s="168"/>
      <c r="P80" s="168"/>
      <c r="Q80" s="168"/>
    </row>
    <row r="81" spans="1:21" s="169" customFormat="1" ht="24" customHeight="1">
      <c r="A81" s="200"/>
      <c r="B81" s="200"/>
      <c r="C81" s="200"/>
      <c r="D81" s="200"/>
      <c r="E81" s="200"/>
      <c r="F81" s="200"/>
      <c r="G81" s="200"/>
      <c r="H81" s="200"/>
      <c r="I81" s="200"/>
      <c r="J81" s="162"/>
      <c r="K81" s="224"/>
      <c r="M81" s="224"/>
      <c r="N81" s="224"/>
      <c r="O81" s="168"/>
      <c r="P81" s="168"/>
      <c r="Q81" s="168"/>
    </row>
    <row r="82" spans="1:21" ht="24" customHeight="1">
      <c r="B82" s="216"/>
      <c r="H82" s="295" t="str">
        <f>+H50</f>
        <v>(In Thousand Baht)</v>
      </c>
      <c r="I82" s="295"/>
      <c r="J82" s="295"/>
      <c r="K82" s="295"/>
      <c r="L82" s="295"/>
      <c r="M82" s="295"/>
      <c r="N82" s="295"/>
      <c r="O82" s="171"/>
      <c r="P82" s="171"/>
      <c r="Q82" s="171"/>
    </row>
    <row r="83" spans="1:21" ht="24.6" customHeight="1">
      <c r="H83" s="201" t="s">
        <v>0</v>
      </c>
      <c r="I83" s="201"/>
      <c r="J83" s="160"/>
      <c r="K83" s="174"/>
      <c r="L83" s="201" t="s">
        <v>1</v>
      </c>
      <c r="M83" s="201"/>
      <c r="N83" s="201"/>
      <c r="O83" s="171"/>
      <c r="P83" s="171"/>
      <c r="Q83" s="171"/>
    </row>
    <row r="84" spans="1:21" ht="24.6" customHeight="1">
      <c r="B84" s="225"/>
      <c r="H84" s="178">
        <v>2017</v>
      </c>
      <c r="I84" s="179"/>
      <c r="J84" s="287">
        <v>2016</v>
      </c>
      <c r="K84" s="180"/>
      <c r="L84" s="178">
        <v>2017</v>
      </c>
      <c r="M84" s="179"/>
      <c r="N84" s="178">
        <v>2016</v>
      </c>
      <c r="O84" s="171"/>
      <c r="P84" s="171"/>
      <c r="Q84" s="171"/>
    </row>
    <row r="85" spans="1:21" ht="24.6" customHeight="1">
      <c r="A85" s="226" t="s">
        <v>77</v>
      </c>
      <c r="B85" s="225"/>
      <c r="O85" s="171"/>
      <c r="P85" s="171"/>
      <c r="Q85" s="171"/>
    </row>
    <row r="86" spans="1:21" ht="24.6" customHeight="1">
      <c r="A86" s="227" t="s">
        <v>142</v>
      </c>
      <c r="B86" s="206"/>
      <c r="H86" s="206"/>
      <c r="I86" s="206"/>
      <c r="J86" s="235"/>
      <c r="K86" s="206"/>
      <c r="L86" s="206"/>
      <c r="M86" s="206"/>
      <c r="N86" s="206"/>
      <c r="O86" s="171"/>
      <c r="P86" s="171"/>
      <c r="Q86" s="171"/>
    </row>
    <row r="87" spans="1:21" ht="24.6" customHeight="1" thickBot="1">
      <c r="A87" s="228" t="s">
        <v>23</v>
      </c>
      <c r="B87" s="206" t="s">
        <v>143</v>
      </c>
      <c r="H87" s="229">
        <v>2064</v>
      </c>
      <c r="I87" s="207"/>
      <c r="J87" s="236">
        <v>45631</v>
      </c>
      <c r="K87" s="207"/>
      <c r="L87" s="229">
        <v>464</v>
      </c>
      <c r="M87" s="207"/>
      <c r="N87" s="229">
        <v>1927</v>
      </c>
      <c r="O87" s="171"/>
      <c r="P87" s="171"/>
      <c r="Q87" s="171"/>
    </row>
    <row r="88" spans="1:21" ht="24" customHeight="1" thickTop="1">
      <c r="A88" s="206"/>
      <c r="B88" s="206" t="s">
        <v>144</v>
      </c>
      <c r="F88" s="200"/>
      <c r="G88" s="200"/>
      <c r="H88" s="207"/>
      <c r="I88" s="207"/>
      <c r="J88" s="237"/>
      <c r="K88" s="207"/>
      <c r="L88" s="207"/>
      <c r="M88" s="207"/>
      <c r="N88" s="207"/>
      <c r="O88" s="171"/>
      <c r="P88" s="171"/>
      <c r="Q88" s="171"/>
    </row>
    <row r="89" spans="1:21" ht="24" customHeight="1">
      <c r="A89" s="228" t="s">
        <v>29</v>
      </c>
      <c r="B89" s="206" t="s">
        <v>145</v>
      </c>
      <c r="H89" s="206"/>
      <c r="I89" s="206"/>
      <c r="J89" s="237"/>
      <c r="K89" s="206"/>
      <c r="L89" s="206"/>
      <c r="M89" s="206"/>
      <c r="N89" s="206"/>
      <c r="O89" s="171"/>
      <c r="P89" s="171"/>
      <c r="Q89" s="171"/>
    </row>
    <row r="90" spans="1:21" ht="24" customHeight="1">
      <c r="A90" s="206"/>
      <c r="B90" s="230" t="s">
        <v>146</v>
      </c>
      <c r="F90" s="200"/>
      <c r="G90" s="200"/>
      <c r="H90" s="220">
        <v>0</v>
      </c>
      <c r="I90" s="206"/>
      <c r="J90" s="237">
        <v>4540</v>
      </c>
      <c r="K90" s="207"/>
      <c r="L90" s="220">
        <v>0</v>
      </c>
      <c r="M90" s="207"/>
      <c r="N90" s="220">
        <v>0</v>
      </c>
      <c r="O90" s="171"/>
      <c r="P90" s="171"/>
      <c r="Q90" s="171"/>
    </row>
    <row r="91" spans="1:21" ht="24" customHeight="1">
      <c r="A91" s="206"/>
      <c r="B91" s="230" t="s">
        <v>147</v>
      </c>
      <c r="H91" s="207">
        <v>72992</v>
      </c>
      <c r="I91" s="207"/>
      <c r="J91" s="237">
        <v>253073</v>
      </c>
      <c r="K91" s="207"/>
      <c r="L91" s="207">
        <v>181</v>
      </c>
      <c r="M91" s="207"/>
      <c r="N91" s="207">
        <v>2931</v>
      </c>
      <c r="O91" s="171"/>
      <c r="P91" s="171"/>
      <c r="Q91" s="171"/>
    </row>
    <row r="92" spans="1:21" ht="20.25" customHeight="1" thickBot="1">
      <c r="A92" s="206"/>
      <c r="B92" s="206" t="s">
        <v>17</v>
      </c>
      <c r="F92" s="200"/>
      <c r="G92" s="200"/>
      <c r="H92" s="238">
        <f>SUM(H90:H91)</f>
        <v>72992</v>
      </c>
      <c r="I92" s="207"/>
      <c r="J92" s="238">
        <f>SUM(J90:J91)</f>
        <v>257613</v>
      </c>
      <c r="K92" s="207"/>
      <c r="L92" s="238">
        <f>SUM(L90:L91)</f>
        <v>181</v>
      </c>
      <c r="M92" s="207"/>
      <c r="N92" s="231">
        <f>SUM(N90:N91)</f>
        <v>2931</v>
      </c>
      <c r="O92" s="171"/>
      <c r="P92" s="171"/>
      <c r="Q92" s="171"/>
      <c r="U92" s="220"/>
    </row>
    <row r="93" spans="1:21" ht="18.75" customHeight="1" thickTop="1">
      <c r="A93" s="206"/>
      <c r="B93" s="206"/>
      <c r="C93" s="172"/>
      <c r="D93" s="172"/>
      <c r="E93" s="172"/>
      <c r="H93" s="206"/>
      <c r="I93" s="206"/>
      <c r="J93" s="237"/>
      <c r="K93" s="206"/>
      <c r="L93" s="206"/>
      <c r="M93" s="206"/>
      <c r="N93" s="206"/>
      <c r="O93" s="171"/>
      <c r="P93" s="171"/>
      <c r="Q93" s="171"/>
    </row>
    <row r="94" spans="1:21" ht="15.75">
      <c r="A94" s="206" t="s">
        <v>35</v>
      </c>
      <c r="B94" s="206" t="s">
        <v>148</v>
      </c>
      <c r="D94" s="191"/>
      <c r="E94" s="191"/>
      <c r="F94" s="200"/>
      <c r="G94" s="200"/>
      <c r="H94" s="206"/>
      <c r="I94" s="206"/>
      <c r="J94" s="237"/>
      <c r="K94" s="206"/>
      <c r="L94" s="206"/>
      <c r="M94" s="206"/>
      <c r="N94" s="206"/>
    </row>
    <row r="95" spans="1:21" ht="24.6" customHeight="1" thickBot="1">
      <c r="A95" s="206"/>
      <c r="B95" s="206" t="s">
        <v>197</v>
      </c>
      <c r="C95" s="232"/>
      <c r="D95" s="232"/>
      <c r="E95" s="232"/>
      <c r="H95" s="229">
        <v>0</v>
      </c>
      <c r="I95" s="207"/>
      <c r="J95" s="236">
        <v>26718</v>
      </c>
      <c r="K95" s="207"/>
      <c r="L95" s="229">
        <v>0</v>
      </c>
      <c r="M95" s="207"/>
      <c r="N95" s="229">
        <v>26718</v>
      </c>
    </row>
    <row r="96" spans="1:21" ht="24.6" customHeight="1" thickTop="1">
      <c r="A96" s="206"/>
      <c r="B96" s="206"/>
      <c r="H96" s="206"/>
      <c r="I96" s="206"/>
      <c r="J96" s="235"/>
      <c r="K96" s="206"/>
      <c r="L96" s="206"/>
      <c r="M96" s="206"/>
      <c r="N96" s="206"/>
    </row>
    <row r="97" spans="1:14" ht="24.6" customHeight="1">
      <c r="A97" s="206" t="s">
        <v>38</v>
      </c>
      <c r="B97" s="206" t="s">
        <v>215</v>
      </c>
      <c r="H97" s="206"/>
      <c r="I97" s="206"/>
      <c r="J97" s="235"/>
      <c r="K97" s="206"/>
      <c r="L97" s="206"/>
      <c r="M97" s="206"/>
      <c r="N97" s="206"/>
    </row>
    <row r="98" spans="1:14" ht="23.25" customHeight="1">
      <c r="A98" s="206"/>
      <c r="B98" s="206"/>
      <c r="C98" s="171" t="s">
        <v>216</v>
      </c>
      <c r="H98" s="206"/>
      <c r="I98" s="206"/>
      <c r="J98" s="235"/>
      <c r="K98" s="206"/>
      <c r="L98" s="206"/>
      <c r="M98" s="206"/>
      <c r="N98" s="206"/>
    </row>
    <row r="99" spans="1:14" ht="24.6" customHeight="1">
      <c r="A99" s="206" t="s">
        <v>214</v>
      </c>
      <c r="B99" s="206" t="s">
        <v>217</v>
      </c>
      <c r="H99" s="206"/>
      <c r="I99" s="206"/>
      <c r="J99" s="235"/>
      <c r="K99" s="206"/>
      <c r="L99" s="206"/>
      <c r="M99" s="206"/>
      <c r="N99" s="206"/>
    </row>
    <row r="100" spans="1:14" ht="24.6" customHeight="1">
      <c r="A100" s="206"/>
      <c r="B100" s="206"/>
      <c r="H100" s="206"/>
      <c r="I100" s="206"/>
      <c r="J100" s="235"/>
      <c r="K100" s="206"/>
      <c r="L100" s="206"/>
      <c r="M100" s="206"/>
      <c r="N100" s="206"/>
    </row>
    <row r="101" spans="1:14" ht="24.6" customHeight="1">
      <c r="A101" s="183" t="s">
        <v>135</v>
      </c>
      <c r="L101" s="199"/>
      <c r="N101" s="182"/>
    </row>
    <row r="102" spans="1:14" ht="24.6" customHeight="1">
      <c r="L102" s="199"/>
      <c r="N102" s="182"/>
    </row>
    <row r="103" spans="1:14" ht="24.6" customHeight="1">
      <c r="L103" s="199"/>
      <c r="N103" s="182"/>
    </row>
    <row r="104" spans="1:14" ht="24.6" customHeight="1">
      <c r="L104" s="199"/>
      <c r="N104" s="182"/>
    </row>
    <row r="105" spans="1:14" ht="24.6" customHeight="1">
      <c r="L105" s="199"/>
      <c r="N105" s="182"/>
    </row>
    <row r="106" spans="1:14" ht="24.6" customHeight="1">
      <c r="L106" s="199"/>
      <c r="N106" s="182"/>
    </row>
    <row r="107" spans="1:14" ht="24.6" customHeight="1">
      <c r="L107" s="199"/>
      <c r="N107" s="182"/>
    </row>
    <row r="108" spans="1:14" ht="24.6" customHeight="1">
      <c r="L108" s="199"/>
      <c r="N108" s="182"/>
    </row>
    <row r="109" spans="1:14" ht="24.6" customHeight="1">
      <c r="L109" s="199"/>
      <c r="N109" s="182"/>
    </row>
    <row r="110" spans="1:14" ht="24.6" customHeight="1">
      <c r="L110" s="199"/>
      <c r="N110" s="182"/>
    </row>
    <row r="111" spans="1:14" ht="24.6" customHeight="1">
      <c r="L111" s="199"/>
      <c r="N111" s="182"/>
    </row>
    <row r="112" spans="1:14" ht="24.6" customHeight="1">
      <c r="L112" s="199"/>
      <c r="N112" s="182"/>
    </row>
    <row r="113" spans="12:14" ht="24.6" customHeight="1">
      <c r="L113" s="199"/>
      <c r="N113" s="182"/>
    </row>
    <row r="114" spans="12:14" ht="24.6" customHeight="1">
      <c r="L114" s="199"/>
      <c r="N114" s="182"/>
    </row>
    <row r="115" spans="12:14" ht="24.6" customHeight="1">
      <c r="L115" s="182"/>
      <c r="N115" s="182"/>
    </row>
    <row r="116" spans="12:14" ht="24.6" customHeight="1">
      <c r="L116" s="182"/>
      <c r="N116" s="182"/>
    </row>
    <row r="117" spans="12:14" ht="24.6" customHeight="1">
      <c r="L117" s="182"/>
      <c r="N117" s="182"/>
    </row>
    <row r="118" spans="12:14" ht="24.6" customHeight="1">
      <c r="L118" s="182"/>
      <c r="N118" s="182"/>
    </row>
    <row r="119" spans="12:14" ht="24.6" customHeight="1">
      <c r="L119" s="182"/>
      <c r="N119" s="182"/>
    </row>
    <row r="120" spans="12:14" ht="24.6" customHeight="1">
      <c r="L120" s="182"/>
      <c r="N120" s="182"/>
    </row>
    <row r="121" spans="12:14" ht="24.6" customHeight="1">
      <c r="L121" s="182"/>
      <c r="N121" s="182"/>
    </row>
    <row r="122" spans="12:14" ht="24.6" customHeight="1">
      <c r="L122" s="182"/>
      <c r="N122" s="182"/>
    </row>
    <row r="123" spans="12:14" ht="24.6" customHeight="1">
      <c r="L123" s="182"/>
      <c r="N123" s="182"/>
    </row>
    <row r="124" spans="12:14" ht="24.6" customHeight="1">
      <c r="L124" s="182"/>
      <c r="N124" s="182"/>
    </row>
    <row r="125" spans="12:14" ht="24.6" customHeight="1">
      <c r="L125" s="182"/>
      <c r="N125" s="182"/>
    </row>
    <row r="126" spans="12:14" ht="24.6" customHeight="1">
      <c r="L126" s="182"/>
      <c r="N126" s="182"/>
    </row>
    <row r="127" spans="12:14" ht="24.6" customHeight="1">
      <c r="L127" s="182"/>
      <c r="N127" s="182"/>
    </row>
    <row r="128" spans="12:14" ht="24.6" customHeight="1">
      <c r="L128" s="182"/>
      <c r="N128" s="182"/>
    </row>
    <row r="129" spans="12:14" ht="24.6" customHeight="1">
      <c r="L129" s="182"/>
      <c r="N129" s="182"/>
    </row>
    <row r="130" spans="12:14" ht="24.6" customHeight="1">
      <c r="L130" s="182"/>
      <c r="N130" s="182"/>
    </row>
    <row r="131" spans="12:14" ht="24.6" customHeight="1">
      <c r="L131" s="182"/>
      <c r="N131" s="182"/>
    </row>
    <row r="132" spans="12:14" ht="24.6" customHeight="1">
      <c r="L132" s="182"/>
      <c r="N132" s="182"/>
    </row>
    <row r="133" spans="12:14" ht="24.6" customHeight="1">
      <c r="L133" s="182"/>
      <c r="N133" s="182"/>
    </row>
    <row r="134" spans="12:14" ht="24.6" customHeight="1">
      <c r="L134" s="182"/>
      <c r="N134" s="182"/>
    </row>
    <row r="135" spans="12:14" ht="24.6" customHeight="1">
      <c r="L135" s="182"/>
      <c r="N135" s="182"/>
    </row>
    <row r="136" spans="12:14" ht="24.6" customHeight="1">
      <c r="L136" s="182"/>
      <c r="N136" s="182"/>
    </row>
    <row r="137" spans="12:14" ht="24.6" customHeight="1">
      <c r="L137" s="182"/>
      <c r="N137" s="182"/>
    </row>
    <row r="138" spans="12:14" ht="24.6" customHeight="1">
      <c r="L138" s="182"/>
    </row>
  </sheetData>
  <mergeCells count="8">
    <mergeCell ref="H82:N82"/>
    <mergeCell ref="A80:J80"/>
    <mergeCell ref="A3:J3"/>
    <mergeCell ref="H4:N4"/>
    <mergeCell ref="H5:J5"/>
    <mergeCell ref="L5:N5"/>
    <mergeCell ref="A49:J49"/>
    <mergeCell ref="H50:N50"/>
  </mergeCells>
  <pageMargins left="0.70866141732283472" right="0.15748031496062992" top="0.74803149606299213" bottom="0.70866141732283472" header="0.51181102362204722" footer="0.31496062992125984"/>
  <pageSetup paperSize="9" scale="69" firstPageNumber="8" fitToHeight="100" orientation="portrait" useFirstPageNumber="1" r:id="rId1"/>
  <headerFooter alignWithMargins="0">
    <oddFooter>&amp;R&amp;P</oddFooter>
  </headerFooter>
  <rowBreaks count="2" manualBreakCount="2">
    <brk id="46" max="13" man="1"/>
    <brk id="7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 </vt:lpstr>
      <vt:lpstr>PL </vt:lpstr>
      <vt:lpstr>SE Conso</vt:lpstr>
      <vt:lpstr>SE Separate</vt:lpstr>
      <vt:lpstr>CF </vt:lpstr>
      <vt:lpstr>'BS '!Print_Area</vt:lpstr>
      <vt:lpstr>'CF '!Print_Area</vt:lpstr>
      <vt:lpstr>'PL '!Print_Area</vt:lpstr>
      <vt:lpstr>'SE Conso'!Print_Area</vt:lpstr>
      <vt:lpstr>'SE Separate'!Print_Area</vt:lpstr>
      <vt:lpstr>'PL '!Print_Titles</vt:lpstr>
    </vt:vector>
  </TitlesOfParts>
  <Company>cd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taw</dc:creator>
  <cp:lastModifiedBy>Panida team</cp:lastModifiedBy>
  <cp:lastPrinted>2018-02-27T06:18:56Z</cp:lastPrinted>
  <dcterms:created xsi:type="dcterms:W3CDTF">2010-02-24T06:41:04Z</dcterms:created>
  <dcterms:modified xsi:type="dcterms:W3CDTF">2018-02-27T07:00:13Z</dcterms:modified>
</cp:coreProperties>
</file>