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codeName="ThisWorkbook" defaultThemeVersion="124226"/>
  <bookViews>
    <workbookView xWindow="-15" yWindow="4620" windowWidth="15600" windowHeight="4545" activeTab="3"/>
  </bookViews>
  <sheets>
    <sheet name="FS" sheetId="1" r:id="rId1"/>
    <sheet name="CHANGE (con)" sheetId="2" r:id="rId2"/>
    <sheet name="CHANGE (sep)" sheetId="6" r:id="rId3"/>
    <sheet name="CF" sheetId="3" r:id="rId4"/>
    <sheet name="Sheet1" sheetId="7" r:id="rId5"/>
  </sheets>
  <definedNames>
    <definedName name="_xlnm.Print_Area" localSheetId="3">CF!$A$1:$L$95</definedName>
    <definedName name="_xlnm.Print_Area" localSheetId="1">'CHANGE (con)'!$A$1:$S$41</definedName>
    <definedName name="_xlnm.Print_Area" localSheetId="0">FS!$A$1:$N$118</definedName>
  </definedNames>
  <calcPr calcId="144525"/>
</workbook>
</file>

<file path=xl/calcChain.xml><?xml version="1.0" encoding="utf-8"?>
<calcChain xmlns="http://schemas.openxmlformats.org/spreadsheetml/2006/main">
  <c r="O43" i="6" l="1"/>
  <c r="O23" i="6"/>
  <c r="O21" i="6"/>
  <c r="O13" i="6"/>
  <c r="O41" i="6"/>
  <c r="O40" i="6"/>
  <c r="F32" i="3"/>
  <c r="F58" i="3" s="1"/>
  <c r="Q41" i="2"/>
  <c r="H80" i="1" l="1"/>
  <c r="H53" i="1"/>
  <c r="H45" i="1"/>
  <c r="L80" i="1"/>
  <c r="L45" i="1"/>
  <c r="M22" i="6" l="1"/>
  <c r="M24" i="6" s="1"/>
  <c r="K22" i="6"/>
  <c r="I22" i="6"/>
  <c r="G22" i="6"/>
  <c r="O20" i="6"/>
  <c r="M18" i="6"/>
  <c r="K17" i="6"/>
  <c r="I17" i="6"/>
  <c r="G17" i="6"/>
  <c r="O16" i="6"/>
  <c r="O17" i="6" s="1"/>
  <c r="G16" i="2"/>
  <c r="G17" i="2" s="1"/>
  <c r="O22" i="2"/>
  <c r="S22" i="2" s="1"/>
  <c r="M21" i="2"/>
  <c r="M23" i="2" s="1"/>
  <c r="K21" i="2"/>
  <c r="K23" i="2" s="1"/>
  <c r="I21" i="2"/>
  <c r="G21" i="2"/>
  <c r="G23" i="2" s="1"/>
  <c r="O23" i="2" s="1"/>
  <c r="S20" i="2"/>
  <c r="O20" i="2"/>
  <c r="O19" i="2"/>
  <c r="O21" i="2" s="1"/>
  <c r="S21" i="2" s="1"/>
  <c r="Q17" i="2"/>
  <c r="M17" i="2"/>
  <c r="I17" i="2"/>
  <c r="K16" i="2"/>
  <c r="K17" i="2" s="1"/>
  <c r="I16" i="2"/>
  <c r="I23" i="2" s="1"/>
  <c r="O16" i="2"/>
  <c r="S16" i="2" s="1"/>
  <c r="S15" i="2"/>
  <c r="O15" i="2"/>
  <c r="S12" i="2"/>
  <c r="N53" i="1"/>
  <c r="H17" i="1"/>
  <c r="J53" i="1"/>
  <c r="L79" i="3"/>
  <c r="J79" i="3"/>
  <c r="H79" i="3"/>
  <c r="F79" i="3"/>
  <c r="L72" i="3"/>
  <c r="J72" i="3"/>
  <c r="H72" i="3"/>
  <c r="F72" i="3"/>
  <c r="L32" i="3"/>
  <c r="J32" i="3"/>
  <c r="J58" i="3" s="1"/>
  <c r="H32" i="3"/>
  <c r="J80" i="1"/>
  <c r="L53" i="1"/>
  <c r="M42" i="6"/>
  <c r="M44" i="6" s="1"/>
  <c r="K42" i="6"/>
  <c r="K44" i="6" s="1"/>
  <c r="I42" i="6"/>
  <c r="I44" i="6" s="1"/>
  <c r="G42" i="6"/>
  <c r="G44" i="6" s="1"/>
  <c r="O40" i="2"/>
  <c r="S40" i="2" s="1"/>
  <c r="O38" i="2"/>
  <c r="S38" i="2" s="1"/>
  <c r="O37" i="2"/>
  <c r="M39" i="2"/>
  <c r="M41" i="2" s="1"/>
  <c r="I39" i="2"/>
  <c r="I41" i="2" s="1"/>
  <c r="G39" i="2"/>
  <c r="G41" i="2" s="1"/>
  <c r="K39" i="2"/>
  <c r="K41" i="2" s="1"/>
  <c r="N17" i="1"/>
  <c r="J17" i="1"/>
  <c r="N28" i="1"/>
  <c r="N29" i="1" s="1"/>
  <c r="J28" i="1"/>
  <c r="J29" i="1" s="1"/>
  <c r="H28" i="1"/>
  <c r="N89" i="1"/>
  <c r="L89" i="1"/>
  <c r="L92" i="1" s="1"/>
  <c r="J89" i="1"/>
  <c r="H89" i="1"/>
  <c r="H92" i="1" s="1"/>
  <c r="N80" i="1"/>
  <c r="N92" i="1" s="1"/>
  <c r="N94" i="1" s="1"/>
  <c r="N63" i="1"/>
  <c r="L63" i="1"/>
  <c r="J63" i="1"/>
  <c r="H63" i="1"/>
  <c r="N45" i="1"/>
  <c r="N54" i="1" s="1"/>
  <c r="N64" i="1" s="1"/>
  <c r="J45" i="1"/>
  <c r="J54" i="1" s="1"/>
  <c r="J64" i="1" s="1"/>
  <c r="L28" i="1"/>
  <c r="L17" i="1"/>
  <c r="S37" i="2"/>
  <c r="K18" i="6"/>
  <c r="O17" i="2"/>
  <c r="S19" i="2"/>
  <c r="O39" i="2" l="1"/>
  <c r="J92" i="1"/>
  <c r="J94" i="1" s="1"/>
  <c r="J108" i="1" s="1"/>
  <c r="N111" i="1"/>
  <c r="N108" i="1"/>
  <c r="I24" i="6"/>
  <c r="K24" i="6"/>
  <c r="G24" i="6"/>
  <c r="H61" i="3"/>
  <c r="H89" i="3" s="1"/>
  <c r="H91" i="3" s="1"/>
  <c r="H58" i="3"/>
  <c r="L58" i="3"/>
  <c r="L61" i="3" s="1"/>
  <c r="L89" i="3" s="1"/>
  <c r="L91" i="3" s="1"/>
  <c r="O42" i="6"/>
  <c r="O44" i="6" s="1"/>
  <c r="O18" i="6"/>
  <c r="I18" i="6"/>
  <c r="O22" i="6"/>
  <c r="O24" i="6" s="1"/>
  <c r="G18" i="6"/>
  <c r="O41" i="2"/>
  <c r="S39" i="2"/>
  <c r="S41" i="2" s="1"/>
  <c r="S17" i="2"/>
  <c r="S23" i="2"/>
  <c r="F61" i="3"/>
  <c r="F89" i="3" s="1"/>
  <c r="J61" i="3"/>
  <c r="J89" i="3" s="1"/>
  <c r="J91" i="3" s="1"/>
  <c r="H94" i="1"/>
  <c r="L94" i="1"/>
  <c r="L54" i="1"/>
  <c r="L64" i="1" s="1"/>
  <c r="L29" i="1"/>
  <c r="H29" i="1"/>
  <c r="H54" i="1"/>
  <c r="H64" i="1" s="1"/>
  <c r="J111" i="1"/>
  <c r="J114" i="1"/>
  <c r="N114" i="1"/>
  <c r="L111" i="1" l="1"/>
  <c r="L108" i="1"/>
  <c r="L114" i="1" s="1"/>
  <c r="H111" i="1"/>
  <c r="H108" i="1"/>
  <c r="H114" i="1" s="1"/>
  <c r="F91" i="3"/>
  <c r="O64" i="1"/>
  <c r="P64" i="1"/>
</calcChain>
</file>

<file path=xl/sharedStrings.xml><?xml version="1.0" encoding="utf-8"?>
<sst xmlns="http://schemas.openxmlformats.org/spreadsheetml/2006/main" count="338" uniqueCount="185">
  <si>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</si>
  <si>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</si>
  <si>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</si>
  <si>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</si>
  <si>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</si>
  <si>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</si>
  <si>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</si>
  <si>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</si>
  <si>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</si>
  <si>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</si>
  <si>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</si>
  <si>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</si>
  <si>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</si>
  <si>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</si>
  <si>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รวมค่าใช้จ่าย</t>
  </si>
  <si>
    <t>หมายเหตุ</t>
  </si>
  <si>
    <t>ทุนจดทะเบียน</t>
  </si>
  <si>
    <t xml:space="preserve">รายได้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</si>
  <si>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</si>
  <si>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</si>
  <si>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</si>
  <si>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</si>
  <si>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ดอกเบี้ยรับ</t>
  </si>
  <si>
    <t>สินทรัพย์ไม่หมุนเวียนอื่น</t>
  </si>
  <si>
    <t>สินค้าคงเหลือ</t>
  </si>
  <si>
    <t>และชำระแล้ว</t>
  </si>
  <si>
    <t>ค่าตัดจำหน่ายสินทรัพย์ไม่มีตัวตน</t>
  </si>
  <si>
    <t>บริษัท บลิส-เทล จำกัด (มหาชน) และบริษัทย่อย</t>
  </si>
  <si>
    <t>งบการเงินรวม</t>
  </si>
  <si>
    <t>รับดอกเบี้ย</t>
  </si>
  <si>
    <t>โอนกลับค่าเผื่อหนี้สงสัยจะสูญ</t>
  </si>
  <si>
    <t>งบการเงินเฉพาะกิจการ</t>
  </si>
  <si>
    <t>ซื้ออุปกรณ์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</si>
  <si>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</si>
  <si>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</si>
  <si>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</si>
  <si>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</si>
  <si>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</si>
  <si>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</si>
  <si>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ค่าใช้จ่ายอื่น</t>
  </si>
  <si>
    <t>ต้นทุนทางการเงิน</t>
  </si>
  <si>
    <t>การเปลี่ยนแปลงในสินทรัพย์และหนี้สินดำเนินงาน</t>
  </si>
  <si>
    <t>ส่วนต่ำกว่ามูลค่าหุ้นสามัญ</t>
  </si>
  <si>
    <t>ขาดทุนสะสม</t>
  </si>
  <si>
    <t>รวมรายได้</t>
  </si>
  <si>
    <t>ค่าใช้จ่าย</t>
  </si>
  <si>
    <t>ทุนที่ออกและชำระแล้ว</t>
  </si>
  <si>
    <t>ทุนเรือนหุ้นที่ออก</t>
  </si>
  <si>
    <t>มูลค่าหุ้นสามัญ</t>
  </si>
  <si>
    <t>ส่วนต่ำกว่ามูลค่าหุ้น</t>
  </si>
  <si>
    <t>ส่วนที่เป็นของบริษัทใหญ่</t>
  </si>
  <si>
    <t>รับชำระคืนเงินให้กู้ยืมระยะสั้น</t>
  </si>
  <si>
    <t>ค่าเสื่อมราคา</t>
  </si>
  <si>
    <t>เจ้าหนี้การค้า</t>
  </si>
  <si>
    <t>ลูกหนี้การค้า</t>
  </si>
  <si>
    <t>หนี้สงสัยจะสูญ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</si>
  <si>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</si>
  <si>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</si>
  <si>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</si>
  <si>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</si>
  <si>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หนี้สินตามสัญญาเช่าการเงิน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</si>
  <si>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</si>
  <si>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</si>
  <si>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</si>
  <si>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</si>
  <si>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รวมส่วนของ</t>
  </si>
  <si>
    <t>ส่วนของส่วนได้เสีย</t>
  </si>
  <si>
    <t>ที่ไม่มีอำนาจ</t>
  </si>
  <si>
    <t>ควบคุม</t>
  </si>
  <si>
    <t>จ่ายชำระเงินให้กู้ยืมระยะสั้น</t>
  </si>
  <si>
    <t>ซื้อสินทรัพย์ไม่มีตัวตน</t>
  </si>
  <si>
    <t>รายการที่ไม่กระทบเงินสด</t>
  </si>
  <si>
    <t>บริษัทใหญ่</t>
  </si>
  <si>
    <t>หุ้นสามัญ - เพิ่มทุน</t>
  </si>
  <si>
    <t>เงินสดรับจากหุ้นสามัญเพิ่มทุน</t>
  </si>
  <si>
    <t>รายการกับผู้ถือหุ้นที่บันทึกโดยตรงเข้าส่วนของผู้ถือหุ้น</t>
  </si>
  <si>
    <t>มูลค่างานที่เสร็จแต่ยังไม่ถึงกำหนดชำระ</t>
  </si>
  <si>
    <t>ส่วนเกิน(ต่ำ)กว่า</t>
  </si>
  <si>
    <t>ภาษีเงินได้ค้างจ่าย</t>
  </si>
  <si>
    <t>ยอดคงเหลือ ณ วันที่ 1 มกราคม 2559</t>
  </si>
  <si>
    <t>(กำไร)ขาดทุนจากอัตราแลกเปลี่ยนที่ยังไม่เกิดขึ้นจริง</t>
  </si>
  <si>
    <t>จ่ายชำระประมาณการค่าปรับงานล่าช้าตามสัญญา</t>
  </si>
  <si>
    <t>เครื่องตกแต่งและอุปกรณ์</t>
  </si>
  <si>
    <t>(บาท)</t>
  </si>
  <si>
    <t>งบกำไรขาดทุนเบ็ดเสร็จ</t>
  </si>
  <si>
    <t>สำหรับปีสิ้นสุดวันที่ 31 ธันวาคม 2559</t>
  </si>
  <si>
    <t>งบกระแสเงินสด</t>
  </si>
  <si>
    <t>ขาดทุนจากการจำหน่ายและตัดบัญชีอุปกรณ์</t>
  </si>
  <si>
    <t>ค่าใช้จ่ายผลประโยชน์ของพนักงาน</t>
  </si>
  <si>
    <t>จ่ายชำระหนี้สินตามสัญญาเช่าการเงิน</t>
  </si>
  <si>
    <t>ขาดทุนจากการด้อยค่าของสินทรัพย์</t>
  </si>
  <si>
    <t>รับคืนภาษีเงินได้ถูกหัก ณ ที่จ่าย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</si>
  <si>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</si>
  <si>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</si>
  <si>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ผู้ถือหุ้น</t>
  </si>
  <si>
    <t>เงินทุนที่ได้รับจากผู้ถือหุ้นและการจัดสรรส่วนทุนในผู้ถือหุ้น</t>
  </si>
  <si>
    <t>รวมเงินทุนที่ได้รับจากผู้ถือหุ้นและการจัดสรรส่วนทุนในผู้ถือหุ้น</t>
  </si>
  <si>
    <t>ยอดคงเหลือ ณ วันที่ 31 ธันวาคม 2559</t>
  </si>
  <si>
    <t>สินทรัพย์อุปกรณ์ที่รื้อถอนรอจำหน่าย</t>
  </si>
  <si>
    <t>ชำระภายในหนึ่งปี</t>
  </si>
  <si>
    <t>หนี้สินตามสัญญาเช่าการเงินที่ถึงกำหนด</t>
  </si>
  <si>
    <t>กำไร(ขาดทุน)เบ็ดเสร็จรวมสำหรับปี</t>
  </si>
  <si>
    <t>ขั้นพื้นฐาน</t>
  </si>
  <si>
    <t>ปรับลด</t>
  </si>
  <si>
    <t>ขาดทุนจากมูลค่าสินค้าลดลง (โอนกลับ)</t>
  </si>
  <si>
    <t>กำไรขาดทุนเบ็ดเสร็จอื่น</t>
  </si>
  <si>
    <t>รวมรายการกับผู้ถือหุ้นที่บันทึกโดยตรงเข้าส่วนของผู้ถือหุ้น</t>
  </si>
  <si>
    <t>อุปกรณ์ที่รื้อถอนรอจำหน่าย</t>
  </si>
  <si>
    <t>ประมาณการหนี้สินค่ารื้อถอน</t>
  </si>
  <si>
    <t>20, 38</t>
  </si>
  <si>
    <t>กำไรเบ็ดเสร็จอื่น</t>
  </si>
  <si>
    <t>จ่ายชำระสินทรัพย์อุปกรณ์ที่รื้อถอนรอจำหน่าย</t>
  </si>
  <si>
    <t>จ่ายภาษีเงินได้และภาษีเงินได้ถูกหัก ณ ที่จ่าย</t>
  </si>
  <si>
    <t>ขาดทุน</t>
  </si>
  <si>
    <t>ขาดทุนจากการด้อยค่าของต้นทุนแบบอุปกรณ์</t>
  </si>
  <si>
    <t>ณ วันที่ 31 ธันวาคม 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</si>
  <si>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</si>
  <si>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</si>
  <si>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</si>
  <si>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ลูกหนี้หมุนเวียนอื่น</t>
  </si>
  <si>
    <t>ลูกหนี้การค้าไม่หมุนเวียน</t>
  </si>
  <si>
    <t>เงินลงทุนในบริษัทร่วม</t>
  </si>
  <si>
    <t>เจ้าหนี้หมุนเวียนอื่น</t>
  </si>
  <si>
    <t>เจ้าหนี้การค้าไม่หมุนเวียน</t>
  </si>
  <si>
    <t>ประมาณการหนี้สินไม่หมุนเวียน</t>
  </si>
  <si>
    <t>สำหรับผลประโยชน์พนักงาน</t>
  </si>
  <si>
    <t>โอนกลับค่าเผื่อการลดมูลค่าของสินทรัพย์</t>
  </si>
  <si>
    <t>ขาดทุนก่อนภาษีเงินได้</t>
  </si>
  <si>
    <t>ขาดทุนสำหรับปี</t>
  </si>
  <si>
    <t>ขาดทุนเบ็ดเสร็จรวมสำหรับปี</t>
  </si>
  <si>
    <t>การแบ่งปันขาดทุน :-</t>
  </si>
  <si>
    <t>การแบ่งปันขาดทุนเบ็ดเสร็จรวม :-</t>
  </si>
  <si>
    <t>ขาดทุนต่อหุ้น</t>
  </si>
  <si>
    <t>ปรับรายการที่กระทบขาดทุนเป็นเงินสดรับ (จ่าย)</t>
  </si>
  <si>
    <t>อุปกรณ์ที่รื้อถอนรอจำหน่าย (โอนกลับ)</t>
  </si>
  <si>
    <t>ขาดทุนจากการจำหน่ายอุปกรณ์ที่รื้อถอน</t>
  </si>
  <si>
    <t>เงินสดรับสินทรัพย์อุปกรณ์ที่รื้อถอน</t>
  </si>
  <si>
    <t>ค่าใช้จ่ายภาษีเงินได้</t>
  </si>
  <si>
    <t>จ่ายชำระประมาณการหนี้สินไม่หมุนเวียน</t>
  </si>
  <si>
    <t>ซื้อเงินลงทุนในบริษัทร่วม</t>
  </si>
  <si>
    <t>ซื้ออุปกรณ์ตามสัญญาเช่าการเงิน</t>
  </si>
  <si>
    <t>จ่ายชำระประมาณการต้นทุนค่ารื้อถอนส่วนปรับปรุง</t>
  </si>
  <si>
    <t>อาคารเช่า</t>
  </si>
  <si>
    <t>7, 39</t>
  </si>
  <si>
    <t>5, 8, 38</t>
  </si>
  <si>
    <t>4, 5, 12</t>
  </si>
  <si>
    <t>5, 13</t>
  </si>
  <si>
    <t>5, 19</t>
  </si>
  <si>
    <t>ประมาณการหนี้สินหมุนเวียน</t>
  </si>
  <si>
    <t>5, 27</t>
  </si>
  <si>
    <t>10, 14</t>
  </si>
  <si>
    <t>14, 28</t>
  </si>
  <si>
    <t>14,29</t>
  </si>
  <si>
    <t>ต้นทุนในการจัดจำหน่าย</t>
  </si>
  <si>
    <t>16, 34</t>
  </si>
  <si>
    <r>
      <t xml:space="preserve">เงินสดและรายการเทียบเท่าเงินสด ณ วันที่ 1 มกราคม      </t>
    </r>
    <r>
      <rPr>
        <i/>
        <sz val="15"/>
        <rFont val="Angsana New"/>
        <family val="1"/>
      </rPr>
      <t xml:space="preserve">   6</t>
    </r>
  </si>
  <si>
    <r>
      <t xml:space="preserve">เงินสดและรายการเทียบเท่าเงินสด ณ วันที่ 31 ธันวาคม      </t>
    </r>
    <r>
      <rPr>
        <b/>
        <i/>
        <sz val="15"/>
        <rFont val="Angsana New"/>
        <family val="1"/>
      </rPr>
      <t xml:space="preserve"> 6</t>
    </r>
  </si>
  <si>
    <t xml:space="preserve">             14, 21</t>
  </si>
  <si>
    <t xml:space="preserve">             14, 20</t>
  </si>
  <si>
    <t>เงินเบิกเกินบัญชีธนาคาร</t>
  </si>
  <si>
    <t>ประมาณการค่าเสียหายจากการใช้อุปกรณ์ (โอนกลับ)</t>
  </si>
  <si>
    <t>ขาดทุนจากการด้อยค่าของสินทรัพย์ไม่มีตัวตน</t>
  </si>
  <si>
    <t>เงินสดและรายการเทียบเท่าเงินสดเพิ่มขึ้น(ลดลง)สุทธิ</t>
  </si>
  <si>
    <t>กระแสเงินสดสุทธิใช้ไปในกิจกรรมลงทุน</t>
  </si>
  <si>
    <t>ประมาณการค่าปรับงานล่าช้าตามสัญญา (โอนกลับ)</t>
  </si>
  <si>
    <t>จ่ายต้นทุนทางการเงิน</t>
  </si>
  <si>
    <t>7, 8</t>
  </si>
  <si>
    <t>รวมขาดทุนเบ็ดเสร็จรวมสำหรับปี</t>
  </si>
  <si>
    <t>และกิจการร่วมค้า</t>
  </si>
  <si>
    <t>ส่วนแบ่งกำไรจากเงินลงทุนในบริษัทร่วม</t>
  </si>
  <si>
    <t>เงินลงทุนชั่วคราว</t>
  </si>
  <si>
    <t>รายการที่จะไม่ถูกจัดประเภทใหม่ไว้</t>
  </si>
  <si>
    <t>ในกำไรหรือขาดทุน :</t>
  </si>
  <si>
    <t>พนักงานที่กำหนดไว้</t>
  </si>
  <si>
    <t>ประโยชน์พนักงานที่กำหนดไว้</t>
  </si>
  <si>
    <t>ผลกำไรจากการวัดมูลค่าใหม่ของผล</t>
  </si>
  <si>
    <t>ผู้ถือหุ้นของ</t>
  </si>
  <si>
    <t>โอนเข้าขาดทุนสะสม</t>
  </si>
  <si>
    <t>องค์ประกอบอื่น</t>
  </si>
  <si>
    <t>ของส่วนของผู้ถือหุ้น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</si>
  <si>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</si>
  <si>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กระแสเงินสดสุทธิได้มาจาก(ใช้ไปใน)กิจกรรมจัดหาเงิน</t>
  </si>
  <si>
    <t>ผลกำไรจากการวัดมูลค่า</t>
  </si>
  <si>
    <t>ใหม่ของผลประโยชน์</t>
  </si>
  <si>
    <t>กระแสเงินสดสุทธิได้มาจาก(ใช้ไปใน)การดำเนินงาน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</si>
</sst>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_);_(* \(#,##0\);_(* &quot; -    &quot;_);_(@_)"/>
    <numFmt numFmtId="192" formatCode="#,##0\ ;\(#,##0\);&quot;    -    &quot;"/>
    <numFmt numFmtId="193" formatCode="_-* #,##0_-;* \(#,##0\);_-* &quot;-&quot;_-;_-@_-"/>
    <numFmt numFmtId="194" formatCode="_-* #,##0.0000_-;* \(#,##0.0000\);_-* &quot;-&quot;_-;_-@_-"/>
    <numFmt numFmtId="195" formatCode="0.0000"/>
    <numFmt numFmtId="196" formatCode="#,##0.0000\ ;\(#,##0.0000\);&quot;    -    &quot;"/>
  </numFmts>
  <fonts count="16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0" fontId="14" fillId="0" borderId="0"/>
    <xf numFmtId="0" fontId="2" fillId="0" borderId="0"/>
  </cellStyleXfs>
  <cellXfs count="158">
    <xf numFmtId="0" fontId="0" fillId="0" borderId="0" xfId="0"/>
    <xf numFmtId="0" fontId="4" fillId="0" borderId="0" xfId="0" applyFont="1" applyBorder="1"/>
    <xf numFmtId="0" fontId="2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188" fontId="3" fillId="0" borderId="0" xfId="1" applyFont="1" applyFill="1"/>
    <xf numFmtId="0" fontId="5" fillId="0" borderId="0" xfId="0" applyFont="1" applyFill="1" applyAlignment="1"/>
    <xf numFmtId="0" fontId="7" fillId="0" borderId="0" xfId="0" applyFont="1" applyFill="1"/>
    <xf numFmtId="189" fontId="6" fillId="0" borderId="0" xfId="0" applyNumberFormat="1" applyFont="1" applyFill="1"/>
    <xf numFmtId="189" fontId="6" fillId="0" borderId="1" xfId="0" applyNumberFormat="1" applyFont="1" applyFill="1" applyBorder="1"/>
    <xf numFmtId="189" fontId="6" fillId="0" borderId="0" xfId="0" applyNumberFormat="1" applyFont="1" applyFill="1" applyBorder="1"/>
    <xf numFmtId="189" fontId="6" fillId="0" borderId="1" xfId="1" applyNumberFormat="1" applyFont="1" applyFill="1" applyBorder="1"/>
    <xf numFmtId="189" fontId="6" fillId="0" borderId="0" xfId="1" applyNumberFormat="1" applyFont="1" applyFill="1" applyBorder="1"/>
    <xf numFmtId="189" fontId="6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6" fillId="0" borderId="0" xfId="0" applyFont="1" applyFill="1" applyBorder="1"/>
    <xf numFmtId="189" fontId="6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0" fontId="7" fillId="0" borderId="0" xfId="0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189" fontId="6" fillId="0" borderId="2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90" fontId="13" fillId="0" borderId="0" xfId="1" applyNumberFormat="1" applyFont="1" applyFill="1" applyBorder="1"/>
    <xf numFmtId="189" fontId="0" fillId="0" borderId="0" xfId="0" applyNumberFormat="1" applyFont="1" applyFill="1"/>
    <xf numFmtId="190" fontId="0" fillId="0" borderId="0" xfId="1" applyNumberFormat="1" applyFont="1" applyFill="1"/>
    <xf numFmtId="0" fontId="14" fillId="0" borderId="0" xfId="2" applyFont="1" applyFill="1"/>
    <xf numFmtId="0" fontId="6" fillId="0" borderId="0" xfId="0" applyFont="1" applyFill="1" applyAlignment="1"/>
    <xf numFmtId="189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Continuous"/>
    </xf>
    <xf numFmtId="0" fontId="0" fillId="0" borderId="0" xfId="1" applyNumberFormat="1" applyFont="1" applyFill="1" applyBorder="1" applyAlignment="1">
      <alignment horizontal="center"/>
    </xf>
    <xf numFmtId="0" fontId="0" fillId="0" borderId="0" xfId="2" applyFont="1" applyFill="1" applyBorder="1" applyAlignment="1">
      <alignment vertical="center"/>
    </xf>
    <xf numFmtId="190" fontId="0" fillId="0" borderId="0" xfId="1" applyNumberFormat="1" applyFont="1" applyFill="1" applyBorder="1"/>
    <xf numFmtId="189" fontId="0" fillId="0" borderId="0" xfId="0" applyNumberFormat="1" applyFont="1" applyFill="1" applyBorder="1"/>
    <xf numFmtId="0" fontId="7" fillId="0" borderId="0" xfId="2" applyFont="1" applyFill="1" applyBorder="1" applyAlignment="1">
      <alignment vertical="center"/>
    </xf>
    <xf numFmtId="0" fontId="0" fillId="0" borderId="0" xfId="2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6" fillId="0" borderId="0" xfId="2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190" fontId="0" fillId="0" borderId="0" xfId="0" applyNumberFormat="1" applyFont="1" applyFill="1" applyBorder="1"/>
    <xf numFmtId="0" fontId="7" fillId="0" borderId="0" xfId="0" applyFont="1" applyFill="1" applyAlignment="1">
      <alignment horizontal="left"/>
    </xf>
    <xf numFmtId="0" fontId="12" fillId="0" borderId="0" xfId="2" applyFont="1" applyFill="1" applyAlignment="1">
      <alignment vertical="center"/>
    </xf>
    <xf numFmtId="189" fontId="7" fillId="0" borderId="0" xfId="0" applyNumberFormat="1" applyFont="1" applyFill="1"/>
    <xf numFmtId="0" fontId="0" fillId="0" borderId="0" xfId="0" applyFont="1" applyFill="1" applyBorder="1"/>
    <xf numFmtId="189" fontId="0" fillId="0" borderId="0" xfId="0" applyNumberFormat="1" applyFont="1" applyFill="1" applyAlignment="1"/>
    <xf numFmtId="189" fontId="0" fillId="0" borderId="0" xfId="0" applyNumberFormat="1" applyFont="1" applyFill="1" applyAlignment="1">
      <alignment horizontal="right"/>
    </xf>
    <xf numFmtId="192" fontId="0" fillId="0" borderId="0" xfId="1" applyNumberFormat="1" applyFont="1" applyFill="1" applyAlignment="1"/>
    <xf numFmtId="188" fontId="0" fillId="0" borderId="0" xfId="1" applyFont="1" applyFill="1"/>
    <xf numFmtId="189" fontId="0" fillId="0" borderId="2" xfId="0" applyNumberFormat="1" applyFont="1" applyFill="1" applyBorder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center" vertical="top" wrapText="1"/>
    </xf>
    <xf numFmtId="188" fontId="0" fillId="0" borderId="0" xfId="1" applyFont="1" applyFill="1" applyBorder="1"/>
    <xf numFmtId="0" fontId="7" fillId="0" borderId="0" xfId="0" applyFont="1" applyFill="1" applyAlignment="1"/>
    <xf numFmtId="0" fontId="0" fillId="0" borderId="0" xfId="0" applyFont="1" applyFill="1" applyAlignment="1"/>
    <xf numFmtId="189" fontId="0" fillId="0" borderId="0" xfId="1" applyNumberFormat="1" applyFont="1" applyFill="1" applyAlignment="1"/>
    <xf numFmtId="192" fontId="0" fillId="0" borderId="0" xfId="0" applyNumberFormat="1" applyFont="1" applyFill="1" applyBorder="1"/>
    <xf numFmtId="189" fontId="0" fillId="0" borderId="3" xfId="1" applyNumberFormat="1" applyFont="1" applyFill="1" applyBorder="1"/>
    <xf numFmtId="189" fontId="0" fillId="0" borderId="0" xfId="1" applyNumberFormat="1" applyFont="1" applyFill="1" applyBorder="1"/>
    <xf numFmtId="192" fontId="0" fillId="0" borderId="0" xfId="0" applyNumberFormat="1" applyFont="1" applyFill="1"/>
    <xf numFmtId="3" fontId="0" fillId="0" borderId="0" xfId="0" applyNumberFormat="1" applyFont="1" applyFill="1"/>
    <xf numFmtId="193" fontId="0" fillId="0" borderId="0" xfId="2" applyNumberFormat="1" applyFont="1" applyFill="1" applyBorder="1" applyAlignment="1">
      <alignment horizontal="right" vertical="center"/>
    </xf>
    <xf numFmtId="193" fontId="0" fillId="0" borderId="3" xfId="2" applyNumberFormat="1" applyFont="1" applyFill="1" applyBorder="1" applyAlignment="1">
      <alignment horizontal="right" vertical="center"/>
    </xf>
    <xf numFmtId="193" fontId="6" fillId="0" borderId="1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190" fontId="2" fillId="0" borderId="0" xfId="1" applyNumberFormat="1" applyFont="1" applyFill="1"/>
    <xf numFmtId="190" fontId="0" fillId="0" borderId="0" xfId="0" applyNumberFormat="1" applyFont="1" applyFill="1"/>
    <xf numFmtId="190" fontId="2" fillId="0" borderId="0" xfId="1" applyNumberFormat="1" applyFont="1" applyFill="1" applyBorder="1"/>
    <xf numFmtId="190" fontId="2" fillId="0" borderId="5" xfId="1" applyNumberFormat="1" applyFont="1" applyFill="1" applyBorder="1"/>
    <xf numFmtId="187" fontId="6" fillId="0" borderId="1" xfId="0" applyNumberFormat="1" applyFont="1" applyFill="1" applyBorder="1"/>
    <xf numFmtId="190" fontId="7" fillId="0" borderId="0" xfId="1" applyNumberFormat="1" applyFont="1" applyFill="1"/>
    <xf numFmtId="190" fontId="2" fillId="0" borderId="0" xfId="1" applyNumberFormat="1" applyFont="1" applyFill="1" applyAlignment="1">
      <alignment horizontal="center"/>
    </xf>
    <xf numFmtId="189" fontId="6" fillId="0" borderId="4" xfId="0" applyNumberFormat="1" applyFont="1" applyFill="1" applyBorder="1"/>
    <xf numFmtId="189" fontId="7" fillId="0" borderId="0" xfId="0" applyNumberFormat="1" applyFont="1" applyFill="1" applyAlignment="1">
      <alignment horizontal="center"/>
    </xf>
    <xf numFmtId="189" fontId="0" fillId="0" borderId="0" xfId="0" applyNumberFormat="1" applyFill="1" applyBorder="1"/>
    <xf numFmtId="0" fontId="2" fillId="0" borderId="0" xfId="0" applyFont="1" applyFill="1" applyAlignment="1"/>
    <xf numFmtId="0" fontId="2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0" fontId="2" fillId="0" borderId="0" xfId="0" applyNumberFormat="1" applyFont="1" applyFill="1" applyBorder="1"/>
    <xf numFmtId="190" fontId="6" fillId="0" borderId="0" xfId="0" applyNumberFormat="1" applyFont="1" applyFill="1" applyBorder="1"/>
    <xf numFmtId="191" fontId="6" fillId="0" borderId="0" xfId="0" applyNumberFormat="1" applyFont="1" applyFill="1" applyBorder="1" applyAlignment="1">
      <alignment horizontal="right"/>
    </xf>
    <xf numFmtId="190" fontId="6" fillId="0" borderId="4" xfId="0" applyNumberFormat="1" applyFont="1" applyFill="1" applyBorder="1"/>
    <xf numFmtId="0" fontId="4" fillId="0" borderId="0" xfId="0" applyFont="1" applyFill="1" applyBorder="1" applyAlignment="1"/>
    <xf numFmtId="192" fontId="4" fillId="0" borderId="0" xfId="0" applyNumberFormat="1" applyFont="1" applyFill="1" applyBorder="1"/>
    <xf numFmtId="0" fontId="2" fillId="0" borderId="0" xfId="1" applyNumberFormat="1" applyFont="1" applyFill="1" applyBorder="1" applyAlignment="1">
      <alignment horizontal="center"/>
    </xf>
    <xf numFmtId="193" fontId="2" fillId="0" borderId="0" xfId="2" applyNumberFormat="1" applyFont="1" applyFill="1" applyBorder="1" applyAlignment="1">
      <alignment horizontal="right" vertical="center"/>
    </xf>
    <xf numFmtId="193" fontId="6" fillId="0" borderId="0" xfId="2" applyNumberFormat="1" applyFont="1" applyFill="1" applyBorder="1" applyAlignment="1">
      <alignment horizontal="right" vertical="center"/>
    </xf>
    <xf numFmtId="191" fontId="0" fillId="0" borderId="0" xfId="0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92" fontId="2" fillId="0" borderId="0" xfId="1" applyNumberFormat="1" applyFont="1" applyFill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0" xfId="0" applyFill="1" applyBorder="1"/>
    <xf numFmtId="190" fontId="6" fillId="0" borderId="3" xfId="0" applyNumberFormat="1" applyFont="1" applyFill="1" applyBorder="1"/>
    <xf numFmtId="190" fontId="0" fillId="0" borderId="3" xfId="0" applyNumberFormat="1" applyFont="1" applyFill="1" applyBorder="1"/>
    <xf numFmtId="191" fontId="0" fillId="0" borderId="3" xfId="0" applyNumberFormat="1" applyFont="1" applyFill="1" applyBorder="1" applyAlignment="1">
      <alignment horizontal="right"/>
    </xf>
    <xf numFmtId="190" fontId="2" fillId="0" borderId="3" xfId="0" applyNumberFormat="1" applyFont="1" applyFill="1" applyBorder="1"/>
    <xf numFmtId="190" fontId="6" fillId="0" borderId="1" xfId="0" applyNumberFormat="1" applyFont="1" applyFill="1" applyBorder="1"/>
    <xf numFmtId="194" fontId="0" fillId="0" borderId="2" xfId="2" applyNumberFormat="1" applyFont="1" applyFill="1" applyBorder="1" applyAlignment="1">
      <alignment horizontal="right" vertical="center"/>
    </xf>
    <xf numFmtId="189" fontId="6" fillId="0" borderId="5" xfId="0" applyNumberFormat="1" applyFont="1" applyFill="1" applyBorder="1"/>
    <xf numFmtId="192" fontId="0" fillId="0" borderId="0" xfId="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/>
    </xf>
    <xf numFmtId="193" fontId="2" fillId="0" borderId="3" xfId="2" applyNumberFormat="1" applyFont="1" applyFill="1" applyBorder="1" applyAlignment="1">
      <alignment horizontal="right" vertical="center"/>
    </xf>
    <xf numFmtId="193" fontId="6" fillId="0" borderId="2" xfId="2" applyNumberFormat="1" applyFont="1" applyFill="1" applyBorder="1" applyAlignment="1">
      <alignment horizontal="right" vertical="center"/>
    </xf>
    <xf numFmtId="196" fontId="0" fillId="0" borderId="6" xfId="2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/>
    <xf numFmtId="195" fontId="0" fillId="0" borderId="0" xfId="0" applyNumberFormat="1" applyFont="1" applyFill="1" applyBorder="1"/>
    <xf numFmtId="0" fontId="2" fillId="0" borderId="0" xfId="0" applyFont="1" applyFill="1" applyBorder="1" applyAlignment="1"/>
    <xf numFmtId="0" fontId="14" fillId="0" borderId="0" xfId="2" applyFont="1" applyFill="1" applyBorder="1"/>
    <xf numFmtId="0" fontId="12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192" fontId="2" fillId="0" borderId="0" xfId="0" applyNumberFormat="1" applyFont="1" applyFill="1" applyBorder="1"/>
    <xf numFmtId="192" fontId="2" fillId="0" borderId="0" xfId="2" applyNumberFormat="1" applyFont="1" applyFill="1" applyBorder="1" applyAlignment="1">
      <alignment horizontal="right" vertical="center"/>
    </xf>
    <xf numFmtId="191" fontId="6" fillId="0" borderId="1" xfId="0" applyNumberFormat="1" applyFont="1" applyFill="1" applyBorder="1" applyAlignment="1">
      <alignment horizontal="right"/>
    </xf>
    <xf numFmtId="194" fontId="2" fillId="0" borderId="2" xfId="2" applyNumberFormat="1" applyFont="1" applyFill="1" applyBorder="1" applyAlignment="1">
      <alignment horizontal="right" vertical="center"/>
    </xf>
    <xf numFmtId="190" fontId="0" fillId="0" borderId="0" xfId="0" applyNumberFormat="1" applyFill="1" applyBorder="1"/>
    <xf numFmtId="188" fontId="6" fillId="0" borderId="0" xfId="1" applyFont="1" applyFill="1" applyBorder="1" applyAlignment="1">
      <alignment horizontal="right"/>
    </xf>
    <xf numFmtId="192" fontId="6" fillId="0" borderId="1" xfId="2" applyNumberFormat="1" applyFont="1" applyFill="1" applyBorder="1" applyAlignment="1">
      <alignment horizontal="right" vertical="center"/>
    </xf>
    <xf numFmtId="189" fontId="0" fillId="0" borderId="3" xfId="0" applyNumberFormat="1" applyFont="1" applyFill="1" applyBorder="1"/>
    <xf numFmtId="190" fontId="0" fillId="0" borderId="3" xfId="1" applyNumberFormat="1" applyFont="1" applyFill="1" applyBorder="1"/>
    <xf numFmtId="190" fontId="2" fillId="0" borderId="3" xfId="1" applyNumberFormat="1" applyFont="1" applyFill="1" applyBorder="1"/>
    <xf numFmtId="190" fontId="0" fillId="0" borderId="0" xfId="1" applyNumberFormat="1" applyFont="1" applyFill="1" applyAlignment="1"/>
    <xf numFmtId="192" fontId="6" fillId="0" borderId="4" xfId="2" applyNumberFormat="1" applyFont="1" applyFill="1" applyBorder="1" applyAlignment="1">
      <alignment horizontal="right" vertical="center"/>
    </xf>
    <xf numFmtId="192" fontId="0" fillId="0" borderId="5" xfId="2" applyNumberFormat="1" applyFont="1" applyFill="1" applyBorder="1" applyAlignment="1">
      <alignment horizontal="right" vertical="center"/>
    </xf>
    <xf numFmtId="192" fontId="6" fillId="0" borderId="0" xfId="2" applyNumberFormat="1" applyFont="1" applyFill="1" applyBorder="1" applyAlignment="1">
      <alignment horizontal="right" vertical="center"/>
    </xf>
    <xf numFmtId="193" fontId="2" fillId="0" borderId="5" xfId="2" applyNumberFormat="1" applyFont="1" applyFill="1" applyBorder="1" applyAlignment="1">
      <alignment horizontal="right" vertical="center"/>
    </xf>
    <xf numFmtId="192" fontId="0" fillId="0" borderId="3" xfId="2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0" xfId="3"/>
    <cellStyle name="ปกติ_USC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T119"/>
  <sheetViews>
    <sheetView showGridLines="0" topLeftCell="A22" zoomScaleSheetLayoutView="110" workbookViewId="0">
      <selection activeCell="D28" sqref="D28"/>
    </sheetView>
  </sheetViews>
  <sheetFormatPr defaultColWidth="10.85546875" defaultRowHeight="24" customHeight="1"/>
  <cols>
    <col min="1" max="3" width="1.85546875" style="2" customWidth="1"/>
    <col min="4" max="4" width="22.5703125" style="2" customWidth="1"/>
    <col min="5" max="5" width="8.28515625" style="2" customWidth="1"/>
    <col min="6" max="6" width="10" style="8" customWidth="1"/>
    <col min="7" max="7" width="2" style="17" customWidth="1"/>
    <col min="8" max="8" width="13.85546875" style="17" customWidth="1"/>
    <col min="9" max="9" width="2.28515625" style="2" customWidth="1"/>
    <col min="10" max="10" width="13.85546875" style="2" customWidth="1"/>
    <col min="11" max="11" width="2.140625" style="2" customWidth="1"/>
    <col min="12" max="12" width="14.140625" style="2" customWidth="1"/>
    <col min="13" max="13" width="1.7109375" style="2" customWidth="1"/>
    <col min="14" max="14" width="13.7109375" style="2" customWidth="1"/>
    <col min="15" max="15" width="19.140625" style="2" customWidth="1"/>
    <col min="16" max="16" width="17.140625" style="2" customWidth="1"/>
    <col min="17" max="16384" width="10.85546875" style="2"/>
  </cols>
  <sheetData>
    <row r="1" spans="1:20" s="3" customFormat="1" ht="24" customHeight="1">
      <c r="A1" s="7" t="s">
        <v>27</v>
      </c>
      <c r="B1" s="7"/>
      <c r="C1" s="7"/>
      <c r="D1" s="7"/>
      <c r="E1" s="7"/>
      <c r="F1" s="23"/>
      <c r="G1" s="15"/>
      <c r="H1" s="15"/>
      <c r="I1" s="7"/>
      <c r="J1" s="7"/>
      <c r="K1" s="7"/>
      <c r="L1" s="7"/>
      <c r="M1" s="7"/>
      <c r="N1" s="7"/>
      <c r="P1" s="108"/>
      <c r="Q1" s="108"/>
      <c r="R1" s="108"/>
      <c r="S1" s="108"/>
      <c r="T1" s="108"/>
    </row>
    <row r="2" spans="1:20" s="3" customFormat="1" ht="24" customHeight="1">
      <c r="A2" s="7" t="s">
        <v>34</v>
      </c>
      <c r="B2" s="7"/>
      <c r="C2" s="7"/>
      <c r="D2" s="7"/>
      <c r="E2" s="7"/>
      <c r="F2" s="23"/>
      <c r="G2" s="15"/>
      <c r="H2" s="15"/>
      <c r="I2" s="7"/>
      <c r="J2" s="7"/>
      <c r="K2" s="7"/>
      <c r="L2" s="7"/>
      <c r="M2" s="7"/>
      <c r="N2" s="7"/>
      <c r="P2" s="108"/>
      <c r="Q2" s="108"/>
      <c r="R2" s="108"/>
      <c r="S2" s="108"/>
      <c r="T2" s="108"/>
    </row>
    <row r="3" spans="1:20" s="3" customFormat="1" ht="24" customHeight="1">
      <c r="A3" s="7" t="s">
        <v>115</v>
      </c>
      <c r="B3" s="7"/>
      <c r="C3" s="7"/>
      <c r="D3" s="7"/>
      <c r="E3" s="7"/>
      <c r="F3" s="23"/>
      <c r="G3" s="15"/>
      <c r="H3" s="15"/>
      <c r="I3" s="7"/>
      <c r="J3" s="7"/>
      <c r="K3" s="7"/>
      <c r="L3" s="7"/>
      <c r="M3" s="7"/>
      <c r="N3" s="7"/>
      <c r="P3" s="108"/>
      <c r="Q3" s="108"/>
      <c r="R3" s="108"/>
      <c r="S3" s="108"/>
      <c r="T3" s="108"/>
    </row>
    <row r="4" spans="1:20" s="41" customFormat="1" ht="24" customHeight="1">
      <c r="B4" s="39"/>
      <c r="C4" s="39"/>
      <c r="D4" s="39"/>
      <c r="E4" s="39"/>
      <c r="F4" s="66"/>
      <c r="G4" s="67"/>
      <c r="H4" s="67"/>
      <c r="I4" s="39"/>
      <c r="J4" s="39"/>
      <c r="K4" s="39"/>
      <c r="L4" s="39"/>
      <c r="M4" s="39"/>
      <c r="N4" s="39"/>
      <c r="P4" s="109"/>
      <c r="Q4" s="109"/>
      <c r="R4" s="109"/>
      <c r="S4" s="109"/>
      <c r="T4" s="109"/>
    </row>
    <row r="5" spans="1:20" s="41" customFormat="1" ht="24" customHeight="1">
      <c r="F5" s="54"/>
      <c r="G5" s="52"/>
      <c r="H5" s="154" t="s">
        <v>28</v>
      </c>
      <c r="I5" s="154"/>
      <c r="J5" s="154"/>
      <c r="K5" s="150"/>
      <c r="L5" s="21" t="s">
        <v>31</v>
      </c>
      <c r="M5" s="43"/>
      <c r="N5" s="43"/>
      <c r="P5" s="109"/>
      <c r="Q5" s="109"/>
      <c r="R5" s="109"/>
      <c r="S5" s="109"/>
      <c r="T5" s="109"/>
    </row>
    <row r="6" spans="1:20" s="34" customFormat="1" ht="24" customHeight="1">
      <c r="A6" s="39" t="s">
        <v>0</v>
      </c>
      <c r="F6" s="152" t="s">
        <v>15</v>
      </c>
      <c r="G6" s="42"/>
      <c r="H6" s="44">
        <v>2560</v>
      </c>
      <c r="J6" s="44">
        <v>2559</v>
      </c>
      <c r="K6" s="44"/>
      <c r="L6" s="44">
        <v>2560</v>
      </c>
      <c r="N6" s="44">
        <v>2559</v>
      </c>
      <c r="P6" s="57"/>
      <c r="Q6" s="57"/>
      <c r="R6" s="57"/>
      <c r="S6" s="57"/>
      <c r="T6" s="57"/>
    </row>
    <row r="7" spans="1:20" s="34" customFormat="1" ht="24" customHeight="1">
      <c r="F7" s="152"/>
      <c r="G7" s="42"/>
      <c r="H7" s="153" t="s">
        <v>83</v>
      </c>
      <c r="I7" s="153"/>
      <c r="J7" s="153"/>
      <c r="K7" s="153"/>
      <c r="L7" s="153"/>
      <c r="M7" s="153"/>
      <c r="N7" s="153"/>
      <c r="P7" s="57"/>
      <c r="Q7" s="57"/>
      <c r="R7" s="57"/>
      <c r="S7" s="57"/>
      <c r="T7" s="57"/>
    </row>
    <row r="8" spans="1:20" s="34" customFormat="1" ht="24" customHeight="1">
      <c r="A8" s="28" t="s">
        <v>2</v>
      </c>
      <c r="F8" s="8"/>
      <c r="P8" s="57"/>
      <c r="Q8" s="57"/>
      <c r="R8" s="57"/>
      <c r="S8" s="57"/>
      <c r="T8" s="57"/>
    </row>
    <row r="9" spans="1:20" s="34" customFormat="1" ht="24" customHeight="1">
      <c r="A9" s="34" t="s">
        <v>21</v>
      </c>
      <c r="F9" s="149">
        <v>6</v>
      </c>
      <c r="G9" s="50"/>
      <c r="H9" s="104">
        <v>377127815</v>
      </c>
      <c r="J9" s="104">
        <v>1001614446</v>
      </c>
      <c r="K9" s="37"/>
      <c r="L9" s="104">
        <v>354067608</v>
      </c>
      <c r="M9" s="36"/>
      <c r="N9" s="104">
        <v>879068189</v>
      </c>
      <c r="P9" s="57"/>
      <c r="Q9" s="57"/>
      <c r="R9" s="57"/>
      <c r="S9" s="57"/>
      <c r="T9" s="57"/>
    </row>
    <row r="10" spans="1:20" s="34" customFormat="1" ht="24" customHeight="1">
      <c r="A10" s="33" t="s">
        <v>170</v>
      </c>
      <c r="F10" s="149"/>
      <c r="G10" s="50"/>
      <c r="H10" s="60">
        <v>329237</v>
      </c>
      <c r="J10" s="104">
        <v>164933710</v>
      </c>
      <c r="K10" s="37"/>
      <c r="L10" s="60">
        <v>329237</v>
      </c>
      <c r="M10" s="36"/>
      <c r="N10" s="104">
        <v>164933710</v>
      </c>
      <c r="P10" s="57"/>
      <c r="Q10" s="57"/>
      <c r="R10" s="57"/>
      <c r="S10" s="57"/>
      <c r="T10" s="57"/>
    </row>
    <row r="11" spans="1:20" s="34" customFormat="1" ht="24" customHeight="1">
      <c r="A11" s="33" t="s">
        <v>54</v>
      </c>
      <c r="F11" s="149" t="s">
        <v>143</v>
      </c>
      <c r="G11" s="50"/>
      <c r="H11" s="105">
        <v>189099094</v>
      </c>
      <c r="J11" s="104">
        <v>227737362</v>
      </c>
      <c r="K11" s="37"/>
      <c r="L11" s="105">
        <v>151741654</v>
      </c>
      <c r="M11" s="60"/>
      <c r="N11" s="105">
        <v>227737362</v>
      </c>
      <c r="P11" s="57"/>
      <c r="Q11" s="57"/>
      <c r="R11" s="57"/>
      <c r="S11" s="57"/>
      <c r="T11" s="57"/>
    </row>
    <row r="12" spans="1:20" s="34" customFormat="1" ht="24" customHeight="1">
      <c r="A12" s="33" t="s">
        <v>119</v>
      </c>
      <c r="F12" s="149" t="s">
        <v>144</v>
      </c>
      <c r="G12" s="50"/>
      <c r="H12" s="104">
        <v>76128219</v>
      </c>
      <c r="J12" s="104">
        <v>85211037</v>
      </c>
      <c r="K12" s="37"/>
      <c r="L12" s="68">
        <v>71911026</v>
      </c>
      <c r="M12" s="36"/>
      <c r="N12" s="68">
        <v>80080631</v>
      </c>
      <c r="P12" s="57"/>
      <c r="Q12" s="57"/>
      <c r="R12" s="57"/>
      <c r="S12" s="57"/>
      <c r="T12" s="57"/>
    </row>
    <row r="13" spans="1:20" s="34" customFormat="1" ht="24" customHeight="1">
      <c r="A13" s="33" t="s">
        <v>76</v>
      </c>
      <c r="F13" s="149">
        <v>9</v>
      </c>
      <c r="G13" s="50"/>
      <c r="H13" s="68">
        <v>132372744</v>
      </c>
      <c r="J13" s="104">
        <v>92846977</v>
      </c>
      <c r="K13" s="37"/>
      <c r="L13" s="68">
        <v>48382135</v>
      </c>
      <c r="M13" s="36"/>
      <c r="N13" s="68">
        <v>92846977</v>
      </c>
      <c r="P13" s="57"/>
      <c r="Q13" s="57"/>
      <c r="R13" s="57"/>
      <c r="S13" s="57"/>
      <c r="T13" s="57"/>
    </row>
    <row r="14" spans="1:20" s="34" customFormat="1" ht="24" customHeight="1">
      <c r="A14" s="33" t="s">
        <v>24</v>
      </c>
      <c r="F14" s="149">
        <v>10</v>
      </c>
      <c r="G14" s="50"/>
      <c r="H14" s="104">
        <v>585029</v>
      </c>
      <c r="J14" s="68">
        <v>9773839</v>
      </c>
      <c r="K14" s="37"/>
      <c r="L14" s="104">
        <v>585029</v>
      </c>
      <c r="M14" s="36"/>
      <c r="N14" s="68">
        <v>5683501</v>
      </c>
      <c r="P14" s="57"/>
      <c r="Q14" s="57"/>
      <c r="R14" s="57"/>
      <c r="S14" s="57"/>
      <c r="T14" s="57"/>
    </row>
    <row r="15" spans="1:20" s="34" customFormat="1" ht="24" customHeight="1">
      <c r="A15" s="33" t="s">
        <v>98</v>
      </c>
      <c r="F15" s="149">
        <v>11</v>
      </c>
      <c r="G15" s="50"/>
      <c r="H15" s="60">
        <v>0</v>
      </c>
      <c r="J15" s="60">
        <v>30000000</v>
      </c>
      <c r="K15" s="37"/>
      <c r="L15" s="60">
        <v>0</v>
      </c>
      <c r="M15" s="36"/>
      <c r="N15" s="60">
        <v>30000000</v>
      </c>
      <c r="P15" s="57"/>
      <c r="Q15" s="57"/>
      <c r="R15" s="57"/>
      <c r="S15" s="57"/>
      <c r="T15" s="57"/>
    </row>
    <row r="16" spans="1:20" s="34" customFormat="1" ht="24" customHeight="1">
      <c r="A16" s="33" t="s">
        <v>3</v>
      </c>
      <c r="D16" s="5"/>
      <c r="E16" s="5"/>
      <c r="F16" s="149"/>
      <c r="G16" s="50"/>
      <c r="H16" s="70">
        <v>17947441</v>
      </c>
      <c r="I16" s="6"/>
      <c r="J16" s="70">
        <v>25943958</v>
      </c>
      <c r="K16" s="35"/>
      <c r="L16" s="70">
        <v>10604939</v>
      </c>
      <c r="M16" s="36"/>
      <c r="N16" s="70">
        <v>13947646</v>
      </c>
      <c r="P16" s="57"/>
      <c r="Q16" s="57"/>
      <c r="R16" s="57"/>
      <c r="S16" s="57"/>
      <c r="T16" s="57"/>
    </row>
    <row r="17" spans="1:20" s="34" customFormat="1" ht="24" customHeight="1">
      <c r="A17" s="4" t="s">
        <v>4</v>
      </c>
      <c r="F17" s="8"/>
      <c r="H17" s="12">
        <f>SUM(H9:H16)</f>
        <v>793589579</v>
      </c>
      <c r="J17" s="12">
        <f>SUM(J9:J16)</f>
        <v>1638061329</v>
      </c>
      <c r="K17" s="35"/>
      <c r="L17" s="12">
        <f>SUM(L9:L16)</f>
        <v>637621628</v>
      </c>
      <c r="M17" s="13"/>
      <c r="N17" s="12">
        <f>SUM(N9:N16)</f>
        <v>1494298016</v>
      </c>
      <c r="P17" s="57"/>
      <c r="Q17" s="57"/>
      <c r="R17" s="57"/>
      <c r="S17" s="57"/>
      <c r="T17" s="57"/>
    </row>
    <row r="18" spans="1:20" s="34" customFormat="1" ht="19.5" customHeight="1">
      <c r="A18" s="4"/>
      <c r="F18" s="8"/>
      <c r="H18" s="71"/>
      <c r="J18" s="72"/>
      <c r="L18" s="71"/>
      <c r="M18" s="71"/>
      <c r="N18" s="71"/>
      <c r="P18" s="57"/>
      <c r="Q18" s="57"/>
      <c r="R18" s="57"/>
      <c r="S18" s="57"/>
      <c r="T18" s="57"/>
    </row>
    <row r="19" spans="1:20" s="34" customFormat="1" ht="24" customHeight="1">
      <c r="A19" s="28" t="s">
        <v>5</v>
      </c>
      <c r="F19" s="8"/>
      <c r="H19" s="47"/>
      <c r="J19" s="72"/>
      <c r="L19" s="47"/>
      <c r="M19" s="36"/>
      <c r="N19" s="47"/>
      <c r="P19" s="57"/>
      <c r="Q19" s="57"/>
      <c r="R19" s="57"/>
      <c r="S19" s="57"/>
      <c r="T19" s="57"/>
    </row>
    <row r="20" spans="1:20" s="34" customFormat="1" ht="24" customHeight="1">
      <c r="A20" s="33" t="s">
        <v>120</v>
      </c>
      <c r="F20" s="149" t="s">
        <v>143</v>
      </c>
      <c r="H20" s="69">
        <v>0</v>
      </c>
      <c r="J20" s="47">
        <v>178181890</v>
      </c>
      <c r="L20" s="65">
        <v>0</v>
      </c>
      <c r="M20" s="36"/>
      <c r="N20" s="47">
        <v>178181890</v>
      </c>
      <c r="P20" s="57"/>
      <c r="Q20" s="57"/>
      <c r="R20" s="57"/>
      <c r="S20" s="57"/>
      <c r="T20" s="57"/>
    </row>
    <row r="21" spans="1:20" s="34" customFormat="1" ht="24" customHeight="1">
      <c r="A21" s="33" t="s">
        <v>121</v>
      </c>
      <c r="F21" s="149" t="s">
        <v>145</v>
      </c>
      <c r="G21" s="50"/>
      <c r="H21" s="69">
        <v>706242798</v>
      </c>
      <c r="J21" s="65">
        <v>0</v>
      </c>
      <c r="L21" s="47">
        <v>700000000</v>
      </c>
      <c r="M21" s="36"/>
      <c r="N21" s="65">
        <v>0</v>
      </c>
      <c r="P21" s="57"/>
      <c r="Q21" s="57"/>
      <c r="R21" s="57"/>
      <c r="S21" s="57"/>
      <c r="T21" s="57"/>
    </row>
    <row r="22" spans="1:20" s="34" customFormat="1" ht="24" customHeight="1">
      <c r="A22" s="33" t="s">
        <v>56</v>
      </c>
      <c r="F22" s="149" t="s">
        <v>146</v>
      </c>
      <c r="G22" s="50"/>
      <c r="H22" s="69">
        <v>0</v>
      </c>
      <c r="J22" s="65">
        <v>0</v>
      </c>
      <c r="L22" s="47">
        <v>100000000</v>
      </c>
      <c r="M22" s="36"/>
      <c r="N22" s="47">
        <v>100000000</v>
      </c>
      <c r="P22" s="57"/>
      <c r="Q22" s="57"/>
      <c r="R22" s="57"/>
      <c r="S22" s="57"/>
      <c r="T22" s="57"/>
    </row>
    <row r="23" spans="1:20" s="34" customFormat="1" ht="24" customHeight="1">
      <c r="A23" s="33" t="s">
        <v>82</v>
      </c>
      <c r="F23" s="149">
        <v>14</v>
      </c>
      <c r="G23" s="50"/>
      <c r="H23" s="47">
        <v>9033565</v>
      </c>
      <c r="J23" s="47">
        <v>13830505</v>
      </c>
      <c r="L23" s="47">
        <v>6566711</v>
      </c>
      <c r="M23" s="36"/>
      <c r="N23" s="47">
        <v>10173436</v>
      </c>
      <c r="P23" s="57"/>
      <c r="Q23" s="57"/>
      <c r="R23" s="57"/>
      <c r="S23" s="57"/>
      <c r="T23" s="57"/>
    </row>
    <row r="24" spans="1:20" s="34" customFormat="1" ht="24" customHeight="1">
      <c r="A24" s="33" t="s">
        <v>57</v>
      </c>
      <c r="F24" s="149">
        <v>15</v>
      </c>
      <c r="G24" s="50"/>
      <c r="H24" s="47">
        <v>487175</v>
      </c>
      <c r="J24" s="87">
        <v>6294886</v>
      </c>
      <c r="L24" s="47">
        <v>487175</v>
      </c>
      <c r="M24" s="36"/>
      <c r="N24" s="47">
        <v>6294886</v>
      </c>
      <c r="P24" s="57"/>
      <c r="Q24" s="57"/>
      <c r="R24" s="57"/>
      <c r="S24" s="57"/>
      <c r="T24" s="57"/>
    </row>
    <row r="25" spans="1:20" s="34" customFormat="1" ht="24" customHeight="1">
      <c r="A25" s="33" t="s">
        <v>58</v>
      </c>
      <c r="F25" s="149">
        <v>16</v>
      </c>
      <c r="G25" s="50"/>
      <c r="H25" s="60">
        <v>18499</v>
      </c>
      <c r="J25" s="65">
        <v>0</v>
      </c>
      <c r="L25" s="60">
        <v>0</v>
      </c>
      <c r="M25" s="36"/>
      <c r="N25" s="65">
        <v>0</v>
      </c>
      <c r="P25" s="57"/>
      <c r="Q25" s="57"/>
      <c r="R25" s="57"/>
      <c r="S25" s="57"/>
      <c r="T25" s="57"/>
    </row>
    <row r="26" spans="1:20" s="34" customFormat="1" ht="24" customHeight="1">
      <c r="A26" s="33" t="s">
        <v>59</v>
      </c>
      <c r="F26" s="149">
        <v>39</v>
      </c>
      <c r="G26" s="50"/>
      <c r="H26" s="47">
        <v>301587892</v>
      </c>
      <c r="J26" s="37">
        <v>384231023</v>
      </c>
      <c r="L26" s="47">
        <v>286587892</v>
      </c>
      <c r="M26" s="36"/>
      <c r="N26" s="47">
        <v>384231023</v>
      </c>
      <c r="P26" s="57"/>
      <c r="Q26" s="57"/>
      <c r="R26" s="57"/>
      <c r="S26" s="57"/>
      <c r="T26" s="57"/>
    </row>
    <row r="27" spans="1:20" s="34" customFormat="1" ht="24" customHeight="1">
      <c r="A27" s="33" t="s">
        <v>23</v>
      </c>
      <c r="F27" s="149">
        <v>17</v>
      </c>
      <c r="G27" s="50"/>
      <c r="H27" s="47">
        <v>1107638</v>
      </c>
      <c r="I27" s="73"/>
      <c r="J27" s="87">
        <v>1358911</v>
      </c>
      <c r="K27" s="73"/>
      <c r="L27" s="47">
        <v>456288</v>
      </c>
      <c r="M27" s="36"/>
      <c r="N27" s="47">
        <v>1358911</v>
      </c>
      <c r="P27" s="57"/>
      <c r="Q27" s="57"/>
      <c r="R27" s="57"/>
      <c r="S27" s="57"/>
      <c r="T27" s="57"/>
    </row>
    <row r="28" spans="1:20" s="34" customFormat="1" ht="24" customHeight="1">
      <c r="A28" s="4" t="s">
        <v>7</v>
      </c>
      <c r="F28" s="8"/>
      <c r="H28" s="10">
        <f>SUM(H20:H27)</f>
        <v>1018477567</v>
      </c>
      <c r="J28" s="10">
        <f>SUM(J20:J27)</f>
        <v>583897215</v>
      </c>
      <c r="L28" s="10">
        <f>SUM(L20:L27)</f>
        <v>1094098066</v>
      </c>
      <c r="M28" s="9"/>
      <c r="N28" s="10">
        <f>SUM(N20:N27)</f>
        <v>680240146</v>
      </c>
      <c r="P28" s="57"/>
      <c r="Q28" s="57"/>
      <c r="R28" s="57"/>
      <c r="S28" s="57"/>
      <c r="T28" s="57"/>
    </row>
    <row r="29" spans="1:20" s="34" customFormat="1" ht="24" customHeight="1" thickBot="1">
      <c r="A29" s="4" t="s">
        <v>6</v>
      </c>
      <c r="F29" s="8"/>
      <c r="H29" s="31">
        <f>+H28+H17</f>
        <v>1812067146</v>
      </c>
      <c r="J29" s="31">
        <f>+J28+J17</f>
        <v>2221958544</v>
      </c>
      <c r="L29" s="31">
        <f>+L28+L17</f>
        <v>1731719694</v>
      </c>
      <c r="M29" s="11"/>
      <c r="N29" s="31">
        <f>+N28+N17</f>
        <v>2174538162</v>
      </c>
      <c r="P29" s="57"/>
      <c r="Q29" s="57"/>
      <c r="R29" s="57"/>
      <c r="S29" s="57"/>
      <c r="T29" s="57"/>
    </row>
    <row r="30" spans="1:20" s="3" customFormat="1" ht="24" customHeight="1" thickTop="1">
      <c r="A30" s="7" t="s">
        <v>27</v>
      </c>
      <c r="B30" s="7"/>
      <c r="C30" s="7"/>
      <c r="D30" s="7"/>
      <c r="E30" s="7"/>
      <c r="F30" s="23"/>
      <c r="G30" s="15"/>
      <c r="H30" s="15"/>
      <c r="I30" s="7"/>
      <c r="J30" s="7"/>
      <c r="K30" s="7"/>
      <c r="L30" s="7"/>
      <c r="M30" s="7"/>
      <c r="N30" s="7"/>
      <c r="P30" s="108"/>
      <c r="Q30" s="108"/>
      <c r="R30" s="108"/>
      <c r="S30" s="108"/>
      <c r="T30" s="108"/>
    </row>
    <row r="31" spans="1:20" s="3" customFormat="1" ht="24" customHeight="1">
      <c r="A31" s="7" t="s">
        <v>34</v>
      </c>
      <c r="B31" s="7"/>
      <c r="C31" s="7"/>
      <c r="D31" s="7"/>
      <c r="E31" s="7"/>
      <c r="F31" s="25"/>
      <c r="G31" s="7"/>
      <c r="H31" s="7"/>
      <c r="I31" s="7"/>
      <c r="J31" s="7"/>
      <c r="K31" s="7"/>
      <c r="L31" s="7"/>
      <c r="M31" s="7"/>
      <c r="N31" s="7"/>
      <c r="P31" s="108"/>
      <c r="Q31" s="108"/>
      <c r="R31" s="108"/>
      <c r="S31" s="108"/>
      <c r="T31" s="108"/>
    </row>
    <row r="32" spans="1:20" s="3" customFormat="1" ht="24" customHeight="1">
      <c r="A32" s="7" t="s">
        <v>115</v>
      </c>
      <c r="B32" s="7"/>
      <c r="C32" s="7"/>
      <c r="D32" s="7"/>
      <c r="E32" s="7"/>
      <c r="F32" s="25"/>
      <c r="G32" s="7"/>
      <c r="H32" s="7"/>
      <c r="I32" s="7"/>
      <c r="J32" s="7"/>
      <c r="K32" s="7"/>
      <c r="L32" s="7"/>
      <c r="M32" s="7"/>
      <c r="N32" s="7"/>
      <c r="P32" s="108"/>
      <c r="Q32" s="108"/>
      <c r="R32" s="108"/>
      <c r="S32" s="108"/>
      <c r="T32" s="108"/>
    </row>
    <row r="33" spans="1:20" s="3" customFormat="1" ht="7.5" customHeight="1">
      <c r="F33" s="24"/>
      <c r="G33" s="16"/>
      <c r="H33" s="16"/>
      <c r="P33" s="108"/>
      <c r="Q33" s="108"/>
      <c r="R33" s="108"/>
      <c r="S33" s="108"/>
      <c r="T33" s="108"/>
    </row>
    <row r="34" spans="1:20" s="41" customFormat="1" ht="21.75">
      <c r="F34" s="54"/>
      <c r="G34" s="52"/>
      <c r="H34" s="154" t="s">
        <v>28</v>
      </c>
      <c r="I34" s="154"/>
      <c r="J34" s="154"/>
      <c r="L34" s="21" t="s">
        <v>31</v>
      </c>
      <c r="M34" s="43"/>
      <c r="N34" s="43"/>
      <c r="P34" s="109"/>
      <c r="Q34" s="109"/>
      <c r="R34" s="109"/>
      <c r="S34" s="109"/>
      <c r="T34" s="109"/>
    </row>
    <row r="35" spans="1:20" s="34" customFormat="1" ht="21.75">
      <c r="A35" s="39" t="s">
        <v>1</v>
      </c>
      <c r="F35" s="152" t="s">
        <v>15</v>
      </c>
      <c r="G35" s="42"/>
      <c r="H35" s="44">
        <v>2560</v>
      </c>
      <c r="J35" s="44">
        <v>2559</v>
      </c>
      <c r="K35" s="44"/>
      <c r="L35" s="44">
        <v>2560</v>
      </c>
      <c r="N35" s="44">
        <v>2559</v>
      </c>
      <c r="P35" s="57"/>
      <c r="Q35" s="57"/>
      <c r="R35" s="57"/>
      <c r="S35" s="57"/>
      <c r="T35" s="57"/>
    </row>
    <row r="36" spans="1:20" s="34" customFormat="1" ht="21.75">
      <c r="F36" s="152"/>
      <c r="G36" s="42"/>
      <c r="H36" s="153" t="s">
        <v>83</v>
      </c>
      <c r="I36" s="153"/>
      <c r="J36" s="153"/>
      <c r="K36" s="153"/>
      <c r="L36" s="153"/>
      <c r="M36" s="153"/>
      <c r="N36" s="153"/>
      <c r="P36" s="57"/>
      <c r="Q36" s="57"/>
      <c r="R36" s="57"/>
      <c r="S36" s="57"/>
      <c r="T36" s="57"/>
    </row>
    <row r="37" spans="1:20" s="34" customFormat="1" ht="21.75">
      <c r="A37" s="28" t="s">
        <v>8</v>
      </c>
      <c r="F37" s="26"/>
      <c r="G37" s="57"/>
      <c r="H37" s="57"/>
      <c r="I37" s="57"/>
      <c r="J37" s="57"/>
      <c r="K37" s="57"/>
      <c r="L37" s="47"/>
      <c r="M37" s="47"/>
      <c r="N37" s="47"/>
      <c r="P37" s="57"/>
      <c r="Q37" s="57"/>
      <c r="R37" s="57"/>
      <c r="S37" s="57"/>
      <c r="T37" s="57"/>
    </row>
    <row r="38" spans="1:20" s="34" customFormat="1" ht="21.75">
      <c r="A38" s="34" t="s">
        <v>159</v>
      </c>
      <c r="F38" s="57"/>
      <c r="G38" s="57"/>
      <c r="H38" s="47">
        <v>251985</v>
      </c>
      <c r="I38" s="57"/>
      <c r="J38" s="136">
        <v>0</v>
      </c>
      <c r="K38" s="57"/>
      <c r="L38" s="47">
        <v>251985</v>
      </c>
      <c r="M38" s="47"/>
      <c r="N38" s="136">
        <v>0</v>
      </c>
      <c r="P38" s="57"/>
      <c r="Q38" s="57"/>
      <c r="R38" s="57"/>
      <c r="S38" s="57"/>
      <c r="T38" s="57"/>
    </row>
    <row r="39" spans="1:20" s="34" customFormat="1" ht="21.75">
      <c r="A39" s="33" t="s">
        <v>53</v>
      </c>
      <c r="F39" s="149">
        <v>18</v>
      </c>
      <c r="G39" s="50"/>
      <c r="H39" s="59">
        <v>65322154</v>
      </c>
      <c r="J39" s="59">
        <v>382143240</v>
      </c>
      <c r="L39" s="59">
        <v>37270654</v>
      </c>
      <c r="M39" s="36"/>
      <c r="N39" s="59">
        <v>377792834</v>
      </c>
      <c r="P39" s="57"/>
      <c r="Q39" s="57"/>
      <c r="R39" s="57"/>
      <c r="S39" s="57"/>
      <c r="T39" s="57"/>
    </row>
    <row r="40" spans="1:20" s="34" customFormat="1" ht="21.75">
      <c r="A40" s="33" t="s">
        <v>122</v>
      </c>
      <c r="F40" s="149" t="s">
        <v>147</v>
      </c>
      <c r="G40" s="50"/>
      <c r="H40" s="59">
        <v>56573229</v>
      </c>
      <c r="J40" s="59">
        <v>80415074</v>
      </c>
      <c r="L40" s="59">
        <v>46773763</v>
      </c>
      <c r="M40" s="36"/>
      <c r="N40" s="59">
        <v>68898068</v>
      </c>
      <c r="P40" s="57"/>
      <c r="Q40" s="57"/>
      <c r="R40" s="57"/>
      <c r="S40" s="57"/>
      <c r="T40" s="57"/>
    </row>
    <row r="41" spans="1:20" s="34" customFormat="1" ht="21.75">
      <c r="A41" s="33" t="s">
        <v>100</v>
      </c>
      <c r="F41" s="149"/>
      <c r="G41" s="50"/>
      <c r="H41" s="60"/>
      <c r="J41" s="60"/>
      <c r="L41" s="59"/>
      <c r="M41" s="36"/>
      <c r="N41" s="59"/>
      <c r="P41" s="57"/>
      <c r="Q41" s="57"/>
      <c r="R41" s="57"/>
      <c r="S41" s="57"/>
      <c r="T41" s="57"/>
    </row>
    <row r="42" spans="1:20" s="34" customFormat="1" ht="21.75">
      <c r="A42" s="33"/>
      <c r="B42" s="33" t="s">
        <v>99</v>
      </c>
      <c r="F42" s="86">
        <v>21</v>
      </c>
      <c r="G42" s="58"/>
      <c r="H42" s="60">
        <v>980898</v>
      </c>
      <c r="I42" s="58"/>
      <c r="J42" s="60">
        <v>628650</v>
      </c>
      <c r="K42" s="58"/>
      <c r="L42" s="60">
        <v>980898</v>
      </c>
      <c r="M42" s="61"/>
      <c r="N42" s="60">
        <v>628650</v>
      </c>
      <c r="P42" s="57"/>
      <c r="Q42" s="57"/>
      <c r="R42" s="57"/>
      <c r="S42" s="57"/>
      <c r="T42" s="57"/>
    </row>
    <row r="43" spans="1:20" s="34" customFormat="1" ht="21.75">
      <c r="A43" s="33" t="s">
        <v>78</v>
      </c>
      <c r="F43" s="86"/>
      <c r="G43" s="58"/>
      <c r="H43" s="60">
        <v>143708</v>
      </c>
      <c r="I43" s="58"/>
      <c r="J43" s="60">
        <v>639627</v>
      </c>
      <c r="K43" s="58"/>
      <c r="L43" s="60">
        <v>0</v>
      </c>
      <c r="M43" s="61"/>
      <c r="N43" s="60">
        <v>0</v>
      </c>
      <c r="P43" s="57"/>
      <c r="Q43" s="57"/>
      <c r="R43" s="57"/>
      <c r="S43" s="57"/>
      <c r="T43" s="57"/>
    </row>
    <row r="44" spans="1:20" s="34" customFormat="1" ht="21.75">
      <c r="A44" s="33" t="s">
        <v>148</v>
      </c>
      <c r="F44" s="86" t="s">
        <v>109</v>
      </c>
      <c r="G44" s="58"/>
      <c r="H44" s="141">
        <v>38500000</v>
      </c>
      <c r="I44" s="58"/>
      <c r="J44" s="141">
        <v>51893610</v>
      </c>
      <c r="K44" s="58"/>
      <c r="L44" s="105">
        <v>37900000</v>
      </c>
      <c r="N44" s="60">
        <v>51893610</v>
      </c>
      <c r="P44" s="57"/>
      <c r="Q44" s="57"/>
      <c r="R44" s="57"/>
      <c r="S44" s="57"/>
      <c r="T44" s="57"/>
    </row>
    <row r="45" spans="1:20" s="34" customFormat="1" ht="21.75">
      <c r="A45" s="4" t="s">
        <v>35</v>
      </c>
      <c r="F45" s="8"/>
      <c r="H45" s="14">
        <f>SUM(H38:H44)</f>
        <v>161771974</v>
      </c>
      <c r="J45" s="14">
        <f>SUM(J39:J44)</f>
        <v>515720201</v>
      </c>
      <c r="L45" s="14">
        <f>SUM(L38:L44)</f>
        <v>123177300</v>
      </c>
      <c r="M45" s="9"/>
      <c r="N45" s="14">
        <f>SUM(N39:N44)</f>
        <v>499213162</v>
      </c>
      <c r="P45" s="57"/>
      <c r="Q45" s="57"/>
      <c r="R45" s="57"/>
      <c r="S45" s="57"/>
      <c r="T45" s="57"/>
    </row>
    <row r="46" spans="1:20" s="34" customFormat="1" ht="21.75">
      <c r="A46" s="4"/>
      <c r="F46" s="8"/>
      <c r="H46" s="19"/>
      <c r="J46" s="19"/>
      <c r="L46" s="19"/>
      <c r="M46" s="9"/>
      <c r="N46" s="19"/>
      <c r="P46" s="57"/>
      <c r="Q46" s="57"/>
      <c r="R46" s="57"/>
      <c r="S46" s="57"/>
      <c r="T46" s="57"/>
    </row>
    <row r="47" spans="1:20" s="34" customFormat="1" ht="21.75">
      <c r="A47" s="77" t="s">
        <v>36</v>
      </c>
      <c r="F47" s="8"/>
      <c r="H47" s="19"/>
      <c r="J47" s="19"/>
      <c r="L47" s="19"/>
      <c r="M47" s="9"/>
      <c r="N47" s="19"/>
      <c r="P47" s="57"/>
      <c r="Q47" s="57"/>
      <c r="R47" s="57"/>
      <c r="S47" s="57"/>
      <c r="T47" s="57"/>
    </row>
    <row r="48" spans="1:20" s="34" customFormat="1" ht="21.75">
      <c r="A48" s="33" t="s">
        <v>123</v>
      </c>
      <c r="F48" s="149">
        <v>18</v>
      </c>
      <c r="H48" s="105">
        <v>0</v>
      </c>
      <c r="J48" s="105">
        <v>6955683</v>
      </c>
      <c r="K48" s="105"/>
      <c r="L48" s="105">
        <v>0</v>
      </c>
      <c r="M48" s="105"/>
      <c r="N48" s="105">
        <v>6955683</v>
      </c>
      <c r="P48" s="57"/>
      <c r="Q48" s="57"/>
      <c r="R48" s="57"/>
      <c r="S48" s="57"/>
      <c r="T48" s="57"/>
    </row>
    <row r="49" spans="1:20" s="34" customFormat="1" ht="21.75">
      <c r="A49" s="33" t="s">
        <v>60</v>
      </c>
      <c r="F49" s="149">
        <v>21</v>
      </c>
      <c r="H49" s="60">
        <v>1566089</v>
      </c>
      <c r="J49" s="60">
        <v>2077879</v>
      </c>
      <c r="L49" s="60">
        <v>1566089</v>
      </c>
      <c r="M49" s="9"/>
      <c r="N49" s="60">
        <v>2077879</v>
      </c>
      <c r="P49" s="57"/>
      <c r="Q49" s="57"/>
      <c r="R49" s="57"/>
      <c r="S49" s="57"/>
      <c r="T49" s="57"/>
    </row>
    <row r="50" spans="1:20" s="34" customFormat="1" ht="21.75">
      <c r="A50" s="45" t="s">
        <v>124</v>
      </c>
      <c r="P50" s="57"/>
      <c r="Q50" s="57"/>
      <c r="R50" s="57"/>
      <c r="S50" s="57"/>
      <c r="T50" s="57"/>
    </row>
    <row r="51" spans="1:20" s="34" customFormat="1" ht="21.75">
      <c r="A51" s="45"/>
      <c r="B51" s="33" t="s">
        <v>125</v>
      </c>
      <c r="F51" s="149">
        <v>22</v>
      </c>
      <c r="H51" s="40">
        <v>353828</v>
      </c>
      <c r="J51" s="40">
        <v>914613</v>
      </c>
      <c r="L51" s="40">
        <v>261334</v>
      </c>
      <c r="M51" s="9"/>
      <c r="N51" s="40">
        <v>911724</v>
      </c>
      <c r="P51" s="57"/>
      <c r="Q51" s="57"/>
      <c r="R51" s="57"/>
      <c r="S51" s="57"/>
      <c r="T51" s="57"/>
    </row>
    <row r="52" spans="1:20" s="34" customFormat="1" ht="21.75">
      <c r="A52" s="45" t="s">
        <v>124</v>
      </c>
      <c r="F52" s="86" t="s">
        <v>109</v>
      </c>
      <c r="H52" s="60">
        <v>109294</v>
      </c>
      <c r="J52" s="60">
        <v>3367036</v>
      </c>
      <c r="L52" s="60">
        <v>0</v>
      </c>
      <c r="M52" s="9"/>
      <c r="N52" s="60">
        <v>2017319</v>
      </c>
      <c r="P52" s="57"/>
      <c r="Q52" s="57"/>
      <c r="R52" s="57"/>
      <c r="S52" s="57"/>
      <c r="T52" s="57"/>
    </row>
    <row r="53" spans="1:20" s="34" customFormat="1" ht="21.75">
      <c r="A53" s="51" t="s">
        <v>37</v>
      </c>
      <c r="F53" s="8"/>
      <c r="H53" s="14">
        <f>SUM(H48:H52)</f>
        <v>2029211</v>
      </c>
      <c r="J53" s="14">
        <f>SUM(J48:J52)</f>
        <v>13315211</v>
      </c>
      <c r="L53" s="14">
        <f>SUM(L48:L52)</f>
        <v>1827423</v>
      </c>
      <c r="M53" s="9"/>
      <c r="N53" s="14">
        <f>SUM(N48:N52)</f>
        <v>11962605</v>
      </c>
      <c r="P53" s="57"/>
      <c r="Q53" s="57"/>
      <c r="R53" s="57"/>
      <c r="S53" s="57"/>
      <c r="T53" s="57"/>
    </row>
    <row r="54" spans="1:20" s="34" customFormat="1" ht="21.75">
      <c r="A54" s="51" t="s">
        <v>33</v>
      </c>
      <c r="F54" s="8"/>
      <c r="H54" s="14">
        <f>+H45+H53</f>
        <v>163801185</v>
      </c>
      <c r="J54" s="14">
        <f>+J45+J53</f>
        <v>529035412</v>
      </c>
      <c r="L54" s="14">
        <f>+L45+L53</f>
        <v>125004723</v>
      </c>
      <c r="M54" s="9"/>
      <c r="N54" s="14">
        <f>+N45+N53</f>
        <v>511175767</v>
      </c>
      <c r="P54" s="57"/>
      <c r="Q54" s="57"/>
      <c r="R54" s="57"/>
      <c r="S54" s="57"/>
      <c r="T54" s="57"/>
    </row>
    <row r="55" spans="1:20" s="34" customFormat="1" ht="21.75">
      <c r="A55" s="51"/>
      <c r="F55" s="8"/>
      <c r="H55" s="19"/>
      <c r="J55" s="19"/>
      <c r="L55" s="19"/>
      <c r="M55" s="9"/>
      <c r="N55" s="19"/>
      <c r="P55" s="57"/>
      <c r="Q55" s="57"/>
      <c r="R55" s="57"/>
      <c r="S55" s="57"/>
      <c r="T55" s="57"/>
    </row>
    <row r="56" spans="1:20" s="34" customFormat="1" ht="21.75">
      <c r="A56" s="28" t="s">
        <v>9</v>
      </c>
      <c r="F56" s="8"/>
      <c r="H56" s="36"/>
      <c r="L56" s="36"/>
      <c r="M56" s="36"/>
      <c r="N56" s="36"/>
      <c r="P56" s="57"/>
      <c r="Q56" s="57"/>
      <c r="R56" s="57"/>
      <c r="S56" s="57"/>
      <c r="T56" s="57"/>
    </row>
    <row r="57" spans="1:20" s="34" customFormat="1" ht="21.75">
      <c r="A57" s="34" t="s">
        <v>10</v>
      </c>
      <c r="F57" s="149"/>
      <c r="G57" s="50"/>
      <c r="P57" s="57"/>
      <c r="Q57" s="57"/>
      <c r="R57" s="57"/>
      <c r="S57" s="57"/>
      <c r="T57" s="57"/>
    </row>
    <row r="58" spans="1:20" s="34" customFormat="1" ht="22.5" thickBot="1">
      <c r="B58" s="34" t="s">
        <v>16</v>
      </c>
      <c r="F58" s="149">
        <v>23</v>
      </c>
      <c r="G58" s="50"/>
      <c r="H58" s="62">
        <v>3781305000</v>
      </c>
      <c r="J58" s="62">
        <v>3781305000</v>
      </c>
      <c r="L58" s="62">
        <v>3781305000</v>
      </c>
      <c r="M58" s="36"/>
      <c r="N58" s="62">
        <v>3781305000</v>
      </c>
      <c r="P58" s="57"/>
      <c r="Q58" s="57"/>
      <c r="R58" s="57"/>
      <c r="S58" s="57"/>
      <c r="T58" s="57"/>
    </row>
    <row r="59" spans="1:20" s="34" customFormat="1" ht="22.5" thickTop="1">
      <c r="A59" s="63"/>
      <c r="B59" s="52" t="s">
        <v>46</v>
      </c>
      <c r="C59" s="64"/>
      <c r="F59" s="149">
        <v>23</v>
      </c>
      <c r="G59" s="50"/>
      <c r="H59" s="47">
        <v>3437602000</v>
      </c>
      <c r="J59" s="47">
        <v>3437602000</v>
      </c>
      <c r="L59" s="47">
        <v>3437602000</v>
      </c>
      <c r="M59" s="47"/>
      <c r="N59" s="47">
        <v>3437602000</v>
      </c>
      <c r="P59" s="57"/>
      <c r="Q59" s="57"/>
      <c r="R59" s="57"/>
      <c r="S59" s="57"/>
      <c r="T59" s="57"/>
    </row>
    <row r="60" spans="1:20" s="34" customFormat="1" ht="21.75">
      <c r="A60" s="52" t="s">
        <v>49</v>
      </c>
      <c r="B60" s="52"/>
      <c r="C60" s="64"/>
      <c r="F60" s="149"/>
      <c r="G60" s="50"/>
      <c r="H60" s="47"/>
      <c r="J60" s="47"/>
      <c r="L60" s="47"/>
      <c r="M60" s="47"/>
      <c r="N60" s="47"/>
      <c r="P60" s="57"/>
      <c r="Q60" s="57"/>
      <c r="R60" s="57"/>
      <c r="S60" s="57"/>
      <c r="T60" s="57"/>
    </row>
    <row r="61" spans="1:20" s="34" customFormat="1" ht="21.75">
      <c r="B61" s="52" t="s">
        <v>42</v>
      </c>
      <c r="C61" s="64"/>
      <c r="F61" s="149">
        <v>24</v>
      </c>
      <c r="H61" s="36">
        <v>-1426437804</v>
      </c>
      <c r="J61" s="36">
        <v>-1426437804</v>
      </c>
      <c r="L61" s="36">
        <v>-1426437804</v>
      </c>
      <c r="M61" s="36"/>
      <c r="N61" s="36">
        <v>-1426437804</v>
      </c>
      <c r="P61" s="57"/>
      <c r="Q61" s="57"/>
      <c r="R61" s="57"/>
      <c r="S61" s="57"/>
      <c r="T61" s="57"/>
    </row>
    <row r="62" spans="1:20" s="34" customFormat="1" ht="21.75">
      <c r="A62" s="34" t="s">
        <v>43</v>
      </c>
      <c r="F62" s="152"/>
      <c r="G62" s="42"/>
      <c r="H62" s="40">
        <v>-362898235</v>
      </c>
      <c r="J62" s="40">
        <v>-318241064</v>
      </c>
      <c r="L62" s="40">
        <v>-404449225</v>
      </c>
      <c r="M62" s="36"/>
      <c r="N62" s="40">
        <v>-347801801</v>
      </c>
      <c r="O62" s="36"/>
      <c r="P62" s="87"/>
      <c r="Q62" s="57"/>
      <c r="R62" s="57"/>
      <c r="S62" s="57"/>
      <c r="T62" s="57"/>
    </row>
    <row r="63" spans="1:20" s="34" customFormat="1" ht="21.75">
      <c r="A63" s="109" t="s">
        <v>11</v>
      </c>
      <c r="F63" s="152"/>
      <c r="G63" s="42"/>
      <c r="H63" s="117">
        <f>SUM(H59:H62)</f>
        <v>1648265961</v>
      </c>
      <c r="J63" s="117">
        <f>SUM(J59:J62)</f>
        <v>1692923132</v>
      </c>
      <c r="L63" s="117">
        <f>SUM(L59:L62)</f>
        <v>1606714971</v>
      </c>
      <c r="M63" s="36"/>
      <c r="N63" s="117">
        <f>SUM(N59:N62)</f>
        <v>1663362395</v>
      </c>
      <c r="O63" s="36"/>
      <c r="P63" s="47"/>
      <c r="Q63" s="57"/>
      <c r="R63" s="57"/>
      <c r="S63" s="47"/>
      <c r="T63" s="47"/>
    </row>
    <row r="64" spans="1:20" s="57" customFormat="1" ht="22.5" thickBot="1">
      <c r="A64" s="4" t="s">
        <v>12</v>
      </c>
      <c r="F64" s="26"/>
      <c r="H64" s="85">
        <f>H54+H63</f>
        <v>1812067146</v>
      </c>
      <c r="J64" s="85">
        <f>J54+J63</f>
        <v>2221958544</v>
      </c>
      <c r="L64" s="85">
        <f>L54+L63</f>
        <v>1731719694</v>
      </c>
      <c r="M64" s="11"/>
      <c r="N64" s="85">
        <f>N54+N63</f>
        <v>2174538162</v>
      </c>
      <c r="O64" s="46">
        <f>H29-H64</f>
        <v>0</v>
      </c>
      <c r="P64" s="46">
        <f>L29-L64</f>
        <v>0</v>
      </c>
      <c r="Q64" s="65"/>
      <c r="R64" s="47"/>
      <c r="S64" s="65"/>
      <c r="T64" s="65"/>
    </row>
    <row r="65" spans="1:20" s="3" customFormat="1" ht="24" customHeight="1" thickTop="1">
      <c r="A65" s="7" t="s">
        <v>27</v>
      </c>
      <c r="B65" s="7"/>
      <c r="C65" s="7"/>
      <c r="D65" s="7"/>
      <c r="E65" s="7"/>
      <c r="F65" s="23"/>
      <c r="G65" s="15"/>
      <c r="H65" s="15"/>
      <c r="I65" s="7"/>
      <c r="J65" s="7"/>
      <c r="K65" s="7"/>
      <c r="L65" s="7"/>
      <c r="M65" s="7"/>
      <c r="N65" s="20"/>
      <c r="P65" s="108"/>
      <c r="Q65" s="108"/>
      <c r="R65" s="108"/>
      <c r="S65" s="108"/>
      <c r="T65" s="108"/>
    </row>
    <row r="66" spans="1:20" s="3" customFormat="1" ht="24" customHeight="1">
      <c r="A66" s="7" t="s">
        <v>84</v>
      </c>
      <c r="B66" s="7"/>
      <c r="C66" s="7"/>
      <c r="D66" s="7"/>
      <c r="E66" s="7"/>
      <c r="F66" s="23"/>
      <c r="G66" s="15"/>
      <c r="H66" s="15"/>
      <c r="I66" s="7"/>
      <c r="J66" s="7"/>
      <c r="K66" s="7"/>
      <c r="L66" s="7"/>
      <c r="M66" s="7"/>
      <c r="N66" s="20"/>
      <c r="P66" s="108"/>
      <c r="Q66" s="108"/>
      <c r="R66" s="108"/>
      <c r="S66" s="108"/>
      <c r="T66" s="108"/>
    </row>
    <row r="67" spans="1:20" s="3" customFormat="1" ht="24" customHeight="1">
      <c r="A67" s="3" t="s">
        <v>116</v>
      </c>
      <c r="B67" s="7"/>
      <c r="C67" s="7"/>
      <c r="D67" s="7"/>
      <c r="E67" s="7"/>
      <c r="F67" s="23"/>
      <c r="G67" s="15"/>
      <c r="H67" s="15"/>
      <c r="I67" s="7"/>
      <c r="J67" s="7"/>
      <c r="K67" s="7"/>
      <c r="L67" s="7"/>
      <c r="M67" s="7"/>
      <c r="N67" s="7"/>
      <c r="P67" s="108"/>
      <c r="Q67" s="108"/>
      <c r="R67" s="108"/>
      <c r="S67" s="108"/>
      <c r="T67" s="108"/>
    </row>
    <row r="68" spans="1:20" s="3" customFormat="1" ht="7.5" customHeight="1">
      <c r="F68" s="24"/>
      <c r="G68" s="16"/>
      <c r="H68" s="16"/>
      <c r="P68" s="108"/>
      <c r="Q68" s="108"/>
      <c r="R68" s="108"/>
      <c r="S68" s="108"/>
      <c r="T68" s="108"/>
    </row>
    <row r="69" spans="1:20" s="34" customFormat="1" ht="24" customHeight="1">
      <c r="F69" s="149"/>
      <c r="G69" s="50"/>
      <c r="H69" s="154" t="s">
        <v>28</v>
      </c>
      <c r="I69" s="154"/>
      <c r="J69" s="154"/>
      <c r="K69" s="41"/>
      <c r="L69" s="21" t="s">
        <v>31</v>
      </c>
      <c r="M69" s="43"/>
      <c r="N69" s="43"/>
      <c r="P69" s="57"/>
      <c r="Q69" s="57"/>
      <c r="R69" s="57"/>
      <c r="S69" s="57"/>
      <c r="T69" s="57"/>
    </row>
    <row r="70" spans="1:20" s="34" customFormat="1" ht="24" customHeight="1">
      <c r="F70" s="152" t="s">
        <v>15</v>
      </c>
      <c r="G70" s="42"/>
      <c r="H70" s="44">
        <v>2560</v>
      </c>
      <c r="J70" s="44">
        <v>2559</v>
      </c>
      <c r="K70" s="44"/>
      <c r="L70" s="44">
        <v>2560</v>
      </c>
      <c r="N70" s="44">
        <v>2559</v>
      </c>
      <c r="P70" s="57"/>
      <c r="Q70" s="57"/>
      <c r="R70" s="57"/>
      <c r="S70" s="57"/>
      <c r="T70" s="57"/>
    </row>
    <row r="71" spans="1:20" s="34" customFormat="1" ht="24" customHeight="1">
      <c r="F71" s="152"/>
      <c r="G71" s="42"/>
      <c r="H71" s="153" t="s">
        <v>83</v>
      </c>
      <c r="I71" s="153"/>
      <c r="J71" s="153"/>
      <c r="K71" s="153"/>
      <c r="L71" s="153"/>
      <c r="M71" s="153"/>
      <c r="N71" s="153"/>
      <c r="P71" s="57"/>
      <c r="Q71" s="57"/>
      <c r="R71" s="57"/>
      <c r="S71" s="57"/>
      <c r="T71" s="57"/>
    </row>
    <row r="72" spans="1:20" s="34" customFormat="1" ht="24" customHeight="1">
      <c r="A72" s="27" t="s">
        <v>17</v>
      </c>
      <c r="F72" s="149"/>
      <c r="G72" s="50"/>
      <c r="H72" s="50"/>
      <c r="J72" s="50"/>
      <c r="L72" s="36"/>
      <c r="M72" s="36"/>
      <c r="N72" s="36"/>
      <c r="P72" s="57"/>
      <c r="Q72" s="57"/>
      <c r="R72" s="57"/>
      <c r="S72" s="57"/>
      <c r="T72" s="57"/>
    </row>
    <row r="73" spans="1:20" s="34" customFormat="1" ht="24" customHeight="1">
      <c r="A73" s="45" t="s">
        <v>62</v>
      </c>
      <c r="F73" s="101"/>
      <c r="G73" s="50"/>
      <c r="H73" s="101">
        <v>61445379</v>
      </c>
      <c r="J73" s="101">
        <v>487849365</v>
      </c>
      <c r="L73" s="101">
        <v>61445379</v>
      </c>
      <c r="M73" s="36"/>
      <c r="N73" s="101">
        <v>487819325</v>
      </c>
      <c r="P73" s="57"/>
      <c r="Q73" s="57"/>
      <c r="R73" s="57"/>
      <c r="S73" s="57"/>
      <c r="T73" s="57"/>
    </row>
    <row r="74" spans="1:20" s="34" customFormat="1" ht="24" customHeight="1">
      <c r="A74" s="45" t="s">
        <v>61</v>
      </c>
      <c r="F74" s="149"/>
      <c r="G74" s="50"/>
      <c r="H74" s="101">
        <v>321605193</v>
      </c>
      <c r="J74" s="101">
        <v>183759286</v>
      </c>
      <c r="L74" s="101">
        <v>178287565</v>
      </c>
      <c r="M74" s="36"/>
      <c r="N74" s="101">
        <v>66386169</v>
      </c>
      <c r="P74" s="57"/>
      <c r="Q74" s="57"/>
      <c r="R74" s="57"/>
      <c r="S74" s="57"/>
      <c r="T74" s="57"/>
    </row>
    <row r="75" spans="1:20" s="34" customFormat="1" ht="24" customHeight="1">
      <c r="A75" s="45" t="s">
        <v>30</v>
      </c>
      <c r="F75" s="149" t="s">
        <v>166</v>
      </c>
      <c r="G75" s="50"/>
      <c r="H75" s="101">
        <v>25438286</v>
      </c>
      <c r="J75" s="118">
        <v>0</v>
      </c>
      <c r="L75" s="101">
        <v>25438286</v>
      </c>
      <c r="M75" s="36"/>
      <c r="N75" s="118">
        <v>0</v>
      </c>
      <c r="P75" s="57"/>
      <c r="Q75" s="57"/>
      <c r="R75" s="57"/>
      <c r="S75" s="57"/>
      <c r="T75" s="57"/>
    </row>
    <row r="76" spans="1:20" s="34" customFormat="1" ht="24" customHeight="1">
      <c r="A76" s="45" t="s">
        <v>126</v>
      </c>
      <c r="F76" s="149"/>
      <c r="G76" s="50"/>
      <c r="H76" s="101"/>
      <c r="J76" s="118"/>
      <c r="L76" s="101"/>
      <c r="M76" s="36"/>
      <c r="N76" s="118"/>
      <c r="P76" s="57"/>
      <c r="Q76" s="57"/>
      <c r="R76" s="57"/>
      <c r="S76" s="57"/>
      <c r="T76" s="57"/>
    </row>
    <row r="77" spans="1:20" s="34" customFormat="1" ht="24" customHeight="1">
      <c r="A77" s="45"/>
      <c r="B77" s="33" t="s">
        <v>107</v>
      </c>
      <c r="F77" s="149">
        <v>11</v>
      </c>
      <c r="G77" s="50"/>
      <c r="H77" s="105">
        <v>40897532</v>
      </c>
      <c r="J77" s="118">
        <v>0</v>
      </c>
      <c r="L77" s="105">
        <v>40897532</v>
      </c>
      <c r="M77" s="36"/>
      <c r="N77" s="118">
        <v>0</v>
      </c>
      <c r="P77" s="57"/>
      <c r="Q77" s="57"/>
      <c r="R77" s="57"/>
      <c r="S77" s="57"/>
      <c r="T77" s="57"/>
    </row>
    <row r="78" spans="1:20" s="34" customFormat="1" ht="24" customHeight="1">
      <c r="A78" s="45" t="s">
        <v>22</v>
      </c>
      <c r="B78" s="33"/>
      <c r="F78" s="149">
        <v>5</v>
      </c>
      <c r="G78" s="50"/>
      <c r="H78" s="105">
        <v>10695599</v>
      </c>
      <c r="J78" s="132">
        <v>13448031</v>
      </c>
      <c r="L78" s="105">
        <v>10350120</v>
      </c>
      <c r="M78" s="36"/>
      <c r="N78" s="101">
        <v>18129404</v>
      </c>
      <c r="P78" s="57"/>
      <c r="Q78" s="57"/>
      <c r="R78" s="57"/>
      <c r="S78" s="57"/>
      <c r="T78" s="57"/>
    </row>
    <row r="79" spans="1:20" s="34" customFormat="1" ht="24" customHeight="1">
      <c r="A79" s="45" t="s">
        <v>13</v>
      </c>
      <c r="F79" s="149" t="s">
        <v>149</v>
      </c>
      <c r="H79" s="75">
        <v>25890153</v>
      </c>
      <c r="J79" s="75">
        <v>5637403</v>
      </c>
      <c r="L79" s="74">
        <v>25058158</v>
      </c>
      <c r="M79" s="36"/>
      <c r="N79" s="74">
        <v>5215544</v>
      </c>
      <c r="P79" s="57"/>
      <c r="Q79" s="57"/>
      <c r="R79" s="57"/>
      <c r="S79" s="57"/>
      <c r="T79" s="57"/>
    </row>
    <row r="80" spans="1:20" s="4" customFormat="1" ht="24" customHeight="1">
      <c r="A80" s="51" t="s">
        <v>44</v>
      </c>
      <c r="F80" s="119"/>
      <c r="H80" s="76">
        <f>SUM(H73:H79)</f>
        <v>485972142</v>
      </c>
      <c r="J80" s="76">
        <f>SUM(J73:J79)</f>
        <v>690694085</v>
      </c>
      <c r="L80" s="76">
        <f>SUM(L73:L79)</f>
        <v>341477040</v>
      </c>
      <c r="M80" s="9"/>
      <c r="N80" s="76">
        <f>SUM(N73:N79)</f>
        <v>577550442</v>
      </c>
      <c r="P80" s="18"/>
      <c r="Q80" s="18"/>
      <c r="R80" s="18"/>
      <c r="S80" s="18"/>
      <c r="T80" s="18"/>
    </row>
    <row r="81" spans="1:20" s="4" customFormat="1" ht="10.5" customHeight="1">
      <c r="A81" s="51"/>
      <c r="F81" s="119"/>
      <c r="H81" s="102"/>
      <c r="J81" s="102"/>
      <c r="L81" s="102"/>
      <c r="M81" s="9"/>
      <c r="N81" s="102"/>
      <c r="P81" s="18"/>
      <c r="Q81" s="18"/>
      <c r="R81" s="18"/>
      <c r="S81" s="18"/>
      <c r="T81" s="18"/>
    </row>
    <row r="82" spans="1:20" s="34" customFormat="1" ht="24" customHeight="1">
      <c r="A82" s="77" t="s">
        <v>45</v>
      </c>
      <c r="F82" s="149"/>
      <c r="H82" s="74"/>
      <c r="I82" s="57"/>
      <c r="J82" s="74"/>
      <c r="K82" s="57"/>
      <c r="L82" s="74"/>
      <c r="M82" s="47"/>
      <c r="N82" s="74"/>
      <c r="P82" s="57"/>
      <c r="Q82" s="57"/>
      <c r="R82" s="57"/>
      <c r="S82" s="57"/>
      <c r="T82" s="57"/>
    </row>
    <row r="83" spans="1:20" s="34" customFormat="1" ht="24" customHeight="1">
      <c r="A83" s="45" t="s">
        <v>64</v>
      </c>
      <c r="E83" s="101"/>
      <c r="F83" s="149" t="s">
        <v>150</v>
      </c>
      <c r="H83" s="101">
        <v>81285032</v>
      </c>
      <c r="I83" s="57"/>
      <c r="J83" s="101">
        <v>475676100</v>
      </c>
      <c r="K83" s="57"/>
      <c r="L83" s="101">
        <v>81285032</v>
      </c>
      <c r="M83" s="47"/>
      <c r="N83" s="101">
        <v>475654299</v>
      </c>
      <c r="O83" s="101"/>
      <c r="P83" s="57"/>
      <c r="Q83" s="57"/>
      <c r="R83" s="57"/>
      <c r="S83" s="57"/>
      <c r="T83" s="57"/>
    </row>
    <row r="84" spans="1:20" s="34" customFormat="1" ht="24" customHeight="1">
      <c r="A84" s="45" t="s">
        <v>63</v>
      </c>
      <c r="F84" s="149">
        <v>14</v>
      </c>
      <c r="H84" s="101">
        <v>266481614</v>
      </c>
      <c r="I84" s="57"/>
      <c r="J84" s="101">
        <v>127037001</v>
      </c>
      <c r="K84" s="57"/>
      <c r="L84" s="101">
        <v>159044999</v>
      </c>
      <c r="M84" s="47"/>
      <c r="N84" s="101">
        <v>55178666</v>
      </c>
      <c r="P84" s="57"/>
      <c r="Q84" s="57"/>
      <c r="R84" s="57"/>
      <c r="S84" s="57"/>
      <c r="T84" s="57"/>
    </row>
    <row r="85" spans="1:20" s="34" customFormat="1" ht="24" customHeight="1">
      <c r="A85" s="45" t="s">
        <v>153</v>
      </c>
      <c r="F85" s="149" t="s">
        <v>151</v>
      </c>
      <c r="H85" s="74">
        <v>31921136</v>
      </c>
      <c r="J85" s="74">
        <v>45609218</v>
      </c>
      <c r="L85" s="74">
        <v>16765411</v>
      </c>
      <c r="M85" s="36"/>
      <c r="N85" s="74">
        <v>40567893</v>
      </c>
      <c r="P85" s="57"/>
      <c r="Q85" s="57"/>
      <c r="R85" s="57"/>
      <c r="S85" s="57"/>
      <c r="T85" s="57"/>
    </row>
    <row r="86" spans="1:20" s="34" customFormat="1" ht="24" customHeight="1">
      <c r="A86" s="45" t="s">
        <v>38</v>
      </c>
      <c r="F86" s="149" t="s">
        <v>152</v>
      </c>
      <c r="H86" s="74">
        <v>78877878</v>
      </c>
      <c r="J86" s="74">
        <v>80845513</v>
      </c>
      <c r="L86" s="74">
        <v>64799177</v>
      </c>
      <c r="M86" s="36"/>
      <c r="N86" s="74">
        <v>75784857</v>
      </c>
      <c r="P86" s="57"/>
      <c r="Q86" s="57"/>
      <c r="R86" s="57"/>
      <c r="S86" s="57"/>
      <c r="T86" s="57"/>
    </row>
    <row r="87" spans="1:20" s="34" customFormat="1" ht="24" customHeight="1">
      <c r="A87" s="45" t="s">
        <v>39</v>
      </c>
      <c r="F87" s="149">
        <v>31</v>
      </c>
      <c r="H87" s="74">
        <v>76302453</v>
      </c>
      <c r="I87" s="57"/>
      <c r="J87" s="74">
        <v>113665933</v>
      </c>
      <c r="K87" s="57"/>
      <c r="L87" s="74">
        <v>76302453</v>
      </c>
      <c r="M87" s="47"/>
      <c r="N87" s="74">
        <v>113665933</v>
      </c>
      <c r="P87" s="57"/>
      <c r="Q87" s="57"/>
      <c r="R87" s="57"/>
      <c r="S87" s="57"/>
      <c r="T87" s="57"/>
    </row>
    <row r="88" spans="1:20" s="34" customFormat="1" ht="24" customHeight="1">
      <c r="A88" s="45" t="s">
        <v>40</v>
      </c>
      <c r="F88" s="149">
        <v>33</v>
      </c>
      <c r="H88" s="75">
        <v>1088648</v>
      </c>
      <c r="J88" s="120">
        <v>694336</v>
      </c>
      <c r="L88" s="74">
        <v>1039668</v>
      </c>
      <c r="M88" s="36"/>
      <c r="N88" s="101">
        <v>692481</v>
      </c>
      <c r="P88" s="57"/>
      <c r="Q88" s="57"/>
      <c r="R88" s="57"/>
      <c r="S88" s="57"/>
      <c r="T88" s="57"/>
    </row>
    <row r="89" spans="1:20" s="4" customFormat="1" ht="24" customHeight="1">
      <c r="A89" s="51" t="s">
        <v>14</v>
      </c>
      <c r="F89" s="119"/>
      <c r="G89" s="150"/>
      <c r="H89" s="137">
        <f>SUM(H83:H88)</f>
        <v>535956761</v>
      </c>
      <c r="J89" s="76">
        <f>SUM(J83:J88)</f>
        <v>843528101</v>
      </c>
      <c r="L89" s="137">
        <f>SUM(L83:L88)</f>
        <v>399236740</v>
      </c>
      <c r="M89" s="9"/>
      <c r="N89" s="76">
        <f>SUM(N83:N88)</f>
        <v>761544129</v>
      </c>
      <c r="P89" s="18"/>
      <c r="Q89" s="18"/>
      <c r="R89" s="18"/>
      <c r="S89" s="18"/>
      <c r="T89" s="18"/>
    </row>
    <row r="90" spans="1:20" s="34" customFormat="1" ht="24" customHeight="1">
      <c r="A90" s="45" t="s">
        <v>169</v>
      </c>
      <c r="F90" s="149"/>
      <c r="G90" s="50"/>
      <c r="H90" s="145"/>
      <c r="I90" s="57"/>
      <c r="J90" s="143"/>
      <c r="K90" s="57"/>
      <c r="L90" s="118"/>
      <c r="M90" s="47"/>
      <c r="N90" s="143"/>
      <c r="P90" s="57"/>
      <c r="Q90" s="57"/>
      <c r="R90" s="57"/>
      <c r="S90" s="57"/>
      <c r="T90" s="57"/>
    </row>
    <row r="91" spans="1:20" s="34" customFormat="1" ht="24" customHeight="1">
      <c r="A91" s="45"/>
      <c r="B91" s="33" t="s">
        <v>168</v>
      </c>
      <c r="F91" s="149"/>
      <c r="G91" s="50"/>
      <c r="H91" s="120">
        <v>-6133504</v>
      </c>
      <c r="I91" s="57"/>
      <c r="J91" s="146">
        <v>0</v>
      </c>
      <c r="K91" s="57"/>
      <c r="L91" s="146">
        <v>0</v>
      </c>
      <c r="M91" s="47"/>
      <c r="N91" s="146">
        <v>0</v>
      </c>
      <c r="P91" s="57"/>
      <c r="Q91" s="57"/>
      <c r="R91" s="57"/>
      <c r="S91" s="57"/>
      <c r="T91" s="57"/>
    </row>
    <row r="92" spans="1:20" s="4" customFormat="1" ht="24" customHeight="1">
      <c r="A92" s="51" t="s">
        <v>127</v>
      </c>
      <c r="F92" s="119"/>
      <c r="G92" s="150"/>
      <c r="H92" s="144">
        <f>H80-H89-H91</f>
        <v>-43851115</v>
      </c>
      <c r="I92" s="18"/>
      <c r="J92" s="102">
        <f>J80-J89</f>
        <v>-152834016</v>
      </c>
      <c r="K92" s="18"/>
      <c r="L92" s="144">
        <f>L80-L89</f>
        <v>-57759700</v>
      </c>
      <c r="M92" s="11"/>
      <c r="N92" s="102">
        <f>N80-N89</f>
        <v>-183993687</v>
      </c>
      <c r="P92" s="18"/>
      <c r="Q92" s="18"/>
      <c r="R92" s="18"/>
      <c r="S92" s="18"/>
      <c r="T92" s="18"/>
    </row>
    <row r="93" spans="1:20" s="34" customFormat="1" ht="24" customHeight="1">
      <c r="A93" s="45" t="s">
        <v>137</v>
      </c>
      <c r="F93" s="149" t="s">
        <v>154</v>
      </c>
      <c r="G93" s="50"/>
      <c r="H93" s="120">
        <v>1848978</v>
      </c>
      <c r="J93" s="120">
        <v>12655768</v>
      </c>
      <c r="L93" s="118">
        <v>0</v>
      </c>
      <c r="M93" s="36"/>
      <c r="N93" s="120">
        <v>6344184</v>
      </c>
      <c r="P93" s="57"/>
      <c r="Q93" s="57"/>
      <c r="R93" s="57"/>
      <c r="S93" s="57"/>
      <c r="T93" s="57"/>
    </row>
    <row r="94" spans="1:20" s="4" customFormat="1" ht="24" customHeight="1">
      <c r="A94" s="51" t="s">
        <v>128</v>
      </c>
      <c r="F94" s="119"/>
      <c r="G94" s="150"/>
      <c r="H94" s="137">
        <f>H92-H93</f>
        <v>-45700093</v>
      </c>
      <c r="J94" s="76">
        <f>J92-J93</f>
        <v>-165489784</v>
      </c>
      <c r="L94" s="137">
        <f>L92-L93</f>
        <v>-57759700</v>
      </c>
      <c r="M94" s="9"/>
      <c r="N94" s="76">
        <f>N92-N93</f>
        <v>-190337871</v>
      </c>
      <c r="P94" s="18"/>
      <c r="Q94" s="18"/>
      <c r="R94" s="18"/>
      <c r="S94" s="18"/>
      <c r="T94" s="18"/>
    </row>
    <row r="95" spans="1:20" s="4" customFormat="1" ht="6" customHeight="1">
      <c r="A95" s="51"/>
      <c r="F95" s="119"/>
      <c r="H95" s="102"/>
      <c r="I95" s="18"/>
      <c r="J95" s="102"/>
      <c r="K95" s="18"/>
      <c r="L95" s="102"/>
      <c r="M95" s="11"/>
      <c r="N95" s="102"/>
      <c r="P95" s="18"/>
      <c r="Q95" s="18"/>
      <c r="R95" s="18"/>
      <c r="S95" s="18"/>
      <c r="T95" s="18"/>
    </row>
    <row r="96" spans="1:20" s="3" customFormat="1" ht="24" customHeight="1">
      <c r="A96" s="7" t="s">
        <v>27</v>
      </c>
      <c r="B96" s="7"/>
      <c r="C96" s="7"/>
      <c r="D96" s="7"/>
      <c r="E96" s="7"/>
      <c r="F96" s="23"/>
      <c r="G96" s="15"/>
      <c r="H96" s="15"/>
      <c r="I96" s="7"/>
      <c r="J96" s="7"/>
      <c r="K96" s="7"/>
      <c r="L96" s="7"/>
      <c r="M96" s="7"/>
      <c r="N96" s="20"/>
      <c r="P96" s="108"/>
      <c r="Q96" s="108"/>
      <c r="R96" s="108"/>
      <c r="S96" s="108"/>
      <c r="T96" s="108"/>
    </row>
    <row r="97" spans="1:20" s="3" customFormat="1" ht="24" customHeight="1">
      <c r="A97" s="7" t="s">
        <v>84</v>
      </c>
      <c r="B97" s="7"/>
      <c r="C97" s="7"/>
      <c r="D97" s="7"/>
      <c r="E97" s="7"/>
      <c r="F97" s="23"/>
      <c r="G97" s="15"/>
      <c r="H97" s="15"/>
      <c r="I97" s="7"/>
      <c r="J97" s="7"/>
      <c r="K97" s="7"/>
      <c r="L97" s="7"/>
      <c r="M97" s="7"/>
      <c r="N97" s="20"/>
      <c r="P97" s="108"/>
      <c r="Q97" s="108"/>
      <c r="R97" s="108"/>
      <c r="S97" s="108"/>
      <c r="T97" s="108"/>
    </row>
    <row r="98" spans="1:20" s="3" customFormat="1" ht="24" customHeight="1">
      <c r="A98" s="3" t="s">
        <v>116</v>
      </c>
      <c r="B98" s="7"/>
      <c r="C98" s="7"/>
      <c r="D98" s="7"/>
      <c r="E98" s="7"/>
      <c r="F98" s="23"/>
      <c r="G98" s="15"/>
      <c r="H98" s="15"/>
      <c r="I98" s="7"/>
      <c r="J98" s="7"/>
      <c r="K98" s="7"/>
      <c r="L98" s="7"/>
      <c r="M98" s="7"/>
      <c r="N98" s="7"/>
      <c r="P98" s="108"/>
      <c r="Q98" s="108"/>
      <c r="R98" s="108"/>
      <c r="S98" s="108"/>
      <c r="T98" s="108"/>
    </row>
    <row r="99" spans="1:20" s="3" customFormat="1" ht="7.5" customHeight="1">
      <c r="F99" s="24"/>
      <c r="G99" s="16"/>
      <c r="H99" s="16"/>
      <c r="P99" s="108"/>
      <c r="Q99" s="108"/>
      <c r="R99" s="108"/>
      <c r="S99" s="108"/>
      <c r="T99" s="108"/>
    </row>
    <row r="100" spans="1:20" s="34" customFormat="1" ht="24" customHeight="1">
      <c r="F100" s="149"/>
      <c r="G100" s="50"/>
      <c r="H100" s="154" t="s">
        <v>28</v>
      </c>
      <c r="I100" s="154"/>
      <c r="J100" s="154"/>
      <c r="K100" s="41"/>
      <c r="L100" s="21" t="s">
        <v>31</v>
      </c>
      <c r="M100" s="43"/>
      <c r="N100" s="43"/>
      <c r="P100" s="57"/>
      <c r="Q100" s="57"/>
      <c r="R100" s="57"/>
      <c r="S100" s="57"/>
      <c r="T100" s="57"/>
    </row>
    <row r="101" spans="1:20" s="34" customFormat="1" ht="24" customHeight="1">
      <c r="F101" s="152" t="s">
        <v>15</v>
      </c>
      <c r="G101" s="42"/>
      <c r="H101" s="44">
        <v>2560</v>
      </c>
      <c r="J101" s="44">
        <v>2559</v>
      </c>
      <c r="K101" s="44"/>
      <c r="L101" s="44">
        <v>2560</v>
      </c>
      <c r="N101" s="44">
        <v>2559</v>
      </c>
      <c r="P101" s="57"/>
      <c r="Q101" s="57"/>
      <c r="R101" s="57"/>
      <c r="S101" s="57"/>
      <c r="T101" s="57"/>
    </row>
    <row r="102" spans="1:20" s="34" customFormat="1" ht="24" customHeight="1">
      <c r="F102" s="152"/>
      <c r="G102" s="42"/>
      <c r="H102" s="153" t="s">
        <v>83</v>
      </c>
      <c r="I102" s="153"/>
      <c r="J102" s="153"/>
      <c r="K102" s="153"/>
      <c r="L102" s="153"/>
      <c r="M102" s="153"/>
      <c r="N102" s="153"/>
      <c r="P102" s="57"/>
      <c r="Q102" s="57"/>
      <c r="R102" s="57"/>
      <c r="S102" s="57"/>
      <c r="T102" s="57"/>
    </row>
    <row r="103" spans="1:20" s="34" customFormat="1" ht="24" customHeight="1">
      <c r="A103" s="51" t="s">
        <v>105</v>
      </c>
      <c r="F103" s="149"/>
      <c r="G103" s="50"/>
      <c r="H103" s="102"/>
      <c r="I103" s="18"/>
      <c r="J103" s="102"/>
      <c r="K103" s="18"/>
      <c r="L103" s="102"/>
      <c r="M103" s="11"/>
      <c r="N103" s="102"/>
      <c r="P103" s="57"/>
      <c r="Q103" s="57"/>
      <c r="R103" s="57"/>
      <c r="S103" s="57"/>
      <c r="T103" s="57"/>
    </row>
    <row r="104" spans="1:20" s="34" customFormat="1" ht="24" customHeight="1">
      <c r="A104" s="51" t="s">
        <v>171</v>
      </c>
      <c r="B104" s="33"/>
      <c r="F104" s="149"/>
      <c r="G104" s="50"/>
      <c r="H104" s="102"/>
      <c r="I104" s="4"/>
      <c r="J104" s="102"/>
      <c r="K104" s="4"/>
      <c r="L104" s="102"/>
      <c r="M104" s="9"/>
      <c r="N104" s="102"/>
      <c r="P104" s="57"/>
      <c r="Q104" s="57"/>
      <c r="R104" s="57"/>
      <c r="S104" s="57"/>
      <c r="T104" s="57"/>
    </row>
    <row r="105" spans="1:20" s="34" customFormat="1" ht="24" customHeight="1">
      <c r="A105" s="51"/>
      <c r="B105" s="4" t="s">
        <v>172</v>
      </c>
      <c r="F105" s="149"/>
      <c r="G105" s="50"/>
      <c r="H105" s="102"/>
      <c r="I105" s="4"/>
      <c r="J105" s="102"/>
      <c r="K105" s="4"/>
      <c r="L105" s="102"/>
      <c r="M105" s="9"/>
      <c r="N105" s="102"/>
      <c r="P105" s="57"/>
      <c r="Q105" s="57"/>
      <c r="R105" s="57"/>
      <c r="S105" s="57"/>
      <c r="T105" s="57"/>
    </row>
    <row r="106" spans="1:20" s="34" customFormat="1" ht="24" customHeight="1">
      <c r="A106" s="45" t="s">
        <v>175</v>
      </c>
      <c r="P106" s="57"/>
      <c r="Q106" s="57"/>
      <c r="R106" s="57"/>
      <c r="S106" s="57"/>
      <c r="T106" s="57"/>
    </row>
    <row r="107" spans="1:20" s="34" customFormat="1" ht="24" customHeight="1">
      <c r="A107" s="45"/>
      <c r="B107" s="33" t="s">
        <v>174</v>
      </c>
      <c r="F107" s="149">
        <v>22</v>
      </c>
      <c r="G107" s="50"/>
      <c r="H107" s="37">
        <v>1042922</v>
      </c>
      <c r="J107" s="37">
        <v>713875</v>
      </c>
      <c r="L107" s="37">
        <v>1112276</v>
      </c>
      <c r="M107" s="36"/>
      <c r="N107" s="37">
        <v>713875</v>
      </c>
      <c r="P107" s="57"/>
      <c r="Q107" s="57"/>
      <c r="R107" s="57"/>
      <c r="S107" s="57"/>
      <c r="T107" s="57"/>
    </row>
    <row r="108" spans="1:20" s="4" customFormat="1" ht="24" customHeight="1" thickBot="1">
      <c r="A108" s="51" t="s">
        <v>129</v>
      </c>
      <c r="F108" s="119"/>
      <c r="G108" s="150"/>
      <c r="H108" s="142">
        <f>H94+H107</f>
        <v>-44657171</v>
      </c>
      <c r="J108" s="142">
        <f>J94+J107</f>
        <v>-164775909</v>
      </c>
      <c r="L108" s="142">
        <f>L94+L107</f>
        <v>-56647424</v>
      </c>
      <c r="M108" s="9"/>
      <c r="N108" s="142">
        <f>N94+N107</f>
        <v>-189623996</v>
      </c>
      <c r="P108" s="18"/>
      <c r="Q108" s="18"/>
      <c r="R108" s="18"/>
      <c r="S108" s="18"/>
      <c r="T108" s="18"/>
    </row>
    <row r="109" spans="1:20" s="4" customFormat="1" ht="6.75" customHeight="1" thickTop="1">
      <c r="A109" s="51"/>
      <c r="F109" s="119"/>
      <c r="H109" s="102"/>
      <c r="J109" s="102"/>
      <c r="L109" s="102"/>
      <c r="M109" s="9"/>
      <c r="N109" s="102"/>
      <c r="P109" s="18"/>
      <c r="Q109" s="18"/>
      <c r="R109" s="18"/>
      <c r="S109" s="18"/>
      <c r="T109" s="18"/>
    </row>
    <row r="110" spans="1:20" s="34" customFormat="1" ht="24" customHeight="1">
      <c r="A110" s="51" t="s">
        <v>130</v>
      </c>
      <c r="F110" s="8"/>
      <c r="H110" s="74"/>
      <c r="J110" s="74"/>
      <c r="L110" s="74"/>
      <c r="M110" s="9"/>
      <c r="N110" s="74"/>
      <c r="P110" s="57"/>
      <c r="Q110" s="57"/>
      <c r="R110" s="57"/>
      <c r="S110" s="57"/>
      <c r="T110" s="57"/>
    </row>
    <row r="111" spans="1:20" s="34" customFormat="1" ht="24" customHeight="1" thickBot="1">
      <c r="A111" s="51"/>
      <c r="B111" s="32" t="s">
        <v>50</v>
      </c>
      <c r="F111" s="149"/>
      <c r="G111" s="50"/>
      <c r="H111" s="121">
        <f>H94</f>
        <v>-45700093</v>
      </c>
      <c r="J111" s="121">
        <f>J94</f>
        <v>-165489784</v>
      </c>
      <c r="L111" s="121">
        <f>L94</f>
        <v>-57759700</v>
      </c>
      <c r="M111" s="11"/>
      <c r="N111" s="121">
        <f>N94</f>
        <v>-190337871</v>
      </c>
      <c r="P111" s="57"/>
      <c r="Q111" s="57"/>
      <c r="R111" s="57"/>
      <c r="S111" s="57"/>
      <c r="T111" s="57"/>
    </row>
    <row r="112" spans="1:20" s="4" customFormat="1" ht="6.75" customHeight="1" thickTop="1">
      <c r="A112" s="51"/>
      <c r="F112" s="119"/>
      <c r="H112" s="102"/>
      <c r="J112" s="102"/>
      <c r="L112" s="102"/>
      <c r="M112" s="9"/>
      <c r="N112" s="102"/>
      <c r="P112" s="18"/>
      <c r="Q112" s="18"/>
      <c r="R112" s="18"/>
      <c r="S112" s="18"/>
      <c r="T112" s="18"/>
    </row>
    <row r="113" spans="1:20" s="34" customFormat="1" ht="24" customHeight="1">
      <c r="A113" s="51" t="s">
        <v>131</v>
      </c>
      <c r="F113" s="8"/>
      <c r="H113" s="74"/>
      <c r="J113" s="74"/>
      <c r="L113" s="74"/>
      <c r="M113" s="9"/>
      <c r="N113" s="74"/>
      <c r="P113" s="57"/>
      <c r="Q113" s="57"/>
      <c r="R113" s="57"/>
      <c r="S113" s="57"/>
      <c r="T113" s="57"/>
    </row>
    <row r="114" spans="1:20" s="34" customFormat="1" ht="24" customHeight="1" thickBot="1">
      <c r="A114" s="51"/>
      <c r="B114" s="32" t="s">
        <v>50</v>
      </c>
      <c r="F114" s="149"/>
      <c r="G114" s="50"/>
      <c r="H114" s="121">
        <f>H108</f>
        <v>-44657171</v>
      </c>
      <c r="J114" s="121">
        <f>J108</f>
        <v>-164775909</v>
      </c>
      <c r="L114" s="121">
        <f>L108</f>
        <v>-56647424</v>
      </c>
      <c r="M114" s="11"/>
      <c r="N114" s="121">
        <f>N108</f>
        <v>-189623996</v>
      </c>
      <c r="P114" s="57"/>
      <c r="Q114" s="57"/>
      <c r="R114" s="57"/>
      <c r="S114" s="57"/>
      <c r="T114" s="57"/>
    </row>
    <row r="115" spans="1:20" ht="24" customHeight="1" thickTop="1"/>
    <row r="116" spans="1:20" s="34" customFormat="1" ht="24" customHeight="1">
      <c r="A116" s="4" t="s">
        <v>132</v>
      </c>
      <c r="F116" s="149">
        <v>35</v>
      </c>
      <c r="G116" s="50"/>
      <c r="P116" s="57"/>
      <c r="Q116" s="57"/>
      <c r="R116" s="57"/>
      <c r="S116" s="57"/>
      <c r="T116" s="57"/>
    </row>
    <row r="117" spans="1:20" s="34" customFormat="1" ht="24" customHeight="1" thickBot="1">
      <c r="B117" s="33" t="s">
        <v>102</v>
      </c>
      <c r="F117" s="149"/>
      <c r="G117" s="50"/>
      <c r="H117" s="116">
        <v>-6.6E-3</v>
      </c>
      <c r="J117" s="134">
        <v>-2.4299999999999999E-2</v>
      </c>
      <c r="L117" s="116">
        <v>-8.3999999999999995E-3</v>
      </c>
      <c r="N117" s="116">
        <v>-2.7900000000000001E-2</v>
      </c>
      <c r="P117" s="57"/>
      <c r="Q117" s="57"/>
      <c r="R117" s="57"/>
      <c r="S117" s="57"/>
      <c r="T117" s="57"/>
    </row>
    <row r="118" spans="1:20" s="34" customFormat="1" ht="24" customHeight="1" thickTop="1" thickBot="1">
      <c r="B118" s="33" t="s">
        <v>103</v>
      </c>
      <c r="F118" s="149"/>
      <c r="G118" s="50"/>
      <c r="H118" s="116">
        <v>-6.6E-3</v>
      </c>
      <c r="J118" s="122">
        <v>-2.4299999999999999E-2</v>
      </c>
      <c r="L118" s="116">
        <v>-8.3999999999999995E-3</v>
      </c>
      <c r="N118" s="116">
        <v>-2.7900000000000001E-2</v>
      </c>
      <c r="P118" s="57"/>
      <c r="Q118" s="57"/>
      <c r="R118" s="57"/>
      <c r="S118" s="57"/>
      <c r="T118" s="57"/>
    </row>
    <row r="119" spans="1:20" ht="24" customHeight="1" thickTop="1"/>
  </sheetData>
  <sheetProtection password="F7ED" sheet="1" objects="1" scenarios="1"/>
  <mergeCells count="8">
    <mergeCell ref="H102:N102"/>
    <mergeCell ref="H100:J100"/>
    <mergeCell ref="H69:J69"/>
    <mergeCell ref="H71:N71"/>
    <mergeCell ref="H5:J5"/>
    <mergeCell ref="H7:N7"/>
    <mergeCell ref="H34:J34"/>
    <mergeCell ref="H36:N36"/>
  </mergeCells>
  <phoneticPr fontId="0" type="noConversion"/>
  <printOptions horizontalCentered="1"/>
  <pageMargins left="0.70866141732283505" right="0.196850393700787" top="0.47244094488188998" bottom="0.62992125984252001" header="0.118110236220472" footer="0.39370078740157499"/>
  <pageSetup paperSize="9" scale="95" firstPageNumber="8" orientation="portrait" useFirstPageNumber="1" r:id="rId1"/>
  <headerFooter alignWithMargins="0">
    <oddFooter>&amp;L&amp;14   &amp;15หมายเหตุประกอบงบการเงินเป็นส่วนหนึ่งของงบการเงินนี้&amp;R&amp;P</oddFooter>
  </headerFooter>
  <rowBreaks count="3" manualBreakCount="3">
    <brk id="29" max="13" man="1"/>
    <brk id="64" max="13" man="1"/>
    <brk id="9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00000"/>
  </sheetPr>
  <dimension ref="A1:S66"/>
  <sheetViews>
    <sheetView showGridLines="0" view="pageBreakPreview" topLeftCell="A2" zoomScale="90" zoomScaleSheetLayoutView="90" workbookViewId="0">
      <selection activeCell="E8" sqref="E8"/>
    </sheetView>
  </sheetViews>
  <sheetFormatPr defaultRowHeight="24.75" customHeight="1"/>
  <cols>
    <col min="1" max="3" width="2.7109375" style="90" customWidth="1"/>
    <col min="4" max="4" width="50.85546875" style="90" customWidth="1"/>
    <col min="5" max="5" width="17" style="26" customWidth="1"/>
    <col min="6" max="6" width="2.140625" style="90" customWidth="1"/>
    <col min="7" max="7" width="14.85546875" style="90" customWidth="1"/>
    <col min="8" max="8" width="1.7109375" style="90" customWidth="1"/>
    <col min="9" max="9" width="16" style="90" customWidth="1"/>
    <col min="10" max="10" width="1.42578125" style="90" customWidth="1"/>
    <col min="11" max="11" width="13.28515625" style="90" customWidth="1"/>
    <col min="12" max="12" width="1.5703125" style="90" customWidth="1"/>
    <col min="13" max="13" width="16.85546875" style="90" customWidth="1"/>
    <col min="14" max="14" width="1.5703125" style="90" customWidth="1"/>
    <col min="15" max="15" width="15" style="90" customWidth="1"/>
    <col min="16" max="16" width="1.42578125" style="90" customWidth="1"/>
    <col min="17" max="17" width="15" style="90" customWidth="1"/>
    <col min="18" max="18" width="1.85546875" style="90" customWidth="1"/>
    <col min="19" max="19" width="15.85546875" style="90" customWidth="1"/>
    <col min="20" max="20" width="1.5703125" style="90" customWidth="1"/>
    <col min="21" max="16384" width="9.140625" style="90"/>
  </cols>
  <sheetData>
    <row r="1" spans="1:19" s="89" customFormat="1" ht="24.75" customHeight="1">
      <c r="A1" s="7" t="s">
        <v>27</v>
      </c>
      <c r="B1" s="41"/>
      <c r="C1" s="41"/>
      <c r="D1" s="41"/>
      <c r="E1" s="27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2"/>
      <c r="S1" s="20"/>
    </row>
    <row r="2" spans="1:19" s="89" customFormat="1" ht="24.75" customHeight="1">
      <c r="A2" s="3" t="s">
        <v>92</v>
      </c>
      <c r="B2" s="41"/>
      <c r="C2" s="41"/>
      <c r="D2" s="41"/>
      <c r="E2" s="27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88"/>
      <c r="S2" s="20"/>
    </row>
    <row r="3" spans="1:19" s="89" customFormat="1" ht="24.75" customHeight="1">
      <c r="A3" s="3" t="s">
        <v>116</v>
      </c>
      <c r="B3" s="39"/>
      <c r="C3" s="39"/>
      <c r="D3" s="39"/>
      <c r="E3" s="127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2"/>
      <c r="S3" s="2"/>
    </row>
    <row r="4" spans="1:19" s="89" customFormat="1" ht="24.75" hidden="1" customHeight="1">
      <c r="A4" s="41"/>
      <c r="B4" s="41"/>
      <c r="C4" s="41"/>
      <c r="D4" s="41"/>
      <c r="E4" s="27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2"/>
      <c r="S4" s="2"/>
    </row>
    <row r="5" spans="1:19" s="18" customFormat="1" ht="24.75" customHeight="1">
      <c r="A5" s="41"/>
      <c r="B5" s="41"/>
      <c r="C5" s="41"/>
      <c r="D5" s="41"/>
      <c r="E5" s="28"/>
      <c r="F5" s="151"/>
      <c r="G5" s="155" t="s">
        <v>28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19" s="18" customFormat="1" ht="43.5">
      <c r="A6" s="41"/>
      <c r="B6" s="41"/>
      <c r="C6" s="41"/>
      <c r="D6" s="41"/>
      <c r="E6" s="28"/>
      <c r="F6" s="151"/>
      <c r="G6" s="151"/>
      <c r="H6" s="151"/>
      <c r="I6" s="151"/>
      <c r="J6" s="151"/>
      <c r="K6" s="151"/>
      <c r="L6" s="151"/>
      <c r="M6" s="129" t="s">
        <v>93</v>
      </c>
      <c r="N6" s="130"/>
      <c r="O6" s="130"/>
      <c r="P6" s="42"/>
      <c r="Q6" s="42"/>
      <c r="R6" s="151"/>
      <c r="S6" s="151"/>
    </row>
    <row r="7" spans="1:19" s="18" customFormat="1" ht="24.75" customHeight="1">
      <c r="A7" s="41"/>
      <c r="B7" s="41"/>
      <c r="C7" s="41"/>
      <c r="D7" s="41"/>
      <c r="E7" s="28"/>
      <c r="F7" s="151"/>
      <c r="G7" s="151"/>
      <c r="H7" s="151"/>
      <c r="I7" s="151"/>
      <c r="J7" s="151"/>
      <c r="K7" s="151"/>
      <c r="L7" s="151"/>
      <c r="M7" s="93" t="s">
        <v>182</v>
      </c>
      <c r="N7" s="93"/>
      <c r="O7" s="93" t="s">
        <v>65</v>
      </c>
      <c r="P7" s="42"/>
      <c r="Q7" s="93" t="s">
        <v>66</v>
      </c>
      <c r="R7" s="151"/>
    </row>
    <row r="8" spans="1:19" s="18" customFormat="1" ht="24.75" customHeight="1">
      <c r="A8" s="41"/>
      <c r="B8" s="41"/>
      <c r="C8" s="41"/>
      <c r="D8" s="41"/>
      <c r="E8" s="26"/>
      <c r="F8" s="92"/>
      <c r="G8" s="93" t="s">
        <v>47</v>
      </c>
      <c r="H8" s="92"/>
      <c r="I8" s="93" t="s">
        <v>77</v>
      </c>
      <c r="J8" s="93"/>
      <c r="K8" s="93"/>
      <c r="L8" s="92"/>
      <c r="M8" s="93" t="s">
        <v>183</v>
      </c>
      <c r="N8" s="93"/>
      <c r="O8" s="42" t="s">
        <v>176</v>
      </c>
      <c r="P8" s="93"/>
      <c r="Q8" s="93" t="s">
        <v>67</v>
      </c>
      <c r="R8" s="92"/>
      <c r="S8" s="128" t="s">
        <v>65</v>
      </c>
    </row>
    <row r="9" spans="1:19" s="18" customFormat="1" ht="24.75" customHeight="1">
      <c r="A9" s="41"/>
      <c r="B9" s="41"/>
      <c r="C9" s="41"/>
      <c r="D9" s="41"/>
      <c r="E9" s="152" t="s">
        <v>15</v>
      </c>
      <c r="F9" s="92"/>
      <c r="G9" s="92" t="s">
        <v>25</v>
      </c>
      <c r="H9" s="92"/>
      <c r="I9" s="93" t="s">
        <v>48</v>
      </c>
      <c r="J9" s="93"/>
      <c r="K9" s="93" t="s">
        <v>43</v>
      </c>
      <c r="L9" s="92"/>
      <c r="M9" s="93" t="s">
        <v>173</v>
      </c>
      <c r="N9" s="93"/>
      <c r="O9" s="93" t="s">
        <v>72</v>
      </c>
      <c r="P9" s="93"/>
      <c r="Q9" s="93" t="s">
        <v>68</v>
      </c>
      <c r="R9" s="92"/>
      <c r="S9" s="93" t="s">
        <v>94</v>
      </c>
    </row>
    <row r="10" spans="1:19" s="18" customFormat="1" ht="24.75" customHeight="1">
      <c r="A10" s="41"/>
      <c r="B10" s="41"/>
      <c r="C10" s="41"/>
      <c r="D10" s="41"/>
      <c r="E10" s="29"/>
      <c r="F10" s="151"/>
      <c r="G10" s="156" t="s">
        <v>83</v>
      </c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</row>
    <row r="11" spans="1:19" s="18" customFormat="1" ht="23.25" customHeight="1">
      <c r="A11" s="41" t="s">
        <v>85</v>
      </c>
      <c r="E11" s="30"/>
      <c r="F11" s="95"/>
      <c r="G11" s="95"/>
      <c r="H11" s="96"/>
      <c r="I11" s="95"/>
      <c r="J11" s="95"/>
      <c r="K11" s="95"/>
      <c r="L11" s="96"/>
      <c r="M11" s="96"/>
      <c r="N11" s="96"/>
      <c r="O11" s="96"/>
      <c r="P11" s="96"/>
      <c r="Q11" s="96"/>
      <c r="R11" s="96"/>
      <c r="S11" s="95"/>
    </row>
    <row r="12" spans="1:19" s="89" customFormat="1" ht="24.75" customHeight="1">
      <c r="A12" s="18" t="s">
        <v>79</v>
      </c>
      <c r="E12" s="26"/>
      <c r="F12" s="94"/>
      <c r="G12" s="95">
        <v>2660000000</v>
      </c>
      <c r="H12" s="96"/>
      <c r="I12" s="95">
        <v>-1465315304</v>
      </c>
      <c r="J12" s="95"/>
      <c r="K12" s="95">
        <v>-153465155</v>
      </c>
      <c r="L12" s="96"/>
      <c r="M12" s="96">
        <v>0</v>
      </c>
      <c r="N12" s="96"/>
      <c r="O12" s="96">
        <v>1041219541</v>
      </c>
      <c r="P12" s="96"/>
      <c r="Q12" s="96">
        <v>0</v>
      </c>
      <c r="R12" s="96"/>
      <c r="S12" s="95">
        <f>SUM(O12:Q12)</f>
        <v>1041219541</v>
      </c>
    </row>
    <row r="13" spans="1:19" s="89" customFormat="1" ht="24.75" customHeight="1">
      <c r="A13" s="18" t="s">
        <v>75</v>
      </c>
      <c r="E13" s="26"/>
      <c r="F13" s="94"/>
      <c r="G13" s="95"/>
      <c r="H13" s="96"/>
      <c r="I13" s="95"/>
      <c r="J13" s="95"/>
      <c r="K13" s="95"/>
      <c r="L13" s="96"/>
      <c r="M13" s="96"/>
      <c r="N13" s="96"/>
      <c r="O13" s="96"/>
      <c r="P13" s="96"/>
      <c r="Q13" s="96"/>
      <c r="R13" s="96"/>
      <c r="S13" s="95"/>
    </row>
    <row r="14" spans="1:19" s="89" customFormat="1" ht="24.75" customHeight="1">
      <c r="A14" s="18"/>
      <c r="B14" s="18" t="s">
        <v>95</v>
      </c>
      <c r="E14" s="26"/>
      <c r="F14" s="94"/>
      <c r="G14" s="95"/>
      <c r="H14" s="96"/>
      <c r="I14" s="95"/>
      <c r="J14" s="95"/>
      <c r="K14" s="95"/>
      <c r="L14" s="96"/>
      <c r="M14" s="96"/>
      <c r="N14" s="96"/>
      <c r="O14" s="96"/>
      <c r="P14" s="96"/>
      <c r="Q14" s="96"/>
      <c r="R14" s="96"/>
      <c r="S14" s="95"/>
    </row>
    <row r="15" spans="1:19" s="89" customFormat="1" ht="24.75" customHeight="1">
      <c r="A15" s="57"/>
      <c r="B15" s="110" t="s">
        <v>73</v>
      </c>
      <c r="C15" s="57"/>
      <c r="D15" s="57"/>
      <c r="E15" s="152">
        <v>23</v>
      </c>
      <c r="F15" s="53"/>
      <c r="G15" s="112">
        <v>777602000</v>
      </c>
      <c r="H15" s="103"/>
      <c r="I15" s="112">
        <v>38877500</v>
      </c>
      <c r="J15" s="53"/>
      <c r="K15" s="112">
        <v>0</v>
      </c>
      <c r="L15" s="103"/>
      <c r="M15" s="113">
        <v>0</v>
      </c>
      <c r="N15" s="103"/>
      <c r="O15" s="113">
        <f>SUM(G15:M15)</f>
        <v>816479500</v>
      </c>
      <c r="P15" s="103"/>
      <c r="Q15" s="113">
        <v>0</v>
      </c>
      <c r="R15" s="103"/>
      <c r="S15" s="112">
        <f>SUM(O15:Q15)</f>
        <v>816479500</v>
      </c>
    </row>
    <row r="16" spans="1:19" s="89" customFormat="1" ht="24.75" customHeight="1">
      <c r="A16" s="57"/>
      <c r="B16" s="18" t="s">
        <v>96</v>
      </c>
      <c r="C16" s="57"/>
      <c r="D16" s="57"/>
      <c r="E16" s="26"/>
      <c r="F16" s="53"/>
      <c r="G16" s="95">
        <f>SUM(G15)</f>
        <v>777602000</v>
      </c>
      <c r="H16" s="96"/>
      <c r="I16" s="95">
        <f>SUM(I15)</f>
        <v>38877500</v>
      </c>
      <c r="J16" s="95"/>
      <c r="K16" s="95">
        <f>SUM(K15)</f>
        <v>0</v>
      </c>
      <c r="L16" s="96"/>
      <c r="M16" s="96">
        <v>0</v>
      </c>
      <c r="N16" s="96"/>
      <c r="O16" s="96">
        <f>SUM(G16:M16)</f>
        <v>816479500</v>
      </c>
      <c r="P16" s="96"/>
      <c r="Q16" s="96">
        <v>0</v>
      </c>
      <c r="R16" s="96"/>
      <c r="S16" s="95">
        <f>SUM(O16:Q16)</f>
        <v>816479500</v>
      </c>
    </row>
    <row r="17" spans="1:19" s="89" customFormat="1" ht="24.75" customHeight="1">
      <c r="A17" s="18" t="s">
        <v>106</v>
      </c>
      <c r="B17" s="18"/>
      <c r="C17" s="57"/>
      <c r="D17" s="57"/>
      <c r="E17" s="26"/>
      <c r="F17" s="53"/>
      <c r="G17" s="115">
        <f>SUM(G16)</f>
        <v>777602000</v>
      </c>
      <c r="H17" s="96"/>
      <c r="I17" s="115">
        <f>SUM(I16)</f>
        <v>38877500</v>
      </c>
      <c r="J17" s="95"/>
      <c r="K17" s="115">
        <f>SUM(K16)</f>
        <v>0</v>
      </c>
      <c r="L17" s="96"/>
      <c r="M17" s="133">
        <f>SUM(M16)</f>
        <v>0</v>
      </c>
      <c r="N17" s="96"/>
      <c r="O17" s="133">
        <f>SUM(O16)</f>
        <v>816479500</v>
      </c>
      <c r="P17" s="96"/>
      <c r="Q17" s="133">
        <f>SUM(Q16)</f>
        <v>0</v>
      </c>
      <c r="R17" s="96"/>
      <c r="S17" s="115">
        <f>SUM(S16)</f>
        <v>816479500</v>
      </c>
    </row>
    <row r="18" spans="1:19" s="89" customFormat="1" ht="24.75" customHeight="1">
      <c r="A18" s="18" t="s">
        <v>101</v>
      </c>
      <c r="E18" s="26"/>
      <c r="F18" s="94"/>
      <c r="G18" s="95"/>
      <c r="H18" s="96"/>
      <c r="I18" s="96"/>
      <c r="J18" s="96"/>
      <c r="K18" s="95"/>
      <c r="L18" s="96"/>
      <c r="M18" s="96"/>
      <c r="N18" s="96"/>
      <c r="O18" s="96"/>
      <c r="P18" s="96"/>
      <c r="Q18" s="96"/>
      <c r="R18" s="96"/>
      <c r="S18" s="95"/>
    </row>
    <row r="19" spans="1:19" s="89" customFormat="1" ht="24.75" customHeight="1">
      <c r="A19" s="32"/>
      <c r="B19" s="110" t="s">
        <v>113</v>
      </c>
      <c r="E19" s="26"/>
      <c r="G19" s="94">
        <v>0</v>
      </c>
      <c r="H19" s="94"/>
      <c r="I19" s="94">
        <v>0</v>
      </c>
      <c r="J19" s="94"/>
      <c r="K19" s="135">
        <v>-165489784</v>
      </c>
      <c r="L19" s="94"/>
      <c r="M19" s="94">
        <v>0</v>
      </c>
      <c r="N19" s="94"/>
      <c r="O19" s="94">
        <f>SUM(G19:M19)</f>
        <v>-165489784</v>
      </c>
      <c r="P19" s="94"/>
      <c r="Q19" s="94">
        <v>0</v>
      </c>
      <c r="S19" s="94">
        <f>SUM(O19:Q19)</f>
        <v>-165489784</v>
      </c>
    </row>
    <row r="20" spans="1:19" s="89" customFormat="1" ht="24.75" customHeight="1">
      <c r="A20" s="32"/>
      <c r="B20" s="110" t="s">
        <v>110</v>
      </c>
      <c r="E20" s="26"/>
      <c r="G20" s="114">
        <v>0</v>
      </c>
      <c r="H20" s="94"/>
      <c r="I20" s="114">
        <v>0</v>
      </c>
      <c r="J20" s="94"/>
      <c r="K20" s="114">
        <v>0</v>
      </c>
      <c r="L20" s="94"/>
      <c r="M20" s="114">
        <v>713875</v>
      </c>
      <c r="N20" s="94"/>
      <c r="O20" s="114">
        <f>SUM(G20:M20)</f>
        <v>713875</v>
      </c>
      <c r="P20" s="94"/>
      <c r="Q20" s="114">
        <v>0</v>
      </c>
      <c r="S20" s="114">
        <f>SUM(O20:Q20)</f>
        <v>713875</v>
      </c>
    </row>
    <row r="21" spans="1:19" s="89" customFormat="1" ht="24.75" customHeight="1">
      <c r="A21" s="41" t="s">
        <v>167</v>
      </c>
      <c r="B21" s="18"/>
      <c r="C21" s="18"/>
      <c r="D21" s="18"/>
      <c r="E21" s="30"/>
      <c r="F21" s="18"/>
      <c r="G21" s="115">
        <f>SUM(G19:G19)</f>
        <v>0</v>
      </c>
      <c r="H21" s="95"/>
      <c r="I21" s="115">
        <f>SUM(I19:I19)</f>
        <v>0</v>
      </c>
      <c r="J21" s="95"/>
      <c r="K21" s="115">
        <f>SUM(K19:K20)</f>
        <v>-165489784</v>
      </c>
      <c r="L21" s="95"/>
      <c r="M21" s="111">
        <f>SUM(M19:M20)</f>
        <v>713875</v>
      </c>
      <c r="N21" s="95"/>
      <c r="O21" s="111">
        <f>SUM(O19:O20)</f>
        <v>-164775909</v>
      </c>
      <c r="P21" s="95"/>
      <c r="Q21" s="111">
        <v>0</v>
      </c>
      <c r="R21" s="18"/>
      <c r="S21" s="115">
        <f>SUM(O21:Q21)</f>
        <v>-164775909</v>
      </c>
    </row>
    <row r="22" spans="1:19" s="89" customFormat="1" ht="24.75" customHeight="1">
      <c r="A22" s="41" t="s">
        <v>177</v>
      </c>
      <c r="B22" s="18"/>
      <c r="C22" s="18"/>
      <c r="D22" s="18"/>
      <c r="E22" s="152"/>
      <c r="F22" s="18"/>
      <c r="G22" s="95">
        <v>0</v>
      </c>
      <c r="H22" s="95"/>
      <c r="I22" s="95">
        <v>0</v>
      </c>
      <c r="J22" s="95"/>
      <c r="K22" s="95">
        <v>713875</v>
      </c>
      <c r="L22" s="95"/>
      <c r="M22" s="95">
        <v>-713875</v>
      </c>
      <c r="N22" s="95"/>
      <c r="O22" s="95">
        <f>SUM(G22:M22)</f>
        <v>0</v>
      </c>
      <c r="P22" s="95"/>
      <c r="Q22" s="95">
        <v>0</v>
      </c>
      <c r="R22" s="18"/>
      <c r="S22" s="95">
        <f>SUM(O22:Q22)</f>
        <v>0</v>
      </c>
    </row>
    <row r="23" spans="1:19" s="89" customFormat="1" ht="24.75" customHeight="1" thickBot="1">
      <c r="A23" s="4" t="s">
        <v>97</v>
      </c>
      <c r="E23" s="26"/>
      <c r="G23" s="97">
        <f>G12+G16+G21</f>
        <v>3437602000</v>
      </c>
      <c r="H23" s="18"/>
      <c r="I23" s="97">
        <f>I12+I16+I21</f>
        <v>-1426437804</v>
      </c>
      <c r="J23" s="95"/>
      <c r="K23" s="97">
        <f>K12+K16+K21+K22</f>
        <v>-318241064</v>
      </c>
      <c r="L23" s="18"/>
      <c r="M23" s="97">
        <f>SUM(M21:M22)</f>
        <v>0</v>
      </c>
      <c r="N23" s="95"/>
      <c r="O23" s="97">
        <f>SUM(G23:M23)</f>
        <v>1692923132</v>
      </c>
      <c r="P23" s="95"/>
      <c r="Q23" s="97">
        <v>0</v>
      </c>
      <c r="R23" s="18"/>
      <c r="S23" s="97">
        <f>S12+S16+S21+S22</f>
        <v>1692923132</v>
      </c>
    </row>
    <row r="24" spans="1:19" s="89" customFormat="1" ht="24.75" customHeight="1" thickTop="1">
      <c r="A24" s="7" t="s">
        <v>27</v>
      </c>
      <c r="B24" s="41"/>
      <c r="C24" s="41"/>
      <c r="D24" s="41"/>
      <c r="E24" s="27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2"/>
      <c r="S24" s="20"/>
    </row>
    <row r="25" spans="1:19" s="89" customFormat="1" ht="24.75" customHeight="1">
      <c r="A25" s="3" t="s">
        <v>92</v>
      </c>
      <c r="B25" s="41"/>
      <c r="C25" s="41"/>
      <c r="D25" s="41"/>
      <c r="E25" s="27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88"/>
      <c r="S25" s="20"/>
    </row>
    <row r="26" spans="1:19" s="89" customFormat="1" ht="24.75" customHeight="1">
      <c r="A26" s="3" t="s">
        <v>116</v>
      </c>
      <c r="B26" s="39"/>
      <c r="C26" s="39"/>
      <c r="D26" s="39"/>
      <c r="E26" s="127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2"/>
      <c r="S26" s="2"/>
    </row>
    <row r="27" spans="1:19" s="89" customFormat="1" ht="24.75" hidden="1" customHeight="1">
      <c r="A27" s="41"/>
      <c r="B27" s="41"/>
      <c r="C27" s="41"/>
      <c r="D27" s="41"/>
      <c r="E27" s="27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2"/>
      <c r="S27" s="2"/>
    </row>
    <row r="28" spans="1:19" s="18" customFormat="1" ht="24.75" customHeight="1">
      <c r="A28" s="41"/>
      <c r="B28" s="41"/>
      <c r="C28" s="41"/>
      <c r="D28" s="41"/>
      <c r="E28" s="28"/>
      <c r="F28" s="151"/>
      <c r="G28" s="155" t="s">
        <v>28</v>
      </c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</row>
    <row r="29" spans="1:19" s="18" customFormat="1" ht="43.5">
      <c r="A29" s="41"/>
      <c r="B29" s="41"/>
      <c r="C29" s="41"/>
      <c r="D29" s="41"/>
      <c r="E29" s="28"/>
      <c r="F29" s="151"/>
      <c r="G29" s="151"/>
      <c r="H29" s="151"/>
      <c r="I29" s="151"/>
      <c r="J29" s="151"/>
      <c r="K29" s="151"/>
      <c r="L29" s="151"/>
      <c r="M29" s="129" t="s">
        <v>93</v>
      </c>
      <c r="N29" s="130"/>
      <c r="O29" s="130"/>
      <c r="P29" s="42"/>
      <c r="Q29" s="42"/>
      <c r="R29" s="151"/>
      <c r="S29" s="151"/>
    </row>
    <row r="30" spans="1:19" s="18" customFormat="1" ht="24.75" customHeight="1">
      <c r="A30" s="41"/>
      <c r="B30" s="41"/>
      <c r="C30" s="41"/>
      <c r="D30" s="41"/>
      <c r="E30" s="28"/>
      <c r="F30" s="151"/>
      <c r="G30" s="151"/>
      <c r="H30" s="151"/>
      <c r="I30" s="151"/>
      <c r="J30" s="151"/>
      <c r="K30" s="151"/>
      <c r="L30" s="151"/>
      <c r="M30" s="93" t="s">
        <v>182</v>
      </c>
      <c r="N30" s="93"/>
      <c r="O30" s="93" t="s">
        <v>65</v>
      </c>
      <c r="P30" s="42"/>
      <c r="Q30" s="93" t="s">
        <v>66</v>
      </c>
      <c r="R30" s="151"/>
    </row>
    <row r="31" spans="1:19" s="18" customFormat="1" ht="24.75" customHeight="1">
      <c r="A31" s="41"/>
      <c r="B31" s="41"/>
      <c r="C31" s="41"/>
      <c r="D31" s="41"/>
      <c r="E31" s="26"/>
      <c r="F31" s="92"/>
      <c r="G31" s="93" t="s">
        <v>47</v>
      </c>
      <c r="H31" s="92"/>
      <c r="I31" s="93" t="s">
        <v>77</v>
      </c>
      <c r="J31" s="93"/>
      <c r="K31" s="93"/>
      <c r="L31" s="92"/>
      <c r="M31" s="93" t="s">
        <v>183</v>
      </c>
      <c r="N31" s="93"/>
      <c r="O31" s="42" t="s">
        <v>176</v>
      </c>
      <c r="P31" s="93"/>
      <c r="Q31" s="93" t="s">
        <v>67</v>
      </c>
      <c r="R31" s="92"/>
      <c r="S31" s="128" t="s">
        <v>65</v>
      </c>
    </row>
    <row r="32" spans="1:19" s="18" customFormat="1" ht="24.75" customHeight="1">
      <c r="A32" s="41"/>
      <c r="B32" s="41"/>
      <c r="C32" s="41"/>
      <c r="D32" s="41"/>
      <c r="E32" s="152" t="s">
        <v>15</v>
      </c>
      <c r="F32" s="92"/>
      <c r="G32" s="92" t="s">
        <v>25</v>
      </c>
      <c r="H32" s="92"/>
      <c r="I32" s="93" t="s">
        <v>48</v>
      </c>
      <c r="J32" s="93"/>
      <c r="K32" s="93" t="s">
        <v>43</v>
      </c>
      <c r="L32" s="92"/>
      <c r="M32" s="93" t="s">
        <v>173</v>
      </c>
      <c r="N32" s="93"/>
      <c r="O32" s="93" t="s">
        <v>72</v>
      </c>
      <c r="P32" s="93"/>
      <c r="Q32" s="93" t="s">
        <v>68</v>
      </c>
      <c r="R32" s="92"/>
      <c r="S32" s="93" t="s">
        <v>94</v>
      </c>
    </row>
    <row r="33" spans="1:19" s="18" customFormat="1" ht="24.75" customHeight="1">
      <c r="A33" s="41"/>
      <c r="B33" s="41"/>
      <c r="C33" s="41"/>
      <c r="D33" s="41"/>
      <c r="E33" s="29"/>
      <c r="F33" s="151"/>
      <c r="G33" s="156" t="s">
        <v>83</v>
      </c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</row>
    <row r="34" spans="1:19" s="18" customFormat="1" ht="23.25" customHeight="1">
      <c r="A34" s="41" t="s">
        <v>116</v>
      </c>
      <c r="E34" s="30"/>
      <c r="F34" s="95"/>
      <c r="G34" s="95"/>
      <c r="H34" s="96"/>
      <c r="I34" s="95"/>
      <c r="J34" s="95"/>
      <c r="K34" s="95"/>
      <c r="L34" s="96"/>
      <c r="M34" s="96"/>
      <c r="N34" s="96"/>
      <c r="O34" s="96"/>
      <c r="P34" s="96"/>
      <c r="Q34" s="96"/>
      <c r="R34" s="96"/>
      <c r="S34" s="95"/>
    </row>
    <row r="35" spans="1:19" s="89" customFormat="1" ht="24.75" customHeight="1">
      <c r="A35" s="18" t="s">
        <v>117</v>
      </c>
      <c r="E35" s="26"/>
      <c r="F35" s="94"/>
      <c r="G35" s="95">
        <v>3437602000</v>
      </c>
      <c r="H35" s="96"/>
      <c r="I35" s="95">
        <v>-1426437804</v>
      </c>
      <c r="J35" s="95"/>
      <c r="K35" s="95">
        <v>-318241064</v>
      </c>
      <c r="L35" s="96"/>
      <c r="M35" s="96">
        <v>0</v>
      </c>
      <c r="N35" s="96"/>
      <c r="O35" s="96">
        <v>1692923132</v>
      </c>
      <c r="P35" s="96"/>
      <c r="Q35" s="96">
        <v>0</v>
      </c>
      <c r="R35" s="96"/>
      <c r="S35" s="95">
        <v>1692923132</v>
      </c>
    </row>
    <row r="36" spans="1:19" s="89" customFormat="1" ht="24.75" customHeight="1">
      <c r="A36" s="18" t="s">
        <v>101</v>
      </c>
      <c r="E36" s="26"/>
      <c r="F36" s="94"/>
      <c r="G36" s="95"/>
      <c r="H36" s="96"/>
      <c r="I36" s="96"/>
      <c r="J36" s="96"/>
      <c r="K36" s="95"/>
      <c r="L36" s="96"/>
      <c r="M36" s="96"/>
      <c r="N36" s="96"/>
      <c r="O36" s="96"/>
      <c r="P36" s="96"/>
      <c r="Q36" s="96"/>
      <c r="R36" s="96"/>
      <c r="S36" s="95"/>
    </row>
    <row r="37" spans="1:19" s="89" customFormat="1" ht="24.75" customHeight="1">
      <c r="A37" s="32"/>
      <c r="B37" s="110" t="s">
        <v>113</v>
      </c>
      <c r="E37" s="26"/>
      <c r="G37" s="94">
        <v>0</v>
      </c>
      <c r="H37" s="94"/>
      <c r="I37" s="94">
        <v>0</v>
      </c>
      <c r="J37" s="94"/>
      <c r="K37" s="135">
        <v>-45700093</v>
      </c>
      <c r="L37" s="94"/>
      <c r="M37" s="94">
        <v>0</v>
      </c>
      <c r="N37" s="94"/>
      <c r="O37" s="94">
        <f>SUM(G37:M37)</f>
        <v>-45700093</v>
      </c>
      <c r="P37" s="94"/>
      <c r="Q37" s="94">
        <v>0</v>
      </c>
      <c r="S37" s="94">
        <f>SUM(O37:Q37)</f>
        <v>-45700093</v>
      </c>
    </row>
    <row r="38" spans="1:19" s="89" customFormat="1" ht="24.75" customHeight="1">
      <c r="A38" s="32"/>
      <c r="B38" s="110" t="s">
        <v>110</v>
      </c>
      <c r="E38" s="26"/>
      <c r="G38" s="114">
        <v>0</v>
      </c>
      <c r="H38" s="94"/>
      <c r="I38" s="114">
        <v>0</v>
      </c>
      <c r="J38" s="94"/>
      <c r="K38" s="114">
        <v>0</v>
      </c>
      <c r="L38" s="94"/>
      <c r="M38" s="114">
        <v>1042922</v>
      </c>
      <c r="N38" s="94"/>
      <c r="O38" s="114">
        <f>SUM(G38:M38)</f>
        <v>1042922</v>
      </c>
      <c r="P38" s="94"/>
      <c r="Q38" s="114">
        <v>0</v>
      </c>
      <c r="S38" s="114">
        <f>SUM(O38:Q38)</f>
        <v>1042922</v>
      </c>
    </row>
    <row r="39" spans="1:19" s="89" customFormat="1" ht="24.75" customHeight="1">
      <c r="A39" s="41" t="s">
        <v>167</v>
      </c>
      <c r="B39" s="18"/>
      <c r="C39" s="18"/>
      <c r="D39" s="18"/>
      <c r="E39" s="30"/>
      <c r="F39" s="18"/>
      <c r="G39" s="115">
        <f>SUM(G37:G37)</f>
        <v>0</v>
      </c>
      <c r="H39" s="95"/>
      <c r="I39" s="115">
        <f>SUM(I37:I37)</f>
        <v>0</v>
      </c>
      <c r="J39" s="95"/>
      <c r="K39" s="115">
        <f>SUM(K37:K38)</f>
        <v>-45700093</v>
      </c>
      <c r="L39" s="95"/>
      <c r="M39" s="111">
        <f>SUM(M37:M38)</f>
        <v>1042922</v>
      </c>
      <c r="N39" s="95"/>
      <c r="O39" s="111">
        <f>SUM(O37:O38)</f>
        <v>-44657171</v>
      </c>
      <c r="P39" s="95"/>
      <c r="Q39" s="111">
        <v>0</v>
      </c>
      <c r="R39" s="18"/>
      <c r="S39" s="115">
        <f>SUM(O39:Q39)</f>
        <v>-44657171</v>
      </c>
    </row>
    <row r="40" spans="1:19" s="89" customFormat="1" ht="24.75" customHeight="1">
      <c r="A40" s="41" t="s">
        <v>177</v>
      </c>
      <c r="B40" s="18"/>
      <c r="C40" s="18"/>
      <c r="D40" s="18"/>
      <c r="E40" s="152"/>
      <c r="F40" s="18"/>
      <c r="G40" s="95">
        <v>0</v>
      </c>
      <c r="H40" s="95"/>
      <c r="I40" s="95">
        <v>0</v>
      </c>
      <c r="J40" s="95"/>
      <c r="K40" s="95">
        <v>1042922</v>
      </c>
      <c r="L40" s="95"/>
      <c r="M40" s="95">
        <v>-1042922</v>
      </c>
      <c r="N40" s="95"/>
      <c r="O40" s="95">
        <f>SUM(G40:M40)</f>
        <v>0</v>
      </c>
      <c r="P40" s="95"/>
      <c r="Q40" s="95">
        <v>0</v>
      </c>
      <c r="R40" s="18"/>
      <c r="S40" s="95">
        <f>SUM(O40:Q40)</f>
        <v>0</v>
      </c>
    </row>
    <row r="41" spans="1:19" s="89" customFormat="1" ht="24.75" customHeight="1" thickBot="1">
      <c r="A41" s="4" t="s">
        <v>118</v>
      </c>
      <c r="E41" s="26"/>
      <c r="G41" s="97">
        <f>G35+G39+G40</f>
        <v>3437602000</v>
      </c>
      <c r="H41" s="18"/>
      <c r="I41" s="97">
        <f>I35+I39+I40</f>
        <v>-1426437804</v>
      </c>
      <c r="J41" s="95"/>
      <c r="K41" s="97">
        <f>K35+K39+K40</f>
        <v>-362898235</v>
      </c>
      <c r="L41" s="18"/>
      <c r="M41" s="97">
        <f>M35+M39+M40</f>
        <v>0</v>
      </c>
      <c r="N41" s="95"/>
      <c r="O41" s="97">
        <f>O35+O39+O40</f>
        <v>1648265961</v>
      </c>
      <c r="P41" s="95"/>
      <c r="Q41" s="97">
        <f>Q35+Q39+Q40</f>
        <v>0</v>
      </c>
      <c r="R41" s="18"/>
      <c r="S41" s="97">
        <f>S35+S39+S40</f>
        <v>1648265961</v>
      </c>
    </row>
    <row r="42" spans="1:19" s="18" customFormat="1" ht="24.75" customHeight="1" thickTop="1">
      <c r="B42" s="109"/>
      <c r="E42" s="30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S42" s="95"/>
    </row>
    <row r="43" spans="1:19" ht="24.75" customHeight="1">
      <c r="A43" s="109"/>
      <c r="G43" s="95"/>
      <c r="H43" s="18"/>
      <c r="I43" s="95"/>
      <c r="J43" s="18"/>
      <c r="K43" s="95"/>
      <c r="L43" s="95"/>
      <c r="M43" s="95"/>
      <c r="N43" s="95"/>
      <c r="O43" s="95"/>
      <c r="P43" s="95"/>
      <c r="Q43" s="95"/>
      <c r="R43" s="18"/>
      <c r="S43" s="95"/>
    </row>
    <row r="44" spans="1:19" ht="21.75">
      <c r="F44" s="98"/>
      <c r="G44" s="98"/>
      <c r="H44" s="98"/>
    </row>
    <row r="45" spans="1:19" ht="21.75"/>
    <row r="46" spans="1:19" ht="21.75">
      <c r="F46" s="98"/>
      <c r="G46" s="98"/>
      <c r="H46" s="98"/>
      <c r="I46" s="98"/>
      <c r="J46" s="98"/>
      <c r="P46" s="98"/>
      <c r="Q46" s="98"/>
      <c r="R46" s="98"/>
    </row>
    <row r="47" spans="1:19" ht="21.75"/>
    <row r="48" spans="1:19" ht="21.75"/>
    <row r="49" spans="1:18" ht="21.75"/>
    <row r="50" spans="1:18" ht="21.75"/>
    <row r="51" spans="1:18" ht="21.75"/>
    <row r="52" spans="1:18" ht="21.75"/>
    <row r="53" spans="1:18" ht="22.5">
      <c r="A53" s="126"/>
    </row>
    <row r="54" spans="1:18" ht="22.5">
      <c r="A54" s="126"/>
      <c r="J54" s="57"/>
    </row>
    <row r="55" spans="1:18" ht="21.75"/>
    <row r="56" spans="1:18" ht="21.75"/>
    <row r="57" spans="1:18" ht="21.75"/>
    <row r="58" spans="1:18" ht="21.75">
      <c r="A58" s="57"/>
    </row>
    <row r="59" spans="1:18" ht="21.75">
      <c r="A59" s="57"/>
    </row>
    <row r="60" spans="1:18" ht="21.75">
      <c r="A60" s="57"/>
    </row>
    <row r="61" spans="1:18" ht="21.75"/>
    <row r="62" spans="1:18" ht="21.75"/>
    <row r="63" spans="1:18" ht="21.75">
      <c r="J63" s="99"/>
      <c r="P63" s="99"/>
      <c r="Q63" s="99"/>
      <c r="R63" s="99"/>
    </row>
    <row r="64" spans="1:18" ht="21.75"/>
    <row r="65" ht="21.75"/>
    <row r="66" ht="21.75"/>
  </sheetData>
  <sheetProtection password="F7ED" sheet="1" objects="1" scenarios="1"/>
  <mergeCells count="4">
    <mergeCell ref="G5:S5"/>
    <mergeCell ref="G10:S10"/>
    <mergeCell ref="G28:S28"/>
    <mergeCell ref="G33:S33"/>
  </mergeCells>
  <phoneticPr fontId="0" type="noConversion"/>
  <pageMargins left="0.90551181102362199" right="0.31496062992126" top="0.27559055118110198" bottom="0.196850393700787" header="0.31496062992126" footer="0.196850393700787"/>
  <pageSetup paperSize="9" scale="78" firstPageNumber="12" orientation="landscape" useFirstPageNumber="1" r:id="rId1"/>
  <headerFooter alignWithMargins="0">
    <oddFooter>&amp;L        หมายเหตุประกอบงบการเงินเป็นส่วนหนึ่งของงบการเงินนี้&amp;R&amp;P</oddFooter>
  </headerFooter>
  <rowBreaks count="2" manualBreakCount="2">
    <brk id="23" max="18" man="1"/>
    <brk id="41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80"/>
  <sheetViews>
    <sheetView showGridLines="0" view="pageBreakPreview" topLeftCell="A24" zoomScale="90" zoomScaleSheetLayoutView="90" workbookViewId="0">
      <selection activeCell="F12" sqref="F12"/>
    </sheetView>
  </sheetViews>
  <sheetFormatPr defaultRowHeight="24.75" customHeight="1"/>
  <cols>
    <col min="1" max="3" width="2.7109375" style="89" customWidth="1"/>
    <col min="4" max="4" width="54.85546875" style="89" customWidth="1"/>
    <col min="5" max="5" width="14" style="26" customWidth="1"/>
    <col min="6" max="6" width="2.85546875" style="89" customWidth="1"/>
    <col min="7" max="7" width="17.85546875" style="89" customWidth="1"/>
    <col min="8" max="8" width="1.7109375" style="89" customWidth="1"/>
    <col min="9" max="9" width="17.7109375" style="89" customWidth="1"/>
    <col min="10" max="10" width="2.140625" style="89" customWidth="1"/>
    <col min="11" max="11" width="17.85546875" style="89" customWidth="1"/>
    <col min="12" max="12" width="1.5703125" style="89" customWidth="1"/>
    <col min="13" max="13" width="19.28515625" style="89" customWidth="1"/>
    <col min="14" max="14" width="1.85546875" style="89" customWidth="1"/>
    <col min="15" max="15" width="17.7109375" style="89" customWidth="1"/>
    <col min="16" max="16384" width="9.140625" style="1"/>
  </cols>
  <sheetData>
    <row r="1" spans="1:15" s="89" customFormat="1" ht="24.75" customHeight="1">
      <c r="A1" s="7" t="s">
        <v>27</v>
      </c>
      <c r="B1" s="41"/>
      <c r="C1" s="41"/>
      <c r="D1" s="41"/>
      <c r="E1" s="27"/>
      <c r="F1" s="41"/>
      <c r="G1" s="41"/>
      <c r="H1" s="41"/>
      <c r="I1" s="41"/>
      <c r="J1" s="41"/>
      <c r="K1" s="41"/>
      <c r="L1" s="41"/>
      <c r="M1" s="41"/>
      <c r="N1" s="2"/>
      <c r="O1" s="20"/>
    </row>
    <row r="2" spans="1:15" s="89" customFormat="1" ht="24.75" customHeight="1">
      <c r="A2" s="3" t="s">
        <v>92</v>
      </c>
      <c r="B2" s="41"/>
      <c r="C2" s="41"/>
      <c r="D2" s="41"/>
      <c r="E2" s="27"/>
      <c r="F2" s="41"/>
      <c r="G2" s="41"/>
      <c r="H2" s="41"/>
      <c r="I2" s="41"/>
      <c r="J2" s="41"/>
      <c r="K2" s="41"/>
      <c r="L2" s="41"/>
      <c r="M2" s="41"/>
      <c r="N2" s="88"/>
      <c r="O2" s="20"/>
    </row>
    <row r="3" spans="1:15" s="89" customFormat="1" ht="24.75" customHeight="1">
      <c r="A3" s="3" t="s">
        <v>116</v>
      </c>
      <c r="B3" s="39"/>
      <c r="C3" s="39"/>
      <c r="D3" s="39"/>
      <c r="E3" s="127"/>
      <c r="F3" s="39"/>
      <c r="G3" s="39"/>
      <c r="H3" s="39"/>
      <c r="I3" s="39"/>
      <c r="J3" s="39"/>
      <c r="K3" s="39"/>
      <c r="L3" s="39"/>
      <c r="M3" s="39"/>
      <c r="N3" s="2"/>
      <c r="O3" s="2"/>
    </row>
    <row r="4" spans="1:15" s="89" customFormat="1" ht="24.75" hidden="1" customHeight="1">
      <c r="A4" s="41"/>
      <c r="B4" s="41"/>
      <c r="C4" s="41"/>
      <c r="D4" s="41"/>
      <c r="E4" s="27"/>
      <c r="F4" s="41"/>
      <c r="G4" s="41"/>
      <c r="H4" s="41"/>
      <c r="I4" s="41"/>
      <c r="J4" s="41"/>
      <c r="K4" s="41"/>
      <c r="L4" s="41"/>
      <c r="M4" s="41"/>
      <c r="N4" s="2"/>
      <c r="O4" s="2"/>
    </row>
    <row r="5" spans="1:15" s="18" customFormat="1" ht="24.75" customHeight="1">
      <c r="A5" s="41"/>
      <c r="B5" s="41"/>
      <c r="C5" s="41"/>
      <c r="D5" s="41"/>
      <c r="E5" s="28"/>
      <c r="F5" s="91"/>
      <c r="G5" s="155" t="s">
        <v>31</v>
      </c>
      <c r="H5" s="155"/>
      <c r="I5" s="155"/>
      <c r="J5" s="155"/>
      <c r="K5" s="155"/>
      <c r="L5" s="155"/>
      <c r="M5" s="155"/>
      <c r="N5" s="155"/>
      <c r="O5" s="155"/>
    </row>
    <row r="6" spans="1:15" s="18" customFormat="1" ht="24.75" customHeight="1">
      <c r="A6" s="41"/>
      <c r="B6" s="41"/>
      <c r="C6" s="41"/>
      <c r="D6" s="41"/>
      <c r="E6" s="28"/>
      <c r="F6" s="147"/>
      <c r="G6" s="147"/>
      <c r="H6" s="147"/>
      <c r="I6" s="147"/>
      <c r="J6" s="147"/>
      <c r="K6" s="147"/>
      <c r="L6" s="147"/>
      <c r="M6" s="42" t="s">
        <v>178</v>
      </c>
      <c r="N6" s="147"/>
      <c r="O6" s="147"/>
    </row>
    <row r="7" spans="1:15" s="18" customFormat="1" ht="24.75" customHeight="1">
      <c r="A7" s="41"/>
      <c r="B7" s="41"/>
      <c r="C7" s="41"/>
      <c r="D7" s="41"/>
      <c r="E7" s="28"/>
      <c r="F7" s="91"/>
      <c r="G7" s="91"/>
      <c r="H7" s="91"/>
      <c r="I7" s="91"/>
      <c r="J7" s="91"/>
      <c r="K7" s="91"/>
      <c r="L7" s="91"/>
      <c r="M7" s="148" t="s">
        <v>179</v>
      </c>
      <c r="N7" s="91"/>
      <c r="O7" s="91"/>
    </row>
    <row r="8" spans="1:15" s="18" customFormat="1" ht="24.75" customHeight="1">
      <c r="A8" s="41"/>
      <c r="B8" s="41"/>
      <c r="C8" s="41"/>
      <c r="D8" s="41"/>
      <c r="E8" s="28"/>
      <c r="F8" s="91"/>
      <c r="G8" s="91"/>
      <c r="H8" s="91"/>
      <c r="I8" s="91"/>
      <c r="J8" s="91"/>
      <c r="K8" s="91"/>
      <c r="L8" s="91"/>
      <c r="M8" s="93" t="s">
        <v>182</v>
      </c>
      <c r="N8" s="91"/>
    </row>
    <row r="9" spans="1:15" s="18" customFormat="1" ht="24.75" customHeight="1">
      <c r="A9" s="41"/>
      <c r="B9" s="41"/>
      <c r="C9" s="41"/>
      <c r="D9" s="41"/>
      <c r="E9" s="26"/>
      <c r="F9" s="92"/>
      <c r="G9" s="93" t="s">
        <v>47</v>
      </c>
      <c r="H9" s="92"/>
      <c r="I9" s="93" t="s">
        <v>77</v>
      </c>
      <c r="J9" s="93"/>
      <c r="K9" s="93"/>
      <c r="L9" s="92"/>
      <c r="M9" s="93" t="s">
        <v>183</v>
      </c>
      <c r="N9" s="92"/>
      <c r="O9" s="128" t="s">
        <v>65</v>
      </c>
    </row>
    <row r="10" spans="1:15" s="18" customFormat="1" ht="24.75" customHeight="1">
      <c r="A10" s="41"/>
      <c r="B10" s="41"/>
      <c r="C10" s="41"/>
      <c r="D10" s="41"/>
      <c r="E10" s="22" t="s">
        <v>15</v>
      </c>
      <c r="F10" s="92"/>
      <c r="G10" s="92" t="s">
        <v>25</v>
      </c>
      <c r="H10" s="92"/>
      <c r="I10" s="93" t="s">
        <v>48</v>
      </c>
      <c r="J10" s="93"/>
      <c r="K10" s="93" t="s">
        <v>43</v>
      </c>
      <c r="L10" s="92"/>
      <c r="M10" s="93" t="s">
        <v>173</v>
      </c>
      <c r="N10" s="92"/>
      <c r="O10" s="93" t="s">
        <v>94</v>
      </c>
    </row>
    <row r="11" spans="1:15" s="18" customFormat="1" ht="24.75" customHeight="1">
      <c r="A11" s="41"/>
      <c r="B11" s="41"/>
      <c r="C11" s="41"/>
      <c r="D11" s="41"/>
      <c r="E11" s="29"/>
      <c r="F11" s="91"/>
      <c r="G11" s="156" t="s">
        <v>83</v>
      </c>
      <c r="H11" s="156"/>
      <c r="I11" s="156"/>
      <c r="J11" s="156"/>
      <c r="K11" s="156"/>
      <c r="L11" s="156"/>
      <c r="M11" s="156"/>
      <c r="N11" s="156"/>
      <c r="O11" s="156"/>
    </row>
    <row r="12" spans="1:15" s="18" customFormat="1" ht="23.25" customHeight="1">
      <c r="A12" s="41" t="s">
        <v>85</v>
      </c>
      <c r="E12" s="30"/>
      <c r="F12" s="95"/>
      <c r="G12" s="95"/>
      <c r="H12" s="96"/>
      <c r="I12" s="95"/>
      <c r="J12" s="95"/>
      <c r="K12" s="95"/>
      <c r="L12" s="96"/>
      <c r="M12" s="96"/>
      <c r="N12" s="96"/>
      <c r="O12" s="95"/>
    </row>
    <row r="13" spans="1:15" s="89" customFormat="1" ht="24.75" customHeight="1">
      <c r="A13" s="18" t="s">
        <v>79</v>
      </c>
      <c r="E13" s="26"/>
      <c r="F13" s="94"/>
      <c r="G13" s="95">
        <v>2660000000</v>
      </c>
      <c r="H13" s="96"/>
      <c r="I13" s="95">
        <v>-1465315304</v>
      </c>
      <c r="J13" s="95"/>
      <c r="K13" s="95">
        <v>-158177805</v>
      </c>
      <c r="L13" s="96"/>
      <c r="M13" s="96">
        <v>0</v>
      </c>
      <c r="N13" s="96"/>
      <c r="O13" s="95">
        <f>SUM(G13:M13)</f>
        <v>1036506891</v>
      </c>
    </row>
    <row r="14" spans="1:15" s="89" customFormat="1" ht="24.75" customHeight="1">
      <c r="A14" s="18" t="s">
        <v>75</v>
      </c>
      <c r="E14" s="26"/>
      <c r="F14" s="94"/>
      <c r="G14" s="95"/>
      <c r="H14" s="96"/>
      <c r="I14" s="95"/>
      <c r="J14" s="95"/>
      <c r="K14" s="95"/>
      <c r="L14" s="96"/>
      <c r="M14" s="96"/>
      <c r="N14" s="96"/>
      <c r="O14" s="95"/>
    </row>
    <row r="15" spans="1:15" s="89" customFormat="1" ht="24.75" customHeight="1">
      <c r="A15" s="18"/>
      <c r="B15" s="18" t="s">
        <v>95</v>
      </c>
      <c r="E15" s="26"/>
      <c r="F15" s="94"/>
      <c r="G15" s="95"/>
      <c r="H15" s="96"/>
      <c r="I15" s="95"/>
      <c r="J15" s="95"/>
      <c r="K15" s="95"/>
      <c r="L15" s="96"/>
      <c r="M15" s="96"/>
      <c r="N15" s="96"/>
      <c r="O15" s="95"/>
    </row>
    <row r="16" spans="1:15" s="89" customFormat="1" ht="24.75" customHeight="1">
      <c r="A16" s="57"/>
      <c r="B16" s="110" t="s">
        <v>73</v>
      </c>
      <c r="C16" s="57"/>
      <c r="D16" s="57"/>
      <c r="E16" s="22">
        <v>23</v>
      </c>
      <c r="F16" s="53"/>
      <c r="G16" s="112">
        <v>777602000</v>
      </c>
      <c r="H16" s="103"/>
      <c r="I16" s="112">
        <v>38877500</v>
      </c>
      <c r="J16" s="53"/>
      <c r="K16" s="112">
        <v>0</v>
      </c>
      <c r="L16" s="103"/>
      <c r="M16" s="113">
        <v>0</v>
      </c>
      <c r="N16" s="103"/>
      <c r="O16" s="112">
        <f>SUM(G16:M16)</f>
        <v>816479500</v>
      </c>
    </row>
    <row r="17" spans="1:15" s="89" customFormat="1" ht="24.75" customHeight="1">
      <c r="A17" s="57"/>
      <c r="B17" s="18" t="s">
        <v>96</v>
      </c>
      <c r="C17" s="57"/>
      <c r="D17" s="57"/>
      <c r="E17" s="26"/>
      <c r="F17" s="53"/>
      <c r="G17" s="95">
        <f>SUM(G16)</f>
        <v>777602000</v>
      </c>
      <c r="H17" s="96"/>
      <c r="I17" s="95">
        <f>SUM(I16)</f>
        <v>38877500</v>
      </c>
      <c r="J17" s="95"/>
      <c r="K17" s="95">
        <f>SUM(K16)</f>
        <v>0</v>
      </c>
      <c r="L17" s="96"/>
      <c r="M17" s="96">
        <v>0</v>
      </c>
      <c r="N17" s="96"/>
      <c r="O17" s="95">
        <f>SUM(O16)</f>
        <v>816479500</v>
      </c>
    </row>
    <row r="18" spans="1:15" s="89" customFormat="1" ht="24.75" customHeight="1">
      <c r="A18" s="18" t="s">
        <v>106</v>
      </c>
      <c r="B18" s="18"/>
      <c r="C18" s="57"/>
      <c r="D18" s="57"/>
      <c r="E18" s="26"/>
      <c r="F18" s="53"/>
      <c r="G18" s="115">
        <f>SUM(G17)</f>
        <v>777602000</v>
      </c>
      <c r="H18" s="96"/>
      <c r="I18" s="115">
        <f>SUM(I17)</f>
        <v>38877500</v>
      </c>
      <c r="J18" s="95"/>
      <c r="K18" s="115">
        <f>SUM(K17)</f>
        <v>0</v>
      </c>
      <c r="L18" s="96"/>
      <c r="M18" s="133">
        <f>SUM(M16:M17)</f>
        <v>0</v>
      </c>
      <c r="N18" s="96"/>
      <c r="O18" s="115">
        <f>SUM(O17)</f>
        <v>816479500</v>
      </c>
    </row>
    <row r="19" spans="1:15" s="89" customFormat="1" ht="24.75" customHeight="1">
      <c r="A19" s="18" t="s">
        <v>101</v>
      </c>
      <c r="E19" s="26"/>
      <c r="F19" s="94"/>
      <c r="G19" s="95"/>
      <c r="H19" s="96"/>
      <c r="I19" s="96"/>
      <c r="J19" s="96"/>
      <c r="K19" s="95"/>
      <c r="L19" s="96"/>
      <c r="M19" s="96"/>
      <c r="N19" s="96"/>
      <c r="O19" s="95"/>
    </row>
    <row r="20" spans="1:15" s="89" customFormat="1" ht="24.75" customHeight="1">
      <c r="A20" s="32"/>
      <c r="B20" s="110" t="s">
        <v>113</v>
      </c>
      <c r="E20" s="26"/>
      <c r="G20" s="94">
        <v>0</v>
      </c>
      <c r="H20" s="94"/>
      <c r="I20" s="94">
        <v>0</v>
      </c>
      <c r="J20" s="94"/>
      <c r="K20" s="94">
        <v>-190337871</v>
      </c>
      <c r="L20" s="94"/>
      <c r="M20" s="94">
        <v>0</v>
      </c>
      <c r="O20" s="94">
        <f>SUM(G20:M20)</f>
        <v>-190337871</v>
      </c>
    </row>
    <row r="21" spans="1:15" s="89" customFormat="1" ht="24.75" customHeight="1">
      <c r="A21" s="32"/>
      <c r="B21" s="110" t="s">
        <v>110</v>
      </c>
      <c r="E21" s="26"/>
      <c r="G21" s="114">
        <v>0</v>
      </c>
      <c r="H21" s="94"/>
      <c r="I21" s="114">
        <v>0</v>
      </c>
      <c r="J21" s="94"/>
      <c r="K21" s="114">
        <v>0</v>
      </c>
      <c r="L21" s="94"/>
      <c r="M21" s="114">
        <v>713875</v>
      </c>
      <c r="O21" s="114">
        <f>SUM(G21:M21)</f>
        <v>713875</v>
      </c>
    </row>
    <row r="22" spans="1:15" s="89" customFormat="1" ht="24.75" customHeight="1">
      <c r="A22" s="41" t="s">
        <v>167</v>
      </c>
      <c r="B22" s="18"/>
      <c r="C22" s="18"/>
      <c r="D22" s="18"/>
      <c r="E22" s="30"/>
      <c r="F22" s="18"/>
      <c r="G22" s="115">
        <f>SUM(G20:G20)</f>
        <v>0</v>
      </c>
      <c r="H22" s="95"/>
      <c r="I22" s="115">
        <f>SUM(I20:I20)</f>
        <v>0</v>
      </c>
      <c r="J22" s="95"/>
      <c r="K22" s="115">
        <f>SUM(K20:K21)</f>
        <v>-190337871</v>
      </c>
      <c r="L22" s="95"/>
      <c r="M22" s="111">
        <f>SUM(M20:M21)</f>
        <v>713875</v>
      </c>
      <c r="N22" s="18"/>
      <c r="O22" s="115">
        <f>SUM(O20:O21)</f>
        <v>-189623996</v>
      </c>
    </row>
    <row r="23" spans="1:15" s="89" customFormat="1" ht="24.75" customHeight="1">
      <c r="A23" s="41" t="s">
        <v>177</v>
      </c>
      <c r="B23" s="18"/>
      <c r="C23" s="18"/>
      <c r="D23" s="18"/>
      <c r="E23" s="22"/>
      <c r="F23" s="18"/>
      <c r="G23" s="95">
        <v>0</v>
      </c>
      <c r="H23" s="95"/>
      <c r="I23" s="95">
        <v>0</v>
      </c>
      <c r="J23" s="95"/>
      <c r="K23" s="95">
        <v>713875</v>
      </c>
      <c r="L23" s="95"/>
      <c r="M23" s="95">
        <v>-713875</v>
      </c>
      <c r="N23" s="18"/>
      <c r="O23" s="95">
        <f>SUM(G23:M23)</f>
        <v>0</v>
      </c>
    </row>
    <row r="24" spans="1:15" s="89" customFormat="1" ht="24.75" customHeight="1" thickBot="1">
      <c r="A24" s="4" t="s">
        <v>97</v>
      </c>
      <c r="E24" s="26"/>
      <c r="G24" s="97">
        <f>G13+G17+G22</f>
        <v>3437602000</v>
      </c>
      <c r="H24" s="18"/>
      <c r="I24" s="97">
        <f>I13+I17+I22</f>
        <v>-1426437804</v>
      </c>
      <c r="J24" s="95"/>
      <c r="K24" s="97">
        <f>K13+K17+K22+K23</f>
        <v>-347801801</v>
      </c>
      <c r="L24" s="18"/>
      <c r="M24" s="97">
        <f>SUM(M22:M23)</f>
        <v>0</v>
      </c>
      <c r="N24" s="18"/>
      <c r="O24" s="97">
        <f>O13+O17+O22+O23</f>
        <v>1663362395</v>
      </c>
    </row>
    <row r="25" spans="1:15" s="89" customFormat="1" ht="24.75" customHeight="1" thickTop="1">
      <c r="A25" s="18"/>
      <c r="E25" s="26"/>
      <c r="F25" s="94"/>
      <c r="G25" s="95"/>
      <c r="H25" s="96"/>
      <c r="I25" s="95"/>
      <c r="J25" s="95"/>
      <c r="K25" s="95"/>
      <c r="L25" s="96"/>
      <c r="M25" s="96"/>
      <c r="N25" s="96"/>
      <c r="O25" s="95"/>
    </row>
    <row r="26" spans="1:15" s="89" customFormat="1" ht="24.75" customHeight="1">
      <c r="A26" s="7" t="s">
        <v>27</v>
      </c>
      <c r="B26" s="41"/>
      <c r="C26" s="41"/>
      <c r="D26" s="41"/>
      <c r="E26" s="27"/>
      <c r="F26" s="41"/>
      <c r="G26" s="41"/>
      <c r="H26" s="41"/>
      <c r="I26" s="41"/>
      <c r="J26" s="41"/>
      <c r="K26" s="41"/>
      <c r="L26" s="41"/>
      <c r="M26" s="41"/>
      <c r="N26" s="2"/>
      <c r="O26" s="20"/>
    </row>
    <row r="27" spans="1:15" s="89" customFormat="1" ht="24.75" customHeight="1">
      <c r="A27" s="3" t="s">
        <v>92</v>
      </c>
      <c r="B27" s="41"/>
      <c r="C27" s="41"/>
      <c r="D27" s="41"/>
      <c r="E27" s="27"/>
      <c r="F27" s="41"/>
      <c r="G27" s="41"/>
      <c r="H27" s="41"/>
      <c r="I27" s="41"/>
      <c r="J27" s="41"/>
      <c r="K27" s="41"/>
      <c r="L27" s="41"/>
      <c r="M27" s="41"/>
      <c r="N27" s="88"/>
      <c r="O27" s="20"/>
    </row>
    <row r="28" spans="1:15" s="89" customFormat="1" ht="24.75" customHeight="1">
      <c r="A28" s="3" t="s">
        <v>116</v>
      </c>
      <c r="B28" s="39"/>
      <c r="C28" s="39"/>
      <c r="D28" s="39"/>
      <c r="E28" s="127"/>
      <c r="F28" s="39"/>
      <c r="G28" s="39"/>
      <c r="H28" s="39"/>
      <c r="I28" s="39"/>
      <c r="J28" s="39"/>
      <c r="K28" s="39"/>
      <c r="L28" s="39"/>
      <c r="M28" s="39"/>
      <c r="N28" s="2"/>
      <c r="O28" s="2"/>
    </row>
    <row r="29" spans="1:15" s="89" customFormat="1" ht="24.75" hidden="1" customHeight="1">
      <c r="A29" s="41"/>
      <c r="B29" s="41"/>
      <c r="C29" s="41"/>
      <c r="D29" s="41"/>
      <c r="E29" s="27"/>
      <c r="F29" s="41"/>
      <c r="G29" s="41"/>
      <c r="H29" s="41"/>
      <c r="I29" s="41"/>
      <c r="J29" s="41"/>
      <c r="K29" s="41"/>
      <c r="L29" s="41"/>
      <c r="M29" s="41"/>
      <c r="N29" s="2"/>
      <c r="O29" s="2"/>
    </row>
    <row r="30" spans="1:15" s="18" customFormat="1" ht="24.75" customHeight="1">
      <c r="A30" s="41"/>
      <c r="B30" s="41"/>
      <c r="C30" s="41"/>
      <c r="D30" s="41"/>
      <c r="E30" s="28"/>
      <c r="F30" s="91"/>
      <c r="G30" s="155" t="s">
        <v>31</v>
      </c>
      <c r="H30" s="155"/>
      <c r="I30" s="155"/>
      <c r="J30" s="155"/>
      <c r="K30" s="155"/>
      <c r="L30" s="155"/>
      <c r="M30" s="155"/>
      <c r="N30" s="155"/>
      <c r="O30" s="155"/>
    </row>
    <row r="31" spans="1:15" s="18" customFormat="1" ht="24.75" customHeight="1">
      <c r="A31" s="41"/>
      <c r="B31" s="41"/>
      <c r="C31" s="41"/>
      <c r="D31" s="41"/>
      <c r="E31" s="28"/>
      <c r="F31" s="147"/>
      <c r="G31" s="147"/>
      <c r="H31" s="147"/>
      <c r="I31" s="147"/>
      <c r="J31" s="147"/>
      <c r="K31" s="147"/>
      <c r="L31" s="147"/>
      <c r="M31" s="42" t="s">
        <v>178</v>
      </c>
      <c r="N31" s="147"/>
      <c r="O31" s="147"/>
    </row>
    <row r="32" spans="1:15" s="18" customFormat="1" ht="24.75" customHeight="1">
      <c r="A32" s="41"/>
      <c r="B32" s="41"/>
      <c r="C32" s="41"/>
      <c r="D32" s="41"/>
      <c r="E32" s="28"/>
      <c r="F32" s="91"/>
      <c r="G32" s="91"/>
      <c r="H32" s="91"/>
      <c r="I32" s="91"/>
      <c r="J32" s="91"/>
      <c r="K32" s="91"/>
      <c r="L32" s="91"/>
      <c r="M32" s="148" t="s">
        <v>179</v>
      </c>
      <c r="N32" s="91"/>
      <c r="O32" s="91"/>
    </row>
    <row r="33" spans="1:15" s="18" customFormat="1" ht="24.75" customHeight="1">
      <c r="A33" s="41"/>
      <c r="B33" s="41"/>
      <c r="C33" s="41"/>
      <c r="D33" s="41"/>
      <c r="E33" s="28"/>
      <c r="F33" s="91"/>
      <c r="G33" s="91"/>
      <c r="H33" s="91"/>
      <c r="I33" s="91"/>
      <c r="J33" s="91"/>
      <c r="K33" s="91"/>
      <c r="L33" s="91"/>
      <c r="M33" s="93" t="s">
        <v>182</v>
      </c>
      <c r="N33" s="91"/>
    </row>
    <row r="34" spans="1:15" s="18" customFormat="1" ht="24.75" customHeight="1">
      <c r="A34" s="41"/>
      <c r="B34" s="41"/>
      <c r="C34" s="41"/>
      <c r="D34" s="41"/>
      <c r="E34" s="26"/>
      <c r="F34" s="92"/>
      <c r="G34" s="93" t="s">
        <v>47</v>
      </c>
      <c r="H34" s="92"/>
      <c r="I34" s="93" t="s">
        <v>77</v>
      </c>
      <c r="J34" s="93"/>
      <c r="K34" s="93"/>
      <c r="L34" s="92"/>
      <c r="M34" s="93" t="s">
        <v>183</v>
      </c>
      <c r="N34" s="92"/>
      <c r="O34" s="128" t="s">
        <v>65</v>
      </c>
    </row>
    <row r="35" spans="1:15" s="18" customFormat="1" ht="24.75" customHeight="1">
      <c r="A35" s="41"/>
      <c r="B35" s="41"/>
      <c r="C35" s="41"/>
      <c r="D35" s="41"/>
      <c r="E35" s="22" t="s">
        <v>15</v>
      </c>
      <c r="F35" s="92"/>
      <c r="G35" s="92" t="s">
        <v>25</v>
      </c>
      <c r="H35" s="92"/>
      <c r="I35" s="93" t="s">
        <v>48</v>
      </c>
      <c r="J35" s="93"/>
      <c r="K35" s="93" t="s">
        <v>43</v>
      </c>
      <c r="L35" s="92"/>
      <c r="M35" s="93" t="s">
        <v>173</v>
      </c>
      <c r="N35" s="92"/>
      <c r="O35" s="93" t="s">
        <v>94</v>
      </c>
    </row>
    <row r="36" spans="1:15" s="18" customFormat="1" ht="24.75" customHeight="1">
      <c r="A36" s="41"/>
      <c r="B36" s="41"/>
      <c r="C36" s="41"/>
      <c r="D36" s="41"/>
      <c r="E36" s="29"/>
      <c r="F36" s="91"/>
      <c r="G36" s="156" t="s">
        <v>83</v>
      </c>
      <c r="H36" s="156"/>
      <c r="I36" s="156"/>
      <c r="J36" s="156"/>
      <c r="K36" s="156"/>
      <c r="L36" s="156"/>
      <c r="M36" s="156"/>
      <c r="N36" s="156"/>
      <c r="O36" s="156"/>
    </row>
    <row r="37" spans="1:15" s="18" customFormat="1" ht="23.25" customHeight="1">
      <c r="A37" s="41" t="s">
        <v>116</v>
      </c>
      <c r="E37" s="30"/>
      <c r="F37" s="95"/>
      <c r="G37" s="95"/>
      <c r="H37" s="96"/>
      <c r="I37" s="95"/>
      <c r="J37" s="95"/>
      <c r="K37" s="95"/>
      <c r="L37" s="96"/>
      <c r="M37" s="96"/>
      <c r="N37" s="96"/>
      <c r="O37" s="95"/>
    </row>
    <row r="38" spans="1:15" s="89" customFormat="1" ht="24.75" customHeight="1">
      <c r="A38" s="18" t="s">
        <v>117</v>
      </c>
      <c r="E38" s="26"/>
      <c r="F38" s="94"/>
      <c r="G38" s="95">
        <v>3437602000</v>
      </c>
      <c r="H38" s="96"/>
      <c r="I38" s="95">
        <v>-1426437804</v>
      </c>
      <c r="J38" s="95"/>
      <c r="K38" s="95">
        <v>-347801801</v>
      </c>
      <c r="L38" s="96"/>
      <c r="M38" s="96">
        <v>0</v>
      </c>
      <c r="N38" s="96"/>
      <c r="O38" s="95">
        <v>1663362395</v>
      </c>
    </row>
    <row r="39" spans="1:15" s="89" customFormat="1" ht="24.75" customHeight="1">
      <c r="A39" s="18" t="s">
        <v>101</v>
      </c>
      <c r="E39" s="26"/>
      <c r="F39" s="94"/>
      <c r="G39" s="95"/>
      <c r="H39" s="96"/>
      <c r="I39" s="96"/>
      <c r="J39" s="96"/>
      <c r="K39" s="95"/>
      <c r="L39" s="96"/>
      <c r="M39" s="96"/>
      <c r="N39" s="96"/>
      <c r="O39" s="95"/>
    </row>
    <row r="40" spans="1:15" s="89" customFormat="1" ht="24.75" customHeight="1">
      <c r="A40" s="32"/>
      <c r="B40" s="110" t="s">
        <v>113</v>
      </c>
      <c r="E40" s="26"/>
      <c r="G40" s="94">
        <v>0</v>
      </c>
      <c r="H40" s="94"/>
      <c r="I40" s="94">
        <v>0</v>
      </c>
      <c r="J40" s="94"/>
      <c r="K40" s="94">
        <v>-57759700</v>
      </c>
      <c r="L40" s="94"/>
      <c r="M40" s="94">
        <v>0</v>
      </c>
      <c r="O40" s="94">
        <f>SUM(G40:M40)</f>
        <v>-57759700</v>
      </c>
    </row>
    <row r="41" spans="1:15" s="89" customFormat="1" ht="24.75" customHeight="1">
      <c r="A41" s="32"/>
      <c r="B41" s="110" t="s">
        <v>110</v>
      </c>
      <c r="E41" s="26"/>
      <c r="G41" s="114">
        <v>0</v>
      </c>
      <c r="H41" s="94"/>
      <c r="I41" s="114">
        <v>0</v>
      </c>
      <c r="J41" s="94"/>
      <c r="K41" s="114">
        <v>0</v>
      </c>
      <c r="L41" s="94"/>
      <c r="M41" s="114">
        <v>1112276</v>
      </c>
      <c r="O41" s="114">
        <f>SUM(G41:M41)</f>
        <v>1112276</v>
      </c>
    </row>
    <row r="42" spans="1:15" s="89" customFormat="1" ht="24.75" customHeight="1">
      <c r="A42" s="41" t="s">
        <v>167</v>
      </c>
      <c r="B42" s="18"/>
      <c r="C42" s="18"/>
      <c r="D42" s="18"/>
      <c r="E42" s="30"/>
      <c r="F42" s="18"/>
      <c r="G42" s="115">
        <f>SUM(G40:G40)</f>
        <v>0</v>
      </c>
      <c r="H42" s="95"/>
      <c r="I42" s="115">
        <f>SUM(I40:I40)</f>
        <v>0</v>
      </c>
      <c r="J42" s="95"/>
      <c r="K42" s="115">
        <f>SUM(K40:K41)</f>
        <v>-57759700</v>
      </c>
      <c r="L42" s="95"/>
      <c r="M42" s="111">
        <f>SUM(M40:M41)</f>
        <v>1112276</v>
      </c>
      <c r="N42" s="18"/>
      <c r="O42" s="115">
        <f>SUM(O40:O41)</f>
        <v>-56647424</v>
      </c>
    </row>
    <row r="43" spans="1:15" s="89" customFormat="1" ht="24.75" customHeight="1">
      <c r="A43" s="41" t="s">
        <v>177</v>
      </c>
      <c r="B43" s="18"/>
      <c r="C43" s="18"/>
      <c r="D43" s="18"/>
      <c r="E43" s="22"/>
      <c r="F43" s="18"/>
      <c r="G43" s="95">
        <v>0</v>
      </c>
      <c r="H43" s="95"/>
      <c r="I43" s="95">
        <v>0</v>
      </c>
      <c r="J43" s="95"/>
      <c r="K43" s="95">
        <v>1112276</v>
      </c>
      <c r="L43" s="95"/>
      <c r="M43" s="95">
        <v>-1112276</v>
      </c>
      <c r="N43" s="18"/>
      <c r="O43" s="95">
        <f>SUM(G43:M43)</f>
        <v>0</v>
      </c>
    </row>
    <row r="44" spans="1:15" s="89" customFormat="1" ht="24.75" customHeight="1" thickBot="1">
      <c r="A44" s="4" t="s">
        <v>118</v>
      </c>
      <c r="E44" s="26"/>
      <c r="G44" s="97">
        <f>G38+G42+G43</f>
        <v>3437602000</v>
      </c>
      <c r="H44" s="18"/>
      <c r="I44" s="97">
        <f>I38+I42+I43</f>
        <v>-1426437804</v>
      </c>
      <c r="J44" s="95"/>
      <c r="K44" s="97">
        <f>K38+K42+K43</f>
        <v>-404449225</v>
      </c>
      <c r="L44" s="18"/>
      <c r="M44" s="97">
        <f>M38+M42+M43</f>
        <v>0</v>
      </c>
      <c r="N44" s="18"/>
      <c r="O44" s="97">
        <f>O38+O42+O43</f>
        <v>1606714971</v>
      </c>
    </row>
    <row r="45" spans="1:15" s="90" customFormat="1" ht="24.75" customHeight="1" thickTop="1">
      <c r="A45" s="89"/>
      <c r="B45" s="89"/>
      <c r="C45" s="89"/>
      <c r="D45" s="89"/>
      <c r="E45" s="26"/>
      <c r="F45" s="89"/>
      <c r="G45" s="89"/>
      <c r="H45" s="89"/>
      <c r="I45" s="89"/>
      <c r="J45" s="89"/>
      <c r="K45" s="89"/>
      <c r="L45" s="89"/>
      <c r="M45" s="89"/>
      <c r="N45" s="89"/>
      <c r="O45" s="89"/>
    </row>
    <row r="46" spans="1:15" ht="21.75">
      <c r="O46" s="80"/>
    </row>
    <row r="47" spans="1:15" ht="21.75">
      <c r="O47" s="94"/>
    </row>
    <row r="48" spans="1:15" ht="21.75"/>
    <row r="49" spans="6:14" ht="21.75"/>
    <row r="50" spans="6:14" ht="21.75"/>
    <row r="51" spans="6:14" ht="21.75"/>
    <row r="52" spans="6:14" ht="21.75"/>
    <row r="53" spans="6:14" ht="21.75"/>
    <row r="54" spans="6:14" ht="21.75"/>
    <row r="55" spans="6:14" ht="21.75"/>
    <row r="56" spans="6:14" ht="21.75"/>
    <row r="57" spans="6:14" ht="21.75"/>
    <row r="58" spans="6:14" ht="21.75"/>
    <row r="59" spans="6:14" ht="21.75"/>
    <row r="60" spans="6:14" ht="21.75"/>
    <row r="61" spans="6:14" ht="21.75">
      <c r="F61" s="125"/>
      <c r="G61" s="125"/>
      <c r="H61" s="125"/>
    </row>
    <row r="62" spans="6:14" ht="21.75"/>
    <row r="63" spans="6:14" ht="21.75">
      <c r="F63" s="125"/>
      <c r="G63" s="125"/>
      <c r="H63" s="125"/>
      <c r="I63" s="125"/>
      <c r="J63" s="125"/>
      <c r="K63" s="125"/>
      <c r="L63" s="125"/>
      <c r="M63" s="125"/>
      <c r="N63" s="125"/>
    </row>
    <row r="64" spans="6:14" ht="21.75"/>
    <row r="65" spans="1:14" ht="21.75"/>
    <row r="66" spans="1:14" ht="21.75"/>
    <row r="67" spans="1:14" ht="21.75"/>
    <row r="68" spans="1:14" ht="21.75"/>
    <row r="69" spans="1:14" ht="21.75"/>
    <row r="70" spans="1:14" ht="22.5">
      <c r="A70" s="38"/>
    </row>
    <row r="71" spans="1:14" ht="22.5">
      <c r="A71" s="38"/>
      <c r="L71" s="57"/>
      <c r="M71" s="57"/>
    </row>
    <row r="72" spans="1:14" ht="21.75"/>
    <row r="73" spans="1:14" ht="21.75"/>
    <row r="75" spans="1:14" ht="24.75" customHeight="1">
      <c r="A75" s="57"/>
    </row>
    <row r="76" spans="1:14" ht="24.75" customHeight="1">
      <c r="A76" s="57"/>
    </row>
    <row r="77" spans="1:14" ht="24.75" customHeight="1">
      <c r="A77" s="57"/>
    </row>
    <row r="80" spans="1:14" ht="24.75" customHeight="1">
      <c r="L80" s="131"/>
      <c r="M80" s="131"/>
      <c r="N80" s="131"/>
    </row>
  </sheetData>
  <sheetProtection password="F7ED" sheet="1" objects="1" scenarios="1"/>
  <mergeCells count="4">
    <mergeCell ref="G36:O36"/>
    <mergeCell ref="G5:O5"/>
    <mergeCell ref="G11:O11"/>
    <mergeCell ref="G30:O30"/>
  </mergeCells>
  <phoneticPr fontId="15" type="noConversion"/>
  <pageMargins left="0.94488188976377996" right="0.31496062992126" top="0.27559055118110198" bottom="0.196850393700787" header="0.31496062992126" footer="0.39370078740157499"/>
  <pageSetup paperSize="9" scale="80" firstPageNumber="14" orientation="landscape" useFirstPageNumber="1" r:id="rId1"/>
  <headerFooter alignWithMargins="0">
    <oddFooter>&amp;L        หมายเหตุประกอบงบการเงินเป็นส่วนหนึ่งของงบการเงินนี้&amp;R&amp;P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13"/>
  <sheetViews>
    <sheetView showGridLines="0" tabSelected="1" view="pageBreakPreview" topLeftCell="A37" zoomScale="110" zoomScaleSheetLayoutView="110" workbookViewId="0">
      <selection activeCell="J65" sqref="J65"/>
    </sheetView>
  </sheetViews>
  <sheetFormatPr defaultColWidth="10.85546875" defaultRowHeight="24" customHeight="1"/>
  <cols>
    <col min="1" max="3" width="1.85546875" style="34" customWidth="1"/>
    <col min="4" max="4" width="27.140625" style="34" customWidth="1"/>
    <col min="5" max="5" width="18.7109375" style="34" customWidth="1"/>
    <col min="6" max="6" width="13.85546875" style="8" customWidth="1"/>
    <col min="7" max="7" width="1.42578125" style="34" customWidth="1"/>
    <col min="8" max="8" width="14.140625" style="34" customWidth="1"/>
    <col min="9" max="9" width="1.42578125" style="34" customWidth="1"/>
    <col min="10" max="10" width="14.140625" style="34" customWidth="1"/>
    <col min="11" max="11" width="1.28515625" style="34" customWidth="1"/>
    <col min="12" max="12" width="14.5703125" style="34" customWidth="1"/>
    <col min="13" max="13" width="1.28515625" style="89" customWidth="1"/>
    <col min="14" max="14" width="13.85546875" style="89" customWidth="1"/>
    <col min="15" max="16384" width="10.85546875" style="57"/>
  </cols>
  <sheetData>
    <row r="1" spans="1:12" s="3" customFormat="1" ht="24" customHeight="1">
      <c r="A1" s="7" t="s">
        <v>27</v>
      </c>
      <c r="B1" s="7"/>
      <c r="C1" s="7"/>
      <c r="D1" s="7"/>
      <c r="E1" s="7"/>
      <c r="F1" s="25"/>
      <c r="G1" s="7"/>
      <c r="H1" s="7"/>
      <c r="I1" s="7"/>
      <c r="J1" s="7"/>
      <c r="K1" s="7"/>
      <c r="L1" s="20"/>
    </row>
    <row r="2" spans="1:12" s="3" customFormat="1" ht="24" customHeight="1">
      <c r="A2" s="7" t="s">
        <v>86</v>
      </c>
      <c r="B2" s="7"/>
      <c r="C2" s="7"/>
      <c r="D2" s="7"/>
      <c r="E2" s="7"/>
      <c r="F2" s="25"/>
      <c r="G2" s="7"/>
      <c r="H2" s="7"/>
      <c r="I2" s="7"/>
      <c r="J2" s="7"/>
      <c r="K2" s="7"/>
      <c r="L2" s="20"/>
    </row>
    <row r="3" spans="1:12" s="3" customFormat="1" ht="24" customHeight="1">
      <c r="A3" s="3" t="s">
        <v>116</v>
      </c>
      <c r="B3" s="7"/>
      <c r="C3" s="7"/>
      <c r="D3" s="7"/>
      <c r="E3" s="7"/>
      <c r="F3" s="25"/>
      <c r="G3" s="7"/>
      <c r="H3" s="7"/>
      <c r="I3" s="7"/>
      <c r="J3" s="7"/>
      <c r="K3" s="7"/>
      <c r="L3" s="7"/>
    </row>
    <row r="4" spans="1:12" s="34" customFormat="1" ht="6" customHeight="1">
      <c r="F4" s="152"/>
      <c r="G4" s="42"/>
      <c r="H4" s="42"/>
    </row>
    <row r="5" spans="1:12" s="34" customFormat="1" ht="21.75">
      <c r="F5" s="154" t="s">
        <v>28</v>
      </c>
      <c r="G5" s="154"/>
      <c r="H5" s="154"/>
      <c r="I5" s="41"/>
      <c r="J5" s="21" t="s">
        <v>31</v>
      </c>
      <c r="K5" s="43"/>
      <c r="L5" s="43"/>
    </row>
    <row r="6" spans="1:12" s="34" customFormat="1" ht="21.75">
      <c r="E6" s="152" t="s">
        <v>15</v>
      </c>
      <c r="F6" s="100">
        <v>2560</v>
      </c>
      <c r="G6" s="42"/>
      <c r="H6" s="44">
        <v>2559</v>
      </c>
      <c r="J6" s="44">
        <v>2560</v>
      </c>
      <c r="K6" s="42"/>
      <c r="L6" s="44">
        <v>2559</v>
      </c>
    </row>
    <row r="7" spans="1:12" s="34" customFormat="1" ht="21.75">
      <c r="F7" s="157" t="s">
        <v>83</v>
      </c>
      <c r="G7" s="157"/>
      <c r="H7" s="157"/>
      <c r="I7" s="157"/>
      <c r="J7" s="157"/>
      <c r="K7" s="157"/>
      <c r="L7" s="157"/>
    </row>
    <row r="8" spans="1:12" s="34" customFormat="1" ht="21.75">
      <c r="A8" s="28" t="s">
        <v>18</v>
      </c>
      <c r="F8" s="8"/>
      <c r="J8" s="36"/>
      <c r="K8" s="36"/>
      <c r="L8" s="36"/>
    </row>
    <row r="9" spans="1:12" s="34" customFormat="1" ht="21.75">
      <c r="A9" s="33" t="s">
        <v>128</v>
      </c>
      <c r="F9" s="78">
        <v>-45700093</v>
      </c>
      <c r="H9" s="78">
        <v>-165489784</v>
      </c>
      <c r="J9" s="36">
        <v>-57759700</v>
      </c>
      <c r="K9" s="36"/>
      <c r="L9" s="36">
        <v>-190337871</v>
      </c>
    </row>
    <row r="10" spans="1:12" s="41" customFormat="1" ht="3.75" customHeight="1">
      <c r="F10" s="54"/>
      <c r="G10" s="52"/>
      <c r="H10" s="54"/>
    </row>
    <row r="11" spans="1:12" s="34" customFormat="1" ht="21.75">
      <c r="A11" s="8" t="s">
        <v>133</v>
      </c>
      <c r="F11" s="8"/>
      <c r="H11" s="8"/>
      <c r="J11" s="36"/>
      <c r="K11" s="36"/>
      <c r="L11" s="36"/>
    </row>
    <row r="12" spans="1:12" s="34" customFormat="1" ht="21.75">
      <c r="A12" s="45" t="s">
        <v>22</v>
      </c>
      <c r="F12" s="78">
        <v>-10695598</v>
      </c>
      <c r="H12" s="78">
        <v>-13448031</v>
      </c>
      <c r="J12" s="105">
        <v>-10350120</v>
      </c>
      <c r="K12" s="36"/>
      <c r="L12" s="78">
        <v>-18129404</v>
      </c>
    </row>
    <row r="13" spans="1:12" s="34" customFormat="1" ht="21.75">
      <c r="A13" s="45" t="s">
        <v>40</v>
      </c>
      <c r="F13" s="78">
        <v>1088648</v>
      </c>
      <c r="H13" s="78">
        <v>694336</v>
      </c>
      <c r="J13" s="78">
        <v>1039668</v>
      </c>
      <c r="K13" s="36"/>
      <c r="L13" s="78">
        <v>692481</v>
      </c>
    </row>
    <row r="14" spans="1:12" s="34" customFormat="1" ht="21.75">
      <c r="A14" s="45" t="s">
        <v>55</v>
      </c>
      <c r="F14" s="78">
        <v>66860752</v>
      </c>
      <c r="H14" s="78">
        <v>34047232</v>
      </c>
      <c r="I14" s="79"/>
      <c r="J14" s="78">
        <v>66860752</v>
      </c>
      <c r="K14" s="36"/>
      <c r="L14" s="78">
        <v>34047232</v>
      </c>
    </row>
    <row r="15" spans="1:12" s="34" customFormat="1" ht="21.75">
      <c r="A15" s="45" t="s">
        <v>30</v>
      </c>
      <c r="F15" s="78">
        <v>-25438286</v>
      </c>
      <c r="H15" s="78">
        <v>-1322184</v>
      </c>
      <c r="J15" s="78">
        <v>-25438286</v>
      </c>
      <c r="K15" s="36"/>
      <c r="L15" s="78">
        <v>-1322184</v>
      </c>
    </row>
    <row r="16" spans="1:12" s="34" customFormat="1" ht="21.75">
      <c r="A16" s="45" t="s">
        <v>52</v>
      </c>
      <c r="F16" s="36">
        <v>4620057</v>
      </c>
      <c r="H16" s="36">
        <v>2957866</v>
      </c>
      <c r="J16" s="36">
        <v>3730339</v>
      </c>
      <c r="K16" s="36"/>
      <c r="L16" s="36">
        <v>2732302.39</v>
      </c>
    </row>
    <row r="17" spans="1:16" s="34" customFormat="1" ht="21.75">
      <c r="A17" s="45" t="s">
        <v>26</v>
      </c>
      <c r="F17" s="36">
        <v>2574765</v>
      </c>
      <c r="H17" s="36">
        <v>2225039</v>
      </c>
      <c r="J17" s="36">
        <v>2574765</v>
      </c>
      <c r="K17" s="36"/>
      <c r="L17" s="36">
        <v>2225039.16</v>
      </c>
    </row>
    <row r="18" spans="1:16" s="34" customFormat="1" ht="21.75">
      <c r="A18" s="45" t="s">
        <v>161</v>
      </c>
      <c r="F18" s="78">
        <v>3248046</v>
      </c>
      <c r="H18" s="61">
        <v>0</v>
      </c>
      <c r="J18" s="78">
        <v>3248046</v>
      </c>
      <c r="K18" s="36"/>
      <c r="L18" s="61">
        <v>0</v>
      </c>
      <c r="P18" s="33"/>
    </row>
    <row r="19" spans="1:16" s="34" customFormat="1" ht="21.75">
      <c r="A19" s="45" t="s">
        <v>104</v>
      </c>
      <c r="F19" s="78">
        <v>-8597826</v>
      </c>
      <c r="H19" s="78">
        <v>21767397</v>
      </c>
      <c r="I19" s="79"/>
      <c r="J19" s="78">
        <v>-8597826</v>
      </c>
      <c r="K19" s="36"/>
      <c r="L19" s="78">
        <v>21767397</v>
      </c>
    </row>
    <row r="20" spans="1:16" s="34" customFormat="1" ht="21.75">
      <c r="A20" s="45" t="s">
        <v>135</v>
      </c>
      <c r="F20" s="78">
        <v>21210532</v>
      </c>
      <c r="H20" s="78">
        <v>0</v>
      </c>
      <c r="I20" s="79"/>
      <c r="J20" s="78">
        <v>21210532</v>
      </c>
      <c r="K20" s="36"/>
      <c r="L20" s="78">
        <v>0</v>
      </c>
    </row>
    <row r="21" spans="1:16" s="34" customFormat="1" ht="21.75">
      <c r="A21" s="45" t="s">
        <v>90</v>
      </c>
      <c r="F21" s="78"/>
      <c r="H21" s="78"/>
      <c r="I21" s="79"/>
      <c r="J21" s="78"/>
      <c r="K21" s="36"/>
      <c r="L21" s="78"/>
    </row>
    <row r="22" spans="1:16" s="34" customFormat="1" ht="21.75">
      <c r="A22" s="45"/>
      <c r="B22" s="33" t="s">
        <v>134</v>
      </c>
      <c r="F22" s="78">
        <v>-40897532</v>
      </c>
      <c r="H22" s="78">
        <v>40897532</v>
      </c>
      <c r="I22" s="79"/>
      <c r="J22" s="78">
        <v>-40897532</v>
      </c>
      <c r="K22" s="36"/>
      <c r="L22" s="78">
        <v>40897532</v>
      </c>
    </row>
    <row r="23" spans="1:16" s="34" customFormat="1" ht="21.75">
      <c r="A23" s="45" t="s">
        <v>114</v>
      </c>
      <c r="F23" s="78">
        <v>0</v>
      </c>
      <c r="H23" s="78">
        <v>2047411</v>
      </c>
      <c r="I23" s="79"/>
      <c r="J23" s="78">
        <v>0</v>
      </c>
      <c r="K23" s="36"/>
      <c r="L23" s="78">
        <v>2047411</v>
      </c>
    </row>
    <row r="24" spans="1:16" s="34" customFormat="1" ht="21.75">
      <c r="A24" s="45" t="s">
        <v>87</v>
      </c>
      <c r="F24" s="80">
        <v>2847956</v>
      </c>
      <c r="H24" s="80">
        <v>28936</v>
      </c>
      <c r="J24" s="80">
        <v>469595</v>
      </c>
      <c r="K24" s="47"/>
      <c r="L24" s="80">
        <v>28936</v>
      </c>
    </row>
    <row r="25" spans="1:16" s="34" customFormat="1" ht="21.75">
      <c r="A25" s="45" t="s">
        <v>169</v>
      </c>
    </row>
    <row r="26" spans="1:16" s="34" customFormat="1" ht="21.75">
      <c r="A26" s="45"/>
      <c r="B26" s="33" t="s">
        <v>168</v>
      </c>
      <c r="F26" s="80">
        <v>-6133504</v>
      </c>
      <c r="H26" s="80">
        <v>0</v>
      </c>
      <c r="J26" s="80">
        <v>0</v>
      </c>
      <c r="K26" s="47"/>
      <c r="L26" s="80">
        <v>0</v>
      </c>
    </row>
    <row r="27" spans="1:16" s="34" customFormat="1" ht="21.75">
      <c r="A27" s="45" t="s">
        <v>80</v>
      </c>
      <c r="F27" s="80">
        <v>2582396</v>
      </c>
      <c r="H27" s="80">
        <v>-711691</v>
      </c>
      <c r="J27" s="80">
        <v>2608218</v>
      </c>
      <c r="K27" s="47"/>
      <c r="L27" s="80">
        <v>-711691</v>
      </c>
    </row>
    <row r="28" spans="1:16" s="34" customFormat="1" ht="21.75">
      <c r="A28" s="45" t="s">
        <v>164</v>
      </c>
      <c r="F28" s="80">
        <v>0</v>
      </c>
      <c r="H28" s="80">
        <v>-2258071</v>
      </c>
      <c r="J28" s="80">
        <v>0</v>
      </c>
      <c r="K28" s="47"/>
      <c r="L28" s="80">
        <v>912750</v>
      </c>
    </row>
    <row r="29" spans="1:16" s="34" customFormat="1" ht="21.75">
      <c r="A29" s="45" t="s">
        <v>160</v>
      </c>
      <c r="F29" s="80">
        <v>-2597394</v>
      </c>
      <c r="H29" s="80">
        <v>13993610</v>
      </c>
      <c r="J29" s="80">
        <v>-2597394</v>
      </c>
      <c r="K29" s="47"/>
      <c r="L29" s="80">
        <v>13993610</v>
      </c>
    </row>
    <row r="30" spans="1:16" s="34" customFormat="1" ht="21.75">
      <c r="A30" s="45" t="s">
        <v>88</v>
      </c>
      <c r="F30" s="78">
        <v>987287</v>
      </c>
      <c r="H30" s="78">
        <v>1177615</v>
      </c>
      <c r="J30" s="78">
        <v>984374</v>
      </c>
      <c r="K30" s="36"/>
      <c r="L30" s="78">
        <v>1174726.02</v>
      </c>
    </row>
    <row r="31" spans="1:16" s="34" customFormat="1" ht="21.75">
      <c r="A31" s="45" t="s">
        <v>137</v>
      </c>
      <c r="F31" s="78">
        <v>1848978</v>
      </c>
      <c r="H31" s="78">
        <v>12655768</v>
      </c>
      <c r="J31" s="78">
        <v>0</v>
      </c>
      <c r="K31" s="36"/>
      <c r="L31" s="78">
        <v>6344183.6699999999</v>
      </c>
    </row>
    <row r="32" spans="1:16" s="34" customFormat="1" ht="21.75">
      <c r="B32" s="4"/>
      <c r="F32" s="81">
        <f>SUM(F9:F31)</f>
        <v>-32190816</v>
      </c>
      <c r="H32" s="81">
        <f>SUM(H9:H31)</f>
        <v>-50737019</v>
      </c>
      <c r="J32" s="81">
        <f>SUM(J9:J31)</f>
        <v>-42914569</v>
      </c>
      <c r="K32" s="36"/>
      <c r="L32" s="81">
        <f>SUM(L9:L31)</f>
        <v>-83637549.76000002</v>
      </c>
    </row>
    <row r="33" spans="1:12" s="34" customFormat="1" ht="21.75">
      <c r="A33" s="48" t="s">
        <v>41</v>
      </c>
      <c r="B33" s="4"/>
      <c r="F33" s="80"/>
      <c r="H33" s="80"/>
      <c r="J33" s="80"/>
      <c r="K33" s="36"/>
      <c r="L33" s="80"/>
    </row>
    <row r="34" spans="1:12" s="34" customFormat="1" ht="21.75">
      <c r="A34" s="45" t="s">
        <v>54</v>
      </c>
      <c r="B34" s="49"/>
      <c r="F34" s="80">
        <v>215864721</v>
      </c>
      <c r="H34" s="80">
        <v>-223331755</v>
      </c>
      <c r="J34" s="80">
        <v>253222161</v>
      </c>
      <c r="K34" s="36"/>
      <c r="L34" s="80">
        <v>-228407834</v>
      </c>
    </row>
    <row r="35" spans="1:12" s="34" customFormat="1" ht="21.75">
      <c r="A35" s="45" t="s">
        <v>119</v>
      </c>
      <c r="B35" s="49"/>
      <c r="F35" s="80">
        <v>-19006234</v>
      </c>
      <c r="H35" s="80">
        <v>-32436000</v>
      </c>
      <c r="J35" s="80">
        <v>-19907504</v>
      </c>
      <c r="K35" s="36"/>
      <c r="L35" s="80">
        <v>-28851040</v>
      </c>
    </row>
    <row r="36" spans="1:12" s="34" customFormat="1" ht="21.75">
      <c r="A36" s="45" t="s">
        <v>76</v>
      </c>
      <c r="B36" s="49"/>
      <c r="F36" s="80">
        <v>-55011014</v>
      </c>
      <c r="H36" s="46">
        <v>228533545</v>
      </c>
      <c r="J36" s="80">
        <v>28979595</v>
      </c>
      <c r="K36" s="36"/>
      <c r="L36" s="46">
        <v>-9911628</v>
      </c>
    </row>
    <row r="37" spans="1:12" s="34" customFormat="1" ht="21.75">
      <c r="A37" s="45" t="s">
        <v>24</v>
      </c>
      <c r="B37" s="49"/>
      <c r="F37" s="80">
        <v>17786635</v>
      </c>
      <c r="H37" s="80">
        <v>234299183</v>
      </c>
      <c r="J37" s="80">
        <v>13696297</v>
      </c>
      <c r="K37" s="36"/>
      <c r="L37" s="80">
        <v>205123973</v>
      </c>
    </row>
    <row r="38" spans="1:12" s="34" customFormat="1" ht="21.75">
      <c r="A38" s="45" t="s">
        <v>136</v>
      </c>
      <c r="B38" s="49"/>
      <c r="F38" s="80">
        <v>49687000</v>
      </c>
      <c r="H38" s="80">
        <v>0</v>
      </c>
      <c r="J38" s="80">
        <v>49687000</v>
      </c>
      <c r="K38" s="36"/>
      <c r="L38" s="80">
        <v>0</v>
      </c>
    </row>
    <row r="39" spans="1:12" s="34" customFormat="1" ht="21.75">
      <c r="A39" s="45" t="s">
        <v>111</v>
      </c>
      <c r="B39" s="49"/>
      <c r="F39" s="80">
        <v>0</v>
      </c>
      <c r="H39" s="80">
        <v>-70897532</v>
      </c>
      <c r="J39" s="80">
        <v>0</v>
      </c>
      <c r="K39" s="36"/>
      <c r="L39" s="80">
        <v>-70897532</v>
      </c>
    </row>
    <row r="40" spans="1:12" s="34" customFormat="1" ht="24" customHeight="1">
      <c r="A40" s="45" t="s">
        <v>3</v>
      </c>
      <c r="B40" s="49"/>
      <c r="F40" s="80">
        <v>5596170</v>
      </c>
      <c r="H40" s="80">
        <v>10253947</v>
      </c>
      <c r="J40" s="80">
        <v>942360</v>
      </c>
      <c r="K40" s="36"/>
      <c r="L40" s="80">
        <v>5628488</v>
      </c>
    </row>
    <row r="43" spans="1:12" s="3" customFormat="1" ht="23.25">
      <c r="A43" s="7" t="s">
        <v>27</v>
      </c>
      <c r="B43" s="7"/>
      <c r="C43" s="7"/>
      <c r="D43" s="7"/>
      <c r="E43" s="7"/>
      <c r="F43" s="25"/>
      <c r="G43" s="7"/>
      <c r="H43" s="7"/>
      <c r="I43" s="7"/>
      <c r="J43" s="7"/>
      <c r="K43" s="7"/>
      <c r="L43" s="20"/>
    </row>
    <row r="44" spans="1:12" s="3" customFormat="1" ht="23.25">
      <c r="A44" s="7" t="s">
        <v>86</v>
      </c>
      <c r="B44" s="7"/>
      <c r="C44" s="7"/>
      <c r="D44" s="7"/>
      <c r="E44" s="7"/>
      <c r="F44" s="25"/>
      <c r="G44" s="7"/>
      <c r="H44" s="7"/>
      <c r="I44" s="7"/>
      <c r="J44" s="7"/>
      <c r="K44" s="7"/>
      <c r="L44" s="20"/>
    </row>
    <row r="45" spans="1:12" s="3" customFormat="1" ht="23.25">
      <c r="A45" s="3" t="s">
        <v>116</v>
      </c>
      <c r="B45" s="7"/>
      <c r="C45" s="7"/>
      <c r="D45" s="7"/>
      <c r="E45" s="7"/>
      <c r="F45" s="25"/>
      <c r="G45" s="7"/>
      <c r="H45" s="7"/>
      <c r="I45" s="7"/>
      <c r="J45" s="7"/>
      <c r="K45" s="7"/>
      <c r="L45" s="7"/>
    </row>
    <row r="46" spans="1:12" s="34" customFormat="1" ht="21.75">
      <c r="F46" s="152"/>
      <c r="G46" s="42"/>
      <c r="H46" s="42"/>
    </row>
    <row r="47" spans="1:12" s="34" customFormat="1" ht="21.75">
      <c r="F47" s="154" t="s">
        <v>28</v>
      </c>
      <c r="G47" s="154"/>
      <c r="H47" s="154"/>
      <c r="I47" s="41"/>
      <c r="J47" s="21" t="s">
        <v>31</v>
      </c>
      <c r="K47" s="43"/>
      <c r="L47" s="43"/>
    </row>
    <row r="48" spans="1:12" s="34" customFormat="1" ht="21.75">
      <c r="E48" s="152" t="s">
        <v>15</v>
      </c>
      <c r="F48" s="100">
        <v>2560</v>
      </c>
      <c r="G48" s="42"/>
      <c r="H48" s="44">
        <v>2559</v>
      </c>
      <c r="J48" s="44">
        <v>2560</v>
      </c>
      <c r="K48" s="42"/>
      <c r="L48" s="44">
        <v>2559</v>
      </c>
    </row>
    <row r="49" spans="1:14" s="34" customFormat="1" ht="21.75">
      <c r="F49" s="157" t="s">
        <v>83</v>
      </c>
      <c r="G49" s="157"/>
      <c r="H49" s="157"/>
      <c r="I49" s="157"/>
      <c r="J49" s="157"/>
      <c r="K49" s="157"/>
      <c r="L49" s="157"/>
    </row>
    <row r="50" spans="1:14" s="34" customFormat="1" ht="21.75">
      <c r="A50" s="45" t="s">
        <v>23</v>
      </c>
      <c r="B50" s="49"/>
      <c r="F50" s="80">
        <v>-720606</v>
      </c>
      <c r="H50" s="80">
        <v>27135057</v>
      </c>
      <c r="J50" s="80">
        <v>633824</v>
      </c>
      <c r="K50" s="36"/>
      <c r="L50" s="80">
        <v>27135057</v>
      </c>
    </row>
    <row r="51" spans="1:14" s="34" customFormat="1" ht="21.75">
      <c r="A51" s="45" t="s">
        <v>53</v>
      </c>
      <c r="B51" s="49"/>
      <c r="F51" s="36">
        <v>-323750947</v>
      </c>
      <c r="H51" s="36">
        <v>226185655</v>
      </c>
      <c r="J51" s="36">
        <v>-347477863</v>
      </c>
      <c r="K51" s="36"/>
      <c r="L51" s="36">
        <v>238809373</v>
      </c>
    </row>
    <row r="52" spans="1:14" s="34" customFormat="1" ht="21.75">
      <c r="A52" s="45" t="s">
        <v>122</v>
      </c>
      <c r="B52" s="49"/>
      <c r="F52" s="47">
        <v>-35238062</v>
      </c>
      <c r="G52" s="57"/>
      <c r="H52" s="47">
        <v>11231727</v>
      </c>
      <c r="I52" s="57"/>
      <c r="J52" s="47">
        <v>-33520521</v>
      </c>
      <c r="K52" s="47"/>
      <c r="L52" s="47">
        <v>16516956</v>
      </c>
    </row>
    <row r="53" spans="1:14" s="34" customFormat="1" ht="21.75">
      <c r="A53" s="33" t="s">
        <v>138</v>
      </c>
    </row>
    <row r="54" spans="1:14" s="34" customFormat="1" ht="21.75">
      <c r="A54" s="33"/>
      <c r="B54" s="34" t="s">
        <v>125</v>
      </c>
      <c r="F54" s="47">
        <v>-522488</v>
      </c>
      <c r="G54" s="47"/>
      <c r="H54" s="78">
        <v>-639348</v>
      </c>
      <c r="I54" s="47"/>
      <c r="J54" s="47">
        <v>-522488</v>
      </c>
      <c r="K54" s="47"/>
      <c r="L54" s="78">
        <v>-639348</v>
      </c>
    </row>
    <row r="55" spans="1:14" s="34" customFormat="1" ht="21.75">
      <c r="A55" s="33" t="s">
        <v>141</v>
      </c>
    </row>
    <row r="56" spans="1:14" s="34" customFormat="1" ht="21.75">
      <c r="A56" s="33"/>
      <c r="B56" s="34" t="s">
        <v>142</v>
      </c>
      <c r="F56" s="47">
        <v>-753317</v>
      </c>
      <c r="G56" s="47"/>
      <c r="H56" s="78">
        <v>0</v>
      </c>
      <c r="I56" s="47"/>
      <c r="J56" s="47">
        <v>-353317</v>
      </c>
      <c r="K56" s="47"/>
      <c r="L56" s="78">
        <v>0</v>
      </c>
    </row>
    <row r="57" spans="1:14" s="34" customFormat="1" ht="21.75">
      <c r="A57" s="45" t="s">
        <v>81</v>
      </c>
      <c r="B57" s="49"/>
      <c r="F57" s="140">
        <v>0</v>
      </c>
      <c r="H57" s="140">
        <v>-3807580</v>
      </c>
      <c r="J57" s="140">
        <v>0</v>
      </c>
      <c r="K57" s="36"/>
      <c r="L57" s="140">
        <v>-3807580</v>
      </c>
    </row>
    <row r="58" spans="1:14" s="34" customFormat="1" ht="21.75">
      <c r="A58" s="45" t="s">
        <v>184</v>
      </c>
      <c r="B58" s="49"/>
      <c r="F58" s="79">
        <f>SUM(F32:F40)+F50+F51+F52+F54+F57+F56</f>
        <v>-178258958</v>
      </c>
      <c r="H58" s="79">
        <f>SUM(H32:H40)+H50+H51+H52+H54+H57+H56</f>
        <v>355789880</v>
      </c>
      <c r="J58" s="79">
        <f>SUM(J32:J40)+J50+J51+J52+J54+J57+J56</f>
        <v>-97535025</v>
      </c>
      <c r="K58" s="36"/>
      <c r="L58" s="79">
        <f>SUM(L32:L40)+L50+L51+L52+L54+L57+L56</f>
        <v>67061335.24000001</v>
      </c>
    </row>
    <row r="59" spans="1:14" s="34" customFormat="1" ht="21.75">
      <c r="A59" s="49" t="s">
        <v>112</v>
      </c>
      <c r="B59" s="49"/>
      <c r="F59" s="47">
        <v>-7445840</v>
      </c>
      <c r="G59" s="57"/>
      <c r="H59" s="47">
        <v>-9858662</v>
      </c>
      <c r="I59" s="57"/>
      <c r="J59" s="47">
        <v>-5099782</v>
      </c>
      <c r="K59" s="47"/>
      <c r="L59" s="47">
        <v>-3448964</v>
      </c>
    </row>
    <row r="60" spans="1:14" s="34" customFormat="1" ht="21.75">
      <c r="A60" s="49" t="s">
        <v>91</v>
      </c>
      <c r="B60" s="49"/>
      <c r="F60" s="138">
        <v>7500129</v>
      </c>
      <c r="H60" s="139">
        <v>4442917</v>
      </c>
      <c r="J60" s="138">
        <v>7500129</v>
      </c>
      <c r="K60" s="36"/>
      <c r="L60" s="139">
        <v>4442917</v>
      </c>
    </row>
    <row r="61" spans="1:14" s="34" customFormat="1" ht="21.75">
      <c r="A61" s="51" t="s">
        <v>180</v>
      </c>
      <c r="B61" s="4"/>
      <c r="C61" s="4"/>
      <c r="D61" s="4"/>
      <c r="E61" s="4"/>
      <c r="F61" s="82">
        <f>F58+F60+F59</f>
        <v>-178204669</v>
      </c>
      <c r="G61" s="4"/>
      <c r="H61" s="82">
        <f>H58+H59+H60</f>
        <v>350374135</v>
      </c>
      <c r="I61" s="4"/>
      <c r="J61" s="82">
        <f>J58+J60+J59</f>
        <v>-95134678</v>
      </c>
      <c r="K61" s="4"/>
      <c r="L61" s="82">
        <f>L58+L59+L60</f>
        <v>68055288.24000001</v>
      </c>
    </row>
    <row r="62" spans="1:14" s="34" customFormat="1" ht="10.5" customHeight="1">
      <c r="A62" s="4"/>
      <c r="F62" s="11"/>
      <c r="G62" s="50"/>
      <c r="H62" s="11"/>
      <c r="J62" s="11"/>
      <c r="K62" s="9"/>
      <c r="L62" s="11"/>
    </row>
    <row r="63" spans="1:14" s="8" customFormat="1" ht="21.75">
      <c r="A63" s="55" t="s">
        <v>19</v>
      </c>
      <c r="F63" s="83"/>
      <c r="H63" s="83"/>
      <c r="J63" s="83"/>
      <c r="K63" s="56"/>
      <c r="L63" s="56"/>
      <c r="N63" s="56"/>
    </row>
    <row r="64" spans="1:14" s="34" customFormat="1" ht="21.75">
      <c r="A64" s="45" t="s">
        <v>29</v>
      </c>
      <c r="F64" s="37">
        <v>11194650</v>
      </c>
      <c r="H64" s="78">
        <v>14116547</v>
      </c>
      <c r="J64" s="80">
        <v>10837229</v>
      </c>
      <c r="K64" s="36"/>
      <c r="L64" s="80">
        <v>22215903</v>
      </c>
      <c r="N64" s="36"/>
    </row>
    <row r="65" spans="1:14" s="34" customFormat="1" ht="21.75">
      <c r="A65" s="45" t="s">
        <v>170</v>
      </c>
      <c r="F65" s="46">
        <v>164604473</v>
      </c>
      <c r="H65" s="78">
        <v>-114036305</v>
      </c>
      <c r="J65" s="46">
        <v>164604473</v>
      </c>
      <c r="K65" s="36"/>
      <c r="L65" s="80">
        <v>-114036305</v>
      </c>
      <c r="N65" s="36"/>
    </row>
    <row r="66" spans="1:14" s="34" customFormat="1" ht="21.75">
      <c r="A66" s="45" t="s">
        <v>51</v>
      </c>
      <c r="F66" s="78">
        <v>0</v>
      </c>
      <c r="H66" s="78">
        <v>0</v>
      </c>
      <c r="J66" s="80">
        <v>0</v>
      </c>
      <c r="L66" s="80">
        <v>200000000</v>
      </c>
      <c r="N66" s="46"/>
    </row>
    <row r="67" spans="1:14" s="34" customFormat="1" ht="21.75">
      <c r="A67" s="45" t="s">
        <v>69</v>
      </c>
      <c r="F67" s="78">
        <v>0</v>
      </c>
      <c r="H67" s="78">
        <v>0</v>
      </c>
      <c r="J67" s="80">
        <v>0</v>
      </c>
      <c r="L67" s="80">
        <v>-20000000</v>
      </c>
      <c r="N67" s="46"/>
    </row>
    <row r="68" spans="1:14" s="34" customFormat="1" ht="21.75">
      <c r="A68" s="45" t="s">
        <v>139</v>
      </c>
      <c r="F68" s="80">
        <v>-700000000</v>
      </c>
      <c r="H68" s="78">
        <v>0</v>
      </c>
      <c r="J68" s="80">
        <v>-700000000</v>
      </c>
      <c r="L68" s="80">
        <v>0</v>
      </c>
      <c r="N68" s="46"/>
    </row>
    <row r="69" spans="1:14" s="34" customFormat="1" ht="21.75">
      <c r="A69" s="45" t="s">
        <v>32</v>
      </c>
      <c r="F69" s="36">
        <v>-3303317</v>
      </c>
      <c r="H69" s="36">
        <v>-5202957</v>
      </c>
      <c r="J69" s="36">
        <v>-1568830</v>
      </c>
      <c r="K69" s="36"/>
      <c r="L69" s="36">
        <v>-2668186</v>
      </c>
      <c r="N69" s="36"/>
    </row>
    <row r="70" spans="1:14" s="34" customFormat="1" ht="21.75">
      <c r="A70" s="45" t="s">
        <v>70</v>
      </c>
      <c r="F70" s="78">
        <v>-15100</v>
      </c>
      <c r="H70" s="78">
        <v>-4755992</v>
      </c>
      <c r="J70" s="78">
        <v>-15100</v>
      </c>
      <c r="K70" s="36"/>
      <c r="L70" s="78">
        <v>-4755992</v>
      </c>
      <c r="N70" s="36"/>
    </row>
    <row r="71" spans="1:14" s="34" customFormat="1" ht="21.75">
      <c r="A71" s="45" t="s">
        <v>59</v>
      </c>
      <c r="F71" s="78">
        <v>82643131</v>
      </c>
      <c r="H71" s="78">
        <v>-159314593</v>
      </c>
      <c r="J71" s="78">
        <v>97643131</v>
      </c>
      <c r="K71" s="36"/>
      <c r="L71" s="78">
        <v>-159314593</v>
      </c>
      <c r="N71" s="36"/>
    </row>
    <row r="72" spans="1:14" s="34" customFormat="1" ht="21.75">
      <c r="A72" s="4" t="s">
        <v>163</v>
      </c>
      <c r="F72" s="10">
        <f>SUM(F64:F71)</f>
        <v>-444876163</v>
      </c>
      <c r="H72" s="10">
        <f>SUM(H64:H71)</f>
        <v>-269193300</v>
      </c>
      <c r="J72" s="10">
        <f>SUM(J64:J71)</f>
        <v>-428499097</v>
      </c>
      <c r="K72" s="9"/>
      <c r="L72" s="10">
        <f>SUM(L64:L71)</f>
        <v>-78559173</v>
      </c>
    </row>
    <row r="73" spans="1:14" s="34" customFormat="1" ht="10.5" customHeight="1">
      <c r="A73" s="4"/>
      <c r="F73" s="11"/>
      <c r="G73" s="50"/>
      <c r="H73" s="11"/>
      <c r="J73" s="11"/>
      <c r="K73" s="9"/>
      <c r="L73" s="11"/>
    </row>
    <row r="74" spans="1:14" s="34" customFormat="1" ht="23.25" customHeight="1">
      <c r="A74" s="55" t="s">
        <v>20</v>
      </c>
      <c r="F74" s="36"/>
      <c r="H74" s="36"/>
      <c r="J74" s="36"/>
      <c r="K74" s="36"/>
      <c r="L74" s="36"/>
    </row>
    <row r="75" spans="1:14" s="34" customFormat="1" ht="23.25" customHeight="1">
      <c r="A75" s="45" t="s">
        <v>165</v>
      </c>
      <c r="F75" s="36">
        <v>-818337</v>
      </c>
      <c r="H75" s="36">
        <v>-689709</v>
      </c>
      <c r="J75" s="36">
        <v>-779344</v>
      </c>
      <c r="K75" s="36"/>
      <c r="L75" s="36">
        <v>-689709</v>
      </c>
    </row>
    <row r="76" spans="1:14" s="34" customFormat="1" ht="23.25" customHeight="1">
      <c r="A76" s="45" t="s">
        <v>159</v>
      </c>
      <c r="F76" s="36">
        <v>251985</v>
      </c>
      <c r="H76" s="78">
        <v>0</v>
      </c>
      <c r="J76" s="36">
        <v>251985</v>
      </c>
      <c r="K76" s="36"/>
      <c r="L76" s="78">
        <v>0</v>
      </c>
    </row>
    <row r="77" spans="1:14" s="34" customFormat="1" ht="21.75" customHeight="1">
      <c r="A77" s="45" t="s">
        <v>89</v>
      </c>
      <c r="F77" s="78">
        <v>-839447</v>
      </c>
      <c r="H77" s="78">
        <v>-585774</v>
      </c>
      <c r="J77" s="78">
        <v>-839447</v>
      </c>
      <c r="K77" s="36"/>
      <c r="L77" s="78">
        <v>-585774</v>
      </c>
    </row>
    <row r="78" spans="1:14" s="34" customFormat="1" ht="21.75" customHeight="1">
      <c r="A78" s="45" t="s">
        <v>74</v>
      </c>
      <c r="F78" s="78">
        <v>0</v>
      </c>
      <c r="H78" s="78">
        <v>816479500</v>
      </c>
      <c r="J78" s="78">
        <v>0</v>
      </c>
      <c r="K78" s="36"/>
      <c r="L78" s="78">
        <v>816479500</v>
      </c>
    </row>
    <row r="79" spans="1:14" s="34" customFormat="1" ht="21.75" customHeight="1">
      <c r="A79" s="4" t="s">
        <v>181</v>
      </c>
      <c r="F79" s="10">
        <f>SUM(F75:F78)</f>
        <v>-1405799</v>
      </c>
      <c r="H79" s="10">
        <f>SUM(H75:H78)</f>
        <v>815204017</v>
      </c>
      <c r="J79" s="10">
        <f>SUM(J75:J78)</f>
        <v>-1366806</v>
      </c>
      <c r="K79" s="9"/>
      <c r="L79" s="10">
        <f>SUM(L75:L78)</f>
        <v>815204017</v>
      </c>
    </row>
    <row r="80" spans="1:14" s="34" customFormat="1" ht="6" customHeight="1">
      <c r="A80" s="4"/>
      <c r="F80" s="11"/>
      <c r="G80" s="50"/>
      <c r="H80" s="11"/>
      <c r="J80" s="11"/>
      <c r="K80" s="9"/>
      <c r="L80" s="11"/>
    </row>
    <row r="81" spans="1:14" s="34" customFormat="1" ht="21.75" customHeight="1">
      <c r="A81" s="45"/>
      <c r="F81" s="78"/>
      <c r="H81" s="78"/>
      <c r="J81" s="78"/>
      <c r="K81" s="36"/>
      <c r="L81" s="78"/>
    </row>
    <row r="82" spans="1:14" s="3" customFormat="1" ht="23.25">
      <c r="A82" s="7" t="s">
        <v>27</v>
      </c>
      <c r="B82" s="7"/>
      <c r="C82" s="7"/>
      <c r="D82" s="7"/>
      <c r="E82" s="7"/>
      <c r="F82" s="25"/>
      <c r="G82" s="7"/>
      <c r="H82" s="7"/>
      <c r="I82" s="7"/>
      <c r="J82" s="7"/>
      <c r="K82" s="7"/>
      <c r="L82" s="20"/>
    </row>
    <row r="83" spans="1:14" s="3" customFormat="1" ht="23.25">
      <c r="A83" s="7" t="s">
        <v>86</v>
      </c>
      <c r="B83" s="7"/>
      <c r="C83" s="7"/>
      <c r="D83" s="7"/>
      <c r="E83" s="7"/>
      <c r="F83" s="25"/>
      <c r="G83" s="7"/>
      <c r="H83" s="7"/>
      <c r="I83" s="7"/>
      <c r="J83" s="7"/>
      <c r="K83" s="7"/>
      <c r="L83" s="20"/>
    </row>
    <row r="84" spans="1:14" s="3" customFormat="1" ht="23.25">
      <c r="A84" s="3" t="s">
        <v>116</v>
      </c>
      <c r="B84" s="7"/>
      <c r="C84" s="7"/>
      <c r="D84" s="7"/>
      <c r="E84" s="7"/>
      <c r="F84" s="25"/>
      <c r="G84" s="7"/>
      <c r="H84" s="7"/>
      <c r="I84" s="7"/>
      <c r="J84" s="7"/>
      <c r="K84" s="7"/>
      <c r="L84" s="7"/>
    </row>
    <row r="85" spans="1:14" s="34" customFormat="1" ht="21.75">
      <c r="F85" s="152"/>
      <c r="G85" s="42"/>
      <c r="H85" s="42"/>
    </row>
    <row r="86" spans="1:14" s="34" customFormat="1" ht="21.75">
      <c r="F86" s="154" t="s">
        <v>28</v>
      </c>
      <c r="G86" s="154"/>
      <c r="H86" s="154"/>
      <c r="I86" s="41"/>
      <c r="J86" s="21" t="s">
        <v>31</v>
      </c>
      <c r="K86" s="43"/>
      <c r="L86" s="43"/>
    </row>
    <row r="87" spans="1:14" s="34" customFormat="1" ht="21.75">
      <c r="E87" s="152" t="s">
        <v>15</v>
      </c>
      <c r="F87" s="100">
        <v>2560</v>
      </c>
      <c r="G87" s="42"/>
      <c r="H87" s="44">
        <v>2559</v>
      </c>
      <c r="J87" s="44">
        <v>2560</v>
      </c>
      <c r="K87" s="42"/>
      <c r="L87" s="44">
        <v>2559</v>
      </c>
    </row>
    <row r="88" spans="1:14" s="34" customFormat="1" ht="21.75">
      <c r="F88" s="157" t="s">
        <v>83</v>
      </c>
      <c r="G88" s="157"/>
      <c r="H88" s="157"/>
      <c r="I88" s="157"/>
      <c r="J88" s="157"/>
      <c r="K88" s="157"/>
      <c r="L88" s="157"/>
    </row>
    <row r="89" spans="1:14" s="34" customFormat="1" ht="24" customHeight="1">
      <c r="A89" s="4" t="s">
        <v>162</v>
      </c>
      <c r="F89" s="11">
        <f>SUM(F61,F72,F79)</f>
        <v>-624486631</v>
      </c>
      <c r="H89" s="11">
        <f>SUM(H61,H72,H79)</f>
        <v>896384852</v>
      </c>
      <c r="J89" s="11">
        <f>SUM(J61,J72,J79)</f>
        <v>-525000581</v>
      </c>
      <c r="K89" s="9"/>
      <c r="L89" s="11">
        <f>SUM(L61,L72,L79)</f>
        <v>804700132.24000001</v>
      </c>
    </row>
    <row r="90" spans="1:14" s="34" customFormat="1" ht="24" customHeight="1">
      <c r="A90" s="33" t="s">
        <v>155</v>
      </c>
      <c r="F90" s="84">
        <v>1001614446</v>
      </c>
      <c r="G90" s="50"/>
      <c r="H90" s="84">
        <v>105229594</v>
      </c>
      <c r="J90" s="36">
        <v>879068189.24000001</v>
      </c>
      <c r="K90" s="36"/>
      <c r="L90" s="36">
        <v>74368057</v>
      </c>
    </row>
    <row r="91" spans="1:14" s="34" customFormat="1" ht="24" customHeight="1" thickBot="1">
      <c r="A91" s="4" t="s">
        <v>156</v>
      </c>
      <c r="F91" s="85">
        <f>SUM(F89:F90)</f>
        <v>377127815</v>
      </c>
      <c r="G91" s="50"/>
      <c r="H91" s="85">
        <f>SUM(H89:H90)</f>
        <v>1001614446</v>
      </c>
      <c r="J91" s="85">
        <f>SUM(J89:J90)</f>
        <v>354067608.24000001</v>
      </c>
      <c r="K91" s="9"/>
      <c r="L91" s="85">
        <f>SUM(L89:L90)</f>
        <v>879068189.24000001</v>
      </c>
    </row>
    <row r="92" spans="1:14" s="34" customFormat="1" ht="24" customHeight="1" thickTop="1">
      <c r="A92" s="4"/>
      <c r="F92" s="11"/>
      <c r="G92" s="50"/>
      <c r="H92" s="11"/>
      <c r="J92" s="11"/>
      <c r="K92" s="9"/>
      <c r="L92" s="11"/>
    </row>
    <row r="93" spans="1:14" s="34" customFormat="1" ht="24" customHeight="1">
      <c r="A93" s="4" t="s">
        <v>71</v>
      </c>
      <c r="E93" s="149"/>
      <c r="F93" s="78"/>
      <c r="H93" s="78"/>
      <c r="J93" s="78"/>
      <c r="L93" s="78"/>
    </row>
    <row r="94" spans="1:14" s="34" customFormat="1" ht="24" customHeight="1">
      <c r="A94" s="33" t="s">
        <v>140</v>
      </c>
      <c r="E94" s="149" t="s">
        <v>157</v>
      </c>
      <c r="F94" s="78">
        <v>477498</v>
      </c>
      <c r="H94" s="78">
        <v>0</v>
      </c>
      <c r="J94" s="78">
        <v>477498</v>
      </c>
      <c r="L94" s="78">
        <v>0</v>
      </c>
    </row>
    <row r="95" spans="1:14" ht="24" customHeight="1">
      <c r="A95" s="33" t="s">
        <v>108</v>
      </c>
      <c r="E95" s="149" t="s">
        <v>158</v>
      </c>
      <c r="F95" s="78">
        <v>0</v>
      </c>
      <c r="H95" s="78">
        <v>3362408</v>
      </c>
      <c r="J95" s="78">
        <v>0</v>
      </c>
      <c r="L95" s="78">
        <v>2014546</v>
      </c>
      <c r="M95" s="47"/>
      <c r="N95" s="101"/>
    </row>
    <row r="96" spans="1:14" s="18" customFormat="1" ht="24" customHeight="1">
      <c r="A96" s="34"/>
      <c r="B96" s="34"/>
      <c r="C96" s="34"/>
      <c r="D96" s="34"/>
      <c r="E96" s="34"/>
      <c r="F96" s="8"/>
      <c r="G96" s="34"/>
      <c r="H96" s="34"/>
      <c r="I96" s="34"/>
      <c r="J96" s="34"/>
      <c r="K96" s="34"/>
      <c r="L96" s="34"/>
      <c r="M96" s="11"/>
      <c r="N96" s="102"/>
    </row>
    <row r="97" spans="1:14" s="18" customFormat="1" ht="24" customHeight="1">
      <c r="A97" s="34"/>
      <c r="B97" s="34"/>
      <c r="C97" s="34"/>
      <c r="D97" s="34"/>
      <c r="E97" s="34"/>
      <c r="F97" s="37"/>
      <c r="G97" s="34"/>
      <c r="H97" s="34"/>
      <c r="I97" s="34"/>
      <c r="J97" s="37"/>
      <c r="K97" s="34"/>
      <c r="L97" s="34"/>
      <c r="M97" s="11"/>
      <c r="N97" s="102"/>
    </row>
    <row r="98" spans="1:14" ht="24" customHeight="1">
      <c r="F98" s="79"/>
      <c r="J98" s="79"/>
      <c r="M98" s="11"/>
      <c r="N98" s="74"/>
    </row>
    <row r="99" spans="1:14" ht="7.5" customHeight="1">
      <c r="M99" s="11"/>
      <c r="N99" s="102"/>
    </row>
    <row r="100" spans="1:14" s="18" customFormat="1" ht="24" customHeight="1">
      <c r="A100" s="34"/>
      <c r="B100" s="34"/>
      <c r="C100" s="34"/>
      <c r="D100" s="34"/>
      <c r="E100" s="34"/>
      <c r="F100" s="8"/>
      <c r="G100" s="34"/>
      <c r="H100" s="34"/>
      <c r="I100" s="34"/>
      <c r="J100" s="34"/>
      <c r="K100" s="34"/>
      <c r="L100" s="34"/>
      <c r="M100" s="11"/>
      <c r="N100" s="102"/>
    </row>
    <row r="101" spans="1:14" ht="24" customHeight="1">
      <c r="M101" s="11"/>
      <c r="N101" s="74"/>
    </row>
    <row r="102" spans="1:14" ht="24" customHeight="1">
      <c r="M102" s="11"/>
      <c r="N102" s="102"/>
    </row>
    <row r="103" spans="1:14" s="108" customFormat="1" ht="10.5" customHeight="1">
      <c r="A103" s="34"/>
      <c r="B103" s="34"/>
      <c r="C103" s="34"/>
      <c r="D103" s="34"/>
      <c r="E103" s="34"/>
      <c r="F103" s="8"/>
      <c r="G103" s="34"/>
      <c r="H103" s="34"/>
      <c r="I103" s="34"/>
      <c r="J103" s="34"/>
      <c r="K103" s="34"/>
      <c r="L103" s="34"/>
      <c r="M103" s="106"/>
      <c r="N103" s="107"/>
    </row>
    <row r="104" spans="1:14" s="108" customFormat="1" ht="24" customHeight="1">
      <c r="A104" s="34"/>
      <c r="B104" s="34"/>
      <c r="C104" s="34"/>
      <c r="D104" s="34"/>
      <c r="E104" s="34"/>
      <c r="F104" s="8"/>
      <c r="G104" s="34"/>
      <c r="H104" s="34"/>
      <c r="I104" s="34"/>
      <c r="J104" s="34"/>
      <c r="K104" s="34"/>
      <c r="L104" s="34"/>
      <c r="M104" s="106"/>
      <c r="N104" s="107"/>
    </row>
    <row r="105" spans="1:14" s="108" customFormat="1" ht="24" customHeight="1">
      <c r="A105" s="34"/>
      <c r="B105" s="34"/>
      <c r="C105" s="34"/>
      <c r="D105" s="34"/>
      <c r="E105" s="34"/>
      <c r="F105" s="8"/>
      <c r="G105" s="34"/>
      <c r="H105" s="34"/>
      <c r="I105" s="34"/>
      <c r="J105" s="34"/>
      <c r="K105" s="34"/>
      <c r="L105" s="34"/>
      <c r="M105" s="106"/>
      <c r="N105" s="106"/>
    </row>
    <row r="106" spans="1:14" s="108" customFormat="1" ht="24" customHeight="1">
      <c r="A106" s="34"/>
      <c r="B106" s="34"/>
      <c r="C106" s="34"/>
      <c r="D106" s="34"/>
      <c r="E106" s="34"/>
      <c r="F106" s="8"/>
      <c r="G106" s="34"/>
      <c r="H106" s="34"/>
      <c r="I106" s="34"/>
      <c r="J106" s="34"/>
      <c r="K106" s="34"/>
      <c r="L106" s="34"/>
    </row>
    <row r="107" spans="1:14" ht="24" customHeight="1">
      <c r="M107" s="151"/>
      <c r="N107" s="151"/>
    </row>
    <row r="108" spans="1:14" ht="24" customHeight="1">
      <c r="M108" s="57"/>
      <c r="N108" s="44"/>
    </row>
    <row r="109" spans="1:14" ht="24" customHeight="1">
      <c r="M109" s="123"/>
      <c r="N109" s="123"/>
    </row>
    <row r="110" spans="1:14" ht="24" customHeight="1">
      <c r="M110" s="152"/>
      <c r="N110" s="152"/>
    </row>
    <row r="111" spans="1:14" ht="24" customHeight="1">
      <c r="M111" s="57"/>
      <c r="N111" s="57"/>
    </row>
    <row r="112" spans="1:14" ht="24" customHeight="1">
      <c r="M112" s="57"/>
      <c r="N112" s="124"/>
    </row>
    <row r="113" spans="13:14" ht="24" customHeight="1">
      <c r="M113" s="57"/>
      <c r="N113" s="118"/>
    </row>
  </sheetData>
  <sheetProtection password="F7ED" sheet="1" objects="1" scenarios="1"/>
  <mergeCells count="6">
    <mergeCell ref="F88:L88"/>
    <mergeCell ref="F5:H5"/>
    <mergeCell ref="F7:L7"/>
    <mergeCell ref="F47:H47"/>
    <mergeCell ref="F86:H86"/>
    <mergeCell ref="F49:L49"/>
  </mergeCells>
  <phoneticPr fontId="0" type="noConversion"/>
  <pageMargins left="0.86614173228346503" right="0.31496062992126" top="0.47244094488188998" bottom="0.39370078740157499" header="0.511811023622047" footer="0.39370078740157499"/>
  <pageSetup paperSize="9" scale="89" firstPageNumber="16" orientation="portrait" useFirstPageNumber="1" r:id="rId1"/>
  <headerFooter alignWithMargins="0">
    <oddFooter>&amp;L&amp;14         &amp;15หมายเหตุประกอบงบการเงินเป็นส่วนหนึ่งของงบการเงินนี้&amp;14&amp;R&amp;P</oddFooter>
  </headerFooter>
  <rowBreaks count="2" manualBreakCount="2">
    <brk id="42" max="11" man="1"/>
    <brk id="8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FS</vt:lpstr>
      <vt:lpstr>CHANGE (con)</vt:lpstr>
      <vt:lpstr>CHANGE (sep)</vt:lpstr>
      <vt:lpstr>CF</vt:lpstr>
      <vt:lpstr>Sheet1</vt:lpstr>
      <vt:lpstr>CF!Print_Area</vt:lpstr>
      <vt:lpstr>'CHANGE (con)'!Print_Area</vt:lpstr>
      <vt:lpstr>FS!Print_Area</vt:lpstr>
    </vt:vector>
  </TitlesOfParts>
  <Company>NPS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2018-02-27T12:26:05Z</cp:lastPrinted>
  <dcterms:created xsi:type="dcterms:W3CDTF">2001-01-22T03:58:50Z</dcterms:created>
  <dcterms:modified xsi:type="dcterms:W3CDTF">2018-02-27T12:26:10Z</dcterms:modified>
</cp:coreProperties>
</file>