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2205" yWindow="0" windowWidth="19440" windowHeight="8235" tabRatio="553" firstSheet="1" activeTab="5"/>
  </bookViews>
  <sheets>
    <sheet name="XXXXXXX" sheetId="17" state="veryHidden" r:id="rId1"/>
    <sheet name="7-8" sheetId="1" r:id="rId2"/>
    <sheet name="9-10" sheetId="34" r:id="rId3"/>
    <sheet name="11" sheetId="42" r:id="rId4"/>
    <sheet name="12" sheetId="40" r:id="rId5"/>
    <sheet name="13-14" sheetId="43" r:id="rId6"/>
  </sheets>
  <definedNames>
    <definedName name="_xlnm.Print_Area" localSheetId="3">'11'!$A$1:$Q$30</definedName>
  </definedNames>
  <calcPr calcId="162913"/>
</workbook>
</file>

<file path=xl/calcChain.xml><?xml version="1.0" encoding="utf-8"?>
<calcChain xmlns="http://schemas.openxmlformats.org/spreadsheetml/2006/main">
  <c r="F25" i="43" l="1"/>
  <c r="F19" i="34" l="1"/>
  <c r="F60" i="43" l="1"/>
  <c r="L69" i="43" l="1"/>
  <c r="F69" i="43"/>
  <c r="J38" i="43"/>
  <c r="F38" i="43"/>
  <c r="J60" i="43"/>
  <c r="J69" i="43" s="1"/>
  <c r="F20" i="34" l="1"/>
  <c r="G30" i="1" l="1"/>
  <c r="J20" i="34" l="1"/>
  <c r="M77" i="1" l="1"/>
  <c r="K77" i="1"/>
  <c r="I77" i="1"/>
  <c r="G77" i="1"/>
  <c r="F13" i="34"/>
  <c r="G67" i="1" l="1"/>
  <c r="M18" i="1" l="1"/>
  <c r="K18" i="1"/>
  <c r="I18" i="1"/>
  <c r="G18" i="1"/>
  <c r="G31" i="1" s="1"/>
  <c r="K30" i="1" l="1"/>
  <c r="I30" i="1"/>
  <c r="G78" i="1" l="1"/>
  <c r="L18" i="34" l="1"/>
  <c r="L27" i="34" s="1"/>
  <c r="J18" i="34"/>
  <c r="J27" i="34" s="1"/>
  <c r="M18" i="42" l="1"/>
  <c r="Q18" i="42" s="1"/>
  <c r="M67" i="1"/>
  <c r="K67" i="1"/>
  <c r="I67" i="1"/>
  <c r="I78" i="1" s="1"/>
  <c r="M18" i="40" l="1"/>
  <c r="H64" i="43" l="1"/>
  <c r="H69" i="43" s="1"/>
  <c r="H33" i="43"/>
  <c r="M14" i="40"/>
  <c r="M13" i="40"/>
  <c r="M14" i="42"/>
  <c r="Q14" i="42" s="1"/>
  <c r="M13" i="42"/>
  <c r="Q13" i="42" s="1"/>
  <c r="L35" i="34"/>
  <c r="H35" i="34"/>
  <c r="H13" i="34"/>
  <c r="H18" i="34" s="1"/>
  <c r="H27" i="34" s="1"/>
  <c r="H29" i="34" l="1"/>
  <c r="H31" i="34" s="1"/>
  <c r="L29" i="34"/>
  <c r="H57" i="34" l="1"/>
  <c r="H59" i="34" s="1"/>
  <c r="H10" i="43"/>
  <c r="H28" i="43" s="1"/>
  <c r="L31" i="34"/>
  <c r="L10" i="43" s="1"/>
  <c r="L28" i="43" s="1"/>
  <c r="H38" i="34"/>
  <c r="L76" i="43"/>
  <c r="J76" i="43"/>
  <c r="H76" i="43"/>
  <c r="F76" i="43"/>
  <c r="F18" i="34"/>
  <c r="F27" i="34" s="1"/>
  <c r="M30" i="1"/>
  <c r="M31" i="1" s="1"/>
  <c r="L38" i="34" l="1"/>
  <c r="K15" i="40" s="1"/>
  <c r="M15" i="40" s="1"/>
  <c r="L57" i="34"/>
  <c r="L59" i="34" s="1"/>
  <c r="K15" i="42"/>
  <c r="M15" i="42" s="1"/>
  <c r="Q15" i="42" s="1"/>
  <c r="H62" i="34"/>
  <c r="K31" i="1"/>
  <c r="I31" i="1"/>
  <c r="L62" i="34" l="1"/>
  <c r="F29" i="34"/>
  <c r="K78" i="1"/>
  <c r="F31" i="34" l="1"/>
  <c r="F57" i="34" s="1"/>
  <c r="F59" i="34" s="1"/>
  <c r="F10" i="43"/>
  <c r="F28" i="43" s="1"/>
  <c r="F37" i="43" s="1"/>
  <c r="F41" i="43" s="1"/>
  <c r="F81" i="43" s="1"/>
  <c r="F83" i="43" l="1"/>
  <c r="M17" i="40"/>
  <c r="H64" i="34" l="1"/>
  <c r="M93" i="1" l="1"/>
  <c r="I93" i="1"/>
  <c r="M17" i="42"/>
  <c r="J35" i="34"/>
  <c r="F35" i="34"/>
  <c r="F38" i="34" s="1"/>
  <c r="F62" i="34" s="1"/>
  <c r="K19" i="42" l="1"/>
  <c r="F64" i="34"/>
  <c r="J29" i="34"/>
  <c r="Q17" i="42"/>
  <c r="M16" i="42"/>
  <c r="J31" i="34" l="1"/>
  <c r="J10" i="43" s="1"/>
  <c r="J28" i="43" s="1"/>
  <c r="J37" i="43" s="1"/>
  <c r="J41" i="43" s="1"/>
  <c r="J81" i="43" s="1"/>
  <c r="J83" i="43" s="1"/>
  <c r="M19" i="42"/>
  <c r="K16" i="40"/>
  <c r="I16" i="40"/>
  <c r="I20" i="40" s="1"/>
  <c r="G16" i="40"/>
  <c r="G20" i="40" s="1"/>
  <c r="E16" i="40"/>
  <c r="J38" i="34" l="1"/>
  <c r="J62" i="34" s="1"/>
  <c r="J64" i="34" s="1"/>
  <c r="J57" i="34"/>
  <c r="J59" i="34" s="1"/>
  <c r="M20" i="42"/>
  <c r="Q19" i="42"/>
  <c r="E20" i="40"/>
  <c r="M16" i="40"/>
  <c r="K19" i="40" l="1"/>
  <c r="M19" i="40" s="1"/>
  <c r="M20" i="40" s="1"/>
  <c r="O16" i="42"/>
  <c r="O20" i="42" s="1"/>
  <c r="I95" i="1"/>
  <c r="M95" i="1"/>
  <c r="I16" i="42"/>
  <c r="I20" i="42" s="1"/>
  <c r="G16" i="42"/>
  <c r="G20" i="42" s="1"/>
  <c r="K20" i="40" l="1"/>
  <c r="K92" i="1" s="1"/>
  <c r="K93" i="1" s="1"/>
  <c r="K95" i="1" s="1"/>
  <c r="K96" i="1" s="1"/>
  <c r="I96" i="1"/>
  <c r="E16" i="42"/>
  <c r="E20" i="42" s="1"/>
  <c r="K16" i="42"/>
  <c r="K20" i="42" s="1"/>
  <c r="Q16" i="42"/>
  <c r="Q20" i="42" s="1"/>
  <c r="G93" i="1" l="1"/>
  <c r="G95" i="1" s="1"/>
  <c r="G96" i="1" s="1"/>
  <c r="M78" i="1"/>
  <c r="M96" i="1" s="1"/>
  <c r="L37" i="43" l="1"/>
  <c r="L41" i="43" s="1"/>
  <c r="L81" i="43" s="1"/>
  <c r="L83" i="43" s="1"/>
  <c r="H37" i="43" l="1"/>
  <c r="H41" i="43" s="1"/>
  <c r="H81" i="43" s="1"/>
  <c r="H83" i="43" s="1"/>
  <c r="L64" i="34"/>
</calcChain>
</file>

<file path=xl/sharedStrings.xml><?xml version="1.0" encoding="utf-8"?>
<sst xmlns="http://schemas.openxmlformats.org/spreadsheetml/2006/main" count="290" uniqueCount="187">
  <si>
    <t>สินทรัพย์</t>
  </si>
  <si>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</si>
  <si>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</si>
  <si>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</si>
  <si>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</si>
  <si>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</si>
  <si>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</si>
  <si>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รายได้อื่น</t>
  </si>
  <si>
    <t>ทุนเรือนหุ้น</t>
  </si>
  <si>
    <t>รวม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</si>
  <si>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</si>
  <si>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</si>
  <si>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</si>
  <si>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</si>
  <si>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</si>
  <si>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</si>
  <si>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</si>
  <si>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</t>
  </si>
  <si>
    <t>หมายเหตุ</t>
  </si>
  <si>
    <t>ค่าใช้จ่ายในการบริหาร</t>
  </si>
  <si>
    <t>งบการเงินรวม</t>
  </si>
  <si>
    <t>งบการเงินเฉพาะกิจการ</t>
  </si>
  <si>
    <t>รวมสินทรัพย์</t>
  </si>
  <si>
    <t>รวมหนี้สิน</t>
  </si>
  <si>
    <t>จ่ายภาษีเงินได้</t>
  </si>
  <si>
    <t>ส่วนเกิน</t>
  </si>
  <si>
    <t>ยังไม่ได้จัดสรร</t>
  </si>
  <si>
    <t>งบแสดงฐานะการเงิน</t>
  </si>
  <si>
    <t>เจ้าหนี้การค้าและเจ้าหนี้อื่น</t>
  </si>
  <si>
    <t>รวมหนี้สินและส่วนของผู้ถือหุ้น</t>
  </si>
  <si>
    <t>หน้า 8</t>
  </si>
  <si>
    <t>ค่าใช้จ่ายในการขาย</t>
  </si>
  <si>
    <t>ที่ออกและ</t>
  </si>
  <si>
    <t>สำรองตาม</t>
  </si>
  <si>
    <t>ชำระแล้ว</t>
  </si>
  <si>
    <t>กฎหมาย</t>
  </si>
  <si>
    <t>และหนี้สินดำเนินงาน</t>
  </si>
  <si>
    <t>ส่วนได้เสียที่</t>
  </si>
  <si>
    <t>ไม่มีอำนาจ</t>
  </si>
  <si>
    <t>ของบริษัทย่อย</t>
  </si>
  <si>
    <t>สินทรัพย์ไม่หมุนเวียนอื่น</t>
  </si>
  <si>
    <t>ภาระผูกพันผลประโยชน์พนักงาน</t>
  </si>
  <si>
    <t xml:space="preserve">ทุนเรือนหุ้น </t>
  </si>
  <si>
    <t>ส่วนได้เสียที่ไม่มีอำนาจควบคุม</t>
  </si>
  <si>
    <t>ทุนจดทะเบียน</t>
  </si>
  <si>
    <t>ทุนออกจำหน่ายและเรียกชำระเต็มมูลค่าแล้ว</t>
  </si>
  <si>
    <t>จัดสรรแล้ว - ทุนสำรองตามกฎหมาย</t>
  </si>
  <si>
    <t xml:space="preserve">ยังไม่ได้จัดสรร </t>
  </si>
  <si>
    <t>รวมส่วนของบริษัทใหญ่</t>
  </si>
  <si>
    <t>รวมสินทรัพย์หมุนเวียน</t>
  </si>
  <si>
    <t>รวมสินทรัพย์ไม่หมุนเวียน</t>
  </si>
  <si>
    <t>ค่าเสื่อมราคา</t>
  </si>
  <si>
    <t>ในเงินสดและรายการเทียบเท่าเงินสด</t>
  </si>
  <si>
    <t>หน้า 7</t>
  </si>
  <si>
    <t>งบกำไรขาดทุนเบ็ดเสร็จ</t>
  </si>
  <si>
    <t>มูลค่าหุ้นสามัญ</t>
  </si>
  <si>
    <t>ของบริษัทใหญ่</t>
  </si>
  <si>
    <t>หนี้สินดำเนินงานเพิ่มขึ้น(ลดลง)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</si>
  <si>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</si>
  <si>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</si>
  <si>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</si>
  <si>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หนี้สินผลประโยชน์พนักงาน</t>
  </si>
  <si>
    <t>ดอกเบี้ยรับ</t>
  </si>
  <si>
    <t>กระแสเงินสดจากกิจกรรมจัดหาเงิน</t>
  </si>
  <si>
    <t>หน้า 9</t>
  </si>
  <si>
    <t>จากกิจกรรมดำเนินงาน</t>
  </si>
  <si>
    <t>ค่าตอบแทนกรรมการและผู้บริหาร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</si>
  <si>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</si>
  <si>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</si>
  <si>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กำไร(ขาดทุน)สะสม</t>
  </si>
  <si>
    <t>เพิ่มทุนหุ้นสามัญ</t>
  </si>
  <si>
    <t>(หน่วย : บาท)</t>
  </si>
  <si>
    <t>หมายเหตุประกอบงบการเงินเป็นส่วนหนึ่งของงบการเงินนี้</t>
  </si>
  <si>
    <t>ขาดทุนจากการด้อยค่าเงินลงทุนในบริษัทย่อย</t>
  </si>
  <si>
    <t>หนี้สินหมุนเวียนอื่น</t>
  </si>
  <si>
    <t>เงินสดและรายการเทียบเท่าเงินสดเพิ่มขึ้น(ลดลง)สุทธิ</t>
  </si>
  <si>
    <t>(หน่วย :  บาท)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</si>
  <si>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</si>
  <si>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</si>
  <si>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หน้า 10</t>
  </si>
  <si>
    <t>กำไร (ขาดทุน) สะสม</t>
  </si>
  <si>
    <t xml:space="preserve">กำไร(ขาดทุน)สะสม </t>
  </si>
  <si>
    <t>ขาดทุนก่อนภาษีเงินได้</t>
  </si>
  <si>
    <t>ขาดทุนเบ็ดเสร็จรวมสำหรับปี</t>
  </si>
  <si>
    <t>เงินให้กู้ยืมระยะสั้นแก่กิจการที่เกี่ยวข้องกัน</t>
  </si>
  <si>
    <t>เงินเบิกเกินบัญชี</t>
  </si>
  <si>
    <t>เงินกู้ยืมระยะสั้นจากบริษัทย่อย</t>
  </si>
  <si>
    <t>รายได้ดอกเบี้ย</t>
  </si>
  <si>
    <t>ขาดทุนก่อนต้นทุนทางการเงินและภาษีเงินได้</t>
  </si>
  <si>
    <t>ต้นทุนทางการเงิน</t>
  </si>
  <si>
    <t>กำไรรอตัดบัญชีจากการขายแล้วเช่ากลับคืน</t>
  </si>
  <si>
    <t>กำไรเบ็ดเสร็จอื่น</t>
  </si>
  <si>
    <t>กำไรเบ็ดเสร็จอื่นสำหรับปี - สุทธิจากภาษี</t>
  </si>
  <si>
    <t>การวัดมูลค่าใหม่ของภาระผูกพันผลประโยชน์หลังออกจากงาน</t>
  </si>
  <si>
    <t>กำไรรอตัดบัญชีจากการขายและเช่ากลับคืน</t>
  </si>
  <si>
    <t>ดอกเบี้ยจ่าย</t>
  </si>
  <si>
    <t>เพิ่มหุ้นสามัญ</t>
  </si>
  <si>
    <t>จ่ายชำระหนี้สินภายใต้สัญญาเช่าการเงิน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</si>
  <si>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</si>
  <si>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</si>
  <si>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 xml:space="preserve">ปรับกระทบกำไร(ขาดทุน)ก่อนภาษีเงินได้เป็นเงินสดรับ (จ่าย) </t>
  </si>
  <si>
    <t>ขาดทุนจากการด้อยค่าของเงินลงทุนในบริษัทย่อย</t>
  </si>
  <si>
    <t>บริษัท อุตสาหกรรม อีเล็คโทรนิคส์ จำกัด (มหาชน) และบริษัทย่อย</t>
  </si>
  <si>
    <t>พ.ศ. 2559</t>
  </si>
  <si>
    <t>ยอดคงเหลือ ณ วันที่ 31 ธันวาคม พ.ศ. 2559</t>
  </si>
  <si>
    <t>หุ้นสามัญ 1,485,294,461 หุ้น มูลค่าหุ้นละ 1 บาท</t>
  </si>
  <si>
    <t>หุ้นสามัญ 700,463,866 หุ้น มูลค่าหุ้นละ 1 บาท</t>
  </si>
  <si>
    <t>กำไรจากการขายเงินลงทุนในบริษัทร่วม</t>
  </si>
  <si>
    <t>เงินสดรับจากการขายเงินลงทุนในบริษัทร่วม</t>
  </si>
  <si>
    <t>เงินให้กู้ยืมระยะยาวแก่กิจการที่เกี่ยวข้องกัน</t>
  </si>
  <si>
    <t>หน้า 11</t>
  </si>
  <si>
    <t>หน้า 12</t>
  </si>
  <si>
    <t>หนี้สินไม่หมุนเวียนอื่น</t>
  </si>
  <si>
    <t>สินทรัพย์ดำเนินงาน(เพิ่มขึ้น)ลดลง</t>
  </si>
  <si>
    <t>หน้า 14</t>
  </si>
  <si>
    <t>หน้า 13</t>
  </si>
  <si>
    <t>ข้อมูลเพิ่มเติมประกอบกระแสเงินสด</t>
  </si>
  <si>
    <t>ขาดทุนจากการลดมูลค่าสินค้า</t>
  </si>
  <si>
    <t>รายได้ค่าปรับจากการผิดสัญญาซื้อขายหุ้น</t>
  </si>
  <si>
    <t>ณ วันที่ 31  ธันวาคม พ.ศ. 2560</t>
  </si>
  <si>
    <t>หุ้นสามัญ 6,271,362,692 หุ้น มูลค่าหุ้นละ 1 บาท</t>
  </si>
  <si>
    <t>หุ้นสามัญ 3,169,876,452 หุ้น มูลค่าหุ้นละ 1 บาท</t>
  </si>
  <si>
    <t>พ.ศ. 2560</t>
  </si>
  <si>
    <t>สำหรับปีสิ้นสุดวันที่ 31 ธันวาคม พ.ศ. 2560</t>
  </si>
  <si>
    <t>ยอดคงเหลือ ณ วันที่ 1 มกราคม พ.ศ. 2559</t>
  </si>
  <si>
    <t>ยอดคงเหลือ ณ วันที่ 31 ธันวาคม พ.ศ. 2560</t>
  </si>
  <si>
    <t>ยอดคงเหลือ ณ วันที่ 31 ธันวาคม  พ.ศ. 2560</t>
  </si>
  <si>
    <t>เงินฝากสถาบันการเงินที่ใช้เป็นหลักประกัน</t>
  </si>
  <si>
    <t>กำไร(ขาดทุน)ต่อหุ้นขั้นพื้นฐาน</t>
  </si>
  <si>
    <t>ส่วนต่ำมูลค่าหุ้นสามัญ</t>
  </si>
  <si>
    <t>ส่วนเกิน(ส่วนต่ำ)มูลค่าหุ้นสามัญ</t>
  </si>
  <si>
    <t>(ส่วนต่ำ)</t>
  </si>
  <si>
    <t>- บริษัทมีการจัดประเภทรายการเงินค้ำประกันจากสินทรัพย์ไม่หมุนเวียนอื่นเป็นเงินฝากสถาบันการเงินที่ใช้เป็นหลักประกันจำนวน 1 ล้านบาท</t>
  </si>
  <si>
    <t>ขาดทุนจากอัตราแลกเปลี่ยน</t>
  </si>
  <si>
    <t>กำไรขั้นต้น</t>
  </si>
  <si>
    <t>กำไรก่อนค่าใช้จ่าย</t>
  </si>
  <si>
    <t>จ่ายซื้อเงินลงทุนในบริษัทย่อย</t>
  </si>
  <si>
    <t>เงินฝากธนาคารที่ใช้เป็นหลักประกัน</t>
  </si>
  <si>
    <t>เงินสดรับจากการออกตั๋วแลกเงิน</t>
  </si>
  <si>
    <t>การแบ่งปันกำไร(ขาดทุน) เบ็ดเสร็จรวม</t>
  </si>
  <si>
    <t>กำไร(ขาดทุน)ต่อหุ้น (หน่วย : บาท)</t>
  </si>
  <si>
    <t>กำไร(ขาดทุน)ต่อหุ้นปรับลด</t>
  </si>
  <si>
    <t>ภาษีเงินได้นิติบุคคลค้างจ่าย</t>
  </si>
  <si>
    <t>เงินสดจ่ายจากการดำเนินงาน</t>
  </si>
  <si>
    <t>เงินสดสุทธิใช้ไปในกิจกรรมดำเนินงาน</t>
  </si>
  <si>
    <t>เงินให้กู้ยืมระยะสั้นแก่บริษัทย่อย</t>
  </si>
  <si>
    <t>(โอนกลับ)ขาดทุนจากหนี้สงสัยจะสูญ</t>
  </si>
  <si>
    <t>เงินเบิกเกินบัญชีและเงินกู้ยืมระยะสั้น</t>
  </si>
  <si>
    <t>เงินลงทุนชั่วคราว</t>
  </si>
  <si>
    <t>ขาดทุนจากการด้อยค่าค่าความนิยม</t>
  </si>
  <si>
    <t>เงินสดได้มาจากกิจกรรมจัดหาเงิน</t>
  </si>
  <si>
    <t>สินทรัพย์ภาษีเงินได้รอการตัดบัญชี</t>
  </si>
  <si>
    <t>รายได้จากการให้บริการ</t>
  </si>
  <si>
    <t>รายได้จากการขายสินค้า</t>
  </si>
  <si>
    <t>ต้นทุนขายสินค้า</t>
  </si>
  <si>
    <t>ต้นทุนการให้บริการ</t>
  </si>
  <si>
    <t>หนี้สินภาษีเงินได้รอตัดบัญชี</t>
  </si>
  <si>
    <t>- บริษัทมีการจำหน่ายเงินลงทุนในบริษัทย่อย ซึ่งมีราคาตามบัญชีของสินทรัพย์และหนี้สิน ณ วันจำหน่ายเงินลงทุนตามที่กล่าวไว้ในหมายเหตุประกอบงบการเงินข้อ 14</t>
  </si>
  <si>
    <t>โอนกลับ(ขาดทุน)จากหนี้สงสัยจะสูญ</t>
  </si>
  <si>
    <t>กำไรจากการจำหน่ายสินทรัพย์</t>
  </si>
  <si>
    <t>ขาดทุนจากการด้อยค่าความนิยม</t>
  </si>
  <si>
    <t>ลูกหนี้การค้าและลูกหนี้อื่น สุทธิ</t>
  </si>
  <si>
    <t>สินค้าคงเหลือ สุทธิ</t>
  </si>
  <si>
    <t>เงินลงทุนในบริษัทร่วม สุทธิ</t>
  </si>
  <si>
    <t>เงินลงทุนในบริษัทย่อย สุทธิ</t>
  </si>
  <si>
    <t>เงินให้กู้ยืมระยะยาวแก่บริษัทย่อยและดอกเบี้ยค้างรับ สุทธิ</t>
  </si>
  <si>
    <t>อาคารและอุปกรณ์ สุทธิ</t>
  </si>
  <si>
    <t>ค่าความนิยม สุทธิ</t>
  </si>
  <si>
    <t>เจ้าหนี้ตามสัญญาเช่าการเงินที่ถึงกำหนดชำระในหนึ่งปี สุทธิ</t>
  </si>
  <si>
    <t>เจ้าหนี้ตามสัญญาเช่าการเงิน สุทธิ</t>
  </si>
  <si>
    <t>ขาดทุนสุทธิสำหรับปี</t>
  </si>
  <si>
    <t>การแบ่งปันกำไร(ขาดทุน)</t>
  </si>
  <si>
    <t>ขาดทุนก่อนภาษีเงินได้จากการดำเนินงาน</t>
  </si>
  <si>
    <t>กำไร(ขาดทุน)จากกิจกรรมดำเนินงานก่อนการเปลี่ยนแปลงในสินทรัพย์</t>
  </si>
  <si>
    <t>- บริษัทมีการซื้อกิจการ โดยได้รับสินทรัพย์สุทธิที่ระบุได้ ณ วันที่ซื้อกิจการ ตามที่กล่าวไว้ในหมายเหตุประกอบงบการเงินข้อ 14</t>
  </si>
  <si>
    <t>กำไร(ขาดทุน)จากอัตราแลกเปลี่ยนที่ยังไม่เกิดขึ้น</t>
  </si>
  <si>
    <t>รายได้(ค่าใช้จ่าย)ภาษีเงินได้</t>
  </si>
  <si>
    <t>สินทรัพย์ไม่มีตัวตน - โปรแกรมคอมพิวเตอร์ สุทธิ</t>
  </si>
  <si>
    <t>เงินจ่ายล่วงหน้าค่าหุ้น สุทธิ</t>
  </si>
  <si>
    <t>ประมาณการหนี้สินจากการชดเชยค่าเสียหาย</t>
  </si>
  <si>
    <t>ขาดทุนจากการชดเชยค่าเสียหาย</t>
  </si>
  <si>
    <t>ประมาณการหนี้สินในการรื้อถอนทรัพย์สิน</t>
  </si>
  <si>
    <t>จ่ายซื้อสินทรัพย์ถาวรและสินทรัพย์ไม่มีตัวตน</t>
  </si>
  <si>
    <t>เงินสดรับจากการขายสินทรัพย์ถาวร</t>
  </si>
  <si>
    <t>ผลกระทบจากการเปลี่ยนแปลงของอัตราแลกเปลี่ยน</t>
  </si>
  <si>
    <t>ค่าตัดจำหน่ายและตัดจำหน่ายสินทรัพย์</t>
  </si>
  <si>
    <t>เงินสดสุทธิได้มา(ใช้ไป)ในกิจกรรมลงทุน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</si>
</sst>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_(* #,##0_);_(* \(#,##0\);_(* &quot;-          &quot;??_);_(@_)"/>
    <numFmt numFmtId="171" formatCode="_(* #,##0.000_);_(* \(#,##0.000\);_(* &quot;-&quot;??_);_(@_)"/>
    <numFmt numFmtId="172" formatCode="_(* #,##0_);_(* \(#,##0\);_(* &quot;-      &quot;??_);_(@_)"/>
    <numFmt numFmtId="173" formatCode="_(* #,##0.0000_);_(* \(#,##0.0000\);_(* &quot;-&quot;??_);_(@_)"/>
  </numFmts>
  <fonts count="44" x14ac:knownFonts="1">
    <font>
      <sz val="14"/>
      <name val="AngsanaUPC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7"/>
      <name val="Small Fonts"/>
      <family val="2"/>
    </font>
    <font>
      <sz val="14"/>
      <name val="Cordia New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2"/>
      <name val="Helv"/>
      <charset val="222"/>
    </font>
    <font>
      <b/>
      <sz val="14"/>
      <name val="AngsanaUPC"/>
      <family val="1"/>
    </font>
    <font>
      <b/>
      <sz val="20"/>
      <name val="Angsana New"/>
      <family val="1"/>
    </font>
    <font>
      <sz val="16"/>
      <name val="Arial"/>
      <family val="2"/>
    </font>
    <font>
      <b/>
      <sz val="2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43" fontId="1" fillId="0" borderId="0" applyFont="0" applyFill="0" applyBorder="0" applyAlignment="0" applyProtection="0"/>
    <xf numFmtId="169" fontId="3" fillId="0" borderId="0"/>
    <xf numFmtId="167" fontId="1" fillId="0" borderId="0"/>
    <xf numFmtId="168" fontId="1" fillId="0" borderId="0"/>
    <xf numFmtId="38" fontId="4" fillId="21" borderId="0" applyNumberFormat="0" applyBorder="0" applyAlignment="0" applyProtection="0"/>
    <xf numFmtId="10" fontId="4" fillId="22" borderId="3" applyNumberFormat="0" applyBorder="0" applyAlignment="0" applyProtection="0"/>
    <xf numFmtId="37" fontId="5" fillId="0" borderId="0"/>
    <xf numFmtId="166" fontId="1" fillId="0" borderId="0"/>
    <xf numFmtId="0" fontId="7" fillId="0" borderId="0"/>
    <xf numFmtId="10" fontId="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15" fillId="23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20" borderId="2" applyNumberFormat="0" applyAlignment="0" applyProtection="0"/>
    <xf numFmtId="0" fontId="12" fillId="0" borderId="7" applyNumberFormat="0" applyFill="0" applyAlignment="0" applyProtection="0"/>
    <xf numFmtId="0" fontId="19" fillId="9" borderId="0" applyNumberFormat="0" applyBorder="0" applyAlignment="0" applyProtection="0"/>
    <xf numFmtId="0" fontId="20" fillId="5" borderId="1" applyNumberFormat="0" applyAlignment="0" applyProtection="0"/>
    <xf numFmtId="0" fontId="21" fillId="11" borderId="0" applyNumberFormat="0" applyBorder="0" applyAlignment="0" applyProtection="0"/>
    <xf numFmtId="0" fontId="22" fillId="0" borderId="8" applyNumberFormat="0" applyFill="0" applyAlignment="0" applyProtection="0"/>
    <xf numFmtId="0" fontId="13" fillId="8" borderId="0" applyNumberFormat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4" fillId="23" borderId="5" applyNumberFormat="0" applyAlignment="0" applyProtection="0"/>
    <xf numFmtId="0" fontId="6" fillId="4" borderId="4" applyNumberFormat="0" applyFont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30" fillId="0" borderId="0"/>
    <xf numFmtId="167" fontId="28" fillId="0" borderId="0"/>
    <xf numFmtId="168" fontId="28" fillId="0" borderId="0"/>
    <xf numFmtId="0" fontId="1" fillId="0" borderId="0"/>
    <xf numFmtId="37" fontId="31" fillId="0" borderId="0"/>
    <xf numFmtId="166" fontId="28" fillId="0" borderId="0"/>
    <xf numFmtId="10" fontId="29" fillId="0" borderId="0" applyFont="0" applyFill="0" applyBorder="0" applyAlignment="0" applyProtection="0"/>
    <xf numFmtId="1" fontId="29" fillId="0" borderId="6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2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1">
    <xf numFmtId="0" fontId="0" fillId="0" borderId="0" xfId="0"/>
    <xf numFmtId="0" fontId="27" fillId="0" borderId="0" xfId="0" applyFont="1" applyFill="1"/>
    <xf numFmtId="0" fontId="27" fillId="0" borderId="0" xfId="0" applyFont="1" applyFill="1" applyBorder="1"/>
    <xf numFmtId="0" fontId="27" fillId="0" borderId="14" xfId="0" applyFont="1" applyFill="1" applyBorder="1"/>
    <xf numFmtId="0" fontId="27" fillId="0" borderId="0" xfId="0" applyFont="1" applyFill="1" applyAlignment="1">
      <alignment horizontal="center"/>
    </xf>
    <xf numFmtId="0" fontId="27" fillId="0" borderId="14" xfId="0" applyFont="1" applyFill="1" applyBorder="1" applyAlignment="1">
      <alignment horizont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0" fontId="26" fillId="0" borderId="14" xfId="0" applyFont="1" applyFill="1" applyBorder="1" applyAlignment="1"/>
    <xf numFmtId="0" fontId="27" fillId="0" borderId="0" xfId="77" applyFont="1" applyFill="1"/>
    <xf numFmtId="0" fontId="27" fillId="0" borderId="0" xfId="77" applyFont="1" applyFill="1" applyBorder="1"/>
    <xf numFmtId="0" fontId="27" fillId="0" borderId="0" xfId="77" quotePrefix="1" applyFont="1" applyFill="1" applyBorder="1"/>
    <xf numFmtId="43" fontId="27" fillId="0" borderId="0" xfId="19" applyFont="1" applyFill="1" applyBorder="1" applyAlignment="1">
      <alignment horizontal="right"/>
    </xf>
    <xf numFmtId="43" fontId="27" fillId="0" borderId="0" xfId="77" applyNumberFormat="1" applyFont="1" applyFill="1" applyBorder="1" applyAlignment="1">
      <alignment horizontal="right"/>
    </xf>
    <xf numFmtId="0" fontId="26" fillId="0" borderId="0" xfId="0" applyFont="1" applyFill="1" applyAlignment="1">
      <alignment horizontal="left"/>
    </xf>
    <xf numFmtId="0" fontId="27" fillId="0" borderId="14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3" fontId="27" fillId="0" borderId="0" xfId="19" applyFont="1" applyFill="1" applyAlignment="1">
      <alignment vertical="center"/>
    </xf>
    <xf numFmtId="43" fontId="27" fillId="0" borderId="0" xfId="19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43" fontId="27" fillId="0" borderId="0" xfId="19" applyNumberFormat="1" applyFont="1" applyFill="1" applyBorder="1" applyAlignment="1">
      <alignment vertical="center"/>
    </xf>
    <xf numFmtId="43" fontId="26" fillId="0" borderId="14" xfId="19" applyFont="1" applyFill="1" applyBorder="1" applyAlignment="1">
      <alignment vertical="center"/>
    </xf>
    <xf numFmtId="43" fontId="26" fillId="0" borderId="0" xfId="19" applyFont="1" applyFill="1" applyBorder="1" applyAlignment="1">
      <alignment vertical="center"/>
    </xf>
    <xf numFmtId="43" fontId="26" fillId="0" borderId="0" xfId="19" applyNumberFormat="1" applyFont="1" applyFill="1" applyAlignment="1">
      <alignment vertical="center"/>
    </xf>
    <xf numFmtId="43" fontId="27" fillId="0" borderId="0" xfId="19" applyNumberFormat="1" applyFont="1" applyFill="1" applyAlignment="1">
      <alignment vertical="center"/>
    </xf>
    <xf numFmtId="43" fontId="26" fillId="0" borderId="0" xfId="19" applyNumberFormat="1" applyFont="1" applyFill="1" applyAlignment="1">
      <alignment horizontal="left" vertical="center"/>
    </xf>
    <xf numFmtId="43" fontId="26" fillId="0" borderId="0" xfId="19" applyNumberFormat="1" applyFont="1" applyFill="1" applyBorder="1" applyAlignment="1">
      <alignment horizontal="centerContinuous" vertical="center"/>
    </xf>
    <xf numFmtId="43" fontId="26" fillId="0" borderId="0" xfId="19" applyNumberFormat="1" applyFont="1" applyFill="1" applyBorder="1" applyAlignment="1">
      <alignment horizontal="center" vertical="center"/>
    </xf>
    <xf numFmtId="43" fontId="37" fillId="0" borderId="0" xfId="19" applyNumberFormat="1" applyFont="1" applyFill="1" applyAlignment="1">
      <alignment vertical="center"/>
    </xf>
    <xf numFmtId="0" fontId="27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center"/>
    </xf>
    <xf numFmtId="43" fontId="26" fillId="0" borderId="0" xfId="19" applyNumberFormat="1" applyFont="1" applyFill="1" applyBorder="1" applyAlignment="1">
      <alignment horizontal="left"/>
    </xf>
    <xf numFmtId="43" fontId="26" fillId="0" borderId="0" xfId="19" applyNumberFormat="1" applyFont="1" applyFill="1" applyBorder="1" applyAlignment="1"/>
    <xf numFmtId="43" fontId="27" fillId="0" borderId="0" xfId="19" applyNumberFormat="1" applyFont="1" applyFill="1" applyBorder="1" applyAlignment="1"/>
    <xf numFmtId="39" fontId="27" fillId="0" borderId="0" xfId="92" applyNumberFormat="1" applyFont="1" applyFill="1" applyBorder="1" applyAlignment="1"/>
    <xf numFmtId="39" fontId="26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6" fillId="0" borderId="0" xfId="92" applyNumberFormat="1" applyFont="1" applyFill="1" applyBorder="1" applyAlignment="1"/>
    <xf numFmtId="39" fontId="27" fillId="0" borderId="0" xfId="19" applyNumberFormat="1" applyFont="1" applyFill="1" applyBorder="1" applyAlignment="1"/>
    <xf numFmtId="43" fontId="27" fillId="0" borderId="0" xfId="19" applyNumberFormat="1" applyFont="1" applyFill="1" applyBorder="1" applyAlignment="1">
      <alignment horizontal="left"/>
    </xf>
    <xf numFmtId="43" fontId="27" fillId="0" borderId="0" xfId="19" applyNumberFormat="1" applyFont="1" applyFill="1" applyBorder="1" applyAlignment="1">
      <alignment horizontal="center"/>
    </xf>
    <xf numFmtId="43" fontId="27" fillId="0" borderId="0" xfId="19" quotePrefix="1" applyNumberFormat="1" applyFont="1" applyFill="1" applyBorder="1" applyAlignment="1">
      <alignment horizontal="left"/>
    </xf>
    <xf numFmtId="3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left"/>
    </xf>
    <xf numFmtId="37" fontId="26" fillId="0" borderId="0" xfId="19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14" xfId="0" applyNumberFormat="1" applyFont="1" applyFill="1" applyBorder="1" applyAlignment="1">
      <alignment vertical="center"/>
    </xf>
    <xf numFmtId="37" fontId="26" fillId="0" borderId="0" xfId="19" applyNumberFormat="1" applyFont="1" applyFill="1" applyAlignment="1">
      <alignment horizontal="left" vertical="center"/>
    </xf>
    <xf numFmtId="37" fontId="26" fillId="0" borderId="0" xfId="19" applyNumberFormat="1" applyFont="1" applyFill="1" applyBorder="1" applyAlignment="1">
      <alignment horizontal="centerContinuous" vertical="center"/>
    </xf>
    <xf numFmtId="37" fontId="27" fillId="0" borderId="0" xfId="19" applyNumberFormat="1" applyFont="1" applyFill="1" applyAlignment="1">
      <alignment vertical="center"/>
    </xf>
    <xf numFmtId="37" fontId="26" fillId="0" borderId="0" xfId="19" applyNumberFormat="1" applyFont="1" applyFill="1" applyBorder="1" applyAlignment="1">
      <alignment horizontal="center"/>
    </xf>
    <xf numFmtId="37" fontId="27" fillId="0" borderId="0" xfId="19" applyNumberFormat="1" applyFont="1" applyFill="1" applyBorder="1" applyAlignment="1">
      <alignment vertical="center"/>
    </xf>
    <xf numFmtId="37" fontId="26" fillId="0" borderId="0" xfId="19" applyNumberFormat="1" applyFont="1" applyFill="1" applyBorder="1" applyAlignment="1">
      <alignment horizontal="right"/>
    </xf>
    <xf numFmtId="37" fontId="27" fillId="0" borderId="15" xfId="19" applyNumberFormat="1" applyFont="1" applyFill="1" applyBorder="1" applyAlignment="1">
      <alignment vertical="center"/>
    </xf>
    <xf numFmtId="37" fontId="38" fillId="0" borderId="0" xfId="19" applyNumberFormat="1" applyFont="1" applyFill="1" applyAlignment="1">
      <alignment vertical="center"/>
    </xf>
    <xf numFmtId="37" fontId="26" fillId="0" borderId="0" xfId="19" applyNumberFormat="1" applyFont="1" applyFill="1" applyAlignment="1"/>
    <xf numFmtId="37" fontId="26" fillId="0" borderId="0" xfId="19" applyNumberFormat="1" applyFont="1" applyFill="1" applyAlignment="1">
      <alignment horizontal="center"/>
    </xf>
    <xf numFmtId="37" fontId="26" fillId="0" borderId="14" xfId="19" applyNumberFormat="1" applyFont="1" applyFill="1" applyBorder="1" applyAlignment="1">
      <alignment horizontal="right"/>
    </xf>
    <xf numFmtId="37" fontId="27" fillId="0" borderId="14" xfId="19" applyNumberFormat="1" applyFont="1" applyFill="1" applyBorder="1" applyAlignment="1">
      <alignment horizontal="center"/>
    </xf>
    <xf numFmtId="37" fontId="27" fillId="0" borderId="0" xfId="19" applyNumberFormat="1" applyFont="1" applyFill="1" applyAlignment="1">
      <alignment horizontal="center"/>
    </xf>
    <xf numFmtId="37" fontId="26" fillId="0" borderId="0" xfId="19" applyNumberFormat="1" applyFont="1" applyFill="1" applyAlignment="1">
      <alignment horizontal="right"/>
    </xf>
    <xf numFmtId="43" fontId="26" fillId="0" borderId="0" xfId="19" applyFont="1" applyFill="1" applyBorder="1" applyAlignment="1">
      <alignment horizontal="centerContinuous" vertical="center"/>
    </xf>
    <xf numFmtId="43" fontId="26" fillId="0" borderId="0" xfId="19" applyFont="1" applyFill="1" applyBorder="1" applyAlignment="1">
      <alignment horizontal="center" vertical="center"/>
    </xf>
    <xf numFmtId="43" fontId="27" fillId="0" borderId="14" xfId="19" applyFont="1" applyFill="1" applyBorder="1" applyAlignment="1">
      <alignment vertical="center"/>
    </xf>
    <xf numFmtId="43" fontId="26" fillId="0" borderId="0" xfId="19" applyFont="1" applyFill="1" applyAlignment="1">
      <alignment horizontal="left" vertical="center"/>
    </xf>
    <xf numFmtId="43" fontId="26" fillId="0" borderId="14" xfId="19" applyFont="1" applyFill="1" applyBorder="1" applyAlignment="1">
      <alignment horizontal="right" vertical="center"/>
    </xf>
    <xf numFmtId="165" fontId="27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Alignment="1">
      <alignment vertical="center"/>
    </xf>
    <xf numFmtId="165" fontId="27" fillId="0" borderId="12" xfId="19" applyNumberFormat="1" applyFont="1" applyFill="1" applyBorder="1" applyAlignment="1">
      <alignment horizontal="right"/>
    </xf>
    <xf numFmtId="165" fontId="26" fillId="0" borderId="0" xfId="19" applyNumberFormat="1" applyFont="1" applyFill="1" applyBorder="1" applyAlignment="1">
      <alignment horizontal="center"/>
    </xf>
    <xf numFmtId="165" fontId="26" fillId="0" borderId="0" xfId="19" applyNumberFormat="1" applyFont="1" applyFill="1" applyAlignment="1">
      <alignment vertical="center"/>
    </xf>
    <xf numFmtId="165" fontId="27" fillId="0" borderId="14" xfId="19" applyNumberFormat="1" applyFont="1" applyFill="1" applyBorder="1" applyAlignment="1">
      <alignment horizontal="right"/>
    </xf>
    <xf numFmtId="165" fontId="27" fillId="0" borderId="16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>
      <alignment vertical="center"/>
    </xf>
    <xf numFmtId="0" fontId="27" fillId="0" borderId="0" xfId="19" quotePrefix="1" applyNumberFormat="1" applyFont="1" applyFill="1" applyBorder="1" applyAlignment="1">
      <alignment horizontal="center" vertical="center"/>
    </xf>
    <xf numFmtId="39" fontId="1" fillId="0" borderId="0" xfId="0" applyNumberFormat="1" applyFont="1" applyFill="1" applyBorder="1" applyAlignment="1"/>
    <xf numFmtId="165" fontId="26" fillId="0" borderId="0" xfId="19" applyNumberFormat="1" applyFont="1" applyFill="1" applyBorder="1" applyAlignment="1">
      <alignment horizontal="right" vertical="center"/>
    </xf>
    <xf numFmtId="165" fontId="26" fillId="0" borderId="0" xfId="19" applyNumberFormat="1" applyFont="1" applyFill="1" applyBorder="1" applyAlignment="1">
      <alignment horizontal="centerContinuous" vertical="center"/>
    </xf>
    <xf numFmtId="165" fontId="26" fillId="0" borderId="0" xfId="19" applyNumberFormat="1" applyFont="1" applyFill="1" applyBorder="1" applyAlignment="1">
      <alignment horizontal="center" vertical="center"/>
    </xf>
    <xf numFmtId="165" fontId="26" fillId="0" borderId="0" xfId="19" applyNumberFormat="1" applyFont="1" applyFill="1" applyBorder="1" applyAlignment="1">
      <alignment horizontal="right"/>
    </xf>
    <xf numFmtId="165" fontId="27" fillId="0" borderId="0" xfId="19" applyNumberFormat="1" applyFont="1" applyFill="1" applyBorder="1" applyAlignment="1"/>
    <xf numFmtId="165" fontId="27" fillId="0" borderId="0" xfId="92" applyNumberFormat="1" applyFont="1" applyFill="1" applyBorder="1" applyAlignment="1"/>
    <xf numFmtId="165" fontId="27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center"/>
    </xf>
    <xf numFmtId="165" fontId="27" fillId="0" borderId="0" xfId="19" applyNumberFormat="1" applyFont="1" applyFill="1" applyBorder="1" applyAlignment="1">
      <alignment horizontal="right" shrinkToFit="1"/>
    </xf>
    <xf numFmtId="165" fontId="27" fillId="0" borderId="0" xfId="19" applyNumberFormat="1" applyFont="1" applyFill="1" applyBorder="1" applyAlignment="1">
      <alignment horizontal="center" shrinkToFit="1"/>
    </xf>
    <xf numFmtId="165" fontId="27" fillId="0" borderId="15" xfId="19" applyNumberFormat="1" applyFont="1" applyFill="1" applyBorder="1" applyAlignment="1">
      <alignment horizontal="right"/>
    </xf>
    <xf numFmtId="43" fontId="27" fillId="0" borderId="0" xfId="19" applyNumberFormat="1" applyFont="1" applyFill="1" applyBorder="1" applyAlignment="1">
      <alignment horizontal="right"/>
    </xf>
    <xf numFmtId="165" fontId="34" fillId="0" borderId="0" xfId="19" applyNumberFormat="1" applyFont="1" applyFill="1" applyAlignment="1">
      <alignment horizontal="right" vertical="center" wrapText="1"/>
    </xf>
    <xf numFmtId="165" fontId="27" fillId="0" borderId="0" xfId="19" applyNumberFormat="1" applyFont="1" applyFill="1"/>
    <xf numFmtId="165" fontId="34" fillId="0" borderId="0" xfId="19" applyNumberFormat="1" applyFont="1" applyFill="1" applyBorder="1" applyAlignment="1">
      <alignment horizontal="right" vertical="center" wrapText="1"/>
    </xf>
    <xf numFmtId="0" fontId="26" fillId="0" borderId="14" xfId="19" applyNumberFormat="1" applyFont="1" applyFill="1" applyBorder="1" applyAlignment="1">
      <alignment horizontal="center" vertical="center"/>
    </xf>
    <xf numFmtId="0" fontId="26" fillId="0" borderId="0" xfId="19" applyNumberFormat="1" applyFont="1" applyFill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6" fillId="0" borderId="14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 vertical="center"/>
    </xf>
    <xf numFmtId="0" fontId="27" fillId="0" borderId="0" xfId="19" applyNumberFormat="1" applyFont="1" applyFill="1" applyBorder="1" applyAlignment="1">
      <alignment horizontal="center"/>
    </xf>
    <xf numFmtId="0" fontId="27" fillId="0" borderId="0" xfId="19" applyNumberFormat="1" applyFont="1" applyFill="1" applyAlignment="1">
      <alignment horizontal="center" vertical="center"/>
    </xf>
    <xf numFmtId="0" fontId="27" fillId="0" borderId="14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19" applyNumberFormat="1" applyFont="1" applyFill="1" applyBorder="1" applyAlignment="1">
      <alignment horizontal="center"/>
    </xf>
    <xf numFmtId="0" fontId="27" fillId="0" borderId="15" xfId="19" applyNumberFormat="1" applyFont="1" applyFill="1" applyBorder="1" applyAlignment="1">
      <alignment horizontal="center" vertical="center"/>
    </xf>
    <xf numFmtId="165" fontId="27" fillId="0" borderId="14" xfId="19" applyNumberFormat="1" applyFont="1" applyFill="1" applyBorder="1" applyAlignment="1">
      <alignment horizontal="center" shrinkToFit="1"/>
    </xf>
    <xf numFmtId="165" fontId="27" fillId="0" borderId="13" xfId="19" applyNumberFormat="1" applyFont="1" applyFill="1" applyBorder="1" applyAlignment="1">
      <alignment horizontal="right"/>
    </xf>
    <xf numFmtId="43" fontId="27" fillId="0" borderId="0" xfId="19" applyFont="1" applyFill="1" applyAlignment="1"/>
    <xf numFmtId="165" fontId="27" fillId="0" borderId="14" xfId="19" applyNumberFormat="1" applyFont="1" applyFill="1" applyBorder="1" applyAlignment="1"/>
    <xf numFmtId="165" fontId="27" fillId="0" borderId="0" xfId="19" applyNumberFormat="1" applyFont="1" applyFill="1" applyAlignment="1"/>
    <xf numFmtId="165" fontId="34" fillId="0" borderId="14" xfId="19" applyNumberFormat="1" applyFont="1" applyFill="1" applyBorder="1" applyAlignment="1">
      <alignment vertical="center"/>
    </xf>
    <xf numFmtId="165" fontId="34" fillId="0" borderId="13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horizontal="center" vertical="center"/>
    </xf>
    <xf numFmtId="165" fontId="27" fillId="0" borderId="0" xfId="19" applyNumberFormat="1" applyFont="1" applyFill="1" applyBorder="1" applyAlignment="1">
      <alignment horizontal="right" readingOrder="2"/>
    </xf>
    <xf numFmtId="165" fontId="26" fillId="0" borderId="0" xfId="19" applyNumberFormat="1" applyFont="1" applyFill="1" applyAlignment="1"/>
    <xf numFmtId="165" fontId="26" fillId="0" borderId="14" xfId="19" applyNumberFormat="1" applyFont="1" applyFill="1" applyBorder="1" applyAlignment="1"/>
    <xf numFmtId="165" fontId="26" fillId="0" borderId="0" xfId="19" applyNumberFormat="1" applyFont="1" applyFill="1" applyAlignment="1">
      <alignment horizontal="left"/>
    </xf>
    <xf numFmtId="165" fontId="26" fillId="0" borderId="0" xfId="19" applyNumberFormat="1" applyFont="1" applyFill="1" applyBorder="1" applyAlignment="1"/>
    <xf numFmtId="165" fontId="26" fillId="0" borderId="0" xfId="19" applyNumberFormat="1" applyFont="1" applyFill="1" applyBorder="1" applyAlignment="1">
      <alignment horizontal="centerContinuous"/>
    </xf>
    <xf numFmtId="165" fontId="26" fillId="0" borderId="0" xfId="19" applyNumberFormat="1" applyFont="1" applyFill="1" applyBorder="1"/>
    <xf numFmtId="165" fontId="27" fillId="0" borderId="0" xfId="19" applyNumberFormat="1" applyFont="1" applyFill="1" applyBorder="1"/>
    <xf numFmtId="165" fontId="26" fillId="0" borderId="14" xfId="19" applyNumberFormat="1" applyFont="1" applyFill="1" applyBorder="1"/>
    <xf numFmtId="165" fontId="26" fillId="0" borderId="0" xfId="19" applyNumberFormat="1" applyFont="1" applyFill="1" applyAlignment="1">
      <alignment horizontal="right"/>
    </xf>
    <xf numFmtId="165" fontId="27" fillId="0" borderId="13" xfId="19" applyNumberFormat="1" applyFont="1" applyFill="1" applyBorder="1" applyAlignment="1"/>
    <xf numFmtId="165" fontId="27" fillId="0" borderId="12" xfId="19" applyNumberFormat="1" applyFont="1" applyFill="1" applyBorder="1" applyAlignment="1">
      <alignment horizontal="center"/>
    </xf>
    <xf numFmtId="39" fontId="40" fillId="0" borderId="0" xfId="0" applyNumberFormat="1" applyFont="1" applyFill="1" applyBorder="1" applyAlignment="1"/>
    <xf numFmtId="37" fontId="26" fillId="0" borderId="15" xfId="19" applyNumberFormat="1" applyFont="1" applyFill="1" applyBorder="1" applyAlignment="1">
      <alignment vertical="center"/>
    </xf>
    <xf numFmtId="43" fontId="26" fillId="0" borderId="15" xfId="19" applyFont="1" applyFill="1" applyBorder="1" applyAlignment="1">
      <alignment vertical="center"/>
    </xf>
    <xf numFmtId="37" fontId="41" fillId="0" borderId="0" xfId="19" applyNumberFormat="1" applyFont="1" applyFill="1" applyAlignment="1">
      <alignment horizontal="right" vertical="center"/>
    </xf>
    <xf numFmtId="0" fontId="27" fillId="0" borderId="0" xfId="0" quotePrefix="1" applyFont="1" applyFill="1" applyAlignment="1">
      <alignment horizontal="center"/>
    </xf>
    <xf numFmtId="43" fontId="27" fillId="0" borderId="0" xfId="19" applyFont="1" applyFill="1" applyBorder="1" applyAlignment="1"/>
    <xf numFmtId="0" fontId="26" fillId="0" borderId="0" xfId="0" applyFont="1" applyFill="1" applyBorder="1" applyAlignment="1">
      <alignment horizontal="center"/>
    </xf>
    <xf numFmtId="37" fontId="42" fillId="0" borderId="0" xfId="19" applyNumberFormat="1" applyFont="1" applyFill="1" applyAlignment="1">
      <alignment horizontal="right" vertical="center"/>
    </xf>
    <xf numFmtId="0" fontId="26" fillId="0" borderId="0" xfId="71" applyFont="1" applyFill="1" applyAlignment="1">
      <alignment vertical="center"/>
    </xf>
    <xf numFmtId="0" fontId="27" fillId="0" borderId="14" xfId="71" applyFont="1" applyFill="1" applyBorder="1" applyAlignment="1">
      <alignment vertical="center"/>
    </xf>
    <xf numFmtId="0" fontId="26" fillId="0" borderId="0" xfId="71" applyFont="1" applyFill="1" applyAlignment="1"/>
    <xf numFmtId="0" fontId="27" fillId="0" borderId="0" xfId="71" applyFont="1" applyFill="1"/>
    <xf numFmtId="0" fontId="26" fillId="0" borderId="0" xfId="71" applyFont="1" applyFill="1" applyAlignment="1">
      <alignment horizontal="left"/>
    </xf>
    <xf numFmtId="0" fontId="26" fillId="0" borderId="14" xfId="71" applyFont="1" applyFill="1" applyBorder="1" applyAlignment="1"/>
    <xf numFmtId="39" fontId="26" fillId="0" borderId="0" xfId="71" applyNumberFormat="1" applyFont="1" applyFill="1" applyBorder="1" applyAlignment="1"/>
    <xf numFmtId="0" fontId="27" fillId="0" borderId="14" xfId="71" applyFont="1" applyFill="1" applyBorder="1"/>
    <xf numFmtId="0" fontId="26" fillId="0" borderId="0" xfId="71" applyFont="1" applyFill="1" applyAlignment="1">
      <alignment horizontal="center" vertical="center"/>
    </xf>
    <xf numFmtId="0" fontId="34" fillId="0" borderId="0" xfId="71" applyFont="1" applyFill="1" applyAlignment="1">
      <alignment horizontal="right" vertical="center" wrapText="1"/>
    </xf>
    <xf numFmtId="0" fontId="26" fillId="0" borderId="0" xfId="71" applyFont="1" applyFill="1" applyAlignment="1">
      <alignment horizontal="right"/>
    </xf>
    <xf numFmtId="39" fontId="26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>
      <alignment horizontal="left"/>
    </xf>
    <xf numFmtId="39" fontId="27" fillId="0" borderId="0" xfId="71" applyNumberFormat="1" applyFont="1" applyFill="1" applyBorder="1" applyAlignment="1"/>
    <xf numFmtId="165" fontId="34" fillId="0" borderId="0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horizontal="right" vertical="center"/>
    </xf>
    <xf numFmtId="165" fontId="36" fillId="0" borderId="0" xfId="19" applyNumberFormat="1" applyFont="1" applyFill="1" applyBorder="1" applyAlignment="1"/>
    <xf numFmtId="165" fontId="34" fillId="0" borderId="14" xfId="19" applyNumberFormat="1" applyFont="1" applyFill="1" applyBorder="1" applyAlignment="1">
      <alignment horizontal="right" vertical="center"/>
    </xf>
    <xf numFmtId="0" fontId="27" fillId="0" borderId="0" xfId="71" applyFont="1" applyFill="1" applyAlignment="1"/>
    <xf numFmtId="165" fontId="34" fillId="0" borderId="15" xfId="19" applyNumberFormat="1" applyFont="1" applyFill="1" applyBorder="1" applyAlignment="1">
      <alignment horizontal="right" vertical="center"/>
    </xf>
    <xf numFmtId="165" fontId="34" fillId="0" borderId="0" xfId="19" applyNumberFormat="1" applyFont="1" applyFill="1" applyAlignment="1">
      <alignment vertical="center"/>
    </xf>
    <xf numFmtId="165" fontId="27" fillId="0" borderId="13" xfId="71" applyNumberFormat="1" applyFont="1" applyFill="1" applyBorder="1" applyAlignment="1"/>
    <xf numFmtId="170" fontId="27" fillId="0" borderId="0" xfId="19" applyNumberFormat="1" applyFont="1" applyFill="1" applyBorder="1" applyAlignment="1">
      <alignment horizontal="right"/>
    </xf>
    <xf numFmtId="165" fontId="26" fillId="0" borderId="14" xfId="19" applyNumberFormat="1" applyFont="1" applyFill="1" applyBorder="1" applyAlignment="1">
      <alignment horizontal="center" vertical="center"/>
    </xf>
    <xf numFmtId="165" fontId="27" fillId="0" borderId="15" xfId="19" applyNumberFormat="1" applyFont="1" applyFill="1" applyBorder="1"/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right"/>
    </xf>
    <xf numFmtId="0" fontId="26" fillId="0" borderId="0" xfId="77" applyFont="1" applyFill="1" applyBorder="1" applyAlignment="1">
      <alignment horizontal="centerContinuous"/>
    </xf>
    <xf numFmtId="0" fontId="26" fillId="0" borderId="0" xfId="77" applyFont="1" applyFill="1" applyBorder="1"/>
    <xf numFmtId="0" fontId="33" fillId="0" borderId="0" xfId="71" applyFont="1" applyFill="1" applyAlignment="1">
      <alignment vertical="center" wrapText="1"/>
    </xf>
    <xf numFmtId="0" fontId="33" fillId="0" borderId="0" xfId="71" applyFont="1" applyFill="1" applyAlignment="1">
      <alignment horizontal="right" vertical="center" wrapText="1"/>
    </xf>
    <xf numFmtId="0" fontId="26" fillId="0" borderId="0" xfId="71" applyFont="1" applyFill="1"/>
    <xf numFmtId="0" fontId="34" fillId="0" borderId="0" xfId="71" applyFont="1" applyFill="1" applyAlignment="1">
      <alignment vertical="center" wrapText="1"/>
    </xf>
    <xf numFmtId="0" fontId="26" fillId="0" borderId="0" xfId="71" applyFont="1" applyFill="1" applyAlignment="1">
      <alignment vertical="center" wrapText="1"/>
    </xf>
    <xf numFmtId="165" fontId="27" fillId="0" borderId="0" xfId="77" applyNumberFormat="1" applyFont="1" applyFill="1" applyBorder="1"/>
    <xf numFmtId="0" fontId="26" fillId="0" borderId="0" xfId="77" applyFont="1" applyFill="1"/>
    <xf numFmtId="0" fontId="34" fillId="0" borderId="0" xfId="71" applyFont="1" applyFill="1" applyAlignment="1">
      <alignment horizontal="left" vertical="center" wrapText="1" indent="1"/>
    </xf>
    <xf numFmtId="165" fontId="27" fillId="0" borderId="0" xfId="77" applyNumberFormat="1" applyFont="1" applyFill="1"/>
    <xf numFmtId="0" fontId="27" fillId="0" borderId="14" xfId="77" applyFont="1" applyFill="1" applyBorder="1"/>
    <xf numFmtId="165" fontId="27" fillId="0" borderId="14" xfId="19" applyNumberFormat="1" applyFont="1" applyFill="1" applyBorder="1"/>
    <xf numFmtId="43" fontId="26" fillId="0" borderId="0" xfId="19" applyFont="1" applyFill="1" applyAlignment="1"/>
    <xf numFmtId="0" fontId="26" fillId="0" borderId="0" xfId="71" applyNumberFormat="1" applyFont="1" applyFill="1" applyAlignment="1">
      <alignment horizontal="right"/>
    </xf>
    <xf numFmtId="0" fontId="26" fillId="0" borderId="14" xfId="19" applyNumberFormat="1" applyFont="1" applyFill="1" applyBorder="1" applyAlignment="1">
      <alignment horizontal="right"/>
    </xf>
    <xf numFmtId="0" fontId="26" fillId="0" borderId="0" xfId="71" applyFont="1" applyFill="1" applyAlignment="1">
      <alignment horizontal="center"/>
    </xf>
    <xf numFmtId="0" fontId="26" fillId="0" borderId="0" xfId="71" applyFont="1" applyFill="1" applyBorder="1" applyAlignment="1">
      <alignment horizontal="centerContinuous"/>
    </xf>
    <xf numFmtId="0" fontId="26" fillId="0" borderId="0" xfId="71" applyFont="1" applyFill="1" applyBorder="1"/>
    <xf numFmtId="0" fontId="26" fillId="0" borderId="0" xfId="71" applyFont="1" applyFill="1" applyBorder="1" applyAlignment="1">
      <alignment horizontal="center"/>
    </xf>
    <xf numFmtId="0" fontId="26" fillId="0" borderId="0" xfId="71" applyFont="1" applyFill="1" applyAlignment="1">
      <alignment horizontal="right" vertical="center" wrapText="1"/>
    </xf>
    <xf numFmtId="165" fontId="36" fillId="0" borderId="0" xfId="19" applyNumberFormat="1" applyFont="1" applyFill="1" applyBorder="1"/>
    <xf numFmtId="0" fontId="26" fillId="0" borderId="0" xfId="71" applyFont="1" applyFill="1" applyBorder="1" applyAlignment="1">
      <alignment horizontal="right"/>
    </xf>
    <xf numFmtId="165" fontId="36" fillId="0" borderId="0" xfId="71" applyNumberFormat="1" applyFont="1" applyFill="1" applyBorder="1"/>
    <xf numFmtId="0" fontId="26" fillId="0" borderId="14" xfId="71" applyFont="1" applyFill="1" applyBorder="1" applyAlignment="1">
      <alignment horizontal="center" vertical="center" wrapText="1"/>
    </xf>
    <xf numFmtId="0" fontId="26" fillId="0" borderId="14" xfId="71" applyFont="1" applyFill="1" applyBorder="1" applyAlignment="1">
      <alignment horizontal="right" vertical="center" wrapText="1"/>
    </xf>
    <xf numFmtId="0" fontId="33" fillId="0" borderId="14" xfId="71" applyFont="1" applyFill="1" applyBorder="1" applyAlignment="1">
      <alignment horizontal="right" vertical="center" wrapText="1"/>
    </xf>
    <xf numFmtId="0" fontId="26" fillId="0" borderId="14" xfId="71" applyFont="1" applyFill="1" applyBorder="1" applyAlignment="1">
      <alignment horizontal="right"/>
    </xf>
    <xf numFmtId="0" fontId="26" fillId="0" borderId="0" xfId="71" applyFont="1" applyFill="1" applyBorder="1" applyAlignment="1">
      <alignment horizontal="right" vertical="center"/>
    </xf>
    <xf numFmtId="165" fontId="36" fillId="0" borderId="0" xfId="71" applyNumberFormat="1" applyFont="1" applyFill="1" applyBorder="1" applyAlignment="1"/>
    <xf numFmtId="0" fontId="33" fillId="0" borderId="0" xfId="71" applyFont="1" applyFill="1" applyBorder="1" applyAlignment="1">
      <alignment horizontal="right" vertical="center"/>
    </xf>
    <xf numFmtId="0" fontId="26" fillId="0" borderId="0" xfId="71" applyFont="1" applyFill="1" applyBorder="1" applyAlignment="1">
      <alignment horizontal="right" vertical="center" wrapText="1"/>
    </xf>
    <xf numFmtId="0" fontId="33" fillId="0" borderId="0" xfId="71" applyFont="1" applyFill="1" applyBorder="1" applyAlignment="1">
      <alignment horizontal="right" vertical="center" wrapText="1"/>
    </xf>
    <xf numFmtId="165" fontId="27" fillId="0" borderId="0" xfId="71" applyNumberFormat="1" applyFont="1" applyFill="1"/>
    <xf numFmtId="165" fontId="35" fillId="0" borderId="0" xfId="19" applyNumberFormat="1" applyFont="1" applyFill="1"/>
    <xf numFmtId="43" fontId="26" fillId="0" borderId="0" xfId="19" applyFont="1" applyFill="1" applyAlignment="1">
      <alignment horizontal="right" vertical="center"/>
    </xf>
    <xf numFmtId="43" fontId="27" fillId="0" borderId="15" xfId="19" applyNumberFormat="1" applyFont="1" applyFill="1" applyBorder="1" applyAlignment="1">
      <alignment vertical="center"/>
    </xf>
    <xf numFmtId="37" fontId="26" fillId="0" borderId="15" xfId="19" applyNumberFormat="1" applyFont="1" applyFill="1" applyBorder="1" applyAlignment="1">
      <alignment horizontal="right" vertical="center"/>
    </xf>
    <xf numFmtId="43" fontId="33" fillId="0" borderId="0" xfId="19" applyFont="1" applyFill="1" applyAlignment="1">
      <alignment horizontal="right" vertical="center" wrapText="1"/>
    </xf>
    <xf numFmtId="43" fontId="26" fillId="0" borderId="0" xfId="19" applyFont="1" applyFill="1" applyBorder="1"/>
    <xf numFmtId="43" fontId="27" fillId="0" borderId="0" xfId="19" applyFont="1" applyFill="1"/>
    <xf numFmtId="0" fontId="27" fillId="0" borderId="15" xfId="77" applyFont="1" applyFill="1" applyBorder="1"/>
    <xf numFmtId="165" fontId="26" fillId="0" borderId="15" xfId="19" applyNumberFormat="1" applyFont="1" applyFill="1" applyBorder="1" applyAlignment="1">
      <alignment horizontal="right"/>
    </xf>
    <xf numFmtId="165" fontId="27" fillId="0" borderId="0" xfId="71" applyNumberFormat="1" applyFont="1" applyFill="1" applyBorder="1" applyAlignment="1"/>
    <xf numFmtId="0" fontId="27" fillId="0" borderId="0" xfId="0" applyFont="1" applyFill="1" applyAlignment="1"/>
    <xf numFmtId="171" fontId="27" fillId="0" borderId="0" xfId="19" applyNumberFormat="1" applyFont="1" applyFill="1" applyBorder="1" applyAlignment="1">
      <alignment horizontal="right"/>
    </xf>
    <xf numFmtId="172" fontId="27" fillId="0" borderId="0" xfId="19" applyNumberFormat="1" applyFont="1" applyFill="1" applyBorder="1" applyAlignment="1">
      <alignment horizontal="right"/>
    </xf>
    <xf numFmtId="172" fontId="27" fillId="0" borderId="14" xfId="19" applyNumberFormat="1" applyFont="1" applyFill="1" applyBorder="1" applyAlignment="1">
      <alignment horizontal="right"/>
    </xf>
    <xf numFmtId="172" fontId="27" fillId="0" borderId="16" xfId="19" applyNumberFormat="1" applyFont="1" applyFill="1" applyBorder="1" applyAlignment="1">
      <alignment horizontal="right"/>
    </xf>
    <xf numFmtId="39" fontId="26" fillId="0" borderId="0" xfId="0" applyNumberFormat="1" applyFont="1" applyFill="1" applyBorder="1" applyAlignment="1">
      <alignment horizontal="left"/>
    </xf>
    <xf numFmtId="37" fontId="43" fillId="0" borderId="0" xfId="19" applyNumberFormat="1" applyFont="1" applyFill="1" applyAlignment="1">
      <alignment horizontal="center" vertical="center"/>
    </xf>
    <xf numFmtId="39" fontId="27" fillId="0" borderId="0" xfId="0" quotePrefix="1" applyNumberFormat="1" applyFont="1" applyFill="1" applyBorder="1" applyAlignment="1">
      <alignment horizontal="left"/>
    </xf>
    <xf numFmtId="0" fontId="34" fillId="0" borderId="0" xfId="0" quotePrefix="1" applyFont="1" applyFill="1"/>
    <xf numFmtId="173" fontId="27" fillId="0" borderId="0" xfId="0" applyNumberFormat="1" applyFont="1" applyFill="1"/>
    <xf numFmtId="3" fontId="27" fillId="0" borderId="0" xfId="0" applyNumberFormat="1" applyFont="1" applyFill="1"/>
    <xf numFmtId="165" fontId="27" fillId="0" borderId="0" xfId="0" applyNumberFormat="1" applyFont="1" applyFill="1"/>
    <xf numFmtId="39" fontId="1" fillId="0" borderId="0" xfId="0" applyNumberFormat="1" applyFont="1" applyFill="1" applyBorder="1" applyAlignment="1">
      <alignment horizontal="left"/>
    </xf>
    <xf numFmtId="43" fontId="26" fillId="0" borderId="14" xfId="19" applyFont="1" applyFill="1" applyBorder="1" applyAlignment="1">
      <alignment horizontal="center" vertical="center"/>
    </xf>
    <xf numFmtId="43" fontId="26" fillId="0" borderId="12" xfId="19" applyFont="1" applyFill="1" applyBorder="1" applyAlignment="1">
      <alignment horizontal="center" vertical="center"/>
    </xf>
    <xf numFmtId="37" fontId="26" fillId="0" borderId="14" xfId="19" applyNumberFormat="1" applyFont="1" applyFill="1" applyBorder="1" applyAlignment="1">
      <alignment horizontal="center" vertical="center"/>
    </xf>
    <xf numFmtId="37" fontId="26" fillId="0" borderId="12" xfId="19" applyNumberFormat="1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/>
    </xf>
    <xf numFmtId="37" fontId="26" fillId="0" borderId="14" xfId="19" applyNumberFormat="1" applyFont="1" applyFill="1" applyBorder="1" applyAlignment="1">
      <alignment horizontal="center"/>
    </xf>
    <xf numFmtId="37" fontId="26" fillId="0" borderId="12" xfId="19" applyNumberFormat="1" applyFont="1" applyFill="1" applyBorder="1" applyAlignment="1">
      <alignment horizontal="center"/>
    </xf>
    <xf numFmtId="0" fontId="33" fillId="0" borderId="14" xfId="71" applyFont="1" applyFill="1" applyBorder="1" applyAlignment="1">
      <alignment horizontal="center" vertical="center" wrapText="1"/>
    </xf>
    <xf numFmtId="0" fontId="26" fillId="0" borderId="14" xfId="71" applyFont="1" applyFill="1" applyBorder="1" applyAlignment="1">
      <alignment horizontal="center"/>
    </xf>
    <xf numFmtId="0" fontId="26" fillId="0" borderId="12" xfId="71" applyFont="1" applyFill="1" applyBorder="1" applyAlignment="1">
      <alignment horizontal="center"/>
    </xf>
    <xf numFmtId="165" fontId="26" fillId="0" borderId="14" xfId="19" applyNumberFormat="1" applyFont="1" applyFill="1" applyBorder="1" applyAlignment="1">
      <alignment horizontal="center"/>
    </xf>
  </cellXfs>
  <cellStyles count="94">
    <cellStyle name="20% - ส่วนที่ถูกเน้น1" xfId="1"/>
    <cellStyle name="20% - ส่วนที่ถูกเน้น2" xfId="2"/>
    <cellStyle name="20% - ส่วนที่ถูกเน้น3" xfId="3"/>
    <cellStyle name="20% - ส่วนที่ถูกเน้น4" xfId="4"/>
    <cellStyle name="20% - ส่วนที่ถูกเน้น5" xfId="5"/>
    <cellStyle name="20% - ส่วนที่ถูกเน้น6" xfId="6"/>
    <cellStyle name="40% - ส่วนที่ถูกเน้น1" xfId="7"/>
    <cellStyle name="40% - ส่วนที่ถูกเน้น2" xfId="8"/>
    <cellStyle name="40% - ส่วนที่ถูกเน้น3" xfId="9"/>
    <cellStyle name="40% - ส่วนที่ถูกเน้น4" xfId="10"/>
    <cellStyle name="40% - ส่วนที่ถูกเน้น5" xfId="11"/>
    <cellStyle name="40% - ส่วนที่ถูกเน้น6" xfId="12"/>
    <cellStyle name="60% - ส่วนที่ถูกเน้น1" xfId="13"/>
    <cellStyle name="60% - ส่วนที่ถูกเน้น2" xfId="14"/>
    <cellStyle name="60% - ส่วนที่ถูกเน้น3" xfId="15"/>
    <cellStyle name="60% - ส่วนที่ถูกเน้น4" xfId="16"/>
    <cellStyle name="60% - ส่วนที่ถูกเน้น5" xfId="17"/>
    <cellStyle name="60% - ส่วนที่ถูกเน้น6" xfId="18"/>
    <cellStyle name="Comma" xfId="19" builtinId="3"/>
    <cellStyle name="Comma 10 3" xfId="93"/>
    <cellStyle name="Comma 2" xfId="54"/>
    <cellStyle name="Comma 2 2" xfId="80"/>
    <cellStyle name="Comma 2 3" xfId="92"/>
    <cellStyle name="Comma 3" xfId="81"/>
    <cellStyle name="Comma 4" xfId="79"/>
    <cellStyle name="comma zerodec" xfId="20"/>
    <cellStyle name="comma zerodec 2" xfId="55"/>
    <cellStyle name="Currency1" xfId="21"/>
    <cellStyle name="Currency1 2" xfId="56"/>
    <cellStyle name="Dollar (zero dec)" xfId="22"/>
    <cellStyle name="Dollar (zero dec) 2" xfId="57"/>
    <cellStyle name="Grey" xfId="23"/>
    <cellStyle name="Input [yellow]" xfId="24"/>
    <cellStyle name="no dec" xfId="25"/>
    <cellStyle name="no dec 2" xfId="59"/>
    <cellStyle name="Normal" xfId="0" builtinId="0"/>
    <cellStyle name="Normal - Style1" xfId="26"/>
    <cellStyle name="Normal - Style1 2" xfId="60"/>
    <cellStyle name="Normal 10" xfId="71"/>
    <cellStyle name="Normal 11" xfId="69"/>
    <cellStyle name="Normal 12" xfId="72"/>
    <cellStyle name="Normal 13" xfId="73"/>
    <cellStyle name="Normal 14" xfId="74"/>
    <cellStyle name="Normal 15" xfId="75"/>
    <cellStyle name="Normal 16" xfId="76"/>
    <cellStyle name="Normal 17" xfId="77"/>
    <cellStyle name="Normal 18" xfId="78"/>
    <cellStyle name="Normal 19" xfId="84"/>
    <cellStyle name="Normal 2" xfId="27"/>
    <cellStyle name="Normal 20" xfId="86"/>
    <cellStyle name="Normal 21" xfId="88"/>
    <cellStyle name="Normal 22" xfId="89"/>
    <cellStyle name="Normal 3" xfId="58"/>
    <cellStyle name="Normal 4" xfId="64"/>
    <cellStyle name="Normal 5" xfId="65"/>
    <cellStyle name="Normal 6" xfId="63"/>
    <cellStyle name="Normal 7" xfId="66"/>
    <cellStyle name="Normal 8" xfId="67"/>
    <cellStyle name="Normal 9" xfId="70"/>
    <cellStyle name="Percent [2]" xfId="28"/>
    <cellStyle name="Percent [2] 2" xfId="61"/>
    <cellStyle name="Percent 2" xfId="82"/>
    <cellStyle name="Percent 3" xfId="85"/>
    <cellStyle name="Percent 4" xfId="87"/>
    <cellStyle name="Quantity" xfId="29"/>
    <cellStyle name="Quantity 2" xfId="62"/>
    <cellStyle name="เครื่องหมายจุลภาค 2" xfId="33"/>
    <cellStyle name="เครื่องหมายจุลภาค 2 2" xfId="68"/>
    <cellStyle name="เซลล์ตรวจสอบ" xfId="35"/>
    <cellStyle name="เซลล์ที่มีการเชื่อมโยง" xfId="36"/>
    <cellStyle name="แย่" xfId="41"/>
    <cellStyle name="แสดงผล" xfId="48"/>
    <cellStyle name="การคำนวณ" xfId="30"/>
    <cellStyle name="ข้อความเตือน" xfId="31"/>
    <cellStyle name="ข้อความอธิบาย" xfId="32"/>
    <cellStyle name="ชื่อเรื่อง" xfId="34"/>
    <cellStyle name="ดี" xfId="37"/>
    <cellStyle name="ปกติ 2" xfId="90"/>
    <cellStyle name="ปกติ 3" xfId="91"/>
    <cellStyle name="ปกติ_loan" xfId="83"/>
    <cellStyle name="ป้อนค่า" xfId="38"/>
    <cellStyle name="ปานกลาง" xfId="39"/>
    <cellStyle name="ผลรวม" xfId="40"/>
    <cellStyle name="ส่วนที่ถูกเน้น1" xfId="42"/>
    <cellStyle name="ส่วนที่ถูกเน้น2" xfId="43"/>
    <cellStyle name="ส่วนที่ถูกเน้น3" xfId="44"/>
    <cellStyle name="ส่วนที่ถูกเน้น4" xfId="45"/>
    <cellStyle name="ส่วนที่ถูกเน้น5" xfId="46"/>
    <cellStyle name="ส่วนที่ถูกเน้น6" xfId="47"/>
    <cellStyle name="หมายเหตุ" xfId="49"/>
    <cellStyle name="หัวเรื่อง 1" xfId="50"/>
    <cellStyle name="หัวเรื่อง 2" xfId="51"/>
    <cellStyle name="หัวเรื่อง 3" xfId="52"/>
    <cellStyle name="หัวเรื่อง 4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SheetLayoutView="6"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23"/>
  <sheetViews>
    <sheetView view="pageBreakPreview" topLeftCell="A34" zoomScale="120" zoomScaleNormal="100" zoomScaleSheetLayoutView="120" workbookViewId="0">
      <selection activeCell="D46" sqref="D46"/>
    </sheetView>
  </sheetViews>
  <sheetFormatPr defaultRowHeight="20.25" customHeight="1" x14ac:dyDescent="0.45"/>
  <cols>
    <col min="1" max="1" width="1.6640625" style="28" customWidth="1"/>
    <col min="2" max="3" width="1" style="28" customWidth="1"/>
    <col min="4" max="4" width="49.83203125" style="28" customWidth="1"/>
    <col min="5" max="5" width="10" style="102" customWidth="1"/>
    <col min="6" max="6" width="1" style="28" customWidth="1"/>
    <col min="7" max="7" width="16.33203125" style="53" customWidth="1"/>
    <col min="8" max="8" width="1" style="53" customWidth="1"/>
    <col min="9" max="9" width="16.33203125" style="53" customWidth="1"/>
    <col min="10" max="10" width="1" style="53" customWidth="1"/>
    <col min="11" max="11" width="16.33203125" style="58" customWidth="1"/>
    <col min="12" max="12" width="1" style="58" customWidth="1"/>
    <col min="13" max="13" width="16.33203125" style="53" customWidth="1"/>
    <col min="14" max="18" width="8.6640625" style="28" customWidth="1"/>
    <col min="19" max="29" width="9.5" style="28" customWidth="1"/>
    <col min="30" max="16384" width="9.33203125" style="28"/>
  </cols>
  <sheetData>
    <row r="1" spans="1:14" ht="20.25" customHeight="1" x14ac:dyDescent="0.45">
      <c r="A1" s="6" t="s">
        <v>102</v>
      </c>
      <c r="B1" s="27"/>
      <c r="C1" s="27"/>
      <c r="D1" s="27"/>
      <c r="E1" s="96"/>
      <c r="F1" s="27"/>
      <c r="G1" s="48"/>
      <c r="H1" s="48"/>
      <c r="I1" s="48"/>
      <c r="J1" s="48"/>
      <c r="K1" s="134"/>
      <c r="L1" s="48"/>
      <c r="M1" s="213"/>
    </row>
    <row r="2" spans="1:14" ht="20.25" customHeight="1" x14ac:dyDescent="0.45">
      <c r="A2" s="6" t="s">
        <v>27</v>
      </c>
      <c r="B2" s="6"/>
      <c r="C2" s="6"/>
      <c r="D2" s="6"/>
      <c r="E2" s="97"/>
      <c r="F2" s="6"/>
      <c r="G2" s="49"/>
      <c r="H2" s="49"/>
      <c r="I2" s="49"/>
      <c r="J2" s="49"/>
      <c r="K2" s="49"/>
      <c r="L2" s="49"/>
      <c r="M2" s="49"/>
    </row>
    <row r="3" spans="1:14" ht="20.25" customHeight="1" x14ac:dyDescent="0.45">
      <c r="A3" s="23" t="s">
        <v>119</v>
      </c>
      <c r="B3" s="23"/>
      <c r="C3" s="23"/>
      <c r="D3" s="23"/>
      <c r="E3" s="98"/>
      <c r="F3" s="23"/>
      <c r="G3" s="50"/>
      <c r="H3" s="50"/>
      <c r="I3" s="50"/>
      <c r="J3" s="50"/>
      <c r="K3" s="50"/>
      <c r="L3" s="50"/>
      <c r="M3" s="50"/>
    </row>
    <row r="4" spans="1:14" ht="20.25" customHeight="1" x14ac:dyDescent="0.45">
      <c r="A4" s="29"/>
      <c r="B4" s="29"/>
      <c r="C4" s="29"/>
      <c r="D4" s="29"/>
      <c r="E4" s="96"/>
      <c r="F4" s="29"/>
      <c r="G4" s="51"/>
      <c r="H4" s="51"/>
      <c r="I4" s="51"/>
      <c r="J4" s="51"/>
      <c r="K4" s="51"/>
      <c r="L4" s="51"/>
      <c r="M4" s="51"/>
    </row>
    <row r="5" spans="1:14" s="24" customFormat="1" ht="20.25" customHeight="1" x14ac:dyDescent="0.45">
      <c r="C5" s="30"/>
      <c r="D5" s="30"/>
      <c r="E5" s="99"/>
      <c r="F5" s="30"/>
      <c r="G5" s="222" t="s">
        <v>71</v>
      </c>
      <c r="H5" s="222"/>
      <c r="I5" s="222"/>
      <c r="J5" s="222"/>
      <c r="K5" s="222"/>
      <c r="L5" s="222"/>
      <c r="M5" s="222"/>
    </row>
    <row r="6" spans="1:14" s="24" customFormat="1" ht="20.25" customHeight="1" x14ac:dyDescent="0.45">
      <c r="E6" s="99"/>
      <c r="F6" s="30"/>
      <c r="G6" s="223" t="s">
        <v>20</v>
      </c>
      <c r="H6" s="223"/>
      <c r="I6" s="223"/>
      <c r="J6" s="128"/>
      <c r="K6" s="223" t="s">
        <v>21</v>
      </c>
      <c r="L6" s="223"/>
      <c r="M6" s="223"/>
    </row>
    <row r="7" spans="1:14" s="24" customFormat="1" ht="20.25" customHeight="1" x14ac:dyDescent="0.45">
      <c r="D7" s="31"/>
      <c r="E7" s="95" t="s">
        <v>18</v>
      </c>
      <c r="F7" s="30"/>
      <c r="G7" s="69" t="s">
        <v>122</v>
      </c>
      <c r="H7" s="52"/>
      <c r="I7" s="69" t="s">
        <v>103</v>
      </c>
      <c r="J7" s="52"/>
      <c r="K7" s="69" t="s">
        <v>122</v>
      </c>
      <c r="L7" s="52"/>
      <c r="M7" s="69" t="s">
        <v>103</v>
      </c>
    </row>
    <row r="8" spans="1:14" s="24" customFormat="1" ht="20.25" customHeight="1" x14ac:dyDescent="0.45">
      <c r="D8" s="31"/>
      <c r="E8" s="99"/>
      <c r="F8" s="30"/>
      <c r="G8" s="65"/>
      <c r="H8" s="65"/>
      <c r="I8" s="65"/>
      <c r="J8" s="65"/>
      <c r="K8" s="65"/>
      <c r="L8" s="66"/>
      <c r="M8" s="66"/>
    </row>
    <row r="9" spans="1:14" s="24" customFormat="1" ht="20.25" customHeight="1" x14ac:dyDescent="0.45">
      <c r="A9" s="34" t="s">
        <v>0</v>
      </c>
      <c r="B9" s="32"/>
      <c r="C9" s="32"/>
      <c r="E9" s="100"/>
      <c r="F9" s="30"/>
      <c r="G9" s="65"/>
      <c r="H9" s="65"/>
      <c r="I9" s="65"/>
      <c r="J9" s="65"/>
      <c r="K9" s="65"/>
      <c r="L9" s="66"/>
      <c r="M9" s="66"/>
    </row>
    <row r="10" spans="1:14" ht="20.25" customHeight="1" x14ac:dyDescent="0.45">
      <c r="A10" s="34" t="s">
        <v>1</v>
      </c>
      <c r="B10" s="43"/>
      <c r="C10" s="43"/>
      <c r="D10" s="43"/>
      <c r="E10" s="101"/>
      <c r="F10" s="37"/>
      <c r="G10" s="14"/>
      <c r="H10" s="21"/>
      <c r="I10" s="14"/>
      <c r="J10" s="21"/>
      <c r="K10" s="14"/>
      <c r="L10" s="26"/>
      <c r="M10" s="26"/>
    </row>
    <row r="11" spans="1:14" ht="20.25" customHeight="1" x14ac:dyDescent="0.45">
      <c r="A11" s="18" t="s">
        <v>17</v>
      </c>
      <c r="C11" s="43"/>
      <c r="E11" s="78">
        <v>7</v>
      </c>
      <c r="F11" s="37"/>
      <c r="G11" s="70">
        <v>120156622</v>
      </c>
      <c r="H11" s="71"/>
      <c r="I11" s="70">
        <v>125485386</v>
      </c>
      <c r="J11" s="71"/>
      <c r="K11" s="70">
        <v>3070414</v>
      </c>
      <c r="L11" s="71"/>
      <c r="M11" s="70">
        <v>47993239</v>
      </c>
      <c r="N11" s="71"/>
    </row>
    <row r="12" spans="1:14" ht="20.25" customHeight="1" x14ac:dyDescent="0.45">
      <c r="A12" s="18" t="s">
        <v>148</v>
      </c>
      <c r="C12" s="43"/>
      <c r="E12" s="78">
        <v>8</v>
      </c>
      <c r="F12" s="37"/>
      <c r="G12" s="70">
        <v>135627067</v>
      </c>
      <c r="H12" s="71"/>
      <c r="I12" s="209">
        <v>20506066</v>
      </c>
      <c r="J12" s="71"/>
      <c r="K12" s="70">
        <v>114759431</v>
      </c>
      <c r="L12" s="71"/>
      <c r="M12" s="209">
        <v>0</v>
      </c>
      <c r="N12" s="71"/>
    </row>
    <row r="13" spans="1:14" ht="20.25" customHeight="1" x14ac:dyDescent="0.45">
      <c r="A13" s="18" t="s">
        <v>161</v>
      </c>
      <c r="C13" s="43"/>
      <c r="D13" s="43"/>
      <c r="E13" s="78">
        <v>9</v>
      </c>
      <c r="F13" s="37"/>
      <c r="G13" s="70">
        <v>102800442</v>
      </c>
      <c r="H13" s="71"/>
      <c r="I13" s="70">
        <v>59586569</v>
      </c>
      <c r="J13" s="71"/>
      <c r="K13" s="70">
        <v>9172967</v>
      </c>
      <c r="L13" s="71"/>
      <c r="M13" s="70">
        <v>8981517</v>
      </c>
      <c r="N13" s="71"/>
    </row>
    <row r="14" spans="1:14" ht="20.25" customHeight="1" x14ac:dyDescent="0.45">
      <c r="A14" s="18" t="s">
        <v>145</v>
      </c>
      <c r="C14" s="43"/>
      <c r="D14" s="43"/>
      <c r="E14" s="78">
        <v>5</v>
      </c>
      <c r="F14" s="37"/>
      <c r="G14" s="209">
        <v>0</v>
      </c>
      <c r="H14" s="71"/>
      <c r="I14" s="209">
        <v>0</v>
      </c>
      <c r="J14" s="71"/>
      <c r="K14" s="70">
        <v>2000000</v>
      </c>
      <c r="L14" s="71"/>
      <c r="M14" s="70">
        <v>2000000</v>
      </c>
      <c r="N14" s="71"/>
    </row>
    <row r="15" spans="1:14" ht="20.25" customHeight="1" x14ac:dyDescent="0.45">
      <c r="A15" s="18" t="s">
        <v>84</v>
      </c>
      <c r="C15" s="43"/>
      <c r="D15" s="43"/>
      <c r="E15" s="78">
        <v>5</v>
      </c>
      <c r="F15" s="37"/>
      <c r="G15" s="209">
        <v>15000000</v>
      </c>
      <c r="H15" s="71"/>
      <c r="I15" s="209">
        <v>7956753</v>
      </c>
      <c r="J15" s="71"/>
      <c r="K15" s="209">
        <v>0</v>
      </c>
      <c r="L15" s="71"/>
      <c r="M15" s="209">
        <v>0</v>
      </c>
      <c r="N15" s="71"/>
    </row>
    <row r="16" spans="1:14" ht="20.25" customHeight="1" x14ac:dyDescent="0.45">
      <c r="A16" s="18" t="s">
        <v>162</v>
      </c>
      <c r="C16" s="43"/>
      <c r="D16" s="43"/>
      <c r="E16" s="78">
        <v>10</v>
      </c>
      <c r="F16" s="37">
        <v>2058241.6999999997</v>
      </c>
      <c r="G16" s="70">
        <v>63932160</v>
      </c>
      <c r="H16" s="71"/>
      <c r="I16" s="70">
        <v>60724169</v>
      </c>
      <c r="J16" s="71"/>
      <c r="K16" s="209">
        <v>0</v>
      </c>
      <c r="L16" s="71"/>
      <c r="M16" s="209">
        <v>0</v>
      </c>
      <c r="N16" s="71"/>
    </row>
    <row r="17" spans="1:14" s="24" customFormat="1" ht="20.25" customHeight="1" x14ac:dyDescent="0.45">
      <c r="A17" s="18" t="s">
        <v>178</v>
      </c>
      <c r="E17" s="100">
        <v>11</v>
      </c>
      <c r="G17" s="209">
        <v>2000000</v>
      </c>
      <c r="H17" s="77"/>
      <c r="I17" s="209">
        <v>0</v>
      </c>
      <c r="J17" s="77"/>
      <c r="K17" s="209">
        <v>2000000</v>
      </c>
      <c r="L17" s="77"/>
      <c r="M17" s="209">
        <v>0</v>
      </c>
      <c r="N17" s="77"/>
    </row>
    <row r="18" spans="1:14" ht="20.25" customHeight="1" x14ac:dyDescent="0.45">
      <c r="A18" s="43"/>
      <c r="B18" s="34" t="s">
        <v>49</v>
      </c>
      <c r="D18" s="43"/>
      <c r="E18" s="78"/>
      <c r="F18" s="37">
        <v>-32929271</v>
      </c>
      <c r="G18" s="72">
        <f>SUM(G11:G17)</f>
        <v>439516291</v>
      </c>
      <c r="H18" s="71"/>
      <c r="I18" s="72">
        <f>SUM(I11:I17)</f>
        <v>274258943</v>
      </c>
      <c r="J18" s="71"/>
      <c r="K18" s="72">
        <f>SUM(K11:K17)</f>
        <v>131002812</v>
      </c>
      <c r="L18" s="71"/>
      <c r="M18" s="72">
        <f>SUM(M11:M17)</f>
        <v>58974756</v>
      </c>
      <c r="N18" s="71"/>
    </row>
    <row r="19" spans="1:14" ht="20.25" customHeight="1" x14ac:dyDescent="0.45">
      <c r="A19" s="43"/>
      <c r="B19" s="35"/>
      <c r="D19" s="43"/>
      <c r="E19" s="78"/>
      <c r="F19" s="37"/>
      <c r="G19" s="70"/>
      <c r="H19" s="71"/>
      <c r="I19" s="70"/>
      <c r="J19" s="71"/>
      <c r="K19" s="70"/>
      <c r="L19" s="71"/>
      <c r="M19" s="70"/>
      <c r="N19" s="71"/>
    </row>
    <row r="20" spans="1:14" s="27" customFormat="1" ht="20.25" customHeight="1" x14ac:dyDescent="0.45">
      <c r="A20" s="34" t="s">
        <v>10</v>
      </c>
      <c r="B20" s="36"/>
      <c r="C20" s="36"/>
      <c r="D20" s="36"/>
      <c r="E20" s="78"/>
      <c r="F20" s="36"/>
      <c r="G20" s="73"/>
      <c r="H20" s="74"/>
      <c r="I20" s="73"/>
      <c r="J20" s="74"/>
      <c r="K20" s="73"/>
      <c r="L20" s="74"/>
      <c r="M20" s="73"/>
      <c r="N20" s="74"/>
    </row>
    <row r="21" spans="1:14" ht="20.25" customHeight="1" x14ac:dyDescent="0.45">
      <c r="A21" s="18" t="s">
        <v>127</v>
      </c>
      <c r="B21" s="37"/>
      <c r="C21" s="37"/>
      <c r="E21" s="78">
        <v>12</v>
      </c>
      <c r="F21" s="37"/>
      <c r="G21" s="70">
        <v>3071874</v>
      </c>
      <c r="H21" s="71"/>
      <c r="I21" s="70">
        <v>2057874</v>
      </c>
      <c r="J21" s="197"/>
      <c r="K21" s="70">
        <v>2071874</v>
      </c>
      <c r="L21" s="197"/>
      <c r="M21" s="70">
        <v>2057874</v>
      </c>
      <c r="N21" s="71"/>
    </row>
    <row r="22" spans="1:14" ht="20.25" customHeight="1" x14ac:dyDescent="0.45">
      <c r="A22" s="18" t="s">
        <v>163</v>
      </c>
      <c r="B22" s="37"/>
      <c r="C22" s="37"/>
      <c r="E22" s="78">
        <v>13</v>
      </c>
      <c r="F22" s="37"/>
      <c r="G22" s="209">
        <v>0</v>
      </c>
      <c r="H22" s="71"/>
      <c r="I22" s="209">
        <v>0</v>
      </c>
      <c r="J22" s="71"/>
      <c r="K22" s="209">
        <v>0</v>
      </c>
      <c r="L22" s="71"/>
      <c r="M22" s="209">
        <v>0</v>
      </c>
      <c r="N22" s="71"/>
    </row>
    <row r="23" spans="1:14" ht="20.25" customHeight="1" x14ac:dyDescent="0.45">
      <c r="A23" s="18" t="s">
        <v>164</v>
      </c>
      <c r="B23" s="37"/>
      <c r="C23" s="37"/>
      <c r="E23" s="78">
        <v>14</v>
      </c>
      <c r="F23" s="37"/>
      <c r="G23" s="209">
        <v>0</v>
      </c>
      <c r="H23" s="71"/>
      <c r="I23" s="209">
        <v>0</v>
      </c>
      <c r="J23" s="71"/>
      <c r="K23" s="70">
        <v>588945478</v>
      </c>
      <c r="L23" s="71"/>
      <c r="M23" s="70">
        <v>338563222</v>
      </c>
      <c r="N23" s="71"/>
    </row>
    <row r="24" spans="1:14" ht="20.25" customHeight="1" x14ac:dyDescent="0.45">
      <c r="A24" s="18" t="s">
        <v>165</v>
      </c>
      <c r="B24" s="37"/>
      <c r="C24" s="37"/>
      <c r="E24" s="78">
        <v>5</v>
      </c>
      <c r="F24" s="37"/>
      <c r="G24" s="209">
        <v>0</v>
      </c>
      <c r="H24" s="71"/>
      <c r="I24" s="209">
        <v>0</v>
      </c>
      <c r="J24" s="71"/>
      <c r="K24" s="209">
        <v>0</v>
      </c>
      <c r="L24" s="71"/>
      <c r="M24" s="209">
        <v>0</v>
      </c>
      <c r="N24" s="71"/>
    </row>
    <row r="25" spans="1:14" ht="20.25" customHeight="1" x14ac:dyDescent="0.45">
      <c r="A25" s="18" t="s">
        <v>166</v>
      </c>
      <c r="B25" s="43"/>
      <c r="C25" s="43"/>
      <c r="E25" s="78">
        <v>15</v>
      </c>
      <c r="F25" s="37"/>
      <c r="G25" s="70">
        <v>311796389</v>
      </c>
      <c r="H25" s="71"/>
      <c r="I25" s="70">
        <v>107605274</v>
      </c>
      <c r="J25" s="71"/>
      <c r="K25" s="70">
        <v>2331440</v>
      </c>
      <c r="L25" s="71"/>
      <c r="M25" s="70">
        <v>3032944</v>
      </c>
      <c r="N25" s="71"/>
    </row>
    <row r="26" spans="1:14" ht="20.25" customHeight="1" x14ac:dyDescent="0.45">
      <c r="A26" s="18" t="s">
        <v>167</v>
      </c>
      <c r="B26" s="43"/>
      <c r="C26" s="43"/>
      <c r="E26" s="78">
        <v>16</v>
      </c>
      <c r="F26" s="37"/>
      <c r="G26" s="209">
        <v>40233265</v>
      </c>
      <c r="H26" s="71"/>
      <c r="I26" s="209">
        <v>0</v>
      </c>
      <c r="J26" s="71"/>
      <c r="K26" s="209">
        <v>0</v>
      </c>
      <c r="L26" s="71"/>
      <c r="M26" s="209">
        <v>0</v>
      </c>
      <c r="N26" s="71"/>
    </row>
    <row r="27" spans="1:14" ht="20.25" customHeight="1" x14ac:dyDescent="0.45">
      <c r="A27" s="18" t="s">
        <v>177</v>
      </c>
      <c r="B27" s="43"/>
      <c r="C27" s="43"/>
      <c r="E27" s="78">
        <v>17</v>
      </c>
      <c r="F27" s="37"/>
      <c r="G27" s="70">
        <v>469705</v>
      </c>
      <c r="H27" s="71"/>
      <c r="I27" s="70">
        <v>604498</v>
      </c>
      <c r="J27" s="71"/>
      <c r="K27" s="70">
        <v>126878</v>
      </c>
      <c r="L27" s="71"/>
      <c r="M27" s="70">
        <v>187953</v>
      </c>
      <c r="N27" s="71"/>
    </row>
    <row r="28" spans="1:14" ht="20.25" customHeight="1" x14ac:dyDescent="0.45">
      <c r="A28" s="18" t="s">
        <v>151</v>
      </c>
      <c r="B28" s="43"/>
      <c r="C28" s="43"/>
      <c r="E28" s="78">
        <v>18</v>
      </c>
      <c r="F28" s="37"/>
      <c r="G28" s="70">
        <v>15264710</v>
      </c>
      <c r="H28" s="71"/>
      <c r="I28" s="209">
        <v>0</v>
      </c>
      <c r="J28" s="71"/>
      <c r="K28" s="209">
        <v>0</v>
      </c>
      <c r="L28" s="71"/>
      <c r="M28" s="209">
        <v>0</v>
      </c>
      <c r="N28" s="71"/>
    </row>
    <row r="29" spans="1:14" ht="20.25" customHeight="1" x14ac:dyDescent="0.45">
      <c r="A29" s="18" t="s">
        <v>40</v>
      </c>
      <c r="B29" s="43"/>
      <c r="C29" s="43"/>
      <c r="E29" s="78"/>
      <c r="F29" s="37"/>
      <c r="G29" s="75">
        <v>2497541</v>
      </c>
      <c r="H29" s="71"/>
      <c r="I29" s="75">
        <v>2689883</v>
      </c>
      <c r="J29" s="71">
        <v>825388</v>
      </c>
      <c r="K29" s="75">
        <v>339042</v>
      </c>
      <c r="L29" s="71"/>
      <c r="M29" s="75">
        <v>320000</v>
      </c>
      <c r="N29" s="71"/>
    </row>
    <row r="30" spans="1:14" ht="20.25" customHeight="1" x14ac:dyDescent="0.45">
      <c r="A30" s="36"/>
      <c r="B30" s="34" t="s">
        <v>50</v>
      </c>
      <c r="C30" s="43"/>
      <c r="E30" s="78"/>
      <c r="F30" s="37"/>
      <c r="G30" s="72">
        <f>SUM(G21:G29)</f>
        <v>373333484</v>
      </c>
      <c r="H30" s="71"/>
      <c r="I30" s="72">
        <f>SUM(I21:I29)</f>
        <v>112957529</v>
      </c>
      <c r="J30" s="71"/>
      <c r="K30" s="72">
        <f>SUM(K21:K29)</f>
        <v>593814712</v>
      </c>
      <c r="L30" s="71"/>
      <c r="M30" s="72">
        <f>SUM(M21:M29)</f>
        <v>344161993</v>
      </c>
      <c r="N30" s="71"/>
    </row>
    <row r="31" spans="1:14" ht="20.25" customHeight="1" thickBot="1" x14ac:dyDescent="0.5">
      <c r="A31" s="34" t="s">
        <v>22</v>
      </c>
      <c r="B31" s="35"/>
      <c r="C31" s="36"/>
      <c r="D31" s="43"/>
      <c r="E31" s="78"/>
      <c r="F31" s="37"/>
      <c r="G31" s="76">
        <f>G18+G30</f>
        <v>812849775</v>
      </c>
      <c r="H31" s="71"/>
      <c r="I31" s="76">
        <f>+I18+I30</f>
        <v>387216472</v>
      </c>
      <c r="J31" s="71"/>
      <c r="K31" s="76">
        <f>K18+K30</f>
        <v>724817524</v>
      </c>
      <c r="L31" s="71"/>
      <c r="M31" s="76">
        <f>+M18+M30</f>
        <v>403136749</v>
      </c>
      <c r="N31" s="71"/>
    </row>
    <row r="32" spans="1:14" s="24" customFormat="1" ht="20.25" customHeight="1" thickTop="1" x14ac:dyDescent="0.45">
      <c r="E32" s="100"/>
      <c r="G32" s="77"/>
      <c r="H32" s="77"/>
      <c r="I32" s="77"/>
      <c r="J32" s="77"/>
      <c r="K32" s="77"/>
      <c r="L32" s="71"/>
      <c r="M32" s="77"/>
      <c r="N32" s="77"/>
    </row>
    <row r="33" spans="5:16" s="24" customFormat="1" ht="20.25" customHeight="1" x14ac:dyDescent="0.45">
      <c r="E33" s="100"/>
      <c r="G33" s="77"/>
      <c r="H33" s="77"/>
      <c r="I33" s="77"/>
      <c r="J33" s="77"/>
      <c r="K33" s="77"/>
      <c r="L33" s="71"/>
      <c r="M33" s="77"/>
      <c r="N33" s="77"/>
      <c r="P33" s="77"/>
    </row>
    <row r="34" spans="5:16" s="24" customFormat="1" ht="20.25" customHeight="1" x14ac:dyDescent="0.45">
      <c r="E34" s="100"/>
      <c r="G34" s="77"/>
      <c r="H34" s="77"/>
      <c r="I34" s="77"/>
      <c r="J34" s="77"/>
      <c r="K34" s="77"/>
      <c r="L34" s="77"/>
      <c r="M34" s="77"/>
      <c r="N34" s="77"/>
    </row>
    <row r="35" spans="5:16" s="24" customFormat="1" ht="20.25" customHeight="1" x14ac:dyDescent="0.45">
      <c r="E35" s="100"/>
      <c r="G35" s="77"/>
      <c r="H35" s="77"/>
      <c r="I35" s="77"/>
      <c r="J35" s="77"/>
      <c r="K35" s="77"/>
      <c r="L35" s="77"/>
      <c r="M35" s="77"/>
      <c r="N35" s="77"/>
    </row>
    <row r="36" spans="5:16" ht="20.25" customHeight="1" x14ac:dyDescent="0.45">
      <c r="G36" s="71"/>
      <c r="H36" s="71"/>
      <c r="I36" s="71"/>
      <c r="J36" s="71"/>
      <c r="K36" s="71"/>
      <c r="L36" s="71"/>
      <c r="M36" s="71"/>
      <c r="N36" s="71"/>
    </row>
    <row r="37" spans="5:16" ht="20.25" customHeight="1" x14ac:dyDescent="0.45">
      <c r="G37" s="71"/>
      <c r="H37" s="71"/>
      <c r="I37" s="71"/>
      <c r="J37" s="71"/>
      <c r="K37" s="71"/>
      <c r="L37" s="71"/>
      <c r="M37" s="71"/>
      <c r="N37" s="71"/>
    </row>
    <row r="38" spans="5:16" ht="20.25" customHeight="1" x14ac:dyDescent="0.45">
      <c r="G38" s="71"/>
      <c r="H38" s="71"/>
      <c r="I38" s="71"/>
      <c r="J38" s="71"/>
      <c r="K38" s="71"/>
      <c r="L38" s="71"/>
      <c r="M38" s="71"/>
      <c r="N38" s="71"/>
    </row>
    <row r="39" spans="5:16" ht="20.25" customHeight="1" x14ac:dyDescent="0.45">
      <c r="G39" s="71"/>
      <c r="H39" s="71"/>
      <c r="I39" s="71"/>
      <c r="J39" s="71"/>
      <c r="K39" s="71"/>
      <c r="L39" s="71"/>
      <c r="M39" s="71"/>
      <c r="N39" s="71"/>
    </row>
    <row r="40" spans="5:16" ht="20.25" customHeight="1" x14ac:dyDescent="0.45">
      <c r="G40" s="71"/>
      <c r="H40" s="71"/>
      <c r="I40" s="71"/>
      <c r="J40" s="71"/>
      <c r="K40" s="71"/>
      <c r="L40" s="71"/>
      <c r="M40" s="71"/>
      <c r="N40" s="71"/>
    </row>
    <row r="41" spans="5:16" ht="20.25" customHeight="1" x14ac:dyDescent="0.45">
      <c r="G41" s="71"/>
      <c r="H41" s="71"/>
      <c r="I41" s="71"/>
      <c r="J41" s="71"/>
      <c r="K41" s="71"/>
      <c r="L41" s="71"/>
      <c r="M41" s="71"/>
      <c r="N41" s="71"/>
    </row>
    <row r="42" spans="5:16" ht="20.25" customHeight="1" x14ac:dyDescent="0.45">
      <c r="G42" s="21"/>
      <c r="H42" s="21"/>
      <c r="I42" s="21"/>
      <c r="J42" s="21"/>
      <c r="K42" s="21"/>
      <c r="L42" s="21"/>
      <c r="M42" s="21"/>
    </row>
    <row r="43" spans="5:16" ht="20.25" customHeight="1" x14ac:dyDescent="0.45">
      <c r="G43" s="21"/>
      <c r="H43" s="21"/>
      <c r="I43" s="21"/>
      <c r="J43" s="21"/>
      <c r="K43" s="21"/>
      <c r="L43" s="21"/>
      <c r="M43" s="21"/>
    </row>
    <row r="44" spans="5:16" ht="20.25" customHeight="1" x14ac:dyDescent="0.45">
      <c r="G44" s="21"/>
      <c r="H44" s="21"/>
      <c r="I44" s="21"/>
      <c r="J44" s="21"/>
      <c r="K44" s="21"/>
      <c r="L44" s="21"/>
      <c r="M44" s="21"/>
    </row>
    <row r="45" spans="5:16" ht="20.25" customHeight="1" x14ac:dyDescent="0.45">
      <c r="G45" s="21"/>
      <c r="H45" s="21"/>
      <c r="I45" s="21"/>
      <c r="J45" s="21"/>
      <c r="K45" s="21"/>
      <c r="L45" s="21"/>
      <c r="M45" s="21"/>
    </row>
    <row r="46" spans="5:16" ht="20.25" customHeight="1" x14ac:dyDescent="0.45">
      <c r="G46" s="21"/>
      <c r="H46" s="21"/>
      <c r="I46" s="21"/>
      <c r="J46" s="21"/>
      <c r="K46" s="21"/>
      <c r="L46" s="21"/>
      <c r="M46" s="21"/>
    </row>
    <row r="47" spans="5:16" ht="20.25" customHeight="1" x14ac:dyDescent="0.45">
      <c r="G47" s="21"/>
      <c r="H47" s="21"/>
      <c r="I47" s="21"/>
      <c r="J47" s="21"/>
      <c r="K47" s="21"/>
      <c r="L47" s="21"/>
      <c r="M47" s="21"/>
    </row>
    <row r="48" spans="5:16" ht="20.25" customHeight="1" x14ac:dyDescent="0.45">
      <c r="G48" s="21"/>
      <c r="H48" s="21"/>
      <c r="I48" s="21"/>
      <c r="J48" s="21"/>
      <c r="K48" s="21"/>
      <c r="L48" s="21"/>
      <c r="M48" s="21"/>
    </row>
    <row r="49" spans="1:13" s="7" customFormat="1" ht="20.25" customHeight="1" x14ac:dyDescent="0.45">
      <c r="A49" s="17" t="s">
        <v>72</v>
      </c>
      <c r="B49" s="17"/>
      <c r="C49" s="17"/>
      <c r="D49" s="17"/>
      <c r="E49" s="103"/>
      <c r="F49" s="17"/>
      <c r="G49" s="67"/>
      <c r="H49" s="67"/>
      <c r="I49" s="67"/>
      <c r="J49" s="67"/>
      <c r="K49" s="67"/>
      <c r="L49" s="67"/>
      <c r="M49" s="67"/>
    </row>
    <row r="50" spans="1:13" ht="20.25" customHeight="1" x14ac:dyDescent="0.45">
      <c r="A50" s="24"/>
      <c r="B50" s="24"/>
      <c r="C50" s="24"/>
      <c r="D50" s="24"/>
      <c r="E50" s="100"/>
      <c r="F50" s="24"/>
      <c r="G50" s="22"/>
      <c r="H50" s="22"/>
      <c r="I50" s="22"/>
      <c r="J50" s="22"/>
      <c r="K50" s="22"/>
      <c r="L50" s="22"/>
      <c r="M50" s="198" t="s">
        <v>53</v>
      </c>
    </row>
    <row r="51" spans="1:13" ht="20.25" customHeight="1" x14ac:dyDescent="0.45">
      <c r="A51" s="6" t="s">
        <v>102</v>
      </c>
      <c r="B51" s="34"/>
      <c r="C51" s="34"/>
      <c r="D51" s="34"/>
      <c r="E51" s="104"/>
      <c r="F51" s="34"/>
      <c r="G51" s="26"/>
      <c r="H51" s="26"/>
      <c r="I51" s="26"/>
      <c r="J51" s="26"/>
      <c r="K51" s="134"/>
      <c r="L51" s="26"/>
      <c r="M51" s="213"/>
    </row>
    <row r="52" spans="1:13" ht="20.25" customHeight="1" x14ac:dyDescent="0.45">
      <c r="A52" s="34" t="s">
        <v>27</v>
      </c>
      <c r="B52" s="34"/>
      <c r="C52" s="34"/>
      <c r="D52" s="34"/>
      <c r="E52" s="104"/>
      <c r="F52" s="34"/>
      <c r="G52" s="26"/>
      <c r="H52" s="26"/>
      <c r="I52" s="26"/>
      <c r="J52" s="26"/>
      <c r="K52" s="26"/>
      <c r="L52" s="26"/>
      <c r="M52" s="26"/>
    </row>
    <row r="53" spans="1:13" ht="20.25" customHeight="1" x14ac:dyDescent="0.45">
      <c r="A53" s="23" t="s">
        <v>119</v>
      </c>
      <c r="B53" s="23"/>
      <c r="C53" s="23"/>
      <c r="D53" s="23"/>
      <c r="E53" s="98"/>
      <c r="F53" s="23"/>
      <c r="G53" s="25"/>
      <c r="H53" s="25"/>
      <c r="I53" s="25"/>
      <c r="J53" s="25"/>
      <c r="K53" s="25"/>
      <c r="L53" s="25"/>
      <c r="M53" s="25"/>
    </row>
    <row r="54" spans="1:13" ht="20.25" customHeight="1" x14ac:dyDescent="0.45">
      <c r="A54" s="29"/>
      <c r="B54" s="29"/>
      <c r="C54" s="29"/>
      <c r="D54" s="29"/>
      <c r="E54" s="96"/>
      <c r="F54" s="29"/>
      <c r="G54" s="68"/>
      <c r="H54" s="68"/>
      <c r="I54" s="68"/>
      <c r="J54" s="68"/>
      <c r="K54" s="68"/>
      <c r="L54" s="68"/>
      <c r="M54" s="68"/>
    </row>
    <row r="55" spans="1:13" s="24" customFormat="1" ht="20.25" customHeight="1" x14ac:dyDescent="0.45">
      <c r="C55" s="30"/>
      <c r="D55" s="30"/>
      <c r="E55" s="99"/>
      <c r="F55" s="30"/>
      <c r="G55" s="220" t="s">
        <v>71</v>
      </c>
      <c r="H55" s="220"/>
      <c r="I55" s="220"/>
      <c r="J55" s="220"/>
      <c r="K55" s="220"/>
      <c r="L55" s="220"/>
      <c r="M55" s="220"/>
    </row>
    <row r="56" spans="1:13" s="24" customFormat="1" ht="20.25" customHeight="1" x14ac:dyDescent="0.45">
      <c r="E56" s="99"/>
      <c r="F56" s="31"/>
      <c r="G56" s="221" t="s">
        <v>20</v>
      </c>
      <c r="H56" s="221"/>
      <c r="I56" s="221"/>
      <c r="J56" s="129"/>
      <c r="K56" s="221" t="s">
        <v>21</v>
      </c>
      <c r="L56" s="221"/>
      <c r="M56" s="221"/>
    </row>
    <row r="57" spans="1:13" s="24" customFormat="1" ht="20.25" customHeight="1" x14ac:dyDescent="0.45">
      <c r="D57" s="31"/>
      <c r="E57" s="95" t="s">
        <v>18</v>
      </c>
      <c r="F57" s="30"/>
      <c r="G57" s="69" t="s">
        <v>122</v>
      </c>
      <c r="H57" s="52"/>
      <c r="I57" s="69" t="s">
        <v>103</v>
      </c>
      <c r="J57" s="52"/>
      <c r="K57" s="69" t="s">
        <v>122</v>
      </c>
      <c r="L57" s="52"/>
      <c r="M57" s="69" t="s">
        <v>103</v>
      </c>
    </row>
    <row r="58" spans="1:13" s="24" customFormat="1" ht="20.25" customHeight="1" x14ac:dyDescent="0.45">
      <c r="D58" s="31"/>
      <c r="E58" s="99"/>
      <c r="F58" s="30"/>
      <c r="G58" s="80"/>
      <c r="H58" s="81"/>
      <c r="I58" s="80"/>
      <c r="J58" s="81"/>
      <c r="K58" s="80"/>
      <c r="L58" s="81"/>
      <c r="M58" s="80"/>
    </row>
    <row r="59" spans="1:13" s="24" customFormat="1" ht="20.25" customHeight="1" x14ac:dyDescent="0.45">
      <c r="A59" s="34" t="s">
        <v>2</v>
      </c>
      <c r="E59" s="99"/>
      <c r="F59" s="31"/>
      <c r="G59" s="82"/>
      <c r="H59" s="82"/>
      <c r="I59" s="82"/>
      <c r="J59" s="82"/>
      <c r="K59" s="82"/>
      <c r="L59" s="82"/>
      <c r="M59" s="82"/>
    </row>
    <row r="60" spans="1:13" ht="20.25" customHeight="1" x14ac:dyDescent="0.45">
      <c r="A60" s="34" t="s">
        <v>3</v>
      </c>
      <c r="B60" s="35"/>
      <c r="C60" s="35"/>
      <c r="D60" s="35"/>
      <c r="E60" s="105"/>
      <c r="F60" s="36"/>
      <c r="G60" s="83"/>
      <c r="H60" s="83"/>
      <c r="I60" s="83"/>
      <c r="J60" s="83"/>
      <c r="K60" s="83"/>
      <c r="L60" s="71"/>
      <c r="M60" s="83"/>
    </row>
    <row r="61" spans="1:13" ht="20.25" customHeight="1" x14ac:dyDescent="0.45">
      <c r="A61" s="18" t="s">
        <v>147</v>
      </c>
      <c r="B61" s="35"/>
      <c r="C61" s="35"/>
      <c r="D61" s="35"/>
      <c r="E61" s="101">
        <v>19</v>
      </c>
      <c r="F61" s="36"/>
      <c r="G61" s="70">
        <v>106759065</v>
      </c>
      <c r="H61" s="83"/>
      <c r="I61" s="70">
        <v>1995924</v>
      </c>
      <c r="J61" s="83"/>
      <c r="K61" s="70">
        <v>106759065</v>
      </c>
      <c r="L61" s="71"/>
      <c r="M61" s="70">
        <v>1995924</v>
      </c>
    </row>
    <row r="62" spans="1:13" ht="20.25" customHeight="1" x14ac:dyDescent="0.45">
      <c r="A62" s="18" t="s">
        <v>28</v>
      </c>
      <c r="B62" s="43"/>
      <c r="C62" s="43"/>
      <c r="E62" s="78">
        <v>20</v>
      </c>
      <c r="F62" s="37"/>
      <c r="G62" s="84">
        <v>35879563</v>
      </c>
      <c r="H62" s="70"/>
      <c r="I62" s="84">
        <v>21949210</v>
      </c>
      <c r="J62" s="70"/>
      <c r="K62" s="85">
        <v>5529064</v>
      </c>
      <c r="L62" s="71"/>
      <c r="M62" s="85">
        <v>7655172</v>
      </c>
    </row>
    <row r="63" spans="1:13" ht="20.25" customHeight="1" x14ac:dyDescent="0.45">
      <c r="A63" s="18" t="s">
        <v>86</v>
      </c>
      <c r="B63" s="43"/>
      <c r="C63" s="43"/>
      <c r="E63" s="101">
        <v>5</v>
      </c>
      <c r="F63" s="37"/>
      <c r="G63" s="209">
        <v>0</v>
      </c>
      <c r="H63" s="70"/>
      <c r="I63" s="209">
        <v>0</v>
      </c>
      <c r="J63" s="70"/>
      <c r="K63" s="85">
        <v>63420000</v>
      </c>
      <c r="L63" s="71"/>
      <c r="M63" s="85">
        <v>63420000</v>
      </c>
    </row>
    <row r="64" spans="1:13" ht="20.25" customHeight="1" x14ac:dyDescent="0.45">
      <c r="A64" s="18" t="s">
        <v>168</v>
      </c>
      <c r="B64" s="43"/>
      <c r="C64" s="43"/>
      <c r="E64" s="78">
        <v>23</v>
      </c>
      <c r="F64" s="37"/>
      <c r="G64" s="85">
        <v>283181</v>
      </c>
      <c r="H64" s="70"/>
      <c r="I64" s="85">
        <v>162467</v>
      </c>
      <c r="J64" s="70"/>
      <c r="K64" s="209">
        <v>0</v>
      </c>
      <c r="L64" s="71"/>
      <c r="M64" s="209">
        <v>0</v>
      </c>
    </row>
    <row r="65" spans="1:13" ht="20.25" customHeight="1" x14ac:dyDescent="0.45">
      <c r="A65" s="18" t="s">
        <v>142</v>
      </c>
      <c r="B65" s="43"/>
      <c r="C65" s="43"/>
      <c r="E65" s="78"/>
      <c r="F65" s="37"/>
      <c r="G65" s="85">
        <v>2156859</v>
      </c>
      <c r="H65" s="70"/>
      <c r="I65" s="209">
        <v>0</v>
      </c>
      <c r="J65" s="70"/>
      <c r="K65" s="209">
        <v>0</v>
      </c>
      <c r="L65" s="71"/>
      <c r="M65" s="209">
        <v>0</v>
      </c>
    </row>
    <row r="66" spans="1:13" ht="20.25" customHeight="1" x14ac:dyDescent="0.45">
      <c r="A66" s="18" t="s">
        <v>74</v>
      </c>
      <c r="B66" s="43"/>
      <c r="C66" s="43"/>
      <c r="E66" s="78"/>
      <c r="F66" s="37"/>
      <c r="G66" s="85">
        <v>1049818</v>
      </c>
      <c r="H66" s="70"/>
      <c r="I66" s="209">
        <v>0</v>
      </c>
      <c r="J66" s="70"/>
      <c r="K66" s="209">
        <v>0</v>
      </c>
      <c r="L66" s="71"/>
      <c r="M66" s="209">
        <v>0</v>
      </c>
    </row>
    <row r="67" spans="1:13" ht="20.25" customHeight="1" x14ac:dyDescent="0.45">
      <c r="A67" s="37"/>
      <c r="B67" s="34" t="s">
        <v>4</v>
      </c>
      <c r="C67" s="43"/>
      <c r="E67" s="101"/>
      <c r="F67" s="37"/>
      <c r="G67" s="72">
        <f>SUM(G61:G66)</f>
        <v>146128486</v>
      </c>
      <c r="H67" s="70"/>
      <c r="I67" s="72">
        <f>SUM(I61:I66)</f>
        <v>24107601</v>
      </c>
      <c r="J67" s="70"/>
      <c r="K67" s="72">
        <f>SUM(K61:K66)</f>
        <v>175708129</v>
      </c>
      <c r="L67" s="71"/>
      <c r="M67" s="72">
        <f>SUM(M61:M66)</f>
        <v>73071096</v>
      </c>
    </row>
    <row r="68" spans="1:13" ht="20.25" customHeight="1" x14ac:dyDescent="0.45">
      <c r="A68" s="37"/>
      <c r="B68" s="35"/>
      <c r="C68" s="43"/>
      <c r="E68" s="101"/>
      <c r="F68" s="37"/>
      <c r="G68" s="70"/>
      <c r="H68" s="70"/>
      <c r="I68" s="70"/>
      <c r="J68" s="70"/>
      <c r="K68" s="70"/>
      <c r="L68" s="71"/>
      <c r="M68" s="70"/>
    </row>
    <row r="69" spans="1:13" ht="20.25" customHeight="1" x14ac:dyDescent="0.45">
      <c r="A69" s="34" t="s">
        <v>11</v>
      </c>
      <c r="B69" s="43"/>
      <c r="C69" s="43"/>
      <c r="D69" s="43"/>
      <c r="E69" s="101"/>
      <c r="F69" s="37"/>
      <c r="G69" s="70"/>
      <c r="H69" s="70"/>
      <c r="I69" s="70"/>
      <c r="J69" s="70"/>
      <c r="K69" s="70"/>
      <c r="L69" s="71"/>
      <c r="M69" s="70"/>
    </row>
    <row r="70" spans="1:13" ht="20.25" customHeight="1" x14ac:dyDescent="0.45">
      <c r="A70" s="18" t="s">
        <v>156</v>
      </c>
      <c r="B70" s="43"/>
      <c r="C70" s="43"/>
      <c r="D70" s="43"/>
      <c r="E70" s="101">
        <v>18</v>
      </c>
      <c r="F70" s="37"/>
      <c r="G70" s="70">
        <v>40233265</v>
      </c>
      <c r="H70" s="70"/>
      <c r="I70" s="209">
        <v>0</v>
      </c>
      <c r="J70" s="70"/>
      <c r="K70" s="209">
        <v>0</v>
      </c>
      <c r="L70" s="71"/>
      <c r="M70" s="209">
        <v>0</v>
      </c>
    </row>
    <row r="71" spans="1:13" ht="20.25" customHeight="1" x14ac:dyDescent="0.45">
      <c r="A71" s="18" t="s">
        <v>179</v>
      </c>
      <c r="B71" s="43"/>
      <c r="C71" s="43"/>
      <c r="E71" s="100">
        <v>21</v>
      </c>
      <c r="F71" s="37"/>
      <c r="G71" s="85">
        <v>11811978</v>
      </c>
      <c r="H71" s="70"/>
      <c r="I71" s="209">
        <v>0</v>
      </c>
      <c r="J71" s="70"/>
      <c r="K71" s="209">
        <v>0</v>
      </c>
      <c r="L71" s="71"/>
      <c r="M71" s="209">
        <v>0</v>
      </c>
    </row>
    <row r="72" spans="1:13" ht="20.25" customHeight="1" x14ac:dyDescent="0.45">
      <c r="A72" s="18" t="s">
        <v>41</v>
      </c>
      <c r="B72" s="43"/>
      <c r="C72" s="43"/>
      <c r="E72" s="101">
        <v>22</v>
      </c>
      <c r="F72" s="37"/>
      <c r="G72" s="84">
        <v>6253039</v>
      </c>
      <c r="H72" s="70"/>
      <c r="I72" s="84">
        <v>4631778</v>
      </c>
      <c r="J72" s="70"/>
      <c r="K72" s="209">
        <v>631458</v>
      </c>
      <c r="L72" s="71"/>
      <c r="M72" s="209">
        <v>0</v>
      </c>
    </row>
    <row r="73" spans="1:13" ht="20.25" customHeight="1" x14ac:dyDescent="0.45">
      <c r="A73" s="18" t="s">
        <v>169</v>
      </c>
      <c r="B73" s="43"/>
      <c r="C73" s="43"/>
      <c r="E73" s="101">
        <v>23</v>
      </c>
      <c r="F73" s="37"/>
      <c r="G73" s="84">
        <v>29594150</v>
      </c>
      <c r="H73" s="70"/>
      <c r="I73" s="84">
        <v>29877331</v>
      </c>
      <c r="J73" s="70"/>
      <c r="K73" s="209">
        <v>0</v>
      </c>
      <c r="L73" s="71"/>
      <c r="M73" s="209">
        <v>0</v>
      </c>
    </row>
    <row r="74" spans="1:13" ht="20.25" customHeight="1" x14ac:dyDescent="0.45">
      <c r="A74" s="18" t="s">
        <v>90</v>
      </c>
      <c r="B74" s="43"/>
      <c r="C74" s="43"/>
      <c r="E74" s="101">
        <v>15</v>
      </c>
      <c r="F74" s="37"/>
      <c r="G74" s="84">
        <v>14522933</v>
      </c>
      <c r="H74" s="70"/>
      <c r="I74" s="84">
        <v>15454886</v>
      </c>
      <c r="J74" s="70"/>
      <c r="K74" s="209">
        <v>0</v>
      </c>
      <c r="L74" s="71"/>
      <c r="M74" s="209">
        <v>0</v>
      </c>
    </row>
    <row r="75" spans="1:13" ht="20.25" customHeight="1" x14ac:dyDescent="0.45">
      <c r="A75" s="18" t="s">
        <v>181</v>
      </c>
      <c r="B75" s="43"/>
      <c r="C75" s="43"/>
      <c r="E75" s="101"/>
      <c r="F75" s="37"/>
      <c r="G75" s="84">
        <v>12246407</v>
      </c>
      <c r="H75" s="70"/>
      <c r="I75" s="209">
        <v>303765</v>
      </c>
      <c r="J75" s="70"/>
      <c r="K75" s="209">
        <v>303765</v>
      </c>
      <c r="L75" s="71"/>
      <c r="M75" s="209">
        <v>303765</v>
      </c>
    </row>
    <row r="76" spans="1:13" ht="20.25" customHeight="1" x14ac:dyDescent="0.45">
      <c r="A76" s="18" t="s">
        <v>112</v>
      </c>
      <c r="B76" s="43"/>
      <c r="C76" s="43"/>
      <c r="E76" s="101"/>
      <c r="F76" s="37"/>
      <c r="G76" s="84">
        <v>3000</v>
      </c>
      <c r="H76" s="70"/>
      <c r="I76" s="84">
        <v>3000</v>
      </c>
      <c r="J76" s="70"/>
      <c r="K76" s="209">
        <v>0</v>
      </c>
      <c r="L76" s="71"/>
      <c r="M76" s="209">
        <v>0</v>
      </c>
    </row>
    <row r="77" spans="1:13" ht="20.25" customHeight="1" x14ac:dyDescent="0.45">
      <c r="A77" s="37"/>
      <c r="B77" s="34" t="s">
        <v>12</v>
      </c>
      <c r="C77" s="43"/>
      <c r="E77" s="101"/>
      <c r="F77" s="37"/>
      <c r="G77" s="72">
        <f>SUM(G70:G76)</f>
        <v>114664772</v>
      </c>
      <c r="H77" s="70"/>
      <c r="I77" s="72">
        <f>SUM(I70:I76)</f>
        <v>50270760</v>
      </c>
      <c r="J77" s="70"/>
      <c r="K77" s="72">
        <f>SUM(K70:K76)</f>
        <v>935223</v>
      </c>
      <c r="L77" s="86"/>
      <c r="M77" s="72">
        <f>SUM(M70:M76)</f>
        <v>303765</v>
      </c>
    </row>
    <row r="78" spans="1:13" ht="20.25" customHeight="1" x14ac:dyDescent="0.45">
      <c r="A78" s="34" t="s">
        <v>23</v>
      </c>
      <c r="B78" s="37"/>
      <c r="C78" s="37"/>
      <c r="D78" s="43"/>
      <c r="E78" s="101"/>
      <c r="F78" s="37"/>
      <c r="G78" s="126">
        <f>G67+G77</f>
        <v>260793258</v>
      </c>
      <c r="H78" s="70"/>
      <c r="I78" s="126">
        <f>I67+I77</f>
        <v>74378361</v>
      </c>
      <c r="J78" s="70"/>
      <c r="K78" s="126">
        <f>K67+K77</f>
        <v>176643352</v>
      </c>
      <c r="L78" s="71"/>
      <c r="M78" s="126">
        <f>M67+M77</f>
        <v>73374861</v>
      </c>
    </row>
    <row r="79" spans="1:13" ht="20.25" customHeight="1" x14ac:dyDescent="0.45">
      <c r="A79" s="34"/>
      <c r="B79" s="37"/>
      <c r="C79" s="37"/>
      <c r="D79" s="43"/>
      <c r="E79" s="101"/>
      <c r="F79" s="37"/>
      <c r="G79" s="70"/>
      <c r="H79" s="70"/>
      <c r="I79" s="70"/>
      <c r="J79" s="70"/>
      <c r="K79" s="70"/>
      <c r="L79" s="71"/>
      <c r="M79" s="70"/>
    </row>
    <row r="80" spans="1:13" ht="20.25" customHeight="1" x14ac:dyDescent="0.45">
      <c r="A80" s="34" t="s">
        <v>5</v>
      </c>
      <c r="B80" s="43"/>
      <c r="C80" s="43"/>
      <c r="D80" s="43"/>
      <c r="E80" s="101"/>
      <c r="F80" s="44"/>
      <c r="G80" s="87"/>
      <c r="H80" s="87"/>
      <c r="I80" s="87"/>
      <c r="J80" s="87"/>
      <c r="K80" s="87"/>
      <c r="L80" s="71"/>
      <c r="M80" s="87"/>
    </row>
    <row r="81" spans="1:13" ht="20.25" customHeight="1" x14ac:dyDescent="0.45">
      <c r="A81" s="18" t="s">
        <v>42</v>
      </c>
      <c r="B81" s="43"/>
      <c r="C81" s="43"/>
      <c r="E81" s="101"/>
      <c r="F81" s="37"/>
      <c r="G81" s="70"/>
      <c r="H81" s="70"/>
      <c r="I81" s="70"/>
      <c r="J81" s="70"/>
      <c r="K81" s="70"/>
      <c r="L81" s="71"/>
      <c r="M81" s="70"/>
    </row>
    <row r="82" spans="1:13" ht="20.25" customHeight="1" x14ac:dyDescent="0.45">
      <c r="B82" s="18" t="s">
        <v>44</v>
      </c>
      <c r="C82" s="43"/>
      <c r="E82" s="101">
        <v>25</v>
      </c>
      <c r="F82" s="37"/>
      <c r="G82" s="84"/>
      <c r="H82" s="84"/>
      <c r="I82" s="84"/>
      <c r="J82" s="84"/>
      <c r="K82" s="84"/>
      <c r="L82" s="71"/>
      <c r="M82" s="84"/>
    </row>
    <row r="83" spans="1:13" ht="20.25" customHeight="1" x14ac:dyDescent="0.45">
      <c r="B83" s="18" t="s">
        <v>105</v>
      </c>
      <c r="C83" s="43"/>
      <c r="E83" s="101"/>
      <c r="F83" s="37"/>
      <c r="G83" s="84"/>
      <c r="H83" s="84"/>
      <c r="I83" s="209">
        <v>1485294461</v>
      </c>
      <c r="J83" s="84"/>
      <c r="K83" s="84"/>
      <c r="L83" s="84"/>
      <c r="M83" s="209">
        <v>1485294461</v>
      </c>
    </row>
    <row r="84" spans="1:13" ht="20.25" customHeight="1" thickBot="1" x14ac:dyDescent="0.5">
      <c r="B84" s="18" t="s">
        <v>120</v>
      </c>
      <c r="E84" s="101"/>
      <c r="F84" s="37"/>
      <c r="G84" s="211">
        <v>6271362692</v>
      </c>
      <c r="H84" s="70"/>
      <c r="I84" s="211">
        <v>0</v>
      </c>
      <c r="J84" s="70"/>
      <c r="K84" s="211">
        <v>6271362692</v>
      </c>
      <c r="L84" s="77"/>
      <c r="M84" s="211">
        <v>0</v>
      </c>
    </row>
    <row r="85" spans="1:13" ht="20.25" customHeight="1" thickTop="1" x14ac:dyDescent="0.45">
      <c r="B85" s="43"/>
      <c r="C85" s="43"/>
      <c r="E85" s="101"/>
      <c r="F85" s="37"/>
      <c r="G85" s="70"/>
      <c r="H85" s="70"/>
      <c r="I85" s="70"/>
      <c r="J85" s="70"/>
      <c r="K85" s="70"/>
      <c r="L85" s="71"/>
      <c r="M85" s="70"/>
    </row>
    <row r="86" spans="1:13" ht="20.25" customHeight="1" x14ac:dyDescent="0.45">
      <c r="A86" s="18" t="s">
        <v>45</v>
      </c>
      <c r="B86" s="45"/>
      <c r="C86" s="45"/>
      <c r="E86" s="101"/>
      <c r="F86" s="37"/>
      <c r="G86" s="70"/>
      <c r="H86" s="70"/>
      <c r="I86" s="70"/>
      <c r="J86" s="70"/>
      <c r="K86" s="70"/>
      <c r="L86" s="71"/>
      <c r="M86" s="70"/>
    </row>
    <row r="87" spans="1:13" ht="20.25" customHeight="1" x14ac:dyDescent="0.45">
      <c r="A87" s="18"/>
      <c r="B87" s="18" t="s">
        <v>106</v>
      </c>
      <c r="C87" s="45"/>
      <c r="E87" s="101">
        <v>25</v>
      </c>
      <c r="F87" s="37"/>
      <c r="G87" s="209">
        <v>0</v>
      </c>
      <c r="H87" s="70"/>
      <c r="I87" s="70">
        <v>700463866</v>
      </c>
      <c r="J87" s="70"/>
      <c r="K87" s="209">
        <v>0</v>
      </c>
      <c r="L87" s="70"/>
      <c r="M87" s="70">
        <v>700463866</v>
      </c>
    </row>
    <row r="88" spans="1:13" ht="20.25" customHeight="1" x14ac:dyDescent="0.45">
      <c r="B88" s="18" t="s">
        <v>121</v>
      </c>
      <c r="C88" s="43"/>
      <c r="E88" s="28"/>
      <c r="F88" s="37"/>
      <c r="G88" s="209">
        <v>3169876452</v>
      </c>
      <c r="H88" s="70"/>
      <c r="I88" s="209">
        <v>0</v>
      </c>
      <c r="J88" s="70"/>
      <c r="K88" s="209">
        <v>3169876452</v>
      </c>
      <c r="L88" s="86"/>
      <c r="M88" s="209">
        <v>0</v>
      </c>
    </row>
    <row r="89" spans="1:13" ht="20.25" customHeight="1" x14ac:dyDescent="0.45">
      <c r="A89" s="18" t="s">
        <v>130</v>
      </c>
      <c r="B89" s="45"/>
      <c r="C89" s="45"/>
      <c r="E89" s="101">
        <v>25</v>
      </c>
      <c r="F89" s="37"/>
      <c r="G89" s="70">
        <v>-1931215907</v>
      </c>
      <c r="H89" s="70"/>
      <c r="I89" s="70">
        <v>167751133</v>
      </c>
      <c r="J89" s="70"/>
      <c r="K89" s="70">
        <v>-1931215907</v>
      </c>
      <c r="L89" s="77"/>
      <c r="M89" s="70">
        <v>167751133</v>
      </c>
    </row>
    <row r="90" spans="1:13" ht="20.25" customHeight="1" x14ac:dyDescent="0.45">
      <c r="A90" s="18" t="s">
        <v>81</v>
      </c>
      <c r="B90" s="43"/>
      <c r="C90" s="43"/>
      <c r="E90" s="101"/>
      <c r="F90" s="37"/>
      <c r="G90" s="70"/>
      <c r="H90" s="70"/>
      <c r="I90" s="70"/>
      <c r="J90" s="70"/>
      <c r="K90" s="70"/>
      <c r="L90" s="71"/>
      <c r="M90" s="70"/>
    </row>
    <row r="91" spans="1:13" ht="20.25" customHeight="1" x14ac:dyDescent="0.45">
      <c r="B91" s="18" t="s">
        <v>46</v>
      </c>
      <c r="C91" s="43"/>
      <c r="E91" s="101">
        <v>27</v>
      </c>
      <c r="F91" s="37"/>
      <c r="G91" s="84">
        <v>13726481</v>
      </c>
      <c r="H91" s="70"/>
      <c r="I91" s="84">
        <v>13726481</v>
      </c>
      <c r="J91" s="70"/>
      <c r="K91" s="84">
        <v>13726481</v>
      </c>
      <c r="L91" s="71"/>
      <c r="M91" s="84">
        <v>13726481</v>
      </c>
    </row>
    <row r="92" spans="1:13" ht="20.25" customHeight="1" x14ac:dyDescent="0.45">
      <c r="B92" s="18" t="s">
        <v>47</v>
      </c>
      <c r="C92" s="43"/>
      <c r="E92" s="101"/>
      <c r="F92" s="37"/>
      <c r="G92" s="84">
        <v>-700330709</v>
      </c>
      <c r="H92" s="70"/>
      <c r="I92" s="84">
        <v>-569103569</v>
      </c>
      <c r="J92" s="70"/>
      <c r="K92" s="84">
        <f>'12'!K20</f>
        <v>-704212854</v>
      </c>
      <c r="L92" s="71"/>
      <c r="M92" s="84">
        <v>-552179592</v>
      </c>
    </row>
    <row r="93" spans="1:13" ht="20.25" customHeight="1" x14ac:dyDescent="0.45">
      <c r="A93" s="43"/>
      <c r="C93" s="18" t="s">
        <v>48</v>
      </c>
      <c r="E93" s="101"/>
      <c r="F93" s="37"/>
      <c r="G93" s="159">
        <f>SUM(G87:G92)</f>
        <v>552056317</v>
      </c>
      <c r="H93" s="70"/>
      <c r="I93" s="159">
        <f>SUM(I87:I92)</f>
        <v>312837911</v>
      </c>
      <c r="J93" s="70"/>
      <c r="K93" s="159">
        <f>SUM(K87:K92)</f>
        <v>548174172</v>
      </c>
      <c r="L93" s="71"/>
      <c r="M93" s="159">
        <f>SUM(M87:M92)</f>
        <v>329761888</v>
      </c>
    </row>
    <row r="94" spans="1:13" ht="20.25" customHeight="1" x14ac:dyDescent="0.45">
      <c r="A94" s="18" t="s">
        <v>43</v>
      </c>
      <c r="B94" s="43"/>
      <c r="C94" s="43"/>
      <c r="E94" s="101"/>
      <c r="F94" s="37"/>
      <c r="G94" s="210">
        <v>200</v>
      </c>
      <c r="H94" s="122"/>
      <c r="I94" s="210">
        <v>200</v>
      </c>
      <c r="J94" s="70"/>
      <c r="K94" s="210">
        <v>0</v>
      </c>
      <c r="L94" s="71"/>
      <c r="M94" s="210">
        <v>0</v>
      </c>
    </row>
    <row r="95" spans="1:13" ht="20.25" customHeight="1" x14ac:dyDescent="0.45">
      <c r="A95" s="35"/>
      <c r="B95" s="34" t="s">
        <v>6</v>
      </c>
      <c r="C95" s="43"/>
      <c r="E95" s="101"/>
      <c r="F95" s="37"/>
      <c r="G95" s="72">
        <f>G93+G94</f>
        <v>552056517</v>
      </c>
      <c r="H95" s="70"/>
      <c r="I95" s="72">
        <f>I93+I94</f>
        <v>312838111</v>
      </c>
      <c r="J95" s="70"/>
      <c r="K95" s="72">
        <f>K93+K94</f>
        <v>548174172</v>
      </c>
      <c r="L95" s="71"/>
      <c r="M95" s="72">
        <f>M93+M94</f>
        <v>329761888</v>
      </c>
    </row>
    <row r="96" spans="1:13" ht="20.25" customHeight="1" thickBot="1" x14ac:dyDescent="0.5">
      <c r="A96" s="34" t="s">
        <v>29</v>
      </c>
      <c r="B96" s="35"/>
      <c r="C96" s="36"/>
      <c r="D96" s="37"/>
      <c r="E96" s="101"/>
      <c r="F96" s="37"/>
      <c r="G96" s="76">
        <f>+G78+G95</f>
        <v>812849775</v>
      </c>
      <c r="H96" s="70"/>
      <c r="I96" s="76">
        <f>+I78+I95</f>
        <v>387216472</v>
      </c>
      <c r="J96" s="70"/>
      <c r="K96" s="76">
        <f>+K78+K95</f>
        <v>724817524</v>
      </c>
      <c r="L96" s="71"/>
      <c r="M96" s="76">
        <f>+M78+M95</f>
        <v>403136749</v>
      </c>
    </row>
    <row r="97" spans="1:14" ht="20.25" customHeight="1" thickTop="1" x14ac:dyDescent="0.45">
      <c r="A97" s="34"/>
      <c r="B97" s="35"/>
      <c r="C97" s="36"/>
      <c r="D97" s="37"/>
      <c r="E97" s="101"/>
      <c r="F97" s="37"/>
      <c r="G97" s="70"/>
      <c r="H97" s="70"/>
      <c r="I97" s="70"/>
      <c r="J97" s="70"/>
      <c r="K97" s="70"/>
      <c r="L97" s="71"/>
      <c r="M97" s="70"/>
    </row>
    <row r="98" spans="1:14" ht="20.25" customHeight="1" x14ac:dyDescent="0.45">
      <c r="A98" s="34"/>
      <c r="B98" s="35"/>
      <c r="C98" s="36"/>
      <c r="D98" s="37"/>
      <c r="E98" s="101"/>
      <c r="F98" s="37"/>
      <c r="G98" s="14"/>
      <c r="H98" s="14"/>
      <c r="I98" s="14"/>
      <c r="J98" s="14"/>
      <c r="K98" s="14"/>
      <c r="L98" s="21"/>
      <c r="M98" s="14"/>
    </row>
    <row r="99" spans="1:14" ht="20.25" customHeight="1" x14ac:dyDescent="0.45">
      <c r="A99" s="17" t="s">
        <v>72</v>
      </c>
      <c r="K99" s="53"/>
      <c r="L99" s="53"/>
      <c r="M99" s="55"/>
    </row>
    <row r="100" spans="1:14" ht="20.25" customHeight="1" x14ac:dyDescent="0.45">
      <c r="A100" s="24"/>
      <c r="B100" s="199"/>
      <c r="C100" s="199"/>
      <c r="D100" s="199"/>
      <c r="E100" s="106"/>
      <c r="F100" s="199"/>
      <c r="G100" s="57"/>
      <c r="H100" s="57"/>
      <c r="I100" s="57"/>
      <c r="J100" s="57"/>
      <c r="K100" s="57"/>
      <c r="L100" s="57"/>
      <c r="M100" s="200" t="s">
        <v>30</v>
      </c>
      <c r="N100" s="24"/>
    </row>
    <row r="101" spans="1:14" ht="20.25" customHeight="1" x14ac:dyDescent="0.45">
      <c r="A101" s="27"/>
      <c r="K101" s="55"/>
      <c r="L101" s="55"/>
      <c r="M101" s="55"/>
    </row>
    <row r="102" spans="1:14" ht="20.25" customHeight="1" x14ac:dyDescent="0.45">
      <c r="K102" s="53"/>
      <c r="L102" s="53"/>
    </row>
    <row r="103" spans="1:14" ht="20.25" customHeight="1" x14ac:dyDescent="0.45">
      <c r="K103" s="53"/>
      <c r="L103" s="53"/>
    </row>
    <row r="104" spans="1:14" ht="20.25" customHeight="1" x14ac:dyDescent="0.45">
      <c r="K104" s="53"/>
      <c r="L104" s="53"/>
    </row>
    <row r="105" spans="1:14" ht="20.25" customHeight="1" x14ac:dyDescent="0.45">
      <c r="K105" s="53"/>
      <c r="L105" s="53"/>
    </row>
    <row r="106" spans="1:14" ht="20.25" customHeight="1" x14ac:dyDescent="0.45">
      <c r="K106" s="53"/>
      <c r="L106" s="53"/>
    </row>
    <row r="107" spans="1:14" ht="20.25" customHeight="1" x14ac:dyDescent="0.45">
      <c r="K107" s="53"/>
      <c r="L107" s="53"/>
    </row>
    <row r="108" spans="1:14" ht="20.25" customHeight="1" x14ac:dyDescent="0.45">
      <c r="K108" s="53"/>
      <c r="L108" s="53"/>
    </row>
    <row r="109" spans="1:14" ht="20.25" customHeight="1" x14ac:dyDescent="0.45">
      <c r="K109" s="53"/>
      <c r="L109" s="53"/>
    </row>
    <row r="110" spans="1:14" ht="20.25" customHeight="1" x14ac:dyDescent="0.45">
      <c r="K110" s="53"/>
      <c r="L110" s="53"/>
    </row>
    <row r="111" spans="1:14" ht="20.25" customHeight="1" x14ac:dyDescent="0.45">
      <c r="K111" s="53"/>
      <c r="L111" s="53"/>
    </row>
    <row r="112" spans="1:14" ht="20.25" customHeight="1" x14ac:dyDescent="0.45">
      <c r="K112" s="53"/>
      <c r="L112" s="53"/>
    </row>
    <row r="113" spans="11:12" ht="20.25" customHeight="1" x14ac:dyDescent="0.45">
      <c r="K113" s="53"/>
      <c r="L113" s="53"/>
    </row>
    <row r="114" spans="11:12" ht="20.25" customHeight="1" x14ac:dyDescent="0.45">
      <c r="K114" s="53"/>
      <c r="L114" s="53"/>
    </row>
    <row r="115" spans="11:12" ht="20.25" customHeight="1" x14ac:dyDescent="0.45">
      <c r="K115" s="53"/>
      <c r="L115" s="53"/>
    </row>
    <row r="116" spans="11:12" ht="20.25" customHeight="1" x14ac:dyDescent="0.45">
      <c r="K116" s="53"/>
      <c r="L116" s="53"/>
    </row>
    <row r="117" spans="11:12" ht="20.25" customHeight="1" x14ac:dyDescent="0.45">
      <c r="K117" s="53"/>
      <c r="L117" s="53"/>
    </row>
    <row r="118" spans="11:12" ht="20.25" customHeight="1" x14ac:dyDescent="0.45">
      <c r="K118" s="53"/>
      <c r="L118" s="53"/>
    </row>
    <row r="119" spans="11:12" ht="20.25" customHeight="1" x14ac:dyDescent="0.45">
      <c r="K119" s="53"/>
      <c r="L119" s="53"/>
    </row>
    <row r="120" spans="11:12" ht="20.25" customHeight="1" x14ac:dyDescent="0.45">
      <c r="K120" s="53"/>
      <c r="L120" s="53"/>
    </row>
    <row r="121" spans="11:12" ht="20.25" customHeight="1" x14ac:dyDescent="0.45">
      <c r="K121" s="53"/>
      <c r="L121" s="53"/>
    </row>
    <row r="122" spans="11:12" ht="20.25" customHeight="1" x14ac:dyDescent="0.45">
      <c r="K122" s="53"/>
      <c r="L122" s="53"/>
    </row>
    <row r="123" spans="11:12" ht="20.25" customHeight="1" x14ac:dyDescent="0.45">
      <c r="K123" s="53"/>
      <c r="L123" s="53"/>
    </row>
  </sheetData>
  <mergeCells count="6">
    <mergeCell ref="G55:M55"/>
    <mergeCell ref="K56:M56"/>
    <mergeCell ref="G5:M5"/>
    <mergeCell ref="K6:M6"/>
    <mergeCell ref="G6:I6"/>
    <mergeCell ref="G56:I56"/>
  </mergeCells>
  <phoneticPr fontId="0" type="noConversion"/>
  <printOptions horizontalCentered="1"/>
  <pageMargins left="0.75" right="0.5" top="1" bottom="0.5" header="1" footer="0.5"/>
  <pageSetup paperSize="9" scale="7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opLeftCell="A37" zoomScale="120" zoomScaleNormal="120" zoomScaleSheetLayoutView="115" workbookViewId="0">
      <selection activeCell="O46" sqref="O46"/>
    </sheetView>
  </sheetViews>
  <sheetFormatPr defaultRowHeight="21" customHeight="1" x14ac:dyDescent="0.45"/>
  <cols>
    <col min="1" max="2" width="1.83203125" style="1" customWidth="1"/>
    <col min="3" max="3" width="54.33203125" style="1" customWidth="1"/>
    <col min="4" max="4" width="8.83203125" style="4" customWidth="1"/>
    <col min="5" max="5" width="1" style="4" customWidth="1"/>
    <col min="6" max="6" width="16" style="63" customWidth="1"/>
    <col min="7" max="7" width="1" style="63" customWidth="1"/>
    <col min="8" max="8" width="16" style="63" customWidth="1"/>
    <col min="9" max="9" width="1" style="63" customWidth="1"/>
    <col min="10" max="10" width="16" style="63" customWidth="1"/>
    <col min="11" max="11" width="1" style="63" customWidth="1"/>
    <col min="12" max="12" width="16" style="63" customWidth="1"/>
    <col min="13" max="15" width="9.33203125" style="1"/>
    <col min="16" max="16" width="11.33203125" style="1" bestFit="1" customWidth="1"/>
    <col min="17" max="17" width="9.33203125" style="1"/>
    <col min="18" max="18" width="12.83203125" style="1" bestFit="1" customWidth="1"/>
    <col min="19" max="16384" width="9.33203125" style="1"/>
  </cols>
  <sheetData>
    <row r="1" spans="1:12" ht="21" customHeight="1" x14ac:dyDescent="0.45">
      <c r="A1" s="6" t="s">
        <v>102</v>
      </c>
      <c r="B1" s="8"/>
      <c r="C1" s="8"/>
      <c r="D1" s="8"/>
      <c r="E1" s="8"/>
      <c r="F1" s="59"/>
      <c r="G1" s="59"/>
      <c r="I1" s="59"/>
      <c r="J1" s="134"/>
      <c r="K1" s="59"/>
      <c r="L1" s="213"/>
    </row>
    <row r="2" spans="1:12" ht="21" customHeight="1" x14ac:dyDescent="0.45">
      <c r="A2" s="16" t="s">
        <v>54</v>
      </c>
      <c r="B2" s="16"/>
      <c r="C2" s="16"/>
      <c r="D2" s="9"/>
      <c r="E2" s="9"/>
      <c r="F2" s="60"/>
      <c r="G2" s="60"/>
      <c r="H2" s="60"/>
      <c r="I2" s="60"/>
      <c r="J2" s="60"/>
      <c r="K2" s="60"/>
      <c r="L2" s="64"/>
    </row>
    <row r="3" spans="1:12" ht="21" customHeight="1" x14ac:dyDescent="0.45">
      <c r="A3" s="10" t="s">
        <v>123</v>
      </c>
      <c r="B3" s="10"/>
      <c r="C3" s="10"/>
      <c r="D3" s="160"/>
      <c r="E3" s="160"/>
      <c r="F3" s="161"/>
      <c r="G3" s="161"/>
      <c r="H3" s="161"/>
      <c r="I3" s="161"/>
      <c r="J3" s="161"/>
      <c r="K3" s="161"/>
      <c r="L3" s="61"/>
    </row>
    <row r="4" spans="1:12" ht="21" customHeight="1" x14ac:dyDescent="0.45">
      <c r="A4" s="16"/>
      <c r="B4" s="16"/>
      <c r="C4" s="16"/>
      <c r="D4" s="9"/>
      <c r="E4" s="9"/>
      <c r="F4" s="60"/>
      <c r="G4" s="60"/>
      <c r="H4" s="60"/>
      <c r="I4" s="60"/>
      <c r="J4" s="60"/>
      <c r="K4" s="60"/>
      <c r="L4" s="60"/>
    </row>
    <row r="5" spans="1:12" s="2" customFormat="1" ht="21" customHeight="1" x14ac:dyDescent="0.45">
      <c r="D5" s="133"/>
      <c r="E5" s="133"/>
      <c r="F5" s="225" t="s">
        <v>71</v>
      </c>
      <c r="G5" s="225"/>
      <c r="H5" s="225"/>
      <c r="I5" s="225"/>
      <c r="J5" s="225"/>
      <c r="K5" s="225"/>
      <c r="L5" s="225"/>
    </row>
    <row r="6" spans="1:12" s="2" customFormat="1" ht="21" customHeight="1" x14ac:dyDescent="0.45">
      <c r="D6" s="133"/>
      <c r="E6" s="20"/>
      <c r="F6" s="226" t="s">
        <v>20</v>
      </c>
      <c r="G6" s="226"/>
      <c r="H6" s="226"/>
      <c r="I6" s="54"/>
      <c r="J6" s="224" t="s">
        <v>21</v>
      </c>
      <c r="K6" s="224"/>
      <c r="L6" s="224"/>
    </row>
    <row r="7" spans="1:12" ht="21" customHeight="1" x14ac:dyDescent="0.45">
      <c r="A7" s="2"/>
      <c r="B7" s="2"/>
      <c r="C7" s="2"/>
      <c r="D7" s="19" t="s">
        <v>18</v>
      </c>
      <c r="E7" s="133"/>
      <c r="F7" s="69" t="s">
        <v>122</v>
      </c>
      <c r="G7" s="52"/>
      <c r="H7" s="69" t="s">
        <v>103</v>
      </c>
      <c r="I7" s="52"/>
      <c r="J7" s="69" t="s">
        <v>122</v>
      </c>
      <c r="K7" s="52"/>
      <c r="L7" s="69" t="s">
        <v>103</v>
      </c>
    </row>
    <row r="8" spans="1:12" ht="21" customHeight="1" x14ac:dyDescent="0.45">
      <c r="A8" s="2"/>
      <c r="B8" s="2"/>
      <c r="C8" s="2"/>
      <c r="D8" s="20"/>
      <c r="E8" s="133"/>
      <c r="F8" s="56"/>
      <c r="G8" s="56"/>
      <c r="H8" s="56"/>
      <c r="I8" s="54"/>
      <c r="J8" s="56"/>
      <c r="K8" s="56"/>
      <c r="L8" s="56"/>
    </row>
    <row r="9" spans="1:12" ht="21" customHeight="1" x14ac:dyDescent="0.45">
      <c r="A9" s="40" t="s">
        <v>153</v>
      </c>
      <c r="B9" s="40"/>
      <c r="C9" s="40"/>
      <c r="D9" s="78">
        <v>6</v>
      </c>
      <c r="E9" s="33"/>
      <c r="F9" s="115">
        <v>203555860</v>
      </c>
      <c r="G9" s="88"/>
      <c r="H9" s="115">
        <v>183158745</v>
      </c>
      <c r="I9" s="88"/>
      <c r="J9" s="209">
        <v>0</v>
      </c>
      <c r="K9" s="88"/>
      <c r="L9" s="209">
        <v>0</v>
      </c>
    </row>
    <row r="10" spans="1:12" ht="21" customHeight="1" x14ac:dyDescent="0.45">
      <c r="A10" s="40" t="s">
        <v>152</v>
      </c>
      <c r="B10" s="40"/>
      <c r="C10" s="40"/>
      <c r="D10" s="78"/>
      <c r="E10" s="33"/>
      <c r="F10" s="115">
        <v>26275280</v>
      </c>
      <c r="G10" s="88"/>
      <c r="H10" s="209">
        <v>0</v>
      </c>
      <c r="I10" s="88"/>
      <c r="J10" s="209">
        <v>0</v>
      </c>
      <c r="K10" s="88"/>
      <c r="L10" s="209">
        <v>0</v>
      </c>
    </row>
    <row r="11" spans="1:12" ht="21" customHeight="1" x14ac:dyDescent="0.45">
      <c r="A11" s="40" t="s">
        <v>154</v>
      </c>
      <c r="B11" s="40"/>
      <c r="C11" s="40"/>
      <c r="D11" s="78"/>
      <c r="E11" s="33"/>
      <c r="F11" s="115">
        <v>-146038203</v>
      </c>
      <c r="G11" s="88"/>
      <c r="H11" s="115">
        <v>-143831313</v>
      </c>
      <c r="I11" s="88"/>
      <c r="J11" s="209">
        <v>0</v>
      </c>
      <c r="K11" s="88"/>
      <c r="L11" s="209">
        <v>0</v>
      </c>
    </row>
    <row r="12" spans="1:12" ht="21" customHeight="1" x14ac:dyDescent="0.45">
      <c r="A12" s="40" t="s">
        <v>155</v>
      </c>
      <c r="E12" s="33"/>
      <c r="F12" s="75">
        <v>-13389696</v>
      </c>
      <c r="G12" s="70"/>
      <c r="H12" s="210">
        <v>0</v>
      </c>
      <c r="I12" s="70"/>
      <c r="J12" s="210">
        <v>0</v>
      </c>
      <c r="K12" s="70"/>
      <c r="L12" s="210">
        <v>0</v>
      </c>
    </row>
    <row r="13" spans="1:12" ht="21" customHeight="1" x14ac:dyDescent="0.45">
      <c r="A13" s="39" t="s">
        <v>134</v>
      </c>
      <c r="B13" s="40"/>
      <c r="C13" s="40"/>
      <c r="E13" s="33"/>
      <c r="F13" s="70">
        <f>SUM(F9:F12)</f>
        <v>70403241</v>
      </c>
      <c r="G13" s="70"/>
      <c r="H13" s="70">
        <f>SUM(H9:H12)</f>
        <v>39327432</v>
      </c>
      <c r="I13" s="70"/>
      <c r="J13" s="209">
        <v>0</v>
      </c>
      <c r="K13" s="89"/>
      <c r="L13" s="209">
        <v>0</v>
      </c>
    </row>
    <row r="14" spans="1:12" ht="21" customHeight="1" x14ac:dyDescent="0.45">
      <c r="A14" s="40" t="s">
        <v>118</v>
      </c>
      <c r="B14" s="40"/>
      <c r="C14" s="40"/>
      <c r="D14" s="4">
        <v>13</v>
      </c>
      <c r="E14" s="33"/>
      <c r="F14" s="209">
        <v>0</v>
      </c>
      <c r="G14" s="70"/>
      <c r="H14" s="70">
        <v>20000000</v>
      </c>
      <c r="I14" s="70"/>
      <c r="J14" s="209">
        <v>0</v>
      </c>
      <c r="K14" s="89"/>
      <c r="L14" s="70">
        <v>20000000</v>
      </c>
    </row>
    <row r="15" spans="1:12" ht="21" customHeight="1" x14ac:dyDescent="0.45">
      <c r="A15" s="40" t="s">
        <v>107</v>
      </c>
      <c r="B15" s="40"/>
      <c r="D15" s="4">
        <v>13</v>
      </c>
      <c r="E15" s="33"/>
      <c r="F15" s="209">
        <v>0</v>
      </c>
      <c r="G15" s="70"/>
      <c r="H15" s="89">
        <v>7129464</v>
      </c>
      <c r="I15" s="70"/>
      <c r="J15" s="209">
        <v>0</v>
      </c>
      <c r="K15" s="70"/>
      <c r="L15" s="89">
        <v>1901738</v>
      </c>
    </row>
    <row r="16" spans="1:12" ht="21" customHeight="1" x14ac:dyDescent="0.45">
      <c r="A16" s="40" t="s">
        <v>87</v>
      </c>
      <c r="B16" s="40"/>
      <c r="D16" s="4">
        <v>5</v>
      </c>
      <c r="E16" s="33"/>
      <c r="F16" s="89">
        <v>1735724</v>
      </c>
      <c r="G16" s="70">
        <v>88268739</v>
      </c>
      <c r="H16" s="89">
        <v>1381930</v>
      </c>
      <c r="I16" s="70"/>
      <c r="J16" s="89">
        <v>1398007</v>
      </c>
      <c r="K16" s="70"/>
      <c r="L16" s="89">
        <v>1763685</v>
      </c>
    </row>
    <row r="17" spans="1:18" ht="21" customHeight="1" x14ac:dyDescent="0.45">
      <c r="A17" s="40" t="s">
        <v>7</v>
      </c>
      <c r="C17" s="40"/>
      <c r="D17" s="4">
        <v>5</v>
      </c>
      <c r="E17" s="33"/>
      <c r="F17" s="75">
        <v>5170390</v>
      </c>
      <c r="G17" s="70"/>
      <c r="H17" s="75">
        <v>4640802</v>
      </c>
      <c r="I17" s="70"/>
      <c r="J17" s="107">
        <v>1500400</v>
      </c>
      <c r="K17" s="89"/>
      <c r="L17" s="107">
        <v>1381929</v>
      </c>
    </row>
    <row r="18" spans="1:18" ht="21" customHeight="1" x14ac:dyDescent="0.45">
      <c r="A18" s="39" t="s">
        <v>135</v>
      </c>
      <c r="B18" s="40"/>
      <c r="C18" s="40"/>
      <c r="E18" s="33"/>
      <c r="F18" s="70">
        <f>SUM(F13:F17)</f>
        <v>77309355</v>
      </c>
      <c r="G18" s="70">
        <v>12870536</v>
      </c>
      <c r="H18" s="70">
        <f>SUM(H13:H17)</f>
        <v>72479628</v>
      </c>
      <c r="I18" s="70"/>
      <c r="J18" s="70">
        <f>SUM(J13:J17)</f>
        <v>2898407</v>
      </c>
      <c r="K18" s="70"/>
      <c r="L18" s="70">
        <f>SUM(L13:L17)</f>
        <v>25047352</v>
      </c>
    </row>
    <row r="19" spans="1:18" ht="21" customHeight="1" x14ac:dyDescent="0.45">
      <c r="A19" s="40" t="s">
        <v>31</v>
      </c>
      <c r="C19" s="40"/>
      <c r="E19" s="33"/>
      <c r="F19" s="89">
        <f>-11176844</f>
        <v>-11176844</v>
      </c>
      <c r="G19" s="70"/>
      <c r="H19" s="89">
        <v>-7174458</v>
      </c>
      <c r="I19" s="70"/>
      <c r="J19" s="209">
        <v>0</v>
      </c>
      <c r="K19" s="70"/>
      <c r="L19" s="209">
        <v>0</v>
      </c>
    </row>
    <row r="20" spans="1:18" ht="21" customHeight="1" x14ac:dyDescent="0.45">
      <c r="A20" s="40" t="s">
        <v>19</v>
      </c>
      <c r="C20" s="40"/>
      <c r="D20" s="4">
        <v>14</v>
      </c>
      <c r="E20" s="33"/>
      <c r="F20" s="70">
        <f>-65570358-F26-24943</f>
        <v>-53783323</v>
      </c>
      <c r="G20" s="70"/>
      <c r="H20" s="70">
        <v>-68211407</v>
      </c>
      <c r="I20" s="70"/>
      <c r="J20" s="70">
        <f>-31514132+72</f>
        <v>-31514060</v>
      </c>
      <c r="K20" s="70"/>
      <c r="L20" s="70">
        <v>-36507100</v>
      </c>
    </row>
    <row r="21" spans="1:18" ht="21" customHeight="1" x14ac:dyDescent="0.45">
      <c r="A21" s="40" t="s">
        <v>66</v>
      </c>
      <c r="C21" s="40"/>
      <c r="D21" s="4">
        <v>5</v>
      </c>
      <c r="E21" s="33"/>
      <c r="F21" s="70">
        <v>-15165015</v>
      </c>
      <c r="G21" s="70"/>
      <c r="H21" s="70">
        <v>-45630319</v>
      </c>
      <c r="I21" s="70"/>
      <c r="J21" s="70">
        <v>-7763052</v>
      </c>
      <c r="K21" s="70"/>
      <c r="L21" s="70">
        <v>-36310000</v>
      </c>
      <c r="P21" s="217"/>
      <c r="R21" s="218"/>
    </row>
    <row r="22" spans="1:18" ht="21" customHeight="1" x14ac:dyDescent="0.45">
      <c r="A22" s="40" t="s">
        <v>158</v>
      </c>
      <c r="C22" s="40"/>
      <c r="D22" s="4">
        <v>24</v>
      </c>
      <c r="E22" s="33"/>
      <c r="F22" s="70">
        <v>5026229</v>
      </c>
      <c r="G22" s="70"/>
      <c r="H22" s="70">
        <v>-83062485</v>
      </c>
      <c r="I22" s="70"/>
      <c r="J22" s="70">
        <v>7000000</v>
      </c>
      <c r="K22" s="70"/>
      <c r="L22" s="70">
        <v>-69680085</v>
      </c>
    </row>
    <row r="23" spans="1:18" ht="21" customHeight="1" x14ac:dyDescent="0.45">
      <c r="A23" s="40" t="s">
        <v>73</v>
      </c>
      <c r="C23" s="40"/>
      <c r="D23" s="4">
        <v>14</v>
      </c>
      <c r="E23" s="33"/>
      <c r="F23" s="209">
        <v>0</v>
      </c>
      <c r="G23" s="70"/>
      <c r="H23" s="209">
        <v>0</v>
      </c>
      <c r="I23" s="70"/>
      <c r="J23" s="209">
        <v>-121617744</v>
      </c>
      <c r="K23" s="70"/>
      <c r="L23" s="209">
        <v>-14279784</v>
      </c>
    </row>
    <row r="24" spans="1:18" ht="21" customHeight="1" x14ac:dyDescent="0.45">
      <c r="A24" s="40" t="s">
        <v>149</v>
      </c>
      <c r="C24" s="40"/>
      <c r="D24" s="4">
        <v>16</v>
      </c>
      <c r="E24" s="33"/>
      <c r="F24" s="209">
        <v>-121708944</v>
      </c>
      <c r="G24" s="70"/>
      <c r="H24" s="209">
        <v>0</v>
      </c>
      <c r="I24" s="70"/>
      <c r="J24" s="209">
        <v>0</v>
      </c>
      <c r="K24" s="70"/>
      <c r="L24" s="209">
        <v>0</v>
      </c>
    </row>
    <row r="25" spans="1:18" ht="21" customHeight="1" x14ac:dyDescent="0.45">
      <c r="A25" s="40" t="s">
        <v>133</v>
      </c>
      <c r="B25" s="40"/>
      <c r="E25" s="33"/>
      <c r="F25" s="209">
        <v>-7964132</v>
      </c>
      <c r="G25" s="70"/>
      <c r="H25" s="209">
        <v>-1016199</v>
      </c>
      <c r="I25" s="70"/>
      <c r="J25" s="209">
        <v>0</v>
      </c>
      <c r="K25" s="70"/>
      <c r="L25" s="209">
        <v>-1566620</v>
      </c>
    </row>
    <row r="26" spans="1:18" ht="21" customHeight="1" x14ac:dyDescent="0.45">
      <c r="A26" s="40" t="s">
        <v>180</v>
      </c>
      <c r="B26" s="40"/>
      <c r="D26" s="4">
        <v>21</v>
      </c>
      <c r="E26" s="33"/>
      <c r="F26" s="209">
        <v>-11811978</v>
      </c>
      <c r="G26" s="70"/>
      <c r="H26" s="209">
        <v>0</v>
      </c>
      <c r="I26" s="70"/>
      <c r="J26" s="209">
        <v>0</v>
      </c>
      <c r="K26" s="70"/>
      <c r="L26" s="209">
        <v>0</v>
      </c>
    </row>
    <row r="27" spans="1:18" ht="21" customHeight="1" x14ac:dyDescent="0.45">
      <c r="A27" s="39" t="s">
        <v>88</v>
      </c>
      <c r="C27" s="40"/>
      <c r="E27" s="33"/>
      <c r="F27" s="90">
        <f>SUM(F18:F26)</f>
        <v>-139274652</v>
      </c>
      <c r="G27" s="70"/>
      <c r="H27" s="90">
        <f>SUM(H18:H26)</f>
        <v>-132615240</v>
      </c>
      <c r="I27" s="70"/>
      <c r="J27" s="90">
        <f>SUM(J18:J26)</f>
        <v>-150996449</v>
      </c>
      <c r="K27" s="70"/>
      <c r="L27" s="90">
        <f>SUM(L18:L26)</f>
        <v>-133296237</v>
      </c>
    </row>
    <row r="28" spans="1:18" ht="21" customHeight="1" x14ac:dyDescent="0.45">
      <c r="A28" s="40" t="s">
        <v>89</v>
      </c>
      <c r="C28" s="40"/>
      <c r="E28" s="33"/>
      <c r="F28" s="75">
        <v>-2984357</v>
      </c>
      <c r="G28" s="70"/>
      <c r="H28" s="75">
        <v>-2024575</v>
      </c>
      <c r="I28" s="70"/>
      <c r="J28" s="75">
        <v>-1036813</v>
      </c>
      <c r="K28" s="70"/>
      <c r="L28" s="75">
        <v>-51030</v>
      </c>
    </row>
    <row r="29" spans="1:18" s="2" customFormat="1" ht="21" customHeight="1" x14ac:dyDescent="0.45">
      <c r="A29" s="39" t="s">
        <v>82</v>
      </c>
      <c r="B29" s="42"/>
      <c r="C29" s="40"/>
      <c r="D29" s="4"/>
      <c r="E29" s="33"/>
      <c r="F29" s="70">
        <f>SUM(F27:F28)</f>
        <v>-142259009</v>
      </c>
      <c r="G29" s="70"/>
      <c r="H29" s="70">
        <f>SUM(H27:H28)</f>
        <v>-134639815</v>
      </c>
      <c r="I29" s="70"/>
      <c r="J29" s="70">
        <f>SUM(J27:J28)</f>
        <v>-152033262</v>
      </c>
      <c r="K29" s="70"/>
      <c r="L29" s="70">
        <f>SUM(L27:L28)</f>
        <v>-133347267</v>
      </c>
    </row>
    <row r="30" spans="1:18" ht="21" customHeight="1" x14ac:dyDescent="0.45">
      <c r="A30" s="40" t="s">
        <v>176</v>
      </c>
      <c r="B30" s="42"/>
      <c r="C30" s="40"/>
      <c r="D30" s="131">
        <v>18</v>
      </c>
      <c r="E30" s="33"/>
      <c r="F30" s="209">
        <v>10743451</v>
      </c>
      <c r="G30" s="70"/>
      <c r="H30" s="209">
        <v>0</v>
      </c>
      <c r="I30" s="70"/>
      <c r="J30" s="209">
        <v>0</v>
      </c>
      <c r="K30" s="70"/>
      <c r="L30" s="209">
        <v>0</v>
      </c>
    </row>
    <row r="31" spans="1:18" ht="21" customHeight="1" x14ac:dyDescent="0.45">
      <c r="A31" s="40" t="s">
        <v>170</v>
      </c>
      <c r="B31" s="42"/>
      <c r="C31" s="40"/>
      <c r="E31" s="33"/>
      <c r="F31" s="90">
        <f>SUM(F29:F30)</f>
        <v>-131515558</v>
      </c>
      <c r="G31" s="70"/>
      <c r="H31" s="90">
        <f>SUM(H29:H30)</f>
        <v>-134639815</v>
      </c>
      <c r="I31" s="70"/>
      <c r="J31" s="90">
        <f>SUM(J29:J30)</f>
        <v>-152033262</v>
      </c>
      <c r="K31" s="70"/>
      <c r="L31" s="90">
        <f>SUM(L29:L30)</f>
        <v>-133347267</v>
      </c>
    </row>
    <row r="32" spans="1:18" ht="21" customHeight="1" x14ac:dyDescent="0.45">
      <c r="A32" s="39" t="s">
        <v>91</v>
      </c>
      <c r="B32" s="42"/>
      <c r="C32" s="40"/>
      <c r="E32" s="33"/>
      <c r="F32" s="70"/>
      <c r="G32" s="70"/>
      <c r="H32" s="70"/>
      <c r="I32" s="70"/>
      <c r="J32" s="70"/>
      <c r="K32" s="70"/>
      <c r="L32" s="70"/>
    </row>
    <row r="33" spans="1:12" ht="21" customHeight="1" x14ac:dyDescent="0.45">
      <c r="A33" s="39" t="s">
        <v>98</v>
      </c>
      <c r="B33" s="42"/>
      <c r="C33" s="40"/>
      <c r="E33" s="33"/>
      <c r="F33" s="70"/>
      <c r="G33" s="70"/>
      <c r="H33" s="70"/>
      <c r="I33" s="70"/>
      <c r="J33" s="70"/>
      <c r="K33" s="70"/>
      <c r="L33" s="70"/>
    </row>
    <row r="34" spans="1:12" ht="21" customHeight="1" x14ac:dyDescent="0.45">
      <c r="A34" s="40"/>
      <c r="B34" s="42" t="s">
        <v>93</v>
      </c>
      <c r="C34" s="40"/>
      <c r="D34" s="131">
        <v>22</v>
      </c>
      <c r="E34" s="33"/>
      <c r="F34" s="210">
        <v>288418</v>
      </c>
      <c r="G34" s="70"/>
      <c r="H34" s="210">
        <v>0</v>
      </c>
      <c r="I34" s="70"/>
      <c r="J34" s="210">
        <v>0</v>
      </c>
      <c r="K34" s="70"/>
      <c r="L34" s="210">
        <v>0</v>
      </c>
    </row>
    <row r="35" spans="1:12" ht="21" customHeight="1" x14ac:dyDescent="0.45">
      <c r="A35" s="39" t="s">
        <v>99</v>
      </c>
      <c r="B35" s="42"/>
      <c r="C35" s="40"/>
      <c r="D35" s="131"/>
      <c r="E35" s="33"/>
      <c r="F35" s="210">
        <f>SUM(F34:F34)</f>
        <v>288418</v>
      </c>
      <c r="G35" s="70"/>
      <c r="H35" s="210">
        <f>SUM(H34:H34)</f>
        <v>0</v>
      </c>
      <c r="I35" s="70"/>
      <c r="J35" s="210">
        <f>SUM(J34:J34)</f>
        <v>0</v>
      </c>
      <c r="K35" s="70"/>
      <c r="L35" s="210">
        <f>SUM(L34:L34)</f>
        <v>0</v>
      </c>
    </row>
    <row r="36" spans="1:12" ht="21" customHeight="1" x14ac:dyDescent="0.45">
      <c r="A36" s="39"/>
      <c r="B36" s="42"/>
      <c r="C36" s="40"/>
      <c r="D36" s="131"/>
      <c r="E36" s="33"/>
      <c r="F36" s="70"/>
      <c r="G36" s="70"/>
      <c r="H36" s="70"/>
      <c r="I36" s="70"/>
      <c r="J36" s="70"/>
      <c r="K36" s="70"/>
      <c r="L36" s="70"/>
    </row>
    <row r="37" spans="1:12" ht="21" customHeight="1" x14ac:dyDescent="0.45">
      <c r="A37" s="40" t="s">
        <v>92</v>
      </c>
      <c r="B37" s="42"/>
      <c r="C37" s="40"/>
      <c r="E37" s="33"/>
      <c r="F37" s="210">
        <v>288418</v>
      </c>
      <c r="G37" s="70"/>
      <c r="H37" s="210">
        <v>0</v>
      </c>
      <c r="I37" s="70"/>
      <c r="J37" s="210">
        <v>0</v>
      </c>
      <c r="K37" s="70"/>
      <c r="L37" s="210">
        <v>0</v>
      </c>
    </row>
    <row r="38" spans="1:12" ht="21" customHeight="1" thickBot="1" x14ac:dyDescent="0.5">
      <c r="A38" s="40" t="s">
        <v>83</v>
      </c>
      <c r="B38" s="42"/>
      <c r="C38" s="40"/>
      <c r="E38" s="33"/>
      <c r="F38" s="108">
        <f>F31+F35</f>
        <v>-131227140</v>
      </c>
      <c r="G38" s="70"/>
      <c r="H38" s="108">
        <f>H31+H35</f>
        <v>-134639815</v>
      </c>
      <c r="I38" s="70"/>
      <c r="J38" s="108">
        <f>J31+J35</f>
        <v>-152033262</v>
      </c>
      <c r="K38" s="70"/>
      <c r="L38" s="108">
        <f>L31+L35</f>
        <v>-133347267</v>
      </c>
    </row>
    <row r="39" spans="1:12" ht="21" customHeight="1" thickTop="1" x14ac:dyDescent="0.45">
      <c r="A39" s="40"/>
      <c r="B39" s="42"/>
      <c r="C39" s="40"/>
      <c r="E39" s="33"/>
      <c r="F39" s="70"/>
      <c r="G39" s="70"/>
      <c r="H39" s="70"/>
      <c r="I39" s="70"/>
      <c r="J39" s="70"/>
      <c r="K39" s="70"/>
      <c r="L39" s="70"/>
    </row>
    <row r="40" spans="1:12" ht="21" customHeight="1" x14ac:dyDescent="0.45">
      <c r="A40" s="40"/>
      <c r="B40" s="42"/>
      <c r="C40" s="40"/>
      <c r="E40" s="33"/>
      <c r="F40" s="70"/>
      <c r="G40" s="70"/>
      <c r="H40" s="70"/>
      <c r="I40" s="70"/>
      <c r="J40" s="70"/>
      <c r="K40" s="70"/>
      <c r="L40" s="70"/>
    </row>
    <row r="41" spans="1:12" ht="21" customHeight="1" x14ac:dyDescent="0.45">
      <c r="A41" s="40"/>
      <c r="B41" s="42"/>
      <c r="C41" s="40"/>
      <c r="E41" s="33"/>
      <c r="F41" s="70"/>
      <c r="G41" s="70"/>
      <c r="H41" s="70"/>
      <c r="I41" s="70"/>
      <c r="J41" s="70"/>
      <c r="K41" s="70"/>
      <c r="L41" s="70"/>
    </row>
    <row r="42" spans="1:12" ht="21" customHeight="1" x14ac:dyDescent="0.45">
      <c r="A42" s="40"/>
      <c r="B42" s="42"/>
      <c r="C42" s="40"/>
      <c r="E42" s="33"/>
      <c r="F42" s="70"/>
      <c r="G42" s="70"/>
      <c r="H42" s="70"/>
      <c r="I42" s="70"/>
      <c r="J42" s="70"/>
      <c r="K42" s="70"/>
      <c r="L42" s="70"/>
    </row>
    <row r="43" spans="1:12" ht="21" customHeight="1" x14ac:dyDescent="0.45">
      <c r="A43" s="40"/>
      <c r="B43" s="42"/>
      <c r="C43" s="40"/>
      <c r="E43" s="33"/>
      <c r="F43" s="70"/>
      <c r="G43" s="70"/>
      <c r="H43" s="70"/>
      <c r="I43" s="70"/>
      <c r="J43" s="70"/>
      <c r="K43" s="70"/>
      <c r="L43" s="70"/>
    </row>
    <row r="44" spans="1:12" ht="21" customHeight="1" x14ac:dyDescent="0.45">
      <c r="A44" s="40"/>
      <c r="B44" s="42"/>
      <c r="C44" s="40"/>
      <c r="E44" s="33"/>
      <c r="F44" s="70"/>
      <c r="G44" s="70"/>
      <c r="H44" s="70"/>
      <c r="I44" s="70"/>
      <c r="J44" s="70"/>
      <c r="K44" s="70"/>
      <c r="L44" s="70"/>
    </row>
    <row r="45" spans="1:12" ht="21" customHeight="1" x14ac:dyDescent="0.45">
      <c r="A45" s="40"/>
      <c r="B45" s="42"/>
      <c r="C45" s="40"/>
      <c r="E45" s="33"/>
      <c r="F45" s="70"/>
      <c r="G45" s="70"/>
      <c r="H45" s="70"/>
      <c r="I45" s="70"/>
      <c r="J45" s="70"/>
      <c r="K45" s="70"/>
      <c r="L45" s="70"/>
    </row>
    <row r="46" spans="1:12" ht="21" customHeight="1" x14ac:dyDescent="0.45">
      <c r="A46" s="136" t="s">
        <v>72</v>
      </c>
      <c r="B46" s="3"/>
      <c r="C46" s="3"/>
      <c r="D46" s="5"/>
      <c r="E46" s="5"/>
      <c r="F46" s="62"/>
      <c r="G46" s="62"/>
      <c r="H46" s="62"/>
      <c r="I46" s="62"/>
      <c r="J46" s="62"/>
      <c r="K46" s="62"/>
      <c r="L46" s="62"/>
    </row>
    <row r="47" spans="1:12" ht="21" customHeight="1" x14ac:dyDescent="0.45">
      <c r="L47" s="64" t="s">
        <v>64</v>
      </c>
    </row>
    <row r="48" spans="1:12" ht="21" customHeight="1" x14ac:dyDescent="0.45">
      <c r="A48" s="6" t="s">
        <v>102</v>
      </c>
      <c r="B48" s="8"/>
      <c r="C48" s="8"/>
      <c r="D48" s="8"/>
      <c r="E48" s="8"/>
      <c r="F48" s="59"/>
      <c r="G48" s="59"/>
      <c r="I48" s="59"/>
      <c r="J48" s="134"/>
      <c r="K48" s="59"/>
      <c r="L48" s="213"/>
    </row>
    <row r="49" spans="1:16" ht="21" customHeight="1" x14ac:dyDescent="0.45">
      <c r="A49" s="16" t="s">
        <v>54</v>
      </c>
      <c r="B49" s="16"/>
      <c r="C49" s="16"/>
      <c r="D49" s="9"/>
      <c r="E49" s="9"/>
      <c r="F49" s="60"/>
      <c r="G49" s="60"/>
      <c r="H49" s="60"/>
      <c r="I49" s="60"/>
      <c r="J49" s="60"/>
      <c r="K49" s="60"/>
      <c r="L49" s="64"/>
    </row>
    <row r="50" spans="1:16" ht="21" customHeight="1" x14ac:dyDescent="0.45">
      <c r="A50" s="10" t="s">
        <v>123</v>
      </c>
      <c r="B50" s="10"/>
      <c r="C50" s="10"/>
      <c r="D50" s="160"/>
      <c r="E50" s="160"/>
      <c r="F50" s="161"/>
      <c r="G50" s="161"/>
      <c r="H50" s="161"/>
      <c r="I50" s="161"/>
      <c r="J50" s="161"/>
      <c r="K50" s="161"/>
      <c r="L50" s="61"/>
    </row>
    <row r="51" spans="1:16" ht="21" customHeight="1" x14ac:dyDescent="0.45">
      <c r="A51" s="16"/>
      <c r="B51" s="16"/>
      <c r="C51" s="16"/>
      <c r="D51" s="9"/>
      <c r="E51" s="9"/>
      <c r="F51" s="60"/>
      <c r="G51" s="60"/>
      <c r="H51" s="60"/>
      <c r="I51" s="60"/>
      <c r="J51" s="60"/>
      <c r="K51" s="60"/>
      <c r="L51" s="60"/>
    </row>
    <row r="52" spans="1:16" s="2" customFormat="1" ht="21" customHeight="1" x14ac:dyDescent="0.45">
      <c r="D52" s="133"/>
      <c r="E52" s="133"/>
      <c r="F52" s="225" t="s">
        <v>71</v>
      </c>
      <c r="G52" s="225"/>
      <c r="H52" s="225"/>
      <c r="I52" s="225"/>
      <c r="J52" s="225"/>
      <c r="K52" s="225"/>
      <c r="L52" s="225"/>
    </row>
    <row r="53" spans="1:16" s="2" customFormat="1" ht="21" customHeight="1" x14ac:dyDescent="0.45">
      <c r="D53" s="133"/>
      <c r="E53" s="20"/>
      <c r="F53" s="225" t="s">
        <v>20</v>
      </c>
      <c r="G53" s="225"/>
      <c r="H53" s="225"/>
      <c r="I53" s="54"/>
      <c r="J53" s="224" t="s">
        <v>21</v>
      </c>
      <c r="K53" s="224"/>
      <c r="L53" s="224"/>
    </row>
    <row r="54" spans="1:16" ht="21" customHeight="1" x14ac:dyDescent="0.45">
      <c r="A54" s="2"/>
      <c r="B54" s="2"/>
      <c r="C54" s="2"/>
      <c r="D54" s="19" t="s">
        <v>18</v>
      </c>
      <c r="E54" s="133"/>
      <c r="F54" s="69" t="s">
        <v>122</v>
      </c>
      <c r="G54" s="52"/>
      <c r="H54" s="69" t="s">
        <v>103</v>
      </c>
      <c r="I54" s="52"/>
      <c r="J54" s="69" t="s">
        <v>122</v>
      </c>
      <c r="K54" s="52"/>
      <c r="L54" s="69" t="s">
        <v>103</v>
      </c>
    </row>
    <row r="55" spans="1:16" ht="21" customHeight="1" x14ac:dyDescent="0.45">
      <c r="A55" s="2"/>
      <c r="B55" s="2"/>
      <c r="C55" s="2"/>
      <c r="D55" s="20"/>
      <c r="E55" s="133"/>
      <c r="F55" s="56"/>
      <c r="G55" s="56"/>
      <c r="H55" s="56"/>
      <c r="I55" s="54"/>
      <c r="J55" s="56"/>
      <c r="K55" s="56"/>
      <c r="L55" s="56"/>
    </row>
    <row r="56" spans="1:16" ht="21" customHeight="1" x14ac:dyDescent="0.45">
      <c r="A56" s="39" t="s">
        <v>171</v>
      </c>
      <c r="B56" s="42"/>
      <c r="C56" s="40"/>
      <c r="E56" s="33"/>
      <c r="F56" s="70"/>
      <c r="G56" s="70"/>
      <c r="H56" s="70"/>
      <c r="I56" s="70"/>
      <c r="J56" s="70"/>
      <c r="K56" s="70"/>
      <c r="L56" s="70"/>
    </row>
    <row r="57" spans="1:16" ht="21" customHeight="1" x14ac:dyDescent="0.45">
      <c r="A57" s="40"/>
      <c r="B57" s="40" t="s">
        <v>67</v>
      </c>
      <c r="C57" s="40"/>
      <c r="E57" s="33"/>
      <c r="F57" s="70">
        <f>F31</f>
        <v>-131515558</v>
      </c>
      <c r="G57" s="70"/>
      <c r="H57" s="70">
        <f>H31</f>
        <v>-134639815</v>
      </c>
      <c r="I57" s="70"/>
      <c r="J57" s="70">
        <f>J31</f>
        <v>-152033262</v>
      </c>
      <c r="K57" s="70"/>
      <c r="L57" s="70">
        <f>L31</f>
        <v>-133347267</v>
      </c>
    </row>
    <row r="58" spans="1:16" ht="21" customHeight="1" x14ac:dyDescent="0.45">
      <c r="A58" s="40"/>
      <c r="B58" s="42" t="s">
        <v>68</v>
      </c>
      <c r="C58" s="40"/>
      <c r="E58" s="33"/>
      <c r="F58" s="209">
        <v>0</v>
      </c>
      <c r="G58" s="70"/>
      <c r="H58" s="209">
        <v>0</v>
      </c>
      <c r="I58" s="70"/>
      <c r="J58" s="209">
        <v>0</v>
      </c>
      <c r="K58" s="70"/>
      <c r="L58" s="209">
        <v>0</v>
      </c>
    </row>
    <row r="59" spans="1:16" ht="21" customHeight="1" thickBot="1" x14ac:dyDescent="0.5">
      <c r="A59" s="40" t="s">
        <v>170</v>
      </c>
      <c r="B59" s="42"/>
      <c r="C59" s="40"/>
      <c r="E59" s="33"/>
      <c r="F59" s="108">
        <f>+F57+F58</f>
        <v>-131515558</v>
      </c>
      <c r="G59" s="70"/>
      <c r="H59" s="108">
        <f>+H57+H58</f>
        <v>-134639815</v>
      </c>
      <c r="I59" s="70"/>
      <c r="J59" s="108">
        <f>+J57+J58</f>
        <v>-152033262</v>
      </c>
      <c r="K59" s="70"/>
      <c r="L59" s="108">
        <f>+L57+L58</f>
        <v>-133347267</v>
      </c>
      <c r="P59" s="216"/>
    </row>
    <row r="60" spans="1:16" ht="21" customHeight="1" thickTop="1" x14ac:dyDescent="0.45">
      <c r="A60" s="40"/>
      <c r="B60" s="42"/>
      <c r="C60" s="40"/>
      <c r="E60" s="33"/>
      <c r="F60" s="70"/>
      <c r="G60" s="70"/>
      <c r="H60" s="70"/>
      <c r="I60" s="70"/>
      <c r="J60" s="70"/>
      <c r="K60" s="70"/>
      <c r="L60" s="70"/>
      <c r="P60" s="216"/>
    </row>
    <row r="61" spans="1:16" ht="21" customHeight="1" x14ac:dyDescent="0.45">
      <c r="A61" s="39" t="s">
        <v>139</v>
      </c>
      <c r="B61" s="42"/>
      <c r="C61" s="40"/>
      <c r="E61" s="33"/>
      <c r="F61" s="70"/>
      <c r="G61" s="70"/>
      <c r="H61" s="70"/>
      <c r="I61" s="70"/>
      <c r="J61" s="70"/>
      <c r="K61" s="70"/>
      <c r="L61" s="70"/>
    </row>
    <row r="62" spans="1:16" ht="21" customHeight="1" x14ac:dyDescent="0.45">
      <c r="A62" s="40"/>
      <c r="B62" s="40" t="s">
        <v>67</v>
      </c>
      <c r="C62" s="40"/>
      <c r="E62" s="33"/>
      <c r="F62" s="70">
        <f>F38</f>
        <v>-131227140</v>
      </c>
      <c r="G62" s="70"/>
      <c r="H62" s="70">
        <f>H38</f>
        <v>-134639815</v>
      </c>
      <c r="I62" s="70"/>
      <c r="J62" s="70">
        <f>J38</f>
        <v>-152033262</v>
      </c>
      <c r="K62" s="70"/>
      <c r="L62" s="70">
        <f>L38</f>
        <v>-133347267</v>
      </c>
    </row>
    <row r="63" spans="1:16" ht="21" customHeight="1" x14ac:dyDescent="0.45">
      <c r="A63" s="40"/>
      <c r="B63" s="42" t="s">
        <v>68</v>
      </c>
      <c r="C63" s="40"/>
      <c r="E63" s="33"/>
      <c r="F63" s="209">
        <v>0</v>
      </c>
      <c r="G63" s="70"/>
      <c r="H63" s="209">
        <v>0</v>
      </c>
      <c r="I63" s="70"/>
      <c r="J63" s="209">
        <v>0</v>
      </c>
      <c r="K63" s="70"/>
      <c r="L63" s="209">
        <v>0</v>
      </c>
    </row>
    <row r="64" spans="1:16" ht="21" customHeight="1" thickBot="1" x14ac:dyDescent="0.5">
      <c r="A64" s="40" t="s">
        <v>83</v>
      </c>
      <c r="B64" s="42"/>
      <c r="C64" s="40"/>
      <c r="E64" s="33"/>
      <c r="F64" s="108">
        <f>+F62+F63</f>
        <v>-131227140</v>
      </c>
      <c r="G64" s="70"/>
      <c r="H64" s="108">
        <f>+H62+H63</f>
        <v>-134639815</v>
      </c>
      <c r="I64" s="70"/>
      <c r="J64" s="108">
        <f>+J62+J63</f>
        <v>-152033262</v>
      </c>
      <c r="K64" s="70"/>
      <c r="L64" s="108">
        <f>+L62+L63</f>
        <v>-133347267</v>
      </c>
      <c r="P64" s="216"/>
    </row>
    <row r="65" spans="1:12" ht="21" customHeight="1" thickTop="1" x14ac:dyDescent="0.45">
      <c r="A65" s="40"/>
      <c r="B65" s="42"/>
      <c r="C65" s="40"/>
      <c r="E65" s="33"/>
      <c r="F65" s="70"/>
      <c r="G65" s="70"/>
      <c r="H65" s="70"/>
      <c r="I65" s="70"/>
      <c r="J65" s="70"/>
      <c r="K65" s="70"/>
      <c r="L65" s="70"/>
    </row>
    <row r="66" spans="1:12" ht="21" customHeight="1" x14ac:dyDescent="0.45">
      <c r="A66" s="127" t="s">
        <v>140</v>
      </c>
      <c r="C66" s="47"/>
      <c r="D66" s="1"/>
      <c r="E66" s="1"/>
      <c r="F66" s="1"/>
      <c r="G66" s="1"/>
      <c r="H66" s="1"/>
      <c r="I66" s="1"/>
      <c r="J66" s="1"/>
      <c r="K66" s="1"/>
      <c r="L66" s="1"/>
    </row>
    <row r="67" spans="1:12" ht="21" customHeight="1" x14ac:dyDescent="0.45">
      <c r="A67" s="47"/>
      <c r="B67" s="79" t="s">
        <v>128</v>
      </c>
      <c r="C67" s="219"/>
      <c r="D67" s="4">
        <v>28</v>
      </c>
      <c r="F67" s="208">
        <v>-9.5000000000000001E-2</v>
      </c>
      <c r="G67" s="91"/>
      <c r="H67" s="208">
        <v>-0.19700000000000001</v>
      </c>
      <c r="I67" s="91"/>
      <c r="J67" s="208">
        <v>-0.11</v>
      </c>
      <c r="K67" s="91"/>
      <c r="L67" s="208">
        <v>-0.19500000000000001</v>
      </c>
    </row>
    <row r="68" spans="1:12" ht="21" customHeight="1" x14ac:dyDescent="0.45">
      <c r="B68" s="219" t="s">
        <v>141</v>
      </c>
      <c r="C68" s="219"/>
      <c r="D68" s="4">
        <v>28</v>
      </c>
      <c r="F68" s="208">
        <v>-7.0000000000000007E-2</v>
      </c>
      <c r="G68" s="91"/>
      <c r="H68" s="208">
        <v>0</v>
      </c>
      <c r="I68" s="91"/>
      <c r="J68" s="208">
        <v>-8.1000000000000003E-2</v>
      </c>
      <c r="K68" s="91"/>
      <c r="L68" s="208">
        <v>0</v>
      </c>
    </row>
    <row r="69" spans="1:12" ht="21" customHeight="1" x14ac:dyDescent="0.45">
      <c r="A69" s="47"/>
      <c r="B69" s="79"/>
      <c r="C69" s="47"/>
      <c r="D69" s="1"/>
      <c r="E69" s="1"/>
      <c r="F69" s="1"/>
      <c r="G69" s="1"/>
      <c r="H69" s="1"/>
      <c r="I69" s="1"/>
      <c r="J69" s="1"/>
      <c r="K69" s="1"/>
      <c r="L69" s="1"/>
    </row>
    <row r="70" spans="1:12" ht="21" customHeight="1" x14ac:dyDescent="0.45">
      <c r="A70" s="47"/>
      <c r="B70" s="46"/>
      <c r="C70" s="47"/>
      <c r="F70" s="115"/>
      <c r="G70" s="70"/>
      <c r="H70" s="115"/>
      <c r="I70" s="115"/>
      <c r="J70" s="115"/>
      <c r="K70" s="115"/>
      <c r="L70" s="115"/>
    </row>
    <row r="71" spans="1:12" ht="21" customHeight="1" x14ac:dyDescent="0.45">
      <c r="A71" s="47"/>
      <c r="B71" s="46"/>
      <c r="C71" s="47"/>
      <c r="F71" s="115"/>
      <c r="G71" s="70"/>
      <c r="H71" s="115"/>
      <c r="I71" s="115"/>
      <c r="J71" s="115"/>
      <c r="K71" s="115"/>
      <c r="L71" s="115"/>
    </row>
    <row r="72" spans="1:12" ht="21" customHeight="1" x14ac:dyDescent="0.45">
      <c r="G72" s="63">
        <v>-452463754</v>
      </c>
      <c r="K72" s="63">
        <v>-350376844</v>
      </c>
    </row>
    <row r="79" spans="1:12" ht="21" customHeight="1" x14ac:dyDescent="0.45">
      <c r="G79" s="63">
        <v>0</v>
      </c>
    </row>
    <row r="93" spans="1:12" ht="21" customHeight="1" x14ac:dyDescent="0.45">
      <c r="A93" s="136" t="s">
        <v>72</v>
      </c>
      <c r="B93" s="3"/>
      <c r="C93" s="3"/>
      <c r="D93" s="5"/>
      <c r="E93" s="5"/>
      <c r="F93" s="62"/>
      <c r="G93" s="62"/>
      <c r="H93" s="62"/>
      <c r="I93" s="62"/>
      <c r="J93" s="62"/>
      <c r="K93" s="62"/>
      <c r="L93" s="62"/>
    </row>
    <row r="94" spans="1:12" ht="21" customHeight="1" x14ac:dyDescent="0.45">
      <c r="L94" s="64" t="s">
        <v>79</v>
      </c>
    </row>
  </sheetData>
  <mergeCells count="6">
    <mergeCell ref="J53:L53"/>
    <mergeCell ref="F5:L5"/>
    <mergeCell ref="J6:L6"/>
    <mergeCell ref="F52:L52"/>
    <mergeCell ref="F6:H6"/>
    <mergeCell ref="F53:H53"/>
  </mergeCells>
  <pageMargins left="0.75" right="0.5" top="1" bottom="0.5" header="0.5" footer="0.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="90" zoomScaleNormal="90" workbookViewId="0">
      <selection activeCell="Q1" sqref="Q1"/>
    </sheetView>
  </sheetViews>
  <sheetFormatPr defaultRowHeight="20.25" customHeight="1" x14ac:dyDescent="0.45"/>
  <cols>
    <col min="1" max="1" width="43.6640625" style="138" customWidth="1"/>
    <col min="2" max="2" width="1.5" style="138" customWidth="1"/>
    <col min="3" max="3" width="9.6640625" style="138" bestFit="1" customWidth="1"/>
    <col min="4" max="4" width="1.5" style="138" customWidth="1"/>
    <col min="5" max="5" width="17" style="138" customWidth="1"/>
    <col min="6" max="6" width="1.5" style="138" customWidth="1"/>
    <col min="7" max="7" width="17" style="138" customWidth="1"/>
    <col min="8" max="8" width="1.5" style="138" customWidth="1"/>
    <col min="9" max="9" width="17" style="138" customWidth="1"/>
    <col min="10" max="10" width="1.5" style="138" customWidth="1"/>
    <col min="11" max="11" width="17" style="138" customWidth="1"/>
    <col min="12" max="12" width="1.5" style="138" customWidth="1"/>
    <col min="13" max="13" width="19.1640625" style="138" customWidth="1"/>
    <col min="14" max="14" width="1.5" style="138" customWidth="1"/>
    <col min="15" max="15" width="17" style="138" customWidth="1"/>
    <col min="16" max="16" width="1.5" style="138" customWidth="1"/>
    <col min="17" max="17" width="17" style="138" customWidth="1"/>
    <col min="18" max="18" width="9.33203125" style="138"/>
    <col min="19" max="19" width="11.33203125" style="138" bestFit="1" customWidth="1"/>
    <col min="20" max="16384" width="9.33203125" style="138"/>
  </cols>
  <sheetData>
    <row r="1" spans="1:17" ht="20.25" customHeight="1" x14ac:dyDescent="0.45">
      <c r="A1" s="6" t="s">
        <v>102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43"/>
      <c r="N1" s="137"/>
      <c r="O1" s="134"/>
      <c r="P1" s="137"/>
      <c r="Q1" s="213"/>
    </row>
    <row r="2" spans="1:17" ht="20.25" customHeight="1" x14ac:dyDescent="0.45">
      <c r="A2" s="137" t="s">
        <v>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77"/>
      <c r="N2" s="137"/>
      <c r="O2" s="177"/>
      <c r="P2" s="137"/>
      <c r="Q2" s="177"/>
    </row>
    <row r="3" spans="1:17" ht="20.25" customHeight="1" x14ac:dyDescent="0.45">
      <c r="A3" s="10" t="s">
        <v>123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78"/>
      <c r="N3" s="140"/>
      <c r="O3" s="178"/>
      <c r="P3" s="140"/>
      <c r="Q3" s="178"/>
    </row>
    <row r="4" spans="1:17" ht="20.25" customHeight="1" x14ac:dyDescent="0.45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30"/>
    </row>
    <row r="5" spans="1:17" ht="20.25" customHeight="1" x14ac:dyDescent="0.45">
      <c r="A5" s="168"/>
      <c r="C5" s="182"/>
      <c r="E5" s="144"/>
      <c r="F5" s="184"/>
      <c r="G5" s="144"/>
      <c r="H5" s="186"/>
      <c r="I5" s="144"/>
      <c r="K5" s="144"/>
      <c r="M5" s="166"/>
      <c r="O5" s="166"/>
      <c r="Q5" s="166"/>
    </row>
    <row r="6" spans="1:17" ht="20.25" customHeight="1" x14ac:dyDescent="0.45">
      <c r="A6" s="167"/>
      <c r="C6" s="94"/>
      <c r="E6" s="94"/>
      <c r="F6" s="93"/>
      <c r="G6" s="94"/>
      <c r="H6" s="93"/>
      <c r="I6" s="94"/>
      <c r="J6" s="93"/>
      <c r="K6" s="94"/>
      <c r="L6" s="93"/>
      <c r="M6" s="94"/>
      <c r="N6" s="93"/>
      <c r="O6" s="94"/>
      <c r="P6" s="93"/>
      <c r="Q6" s="94"/>
    </row>
    <row r="7" spans="1:17" s="181" customFormat="1" ht="20.25" customHeight="1" x14ac:dyDescent="0.45">
      <c r="A7" s="180"/>
      <c r="C7" s="180"/>
      <c r="E7" s="228" t="s">
        <v>71</v>
      </c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</row>
    <row r="8" spans="1:17" s="181" customFormat="1" ht="20.25" customHeight="1" x14ac:dyDescent="0.45">
      <c r="A8" s="180"/>
      <c r="C8" s="180"/>
      <c r="E8" s="229" t="s">
        <v>20</v>
      </c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</row>
    <row r="9" spans="1:17" ht="20.25" customHeight="1" x14ac:dyDescent="0.45">
      <c r="A9" s="168"/>
      <c r="C9" s="183"/>
      <c r="E9" s="183" t="s">
        <v>8</v>
      </c>
      <c r="F9" s="184"/>
      <c r="G9" s="183" t="s">
        <v>25</v>
      </c>
      <c r="H9" s="186"/>
      <c r="I9" s="227" t="s">
        <v>69</v>
      </c>
      <c r="J9" s="227"/>
      <c r="K9" s="227"/>
      <c r="O9" s="185" t="s">
        <v>37</v>
      </c>
      <c r="Q9" s="166"/>
    </row>
    <row r="10" spans="1:17" ht="20.25" customHeight="1" x14ac:dyDescent="0.45">
      <c r="A10" s="168"/>
      <c r="C10" s="183"/>
      <c r="E10" s="183" t="s">
        <v>32</v>
      </c>
      <c r="F10" s="184"/>
      <c r="G10" s="183" t="s">
        <v>131</v>
      </c>
      <c r="H10" s="186"/>
      <c r="I10" s="183" t="s">
        <v>33</v>
      </c>
      <c r="K10" s="166"/>
      <c r="M10" s="185" t="s">
        <v>6</v>
      </c>
      <c r="O10" s="185" t="s">
        <v>38</v>
      </c>
      <c r="Q10" s="166"/>
    </row>
    <row r="11" spans="1:17" ht="20.25" customHeight="1" x14ac:dyDescent="0.45">
      <c r="A11" s="168"/>
      <c r="C11" s="187" t="s">
        <v>18</v>
      </c>
      <c r="E11" s="188" t="s">
        <v>34</v>
      </c>
      <c r="F11" s="184"/>
      <c r="G11" s="188" t="s">
        <v>55</v>
      </c>
      <c r="H11" s="186"/>
      <c r="I11" s="188" t="s">
        <v>35</v>
      </c>
      <c r="K11" s="189" t="s">
        <v>26</v>
      </c>
      <c r="M11" s="190" t="s">
        <v>56</v>
      </c>
      <c r="O11" s="190" t="s">
        <v>39</v>
      </c>
      <c r="Q11" s="189" t="s">
        <v>9</v>
      </c>
    </row>
    <row r="12" spans="1:17" ht="20.25" customHeight="1" x14ac:dyDescent="0.45">
      <c r="A12" s="168"/>
      <c r="C12" s="194"/>
      <c r="E12" s="194"/>
      <c r="F12" s="184"/>
      <c r="G12" s="194"/>
      <c r="H12" s="186"/>
      <c r="I12" s="194"/>
      <c r="K12" s="195"/>
      <c r="M12" s="185"/>
      <c r="O12" s="185"/>
      <c r="Q12" s="195"/>
    </row>
    <row r="13" spans="1:17" ht="20.25" customHeight="1" x14ac:dyDescent="0.45">
      <c r="A13" s="167" t="s">
        <v>124</v>
      </c>
      <c r="C13" s="182"/>
      <c r="E13" s="150">
        <v>667633603</v>
      </c>
      <c r="F13" s="151"/>
      <c r="G13" s="150">
        <v>167751133</v>
      </c>
      <c r="H13" s="151"/>
      <c r="I13" s="84">
        <v>13726481</v>
      </c>
      <c r="J13" s="111"/>
      <c r="K13" s="150">
        <v>-434463754</v>
      </c>
      <c r="L13" s="111"/>
      <c r="M13" s="150">
        <f>SUM(E13:L13)</f>
        <v>414647463</v>
      </c>
      <c r="N13" s="111"/>
      <c r="O13" s="114">
        <v>200</v>
      </c>
      <c r="P13" s="111"/>
      <c r="Q13" s="150">
        <f>SUM(M13:O13)</f>
        <v>414647663</v>
      </c>
    </row>
    <row r="14" spans="1:17" ht="20.25" customHeight="1" x14ac:dyDescent="0.45">
      <c r="A14" s="138" t="s">
        <v>70</v>
      </c>
      <c r="C14" s="4">
        <v>25</v>
      </c>
      <c r="E14" s="150">
        <v>32830263</v>
      </c>
      <c r="F14" s="151"/>
      <c r="G14" s="209">
        <v>0</v>
      </c>
      <c r="H14" s="151"/>
      <c r="I14" s="209">
        <v>0</v>
      </c>
      <c r="J14" s="111"/>
      <c r="K14" s="209">
        <v>0</v>
      </c>
      <c r="L14" s="111"/>
      <c r="M14" s="150">
        <f>SUM(E14:L14)</f>
        <v>32830263</v>
      </c>
      <c r="N14" s="111"/>
      <c r="O14" s="209">
        <v>0</v>
      </c>
      <c r="P14" s="111"/>
      <c r="Q14" s="150">
        <f t="shared" ref="Q14:Q15" si="0">SUM(M14:O14)</f>
        <v>32830263</v>
      </c>
    </row>
    <row r="15" spans="1:17" ht="20.25" customHeight="1" x14ac:dyDescent="0.45">
      <c r="A15" s="138" t="s">
        <v>83</v>
      </c>
      <c r="C15" s="92"/>
      <c r="E15" s="210">
        <v>0</v>
      </c>
      <c r="F15" s="111"/>
      <c r="G15" s="210">
        <v>0</v>
      </c>
      <c r="H15" s="111"/>
      <c r="I15" s="210">
        <v>0</v>
      </c>
      <c r="J15" s="111"/>
      <c r="K15" s="112">
        <f>'9-10'!H38</f>
        <v>-134639815</v>
      </c>
      <c r="L15" s="111"/>
      <c r="M15" s="152">
        <f>SUM(E15:L15)</f>
        <v>-134639815</v>
      </c>
      <c r="N15" s="111"/>
      <c r="O15" s="210">
        <v>0</v>
      </c>
      <c r="P15" s="111"/>
      <c r="Q15" s="150">
        <f t="shared" si="0"/>
        <v>-134639815</v>
      </c>
    </row>
    <row r="16" spans="1:17" ht="20.25" customHeight="1" x14ac:dyDescent="0.45">
      <c r="A16" s="167" t="s">
        <v>104</v>
      </c>
      <c r="C16" s="92"/>
      <c r="E16" s="149">
        <f>SUM(E13:E15)</f>
        <v>700463866</v>
      </c>
      <c r="F16" s="84"/>
      <c r="G16" s="149">
        <f>SUM(G13:G15)</f>
        <v>167751133</v>
      </c>
      <c r="H16" s="84"/>
      <c r="I16" s="149">
        <f>SUM(I13:I15)</f>
        <v>13726481</v>
      </c>
      <c r="J16" s="84"/>
      <c r="K16" s="149">
        <f>SUM(K13:K15)</f>
        <v>-569103569</v>
      </c>
      <c r="L16" s="84"/>
      <c r="M16" s="149">
        <f>SUM(M13:M15)</f>
        <v>312837911</v>
      </c>
      <c r="N16" s="84"/>
      <c r="O16" s="149">
        <f>SUM(O13:O15)</f>
        <v>200</v>
      </c>
      <c r="P16" s="84"/>
      <c r="Q16" s="154">
        <f t="shared" ref="Q16:Q18" si="1">M16+O16</f>
        <v>312838111</v>
      </c>
    </row>
    <row r="17" spans="1:17" ht="20.25" customHeight="1" x14ac:dyDescent="0.45">
      <c r="A17" s="207" t="s">
        <v>70</v>
      </c>
      <c r="C17" s="4">
        <v>25</v>
      </c>
      <c r="E17" s="149">
        <v>2469412586</v>
      </c>
      <c r="F17" s="84"/>
      <c r="G17" s="209">
        <v>0</v>
      </c>
      <c r="H17" s="84"/>
      <c r="I17" s="209">
        <v>0</v>
      </c>
      <c r="J17" s="84"/>
      <c r="K17" s="209">
        <v>0</v>
      </c>
      <c r="L17" s="84"/>
      <c r="M17" s="149">
        <f>SUM(E17:L17)</f>
        <v>2469412586</v>
      </c>
      <c r="N17" s="84"/>
      <c r="O17" s="209">
        <v>0</v>
      </c>
      <c r="P17" s="84"/>
      <c r="Q17" s="150">
        <f t="shared" si="1"/>
        <v>2469412586</v>
      </c>
    </row>
    <row r="18" spans="1:17" ht="20.25" customHeight="1" x14ac:dyDescent="0.45">
      <c r="A18" s="207" t="s">
        <v>129</v>
      </c>
      <c r="C18" s="4">
        <v>25</v>
      </c>
      <c r="E18" s="209">
        <v>0</v>
      </c>
      <c r="F18" s="84"/>
      <c r="G18" s="209">
        <v>-2098967040</v>
      </c>
      <c r="H18" s="84"/>
      <c r="I18" s="209">
        <v>0</v>
      </c>
      <c r="J18" s="84"/>
      <c r="K18" s="209">
        <v>0</v>
      </c>
      <c r="L18" s="84"/>
      <c r="M18" s="149">
        <f>SUM(E18:L18)</f>
        <v>-2098967040</v>
      </c>
      <c r="N18" s="84"/>
      <c r="O18" s="209">
        <v>0</v>
      </c>
      <c r="P18" s="84"/>
      <c r="Q18" s="150">
        <f t="shared" si="1"/>
        <v>-2098967040</v>
      </c>
    </row>
    <row r="19" spans="1:17" ht="20.25" customHeight="1" x14ac:dyDescent="0.45">
      <c r="A19" s="138" t="s">
        <v>83</v>
      </c>
      <c r="C19" s="92"/>
      <c r="E19" s="209">
        <v>0</v>
      </c>
      <c r="F19" s="109"/>
      <c r="G19" s="209">
        <v>0</v>
      </c>
      <c r="H19" s="109"/>
      <c r="I19" s="209">
        <v>0</v>
      </c>
      <c r="J19" s="109"/>
      <c r="K19" s="84">
        <f>'9-10'!F38</f>
        <v>-131227140</v>
      </c>
      <c r="L19" s="132"/>
      <c r="M19" s="150">
        <f>SUM(E19:L19)</f>
        <v>-131227140</v>
      </c>
      <c r="N19" s="132"/>
      <c r="O19" s="209">
        <v>0</v>
      </c>
      <c r="P19" s="132"/>
      <c r="Q19" s="150">
        <f>M19+O19</f>
        <v>-131227140</v>
      </c>
    </row>
    <row r="20" spans="1:17" ht="20.25" customHeight="1" thickBot="1" x14ac:dyDescent="0.5">
      <c r="A20" s="167" t="s">
        <v>125</v>
      </c>
      <c r="B20" s="144"/>
      <c r="C20" s="92"/>
      <c r="D20" s="144"/>
      <c r="E20" s="113">
        <f>SUM(E16:E19)</f>
        <v>3169876452</v>
      </c>
      <c r="F20" s="153"/>
      <c r="G20" s="113">
        <f>SUM(G16:G19)</f>
        <v>-1931215907</v>
      </c>
      <c r="H20" s="153"/>
      <c r="I20" s="113">
        <f>SUM(I16:I19)</f>
        <v>13726481</v>
      </c>
      <c r="J20" s="153"/>
      <c r="K20" s="113">
        <f>SUM(K16:K19)</f>
        <v>-700330709</v>
      </c>
      <c r="L20" s="153"/>
      <c r="M20" s="113">
        <f>SUM(M16:M19)</f>
        <v>552056317</v>
      </c>
      <c r="N20" s="153"/>
      <c r="O20" s="113">
        <f>SUM(O16:O19)</f>
        <v>200</v>
      </c>
      <c r="P20" s="153"/>
      <c r="Q20" s="113">
        <f>SUM(Q16:Q19)</f>
        <v>552056517</v>
      </c>
    </row>
    <row r="21" spans="1:17" ht="20.25" customHeight="1" thickTop="1" x14ac:dyDescent="0.45">
      <c r="A21" s="165"/>
      <c r="B21" s="144"/>
      <c r="C21" s="92"/>
      <c r="D21" s="144"/>
    </row>
    <row r="22" spans="1:17" ht="20.25" customHeight="1" x14ac:dyDescent="0.45">
      <c r="A22" s="165"/>
      <c r="B22" s="144"/>
      <c r="C22" s="92"/>
      <c r="D22" s="144"/>
    </row>
    <row r="23" spans="1:17" ht="20.25" customHeight="1" x14ac:dyDescent="0.45">
      <c r="A23" s="165"/>
      <c r="B23" s="144"/>
      <c r="C23" s="92"/>
      <c r="D23" s="144"/>
    </row>
    <row r="24" spans="1:17" ht="20.25" customHeight="1" x14ac:dyDescent="0.45">
      <c r="A24" s="165"/>
      <c r="B24" s="144"/>
      <c r="C24" s="92"/>
      <c r="D24" s="144"/>
      <c r="K24" s="93"/>
    </row>
    <row r="25" spans="1:17" ht="20.25" customHeight="1" x14ac:dyDescent="0.45">
      <c r="A25" s="165"/>
      <c r="B25" s="144"/>
      <c r="C25" s="92"/>
      <c r="D25" s="144"/>
      <c r="K25" s="93"/>
    </row>
    <row r="26" spans="1:17" ht="20.25" customHeight="1" x14ac:dyDescent="0.45">
      <c r="A26" s="165"/>
      <c r="B26" s="144"/>
      <c r="C26" s="92"/>
      <c r="D26" s="144"/>
      <c r="K26" s="196"/>
    </row>
    <row r="27" spans="1:17" ht="20.25" customHeight="1" x14ac:dyDescent="0.45">
      <c r="A27" s="165"/>
      <c r="B27" s="144"/>
      <c r="C27" s="92"/>
      <c r="D27" s="144"/>
    </row>
    <row r="28" spans="1:17" ht="20.25" customHeight="1" x14ac:dyDescent="0.45">
      <c r="A28" s="165"/>
      <c r="B28" s="144"/>
      <c r="D28" s="144"/>
    </row>
    <row r="29" spans="1:17" ht="20.25" customHeight="1" x14ac:dyDescent="0.45">
      <c r="A29" s="136" t="s">
        <v>72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75"/>
      <c r="N29" s="142"/>
      <c r="O29" s="175"/>
      <c r="P29" s="142"/>
      <c r="Q29" s="175"/>
    </row>
    <row r="30" spans="1:17" ht="20.25" customHeight="1" x14ac:dyDescent="0.45">
      <c r="L30" s="186"/>
      <c r="M30" s="145"/>
      <c r="N30" s="186"/>
      <c r="O30" s="145"/>
      <c r="P30" s="186"/>
      <c r="Q30" s="145" t="s">
        <v>110</v>
      </c>
    </row>
  </sheetData>
  <mergeCells count="3">
    <mergeCell ref="I9:K9"/>
    <mergeCell ref="E7:Q7"/>
    <mergeCell ref="E8:Q8"/>
  </mergeCells>
  <pageMargins left="0.75" right="0.5" top="1" bottom="0.5" header="0.5" footer="0.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view="pageBreakPreview" topLeftCell="A28" zoomScale="90" zoomScaleNormal="90" zoomScaleSheetLayoutView="90" workbookViewId="0">
      <selection activeCell="A36" sqref="A36"/>
    </sheetView>
  </sheetViews>
  <sheetFormatPr defaultRowHeight="21" x14ac:dyDescent="0.45"/>
  <cols>
    <col min="1" max="1" width="45.6640625" style="138" customWidth="1"/>
    <col min="2" max="2" width="1.5" style="138" customWidth="1"/>
    <col min="3" max="3" width="9.6640625" style="138" customWidth="1"/>
    <col min="4" max="4" width="1.5" style="138" customWidth="1"/>
    <col min="5" max="5" width="17.83203125" style="138" customWidth="1"/>
    <col min="6" max="6" width="1.1640625" style="138" customWidth="1"/>
    <col min="7" max="7" width="17.83203125" style="138" customWidth="1"/>
    <col min="8" max="8" width="1.5" style="138" customWidth="1"/>
    <col min="9" max="9" width="17.83203125" style="138" customWidth="1"/>
    <col min="10" max="10" width="1.5" style="138" customWidth="1"/>
    <col min="11" max="11" width="17.83203125" style="138" customWidth="1"/>
    <col min="12" max="12" width="1.5" style="138" customWidth="1"/>
    <col min="13" max="13" width="17.83203125" style="138" customWidth="1"/>
    <col min="14" max="15" width="9.33203125" style="138" customWidth="1"/>
    <col min="16" max="16" width="11.5" style="138" customWidth="1"/>
    <col min="17" max="17" width="9.33203125" style="138"/>
    <col min="18" max="19" width="9.33203125" style="138" customWidth="1"/>
    <col min="20" max="16384" width="9.33203125" style="138"/>
  </cols>
  <sheetData>
    <row r="1" spans="1:13" ht="21" customHeight="1" x14ac:dyDescent="0.45">
      <c r="A1" s="6" t="s">
        <v>102</v>
      </c>
      <c r="B1" s="135"/>
      <c r="C1" s="135"/>
      <c r="D1" s="137"/>
      <c r="E1" s="137"/>
      <c r="F1" s="137"/>
      <c r="G1" s="137"/>
      <c r="H1" s="137"/>
      <c r="I1" s="176"/>
      <c r="J1" s="137"/>
      <c r="K1" s="137"/>
      <c r="L1" s="137"/>
      <c r="M1" s="213"/>
    </row>
    <row r="2" spans="1:13" ht="21" customHeight="1" x14ac:dyDescent="0.45">
      <c r="A2" s="137" t="s">
        <v>13</v>
      </c>
      <c r="B2" s="137"/>
      <c r="C2" s="137"/>
      <c r="D2" s="137"/>
      <c r="E2" s="137"/>
      <c r="F2" s="137"/>
      <c r="G2" s="137"/>
      <c r="H2" s="137"/>
      <c r="I2" s="176"/>
      <c r="J2" s="137"/>
      <c r="K2" s="137"/>
      <c r="L2" s="137"/>
      <c r="M2" s="177"/>
    </row>
    <row r="3" spans="1:13" ht="21" customHeight="1" x14ac:dyDescent="0.45">
      <c r="A3" s="10" t="s">
        <v>123</v>
      </c>
      <c r="B3" s="10"/>
      <c r="C3" s="10"/>
      <c r="D3" s="140"/>
      <c r="E3" s="140"/>
      <c r="F3" s="140"/>
      <c r="G3" s="140"/>
      <c r="H3" s="140"/>
      <c r="I3" s="140"/>
      <c r="J3" s="140"/>
      <c r="K3" s="140"/>
      <c r="L3" s="140"/>
      <c r="M3" s="178"/>
    </row>
    <row r="4" spans="1:13" ht="21" customHeight="1" x14ac:dyDescent="0.45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3" s="181" customFormat="1" ht="21" customHeight="1" x14ac:dyDescent="0.45">
      <c r="A5" s="180"/>
      <c r="B5" s="180"/>
      <c r="C5" s="180"/>
      <c r="E5" s="228" t="s">
        <v>71</v>
      </c>
      <c r="F5" s="228"/>
      <c r="G5" s="228"/>
      <c r="H5" s="228"/>
      <c r="I5" s="228"/>
      <c r="J5" s="228"/>
      <c r="K5" s="228"/>
      <c r="L5" s="228"/>
      <c r="M5" s="228"/>
    </row>
    <row r="6" spans="1:13" s="181" customFormat="1" ht="21" customHeight="1" x14ac:dyDescent="0.45">
      <c r="A6" s="180"/>
      <c r="B6" s="180"/>
      <c r="C6" s="180"/>
      <c r="E6" s="229" t="s">
        <v>21</v>
      </c>
      <c r="F6" s="229"/>
      <c r="G6" s="229"/>
      <c r="H6" s="229"/>
      <c r="I6" s="229"/>
      <c r="J6" s="229"/>
      <c r="K6" s="229"/>
      <c r="L6" s="229"/>
      <c r="M6" s="229"/>
    </row>
    <row r="7" spans="1:13" ht="21" customHeight="1" x14ac:dyDescent="0.45">
      <c r="A7" s="168"/>
      <c r="B7" s="168"/>
      <c r="C7" s="168"/>
      <c r="E7" s="182"/>
      <c r="F7" s="182"/>
      <c r="G7" s="182"/>
      <c r="H7" s="182"/>
      <c r="I7" s="182"/>
      <c r="J7" s="182"/>
      <c r="K7" s="182"/>
      <c r="L7" s="182"/>
      <c r="M7" s="182"/>
    </row>
    <row r="8" spans="1:13" ht="21" customHeight="1" x14ac:dyDescent="0.45">
      <c r="A8" s="168"/>
      <c r="B8" s="168"/>
      <c r="C8" s="168"/>
      <c r="E8" s="183"/>
      <c r="F8" s="184"/>
      <c r="G8" s="183"/>
      <c r="H8" s="183"/>
      <c r="I8" s="227" t="s">
        <v>80</v>
      </c>
      <c r="J8" s="227"/>
      <c r="K8" s="227"/>
      <c r="M8" s="185"/>
    </row>
    <row r="9" spans="1:13" ht="21" customHeight="1" x14ac:dyDescent="0.45">
      <c r="A9" s="168"/>
      <c r="B9" s="168"/>
      <c r="C9" s="168"/>
      <c r="E9" s="183" t="s">
        <v>8</v>
      </c>
      <c r="F9" s="184"/>
      <c r="G9" s="183" t="s">
        <v>25</v>
      </c>
      <c r="H9" s="186"/>
      <c r="M9" s="185"/>
    </row>
    <row r="10" spans="1:13" ht="21" customHeight="1" x14ac:dyDescent="0.45">
      <c r="A10" s="168"/>
      <c r="B10" s="168"/>
      <c r="C10" s="168"/>
      <c r="E10" s="183" t="s">
        <v>32</v>
      </c>
      <c r="F10" s="184"/>
      <c r="G10" s="183" t="s">
        <v>131</v>
      </c>
      <c r="H10" s="186"/>
      <c r="I10" s="183" t="s">
        <v>33</v>
      </c>
      <c r="K10" s="166"/>
      <c r="M10" s="185"/>
    </row>
    <row r="11" spans="1:13" ht="21" customHeight="1" x14ac:dyDescent="0.45">
      <c r="A11" s="168"/>
      <c r="B11" s="168"/>
      <c r="C11" s="187" t="s">
        <v>18</v>
      </c>
      <c r="E11" s="188" t="s">
        <v>34</v>
      </c>
      <c r="F11" s="184"/>
      <c r="G11" s="188" t="s">
        <v>55</v>
      </c>
      <c r="H11" s="186"/>
      <c r="I11" s="188" t="s">
        <v>35</v>
      </c>
      <c r="K11" s="189" t="s">
        <v>26</v>
      </c>
      <c r="M11" s="190" t="s">
        <v>9</v>
      </c>
    </row>
    <row r="12" spans="1:13" ht="21" customHeight="1" x14ac:dyDescent="0.45">
      <c r="A12" s="168"/>
      <c r="B12" s="168"/>
      <c r="C12" s="168"/>
      <c r="E12" s="191"/>
      <c r="F12" s="151"/>
      <c r="G12" s="191"/>
      <c r="H12" s="192"/>
      <c r="I12" s="191"/>
      <c r="J12" s="153"/>
      <c r="K12" s="193"/>
      <c r="L12" s="153"/>
      <c r="M12" s="185"/>
    </row>
    <row r="13" spans="1:13" ht="21" customHeight="1" x14ac:dyDescent="0.45">
      <c r="A13" s="167" t="s">
        <v>124</v>
      </c>
      <c r="B13" s="167"/>
      <c r="C13" s="167"/>
      <c r="E13" s="150">
        <v>667633603</v>
      </c>
      <c r="F13" s="151"/>
      <c r="G13" s="150">
        <v>167751133</v>
      </c>
      <c r="H13" s="151"/>
      <c r="I13" s="150">
        <v>13726481</v>
      </c>
      <c r="J13" s="151"/>
      <c r="K13" s="150">
        <v>-418832325</v>
      </c>
      <c r="L13" s="151"/>
      <c r="M13" s="150">
        <f>SUM(E13:K13)</f>
        <v>430278892</v>
      </c>
    </row>
    <row r="14" spans="1:13" ht="21" customHeight="1" x14ac:dyDescent="0.45">
      <c r="A14" s="1" t="s">
        <v>70</v>
      </c>
      <c r="B14" s="167"/>
      <c r="C14" s="4">
        <v>25</v>
      </c>
      <c r="E14" s="150">
        <v>32830263</v>
      </c>
      <c r="F14" s="151"/>
      <c r="G14" s="209">
        <v>0</v>
      </c>
      <c r="H14" s="151"/>
      <c r="I14" s="209">
        <v>0</v>
      </c>
      <c r="J14" s="114"/>
      <c r="K14" s="209">
        <v>0</v>
      </c>
      <c r="L14" s="114"/>
      <c r="M14" s="150">
        <f t="shared" ref="M14:M15" si="0">SUM(E14:K14)</f>
        <v>32830263</v>
      </c>
    </row>
    <row r="15" spans="1:13" ht="21" customHeight="1" x14ac:dyDescent="0.45">
      <c r="A15" s="138" t="s">
        <v>83</v>
      </c>
      <c r="B15" s="1"/>
      <c r="C15" s="1"/>
      <c r="E15" s="209">
        <v>0</v>
      </c>
      <c r="F15" s="151"/>
      <c r="G15" s="209">
        <v>0</v>
      </c>
      <c r="H15" s="151"/>
      <c r="I15" s="209">
        <v>0</v>
      </c>
      <c r="J15" s="151"/>
      <c r="K15" s="150">
        <f>'9-10'!L38</f>
        <v>-133347267</v>
      </c>
      <c r="L15" s="151"/>
      <c r="M15" s="150">
        <f t="shared" si="0"/>
        <v>-133347267</v>
      </c>
    </row>
    <row r="16" spans="1:13" ht="21" customHeight="1" x14ac:dyDescent="0.45">
      <c r="A16" s="167" t="s">
        <v>104</v>
      </c>
      <c r="B16" s="167"/>
      <c r="C16" s="167"/>
      <c r="E16" s="154">
        <f>SUM(E13:E15)</f>
        <v>700463866</v>
      </c>
      <c r="F16" s="84"/>
      <c r="G16" s="154">
        <f>SUM(G13:G15)</f>
        <v>167751133</v>
      </c>
      <c r="H16" s="84"/>
      <c r="I16" s="154">
        <f>SUM(I13:I15)</f>
        <v>13726481</v>
      </c>
      <c r="J16" s="84"/>
      <c r="K16" s="154">
        <f>SUM(K13:K15)</f>
        <v>-552179592</v>
      </c>
      <c r="L16" s="84"/>
      <c r="M16" s="154">
        <f t="shared" ref="M16:M18" si="1">SUM(E16:K16)</f>
        <v>329761888</v>
      </c>
    </row>
    <row r="17" spans="1:13" ht="21" customHeight="1" x14ac:dyDescent="0.45">
      <c r="A17" s="207" t="s">
        <v>70</v>
      </c>
      <c r="B17" s="167"/>
      <c r="C17" s="4">
        <v>25</v>
      </c>
      <c r="E17" s="150">
        <v>2469412586</v>
      </c>
      <c r="F17" s="84"/>
      <c r="G17" s="209">
        <v>0</v>
      </c>
      <c r="H17" s="151"/>
      <c r="I17" s="209">
        <v>0</v>
      </c>
      <c r="J17" s="114"/>
      <c r="K17" s="209">
        <v>0</v>
      </c>
      <c r="L17" s="84"/>
      <c r="M17" s="150">
        <f t="shared" si="1"/>
        <v>2469412586</v>
      </c>
    </row>
    <row r="18" spans="1:13" ht="21" customHeight="1" x14ac:dyDescent="0.45">
      <c r="A18" s="207" t="s">
        <v>129</v>
      </c>
      <c r="B18" s="167"/>
      <c r="C18" s="4">
        <v>25</v>
      </c>
      <c r="E18" s="209">
        <v>0</v>
      </c>
      <c r="F18" s="84"/>
      <c r="G18" s="209">
        <v>-2098967040</v>
      </c>
      <c r="H18" s="84"/>
      <c r="I18" s="209">
        <v>0</v>
      </c>
      <c r="J18" s="114"/>
      <c r="K18" s="209">
        <v>0</v>
      </c>
      <c r="L18" s="84"/>
      <c r="M18" s="150">
        <f t="shared" si="1"/>
        <v>-2098967040</v>
      </c>
    </row>
    <row r="19" spans="1:13" ht="21" customHeight="1" x14ac:dyDescent="0.45">
      <c r="A19" s="138" t="s">
        <v>83</v>
      </c>
      <c r="B19" s="1"/>
      <c r="C19" s="1"/>
      <c r="E19" s="209">
        <v>0</v>
      </c>
      <c r="F19" s="114"/>
      <c r="G19" s="209">
        <v>0</v>
      </c>
      <c r="H19" s="114"/>
      <c r="I19" s="209">
        <v>0</v>
      </c>
      <c r="J19" s="114"/>
      <c r="K19" s="114">
        <f>'9-10'!J38</f>
        <v>-152033262</v>
      </c>
      <c r="L19" s="114"/>
      <c r="M19" s="155">
        <f>SUM(E19:K19)</f>
        <v>-152033262</v>
      </c>
    </row>
    <row r="20" spans="1:13" ht="21.75" thickBot="1" x14ac:dyDescent="0.5">
      <c r="A20" s="167" t="s">
        <v>126</v>
      </c>
      <c r="B20" s="167"/>
      <c r="C20" s="167"/>
      <c r="D20" s="144"/>
      <c r="E20" s="156">
        <f>SUM(E16:E19)</f>
        <v>3169876452</v>
      </c>
      <c r="F20" s="153"/>
      <c r="G20" s="156">
        <f>SUM(G16:G19)</f>
        <v>-1931215907</v>
      </c>
      <c r="H20" s="153"/>
      <c r="I20" s="156">
        <f>SUM(I16:I19)</f>
        <v>13726481</v>
      </c>
      <c r="J20" s="153"/>
      <c r="K20" s="156">
        <f>SUM(K16:K19)</f>
        <v>-704212854</v>
      </c>
      <c r="L20" s="153"/>
      <c r="M20" s="156">
        <f>SUM(M16:M19)</f>
        <v>548174172</v>
      </c>
    </row>
    <row r="21" spans="1:13" ht="21.75" thickTop="1" x14ac:dyDescent="0.45">
      <c r="A21" s="167"/>
      <c r="B21" s="167"/>
      <c r="C21" s="167"/>
      <c r="D21" s="144"/>
      <c r="E21" s="206"/>
      <c r="F21" s="153"/>
      <c r="G21" s="206"/>
      <c r="H21" s="153"/>
      <c r="I21" s="206"/>
      <c r="J21" s="153"/>
      <c r="K21" s="206"/>
      <c r="L21" s="153"/>
      <c r="M21" s="206"/>
    </row>
    <row r="22" spans="1:13" ht="21" customHeight="1" x14ac:dyDescent="0.45">
      <c r="A22" s="165"/>
      <c r="B22" s="165"/>
      <c r="C22" s="165"/>
      <c r="D22" s="144"/>
      <c r="K22" s="203"/>
    </row>
    <row r="23" spans="1:13" ht="21" customHeight="1" x14ac:dyDescent="0.45">
      <c r="A23" s="165"/>
      <c r="B23" s="165"/>
      <c r="C23" s="165"/>
      <c r="D23" s="144"/>
      <c r="K23" s="203"/>
    </row>
    <row r="24" spans="1:13" ht="21" customHeight="1" x14ac:dyDescent="0.45">
      <c r="A24" s="165"/>
      <c r="B24" s="165"/>
      <c r="C24" s="165"/>
      <c r="D24" s="144"/>
      <c r="K24" s="203"/>
    </row>
    <row r="25" spans="1:13" ht="21" customHeight="1" x14ac:dyDescent="0.45">
      <c r="A25" s="165"/>
      <c r="B25" s="165"/>
      <c r="C25" s="165"/>
      <c r="D25" s="144"/>
      <c r="K25" s="203"/>
    </row>
    <row r="26" spans="1:13" ht="21" customHeight="1" x14ac:dyDescent="0.45">
      <c r="A26" s="165"/>
      <c r="B26" s="165"/>
      <c r="C26" s="165"/>
      <c r="D26" s="144"/>
      <c r="K26" s="203"/>
    </row>
    <row r="27" spans="1:13" ht="21" customHeight="1" x14ac:dyDescent="0.45">
      <c r="A27" s="165"/>
      <c r="B27" s="165"/>
      <c r="C27" s="165"/>
      <c r="D27" s="144"/>
      <c r="K27" s="203"/>
    </row>
    <row r="28" spans="1:13" ht="21" customHeight="1" x14ac:dyDescent="0.45">
      <c r="A28" s="165"/>
      <c r="B28" s="165"/>
      <c r="C28" s="165"/>
      <c r="D28" s="144"/>
      <c r="K28" s="203"/>
    </row>
    <row r="29" spans="1:13" ht="21" customHeight="1" x14ac:dyDescent="0.45">
      <c r="A29" s="165"/>
      <c r="B29" s="165"/>
      <c r="C29" s="165"/>
      <c r="D29" s="144"/>
      <c r="K29" s="203"/>
    </row>
    <row r="30" spans="1:13" ht="21" customHeight="1" x14ac:dyDescent="0.45">
      <c r="A30" s="165"/>
      <c r="B30" s="165"/>
      <c r="C30" s="165"/>
      <c r="D30" s="144"/>
      <c r="K30" s="203"/>
    </row>
    <row r="31" spans="1:13" ht="21" customHeight="1" x14ac:dyDescent="0.45">
      <c r="A31" s="165"/>
      <c r="B31" s="165"/>
      <c r="C31" s="165"/>
      <c r="D31" s="144"/>
      <c r="K31" s="203"/>
    </row>
    <row r="32" spans="1:13" ht="21" customHeight="1" x14ac:dyDescent="0.45">
      <c r="A32" s="165"/>
      <c r="B32" s="165"/>
      <c r="C32" s="165"/>
      <c r="D32" s="144"/>
      <c r="K32" s="203"/>
    </row>
    <row r="33" spans="1:11" ht="21" customHeight="1" x14ac:dyDescent="0.45">
      <c r="A33" s="165"/>
      <c r="B33" s="165"/>
      <c r="C33" s="165"/>
      <c r="D33" s="144"/>
      <c r="K33" s="203"/>
    </row>
    <row r="34" spans="1:11" ht="21" customHeight="1" x14ac:dyDescent="0.45">
      <c r="A34" s="165"/>
      <c r="B34" s="165"/>
      <c r="C34" s="165"/>
      <c r="D34" s="144"/>
      <c r="K34" s="203"/>
    </row>
    <row r="35" spans="1:11" ht="21" customHeight="1" x14ac:dyDescent="0.45">
      <c r="A35" s="165"/>
      <c r="B35" s="165"/>
      <c r="C35" s="165"/>
      <c r="D35" s="144"/>
      <c r="K35" s="203"/>
    </row>
    <row r="36" spans="1:11" ht="21" customHeight="1" x14ac:dyDescent="0.45">
      <c r="A36" s="165"/>
      <c r="B36" s="165"/>
      <c r="C36" s="165"/>
      <c r="D36" s="144"/>
      <c r="K36" s="203"/>
    </row>
    <row r="37" spans="1:11" ht="21" customHeight="1" x14ac:dyDescent="0.45">
      <c r="A37" s="165"/>
      <c r="B37" s="165"/>
      <c r="C37" s="165"/>
      <c r="D37" s="144"/>
      <c r="K37" s="203"/>
    </row>
    <row r="38" spans="1:11" ht="21" customHeight="1" x14ac:dyDescent="0.45">
      <c r="A38" s="165"/>
      <c r="B38" s="165"/>
      <c r="C38" s="165"/>
      <c r="D38" s="144"/>
      <c r="K38" s="203"/>
    </row>
    <row r="39" spans="1:11" ht="21" customHeight="1" x14ac:dyDescent="0.45">
      <c r="A39" s="165"/>
      <c r="B39" s="165"/>
      <c r="C39" s="165"/>
      <c r="D39" s="144"/>
      <c r="K39" s="203"/>
    </row>
    <row r="40" spans="1:11" ht="21" customHeight="1" x14ac:dyDescent="0.45">
      <c r="A40" s="165"/>
      <c r="B40" s="165"/>
      <c r="C40" s="165"/>
      <c r="D40" s="144"/>
      <c r="K40" s="203"/>
    </row>
    <row r="41" spans="1:11" ht="21" customHeight="1" x14ac:dyDescent="0.45">
      <c r="A41" s="165"/>
      <c r="B41" s="165"/>
      <c r="C41" s="165"/>
      <c r="D41" s="144"/>
      <c r="K41" s="203"/>
    </row>
    <row r="42" spans="1:11" ht="21" customHeight="1" x14ac:dyDescent="0.45">
      <c r="A42" s="165"/>
      <c r="B42" s="165"/>
      <c r="C42" s="165"/>
      <c r="D42" s="144"/>
      <c r="K42" s="203"/>
    </row>
    <row r="43" spans="1:11" ht="21" customHeight="1" x14ac:dyDescent="0.45">
      <c r="A43" s="165"/>
      <c r="B43" s="165"/>
      <c r="C43" s="165"/>
      <c r="D43" s="144"/>
      <c r="K43" s="203"/>
    </row>
    <row r="44" spans="1:11" ht="21" customHeight="1" x14ac:dyDescent="0.45">
      <c r="A44" s="165"/>
      <c r="B44" s="165"/>
      <c r="C44" s="165"/>
      <c r="D44" s="144"/>
      <c r="K44" s="203"/>
    </row>
    <row r="45" spans="1:11" ht="21" customHeight="1" x14ac:dyDescent="0.45">
      <c r="A45" s="165"/>
      <c r="B45" s="165"/>
      <c r="C45" s="165"/>
      <c r="D45" s="144"/>
      <c r="K45" s="203"/>
    </row>
    <row r="46" spans="1:11" ht="21" customHeight="1" x14ac:dyDescent="0.45">
      <c r="A46" s="165"/>
      <c r="B46" s="165"/>
      <c r="C46" s="165"/>
      <c r="D46" s="144"/>
      <c r="K46" s="203"/>
    </row>
    <row r="47" spans="1:11" ht="21" customHeight="1" x14ac:dyDescent="0.45">
      <c r="A47" s="165"/>
      <c r="B47" s="165"/>
      <c r="C47" s="165"/>
      <c r="D47" s="144"/>
      <c r="K47" s="203"/>
    </row>
    <row r="48" spans="1:11" ht="21" customHeight="1" x14ac:dyDescent="0.45">
      <c r="A48" s="165"/>
      <c r="B48" s="165"/>
      <c r="C48" s="165"/>
      <c r="D48" s="144"/>
      <c r="K48" s="203"/>
    </row>
    <row r="49" spans="1:13" ht="21" customHeight="1" x14ac:dyDescent="0.45">
      <c r="A49" s="165"/>
      <c r="B49" s="165"/>
      <c r="C49" s="165"/>
      <c r="D49" s="144"/>
      <c r="K49" s="203"/>
    </row>
    <row r="50" spans="1:13" ht="21" customHeight="1" x14ac:dyDescent="0.45">
      <c r="A50" s="165"/>
      <c r="B50" s="165"/>
      <c r="C50" s="165"/>
      <c r="D50" s="144"/>
      <c r="K50" s="203"/>
    </row>
    <row r="51" spans="1:13" x14ac:dyDescent="0.45">
      <c r="A51" s="165"/>
      <c r="B51" s="165"/>
      <c r="C51" s="165"/>
      <c r="D51" s="144"/>
      <c r="K51" s="196"/>
    </row>
    <row r="52" spans="1:13" x14ac:dyDescent="0.45">
      <c r="A52" s="136" t="s">
        <v>72</v>
      </c>
      <c r="B52" s="136"/>
      <c r="C52" s="136"/>
      <c r="D52" s="142"/>
      <c r="E52" s="142"/>
      <c r="F52" s="142"/>
      <c r="G52" s="142"/>
      <c r="H52" s="142"/>
      <c r="I52" s="142"/>
      <c r="J52" s="142"/>
      <c r="K52" s="142"/>
      <c r="L52" s="142"/>
      <c r="M52" s="175"/>
    </row>
    <row r="53" spans="1:13" x14ac:dyDescent="0.45">
      <c r="M53" s="145" t="s">
        <v>111</v>
      </c>
    </row>
  </sheetData>
  <mergeCells count="3">
    <mergeCell ref="E5:M5"/>
    <mergeCell ref="E6:M6"/>
    <mergeCell ref="I8:K8"/>
  </mergeCells>
  <pageMargins left="0.75" right="0.5" top="0.75" bottom="0.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05"/>
  <sheetViews>
    <sheetView tabSelected="1" topLeftCell="A79" zoomScaleNormal="100" zoomScaleSheetLayoutView="85" workbookViewId="0">
      <selection activeCell="R91" sqref="R91"/>
    </sheetView>
  </sheetViews>
  <sheetFormatPr defaultRowHeight="21" customHeight="1" x14ac:dyDescent="0.45"/>
  <cols>
    <col min="1" max="3" width="1.83203125" style="138" customWidth="1"/>
    <col min="4" max="4" width="49.33203125" style="138" customWidth="1"/>
    <col min="5" max="5" width="9.33203125" style="138" customWidth="1"/>
    <col min="6" max="6" width="18.83203125" style="93" customWidth="1"/>
    <col min="7" max="7" width="0.83203125" style="93" customWidth="1"/>
    <col min="8" max="8" width="18.83203125" style="93" customWidth="1"/>
    <col min="9" max="9" width="0.83203125" style="93" customWidth="1"/>
    <col min="10" max="10" width="18.83203125" style="93" customWidth="1"/>
    <col min="11" max="11" width="1" style="93" customWidth="1"/>
    <col min="12" max="12" width="18.83203125" style="93" customWidth="1"/>
    <col min="13" max="15" width="11.33203125" style="138" customWidth="1"/>
    <col min="16" max="16" width="14.83203125" style="138" customWidth="1"/>
    <col min="17" max="17" width="9.33203125" style="138" customWidth="1"/>
    <col min="18" max="18" width="15.83203125" style="138" customWidth="1"/>
    <col min="19" max="19" width="9.33203125" style="138" customWidth="1"/>
    <col min="20" max="20" width="9.5" style="138" bestFit="1" customWidth="1"/>
    <col min="21" max="16384" width="9.33203125" style="138"/>
  </cols>
  <sheetData>
    <row r="1" spans="1:22" ht="21" customHeight="1" x14ac:dyDescent="0.45">
      <c r="A1" s="6" t="s">
        <v>102</v>
      </c>
      <c r="B1" s="137"/>
      <c r="C1" s="137"/>
      <c r="D1" s="137"/>
      <c r="E1" s="137"/>
      <c r="F1" s="116"/>
      <c r="G1" s="116"/>
      <c r="H1" s="116"/>
      <c r="I1" s="116"/>
      <c r="J1" s="116"/>
      <c r="K1" s="116"/>
      <c r="L1" s="213"/>
      <c r="M1" s="137"/>
    </row>
    <row r="2" spans="1:22" ht="21" customHeight="1" x14ac:dyDescent="0.45">
      <c r="A2" s="137" t="s">
        <v>14</v>
      </c>
      <c r="B2" s="137"/>
      <c r="C2" s="137"/>
      <c r="D2" s="137"/>
      <c r="E2" s="137"/>
      <c r="F2" s="116"/>
      <c r="G2" s="116"/>
      <c r="H2" s="116"/>
      <c r="I2" s="116"/>
      <c r="J2" s="116"/>
      <c r="K2" s="116"/>
      <c r="L2" s="124"/>
      <c r="M2" s="137"/>
    </row>
    <row r="3" spans="1:22" ht="21" customHeight="1" x14ac:dyDescent="0.45">
      <c r="A3" s="140" t="s">
        <v>123</v>
      </c>
      <c r="B3" s="140"/>
      <c r="C3" s="140"/>
      <c r="D3" s="140"/>
      <c r="E3" s="140"/>
      <c r="F3" s="117"/>
      <c r="G3" s="117"/>
      <c r="H3" s="117"/>
      <c r="I3" s="117"/>
      <c r="J3" s="117"/>
      <c r="K3" s="117"/>
      <c r="L3" s="162"/>
      <c r="M3" s="137"/>
    </row>
    <row r="4" spans="1:22" ht="12" customHeight="1" x14ac:dyDescent="0.45">
      <c r="A4" s="139"/>
      <c r="B4" s="139"/>
      <c r="C4" s="139"/>
      <c r="D4" s="139"/>
      <c r="E4" s="139"/>
      <c r="F4" s="118"/>
      <c r="G4" s="118"/>
      <c r="H4" s="118"/>
      <c r="I4" s="118"/>
      <c r="J4" s="118"/>
      <c r="K4" s="118"/>
    </row>
    <row r="5" spans="1:22" ht="21" customHeight="1" x14ac:dyDescent="0.45">
      <c r="A5" s="12"/>
      <c r="B5" s="12"/>
      <c r="C5" s="163"/>
      <c r="D5" s="163"/>
      <c r="E5" s="163"/>
      <c r="F5" s="230" t="s">
        <v>76</v>
      </c>
      <c r="G5" s="230"/>
      <c r="H5" s="230"/>
      <c r="I5" s="230"/>
      <c r="J5" s="230"/>
      <c r="K5" s="230"/>
      <c r="L5" s="230"/>
      <c r="M5" s="11"/>
      <c r="N5" s="11"/>
      <c r="O5" s="11"/>
      <c r="P5" s="12"/>
      <c r="Q5" s="12"/>
      <c r="R5" s="12"/>
      <c r="S5" s="12"/>
      <c r="T5" s="12"/>
      <c r="U5" s="12"/>
      <c r="V5" s="12"/>
    </row>
    <row r="6" spans="1:22" ht="21" customHeight="1" x14ac:dyDescent="0.45">
      <c r="A6" s="12"/>
      <c r="B6" s="12"/>
      <c r="C6" s="12"/>
      <c r="D6" s="12"/>
      <c r="E6" s="163"/>
      <c r="F6" s="230" t="s">
        <v>20</v>
      </c>
      <c r="G6" s="230"/>
      <c r="H6" s="230"/>
      <c r="I6" s="73"/>
      <c r="J6" s="230" t="s">
        <v>21</v>
      </c>
      <c r="K6" s="230"/>
      <c r="L6" s="230"/>
      <c r="M6" s="11"/>
      <c r="N6" s="11"/>
      <c r="O6" s="11"/>
      <c r="P6" s="12"/>
      <c r="Q6" s="12"/>
      <c r="R6" s="12"/>
      <c r="S6" s="12"/>
      <c r="T6" s="12"/>
      <c r="U6" s="12"/>
      <c r="V6" s="12"/>
    </row>
    <row r="7" spans="1:22" ht="21" customHeight="1" x14ac:dyDescent="0.45">
      <c r="A7" s="12"/>
      <c r="B7" s="12"/>
      <c r="C7" s="12"/>
      <c r="D7" s="12"/>
      <c r="E7" s="163"/>
      <c r="F7" s="158" t="s">
        <v>122</v>
      </c>
      <c r="G7" s="82"/>
      <c r="H7" s="158" t="s">
        <v>103</v>
      </c>
      <c r="I7" s="82"/>
      <c r="J7" s="158" t="s">
        <v>122</v>
      </c>
      <c r="K7" s="82"/>
      <c r="L7" s="158" t="s">
        <v>103</v>
      </c>
      <c r="M7" s="11"/>
      <c r="N7" s="11"/>
      <c r="O7" s="11"/>
      <c r="P7" s="12"/>
      <c r="Q7" s="12"/>
      <c r="R7" s="12"/>
      <c r="S7" s="12"/>
      <c r="T7" s="12"/>
      <c r="U7" s="12"/>
      <c r="V7" s="12"/>
    </row>
    <row r="8" spans="1:22" ht="12" customHeight="1" x14ac:dyDescent="0.45">
      <c r="A8" s="12"/>
      <c r="B8" s="12"/>
      <c r="C8" s="12"/>
      <c r="D8" s="12"/>
      <c r="E8" s="163"/>
      <c r="F8" s="120"/>
      <c r="G8" s="120"/>
      <c r="H8" s="120"/>
      <c r="I8" s="120"/>
      <c r="J8" s="120"/>
      <c r="K8" s="120"/>
      <c r="L8" s="120"/>
      <c r="M8" s="11"/>
      <c r="N8" s="11"/>
      <c r="O8" s="11"/>
      <c r="P8" s="12"/>
      <c r="Q8" s="12"/>
      <c r="R8" s="12"/>
      <c r="S8" s="12"/>
      <c r="T8" s="12"/>
      <c r="U8" s="12"/>
      <c r="V8" s="12"/>
    </row>
    <row r="9" spans="1:22" s="167" customFormat="1" ht="21" customHeight="1" x14ac:dyDescent="0.45">
      <c r="A9" s="146" t="s">
        <v>15</v>
      </c>
      <c r="B9" s="146"/>
      <c r="C9" s="146"/>
      <c r="D9" s="164"/>
      <c r="E9" s="163"/>
      <c r="F9" s="121"/>
      <c r="G9" s="121"/>
      <c r="H9" s="119"/>
      <c r="I9" s="83"/>
      <c r="J9" s="119"/>
      <c r="K9" s="121"/>
      <c r="L9" s="121"/>
      <c r="M9" s="165"/>
      <c r="N9" s="166"/>
      <c r="O9" s="166"/>
      <c r="P9" s="164"/>
      <c r="Q9" s="164"/>
      <c r="R9" s="164"/>
      <c r="S9" s="164"/>
      <c r="T9" s="164"/>
      <c r="U9" s="164"/>
      <c r="V9" s="164"/>
    </row>
    <row r="10" spans="1:22" s="167" customFormat="1" ht="21" customHeight="1" x14ac:dyDescent="0.45">
      <c r="A10" s="147" t="s">
        <v>172</v>
      </c>
      <c r="B10" s="146"/>
      <c r="C10" s="146"/>
      <c r="D10" s="164"/>
      <c r="E10" s="163"/>
      <c r="F10" s="70">
        <f>'9-10'!F29</f>
        <v>-142259009</v>
      </c>
      <c r="G10" s="70"/>
      <c r="H10" s="70">
        <f>'9-10'!H31</f>
        <v>-134639815</v>
      </c>
      <c r="I10" s="70"/>
      <c r="J10" s="70">
        <f>'9-10'!J31</f>
        <v>-152033262</v>
      </c>
      <c r="K10" s="70"/>
      <c r="L10" s="70">
        <f>'9-10'!L31</f>
        <v>-133347267</v>
      </c>
      <c r="M10" s="165"/>
      <c r="N10" s="201"/>
      <c r="O10" s="201"/>
      <c r="P10" s="202"/>
      <c r="Q10" s="202"/>
      <c r="R10" s="202"/>
      <c r="S10" s="202"/>
      <c r="T10" s="202"/>
      <c r="U10" s="202"/>
      <c r="V10" s="164"/>
    </row>
    <row r="11" spans="1:22" ht="21" customHeight="1" x14ac:dyDescent="0.45">
      <c r="A11" s="146" t="s">
        <v>100</v>
      </c>
      <c r="B11" s="147"/>
      <c r="D11" s="11"/>
      <c r="E11" s="163"/>
      <c r="F11" s="70"/>
      <c r="H11" s="70"/>
      <c r="I11" s="84"/>
      <c r="J11" s="70"/>
      <c r="L11" s="70"/>
      <c r="M11" s="168"/>
      <c r="N11" s="144"/>
      <c r="O11" s="144"/>
      <c r="P11" s="12"/>
      <c r="Q11" s="12"/>
      <c r="R11" s="12"/>
      <c r="S11" s="12"/>
      <c r="T11" s="12"/>
      <c r="U11" s="12"/>
      <c r="V11" s="12"/>
    </row>
    <row r="12" spans="1:22" ht="21" customHeight="1" x14ac:dyDescent="0.45">
      <c r="A12" s="146"/>
      <c r="B12" s="146" t="s">
        <v>65</v>
      </c>
      <c r="C12" s="167"/>
      <c r="D12" s="11"/>
      <c r="E12" s="11"/>
      <c r="F12" s="70"/>
      <c r="H12" s="70"/>
      <c r="I12" s="84"/>
      <c r="J12" s="70"/>
      <c r="L12" s="70"/>
      <c r="M12" s="168"/>
      <c r="N12" s="144"/>
      <c r="O12" s="144"/>
      <c r="P12" s="12"/>
      <c r="Q12" s="12"/>
      <c r="R12" s="12"/>
      <c r="S12" s="12"/>
      <c r="T12" s="12"/>
      <c r="U12" s="12"/>
      <c r="V12" s="12"/>
    </row>
    <row r="13" spans="1:22" ht="21" customHeight="1" x14ac:dyDescent="0.45">
      <c r="A13" s="11" t="s">
        <v>101</v>
      </c>
      <c r="B13" s="11"/>
      <c r="C13" s="11"/>
      <c r="D13" s="11"/>
      <c r="E13" s="11"/>
      <c r="F13" s="209">
        <v>0</v>
      </c>
      <c r="G13" s="70"/>
      <c r="H13" s="209">
        <v>0</v>
      </c>
      <c r="I13" s="70"/>
      <c r="J13" s="209">
        <v>121617744</v>
      </c>
      <c r="K13" s="70"/>
      <c r="L13" s="209">
        <v>14279784</v>
      </c>
      <c r="M13" s="168"/>
      <c r="N13" s="144"/>
      <c r="O13" s="144"/>
      <c r="P13" s="12"/>
      <c r="Q13" s="12"/>
      <c r="R13" s="12"/>
      <c r="S13" s="12"/>
      <c r="T13" s="12"/>
      <c r="U13" s="12"/>
      <c r="V13" s="12"/>
    </row>
    <row r="14" spans="1:22" ht="21" customHeight="1" x14ac:dyDescent="0.45">
      <c r="A14" s="147" t="s">
        <v>94</v>
      </c>
      <c r="B14" s="38"/>
      <c r="D14" s="11"/>
      <c r="E14" s="11"/>
      <c r="F14" s="70">
        <v>-931953</v>
      </c>
      <c r="G14" s="70"/>
      <c r="H14" s="70">
        <v>-931953</v>
      </c>
      <c r="I14" s="70"/>
      <c r="J14" s="209">
        <v>0</v>
      </c>
      <c r="K14" s="157"/>
      <c r="L14" s="209">
        <v>0</v>
      </c>
      <c r="M14" s="169"/>
      <c r="N14" s="169"/>
      <c r="O14" s="169"/>
      <c r="P14" s="12"/>
      <c r="Q14" s="12"/>
      <c r="R14" s="12"/>
      <c r="S14" s="12"/>
      <c r="T14" s="12"/>
      <c r="U14" s="12"/>
      <c r="V14" s="12"/>
    </row>
    <row r="15" spans="1:22" ht="21" customHeight="1" x14ac:dyDescent="0.45">
      <c r="A15" s="147" t="s">
        <v>107</v>
      </c>
      <c r="B15" s="38"/>
      <c r="D15" s="11"/>
      <c r="E15" s="11"/>
      <c r="F15" s="209">
        <v>0</v>
      </c>
      <c r="G15" s="70"/>
      <c r="H15" s="70">
        <v>-7129464</v>
      </c>
      <c r="I15" s="70"/>
      <c r="J15" s="209">
        <v>0</v>
      </c>
      <c r="K15" s="157"/>
      <c r="L15" s="157">
        <v>-1901738</v>
      </c>
      <c r="M15" s="169"/>
      <c r="N15" s="169"/>
      <c r="O15" s="169"/>
      <c r="P15" s="12"/>
      <c r="Q15" s="12"/>
      <c r="R15" s="12"/>
      <c r="S15" s="12"/>
      <c r="T15" s="12"/>
      <c r="U15" s="12"/>
      <c r="V15" s="12"/>
    </row>
    <row r="16" spans="1:22" ht="21" customHeight="1" x14ac:dyDescent="0.45">
      <c r="A16" s="147" t="s">
        <v>51</v>
      </c>
      <c r="B16" s="38"/>
      <c r="D16" s="11"/>
      <c r="E16" s="11"/>
      <c r="F16" s="70">
        <v>19582480</v>
      </c>
      <c r="G16" s="70"/>
      <c r="H16" s="70">
        <v>16217476</v>
      </c>
      <c r="I16" s="70"/>
      <c r="J16" s="70">
        <v>670472</v>
      </c>
      <c r="K16" s="70"/>
      <c r="L16" s="70">
        <v>364818</v>
      </c>
      <c r="M16" s="169"/>
      <c r="N16" s="169"/>
      <c r="O16" s="169"/>
      <c r="P16" s="12"/>
      <c r="Q16" s="12"/>
      <c r="R16" s="12"/>
      <c r="S16" s="12"/>
      <c r="T16" s="12"/>
      <c r="U16" s="12"/>
      <c r="V16" s="12"/>
    </row>
    <row r="17" spans="1:258" ht="21" customHeight="1" x14ac:dyDescent="0.45">
      <c r="A17" s="147" t="s">
        <v>159</v>
      </c>
      <c r="B17" s="38"/>
      <c r="D17" s="11"/>
      <c r="E17" s="11"/>
      <c r="F17" s="70">
        <v>-2657</v>
      </c>
      <c r="G17" s="70"/>
      <c r="H17" s="209">
        <v>0</v>
      </c>
      <c r="I17" s="70"/>
      <c r="J17" s="209">
        <v>0</v>
      </c>
      <c r="K17" s="70"/>
      <c r="L17" s="209">
        <v>0</v>
      </c>
      <c r="M17" s="169"/>
      <c r="N17" s="169"/>
      <c r="O17" s="169"/>
      <c r="P17" s="12"/>
      <c r="Q17" s="12"/>
      <c r="R17" s="12"/>
      <c r="S17" s="12"/>
      <c r="T17" s="12"/>
      <c r="U17" s="12"/>
      <c r="V17" s="12"/>
    </row>
    <row r="18" spans="1:258" ht="21" customHeight="1" x14ac:dyDescent="0.45">
      <c r="A18" s="147" t="s">
        <v>185</v>
      </c>
      <c r="B18" s="38"/>
      <c r="D18" s="11"/>
      <c r="E18" s="11"/>
      <c r="F18" s="70">
        <v>1160008</v>
      </c>
      <c r="G18" s="70"/>
      <c r="H18" s="70">
        <v>11815863</v>
      </c>
      <c r="I18" s="70"/>
      <c r="J18" s="70">
        <v>278010</v>
      </c>
      <c r="K18" s="70"/>
      <c r="L18" s="70">
        <v>1280177</v>
      </c>
      <c r="M18" s="168"/>
      <c r="N18" s="144"/>
      <c r="O18" s="144"/>
      <c r="P18" s="12"/>
      <c r="Q18" s="12"/>
      <c r="R18" s="12"/>
      <c r="S18" s="170"/>
      <c r="T18" s="12"/>
      <c r="U18" s="170"/>
      <c r="V18" s="12"/>
    </row>
    <row r="19" spans="1:258" ht="21" customHeight="1" x14ac:dyDescent="0.45">
      <c r="A19" s="147" t="s">
        <v>160</v>
      </c>
      <c r="B19" s="38"/>
      <c r="D19" s="11"/>
      <c r="E19" s="11"/>
      <c r="F19" s="70">
        <v>121708944</v>
      </c>
      <c r="G19" s="70"/>
      <c r="H19" s="209">
        <v>0</v>
      </c>
      <c r="I19" s="70"/>
      <c r="J19" s="209">
        <v>0</v>
      </c>
      <c r="K19" s="70"/>
      <c r="L19" s="209">
        <v>0</v>
      </c>
      <c r="M19" s="168"/>
      <c r="N19" s="144"/>
      <c r="O19" s="144"/>
      <c r="P19" s="12"/>
      <c r="Q19" s="12"/>
      <c r="R19" s="12"/>
      <c r="S19" s="170"/>
      <c r="T19" s="12"/>
      <c r="U19" s="170"/>
      <c r="V19" s="12"/>
    </row>
    <row r="20" spans="1:258" ht="21" customHeight="1" x14ac:dyDescent="0.45">
      <c r="A20" s="147" t="s">
        <v>146</v>
      </c>
      <c r="B20" s="38"/>
      <c r="D20" s="11"/>
      <c r="E20" s="11"/>
      <c r="F20" s="157">
        <v>-5026229</v>
      </c>
      <c r="G20" s="70"/>
      <c r="H20" s="157">
        <v>83062485</v>
      </c>
      <c r="I20" s="70"/>
      <c r="J20" s="209">
        <v>-7000000</v>
      </c>
      <c r="K20" s="70"/>
      <c r="L20" s="209">
        <v>69680085</v>
      </c>
      <c r="M20" s="169"/>
      <c r="N20" s="157"/>
      <c r="O20" s="169"/>
      <c r="P20" s="12"/>
      <c r="Q20" s="12"/>
      <c r="R20" s="12"/>
      <c r="S20" s="12"/>
      <c r="T20" s="12"/>
      <c r="U20" s="12"/>
      <c r="V20" s="12"/>
    </row>
    <row r="21" spans="1:258" ht="21" customHeight="1" x14ac:dyDescent="0.45">
      <c r="A21" s="147" t="s">
        <v>117</v>
      </c>
      <c r="B21" s="38"/>
      <c r="D21" s="11"/>
      <c r="E21" s="11"/>
      <c r="F21" s="209">
        <v>0</v>
      </c>
      <c r="G21" s="70"/>
      <c r="H21" s="70">
        <v>8458623</v>
      </c>
      <c r="I21" s="70"/>
      <c r="J21" s="209">
        <v>0</v>
      </c>
      <c r="K21" s="70"/>
      <c r="L21" s="209">
        <v>0</v>
      </c>
      <c r="M21" s="168"/>
      <c r="N21" s="144"/>
      <c r="O21" s="144"/>
      <c r="P21" s="12"/>
      <c r="Q21" s="12"/>
      <c r="R21" s="12"/>
      <c r="S21" s="170"/>
      <c r="T21" s="12"/>
      <c r="U21" s="170"/>
      <c r="V21" s="12"/>
    </row>
    <row r="22" spans="1:258" ht="21" customHeight="1" x14ac:dyDescent="0.45">
      <c r="A22" s="40" t="s">
        <v>180</v>
      </c>
      <c r="B22" s="38"/>
      <c r="D22" s="11"/>
      <c r="E22" s="11"/>
      <c r="F22" s="70">
        <v>11811978</v>
      </c>
      <c r="G22" s="70"/>
      <c r="H22" s="209">
        <v>0</v>
      </c>
      <c r="I22" s="70"/>
      <c r="J22" s="209">
        <v>0</v>
      </c>
      <c r="K22" s="70"/>
      <c r="L22" s="209">
        <v>0</v>
      </c>
      <c r="M22" s="168"/>
      <c r="N22" s="144"/>
      <c r="O22" s="144"/>
      <c r="P22" s="12"/>
      <c r="Q22" s="12"/>
      <c r="R22" s="12"/>
      <c r="S22" s="12"/>
      <c r="T22" s="12"/>
      <c r="U22" s="12"/>
      <c r="V22" s="12"/>
    </row>
    <row r="23" spans="1:258" ht="21" customHeight="1" x14ac:dyDescent="0.45">
      <c r="A23" s="147" t="s">
        <v>62</v>
      </c>
      <c r="B23" s="38"/>
      <c r="D23" s="11"/>
      <c r="E23" s="11"/>
      <c r="F23" s="70">
        <v>-1735724</v>
      </c>
      <c r="G23" s="70"/>
      <c r="H23" s="70">
        <v>-1381930</v>
      </c>
      <c r="I23" s="70"/>
      <c r="J23" s="157">
        <v>-1398007</v>
      </c>
      <c r="K23" s="70"/>
      <c r="L23" s="157">
        <v>-1763685</v>
      </c>
      <c r="M23" s="168"/>
      <c r="N23" s="144"/>
      <c r="O23" s="144"/>
      <c r="P23" s="12"/>
      <c r="Q23" s="12"/>
      <c r="R23" s="12"/>
      <c r="S23" s="12"/>
      <c r="T23" s="12"/>
      <c r="U23" s="12"/>
      <c r="V23" s="12"/>
    </row>
    <row r="24" spans="1:258" ht="21" customHeight="1" x14ac:dyDescent="0.45">
      <c r="A24" s="147" t="s">
        <v>95</v>
      </c>
      <c r="B24" s="38"/>
      <c r="D24" s="11"/>
      <c r="E24" s="11"/>
      <c r="F24" s="70">
        <v>2984357</v>
      </c>
      <c r="G24" s="70"/>
      <c r="H24" s="70">
        <v>2024575</v>
      </c>
      <c r="I24" s="70"/>
      <c r="J24" s="209">
        <v>1036813</v>
      </c>
      <c r="K24" s="70"/>
      <c r="L24" s="209">
        <v>0</v>
      </c>
      <c r="M24" s="168"/>
      <c r="N24" s="144"/>
      <c r="O24" s="144"/>
      <c r="P24" s="12"/>
      <c r="Q24" s="12"/>
      <c r="R24" s="12"/>
      <c r="S24" s="12"/>
      <c r="T24" s="12"/>
      <c r="U24" s="12"/>
      <c r="V24" s="12"/>
    </row>
    <row r="25" spans="1:258" ht="21" customHeight="1" x14ac:dyDescent="0.45">
      <c r="A25" s="147" t="s">
        <v>175</v>
      </c>
      <c r="B25" s="38"/>
      <c r="D25" s="11"/>
      <c r="E25" s="11"/>
      <c r="F25" s="70">
        <f>4402469+361570+1</f>
        <v>4764040</v>
      </c>
      <c r="G25" s="70"/>
      <c r="H25" s="70">
        <v>-920336</v>
      </c>
      <c r="I25" s="70"/>
      <c r="J25" s="209">
        <v>0</v>
      </c>
      <c r="K25" s="70"/>
      <c r="L25" s="157">
        <v>1566620</v>
      </c>
      <c r="M25" s="168"/>
      <c r="N25" s="144"/>
      <c r="O25" s="144"/>
      <c r="P25" s="12"/>
      <c r="Q25" s="12"/>
      <c r="R25" s="12"/>
      <c r="S25" s="12"/>
      <c r="T25" s="12"/>
      <c r="U25" s="12"/>
      <c r="V25" s="12"/>
    </row>
    <row r="26" spans="1:258" ht="21" customHeight="1" x14ac:dyDescent="0.45">
      <c r="A26" s="147" t="s">
        <v>61</v>
      </c>
      <c r="B26" s="38"/>
      <c r="D26" s="11"/>
      <c r="E26" s="11"/>
      <c r="F26" s="75">
        <v>1408022</v>
      </c>
      <c r="G26" s="70"/>
      <c r="H26" s="75">
        <v>683223</v>
      </c>
      <c r="I26" s="70"/>
      <c r="J26" s="210">
        <v>631459</v>
      </c>
      <c r="K26" s="70"/>
      <c r="L26" s="210">
        <v>0</v>
      </c>
      <c r="M26" s="168"/>
      <c r="N26" s="144"/>
      <c r="O26" s="144"/>
      <c r="P26" s="12"/>
      <c r="Q26" s="12"/>
      <c r="R26" s="12"/>
      <c r="S26" s="12"/>
      <c r="T26" s="12"/>
      <c r="U26" s="12"/>
      <c r="V26" s="12"/>
    </row>
    <row r="27" spans="1:258" ht="21" customHeight="1" x14ac:dyDescent="0.45">
      <c r="A27" s="146" t="s">
        <v>173</v>
      </c>
      <c r="B27" s="38"/>
      <c r="D27" s="11"/>
      <c r="E27" s="11"/>
      <c r="F27" s="70"/>
      <c r="G27" s="122"/>
      <c r="H27" s="70"/>
      <c r="I27" s="84"/>
      <c r="J27" s="70"/>
      <c r="K27" s="122"/>
      <c r="L27" s="70"/>
      <c r="M27" s="168"/>
      <c r="N27" s="144"/>
      <c r="O27" s="144"/>
      <c r="P27" s="12"/>
      <c r="Q27" s="12"/>
      <c r="R27" s="12"/>
      <c r="S27" s="12"/>
      <c r="T27" s="12"/>
      <c r="U27" s="12"/>
      <c r="V27" s="12"/>
    </row>
    <row r="28" spans="1:258" ht="21" customHeight="1" x14ac:dyDescent="0.45">
      <c r="B28" s="146" t="s">
        <v>36</v>
      </c>
      <c r="C28" s="147"/>
      <c r="D28" s="11"/>
      <c r="E28" s="11"/>
      <c r="F28" s="70">
        <f>SUM(F10:F27)</f>
        <v>13464257</v>
      </c>
      <c r="G28" s="122"/>
      <c r="H28" s="70">
        <f>SUM(H10:H27)</f>
        <v>-22741253</v>
      </c>
      <c r="I28" s="84"/>
      <c r="J28" s="70">
        <f>SUM(J10:J26)</f>
        <v>-36196771</v>
      </c>
      <c r="K28" s="122"/>
      <c r="L28" s="70">
        <f>SUM(L10:L26)</f>
        <v>-49841206</v>
      </c>
      <c r="M28" s="168"/>
      <c r="N28" s="144"/>
      <c r="O28" s="144"/>
      <c r="P28" s="12"/>
      <c r="Q28" s="12"/>
      <c r="R28" s="12"/>
      <c r="S28" s="12"/>
      <c r="T28" s="12"/>
      <c r="U28" s="12"/>
      <c r="V28" s="12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</row>
    <row r="29" spans="1:258" ht="12" customHeight="1" x14ac:dyDescent="0.45">
      <c r="B29" s="146"/>
      <c r="C29" s="147"/>
      <c r="D29" s="11"/>
      <c r="E29" s="11"/>
      <c r="F29" s="70"/>
      <c r="G29" s="122"/>
      <c r="H29" s="70"/>
      <c r="I29" s="84"/>
      <c r="J29" s="70"/>
      <c r="K29" s="122"/>
      <c r="L29" s="70"/>
      <c r="M29" s="168"/>
      <c r="N29" s="144"/>
      <c r="O29" s="144"/>
      <c r="P29" s="12"/>
      <c r="Q29" s="12"/>
      <c r="R29" s="12"/>
      <c r="S29" s="12"/>
      <c r="T29" s="12"/>
      <c r="U29" s="12"/>
      <c r="V29" s="12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</row>
    <row r="30" spans="1:258" ht="21" customHeight="1" x14ac:dyDescent="0.45">
      <c r="A30" s="167" t="s">
        <v>113</v>
      </c>
      <c r="B30" s="146"/>
      <c r="C30" s="147"/>
      <c r="D30" s="11"/>
      <c r="E30" s="11"/>
      <c r="F30" s="70"/>
      <c r="G30" s="122"/>
      <c r="H30" s="70"/>
      <c r="I30" s="84"/>
      <c r="J30" s="70"/>
      <c r="K30" s="122"/>
      <c r="L30" s="70"/>
      <c r="M30" s="168"/>
      <c r="N30" s="144"/>
      <c r="O30" s="144"/>
      <c r="P30" s="12"/>
      <c r="Q30" s="12"/>
      <c r="R30" s="12"/>
      <c r="S30" s="12"/>
      <c r="T30" s="12"/>
      <c r="U30" s="12"/>
      <c r="V30" s="12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</row>
    <row r="31" spans="1:258" ht="21" customHeight="1" x14ac:dyDescent="0.45">
      <c r="A31" s="147" t="s">
        <v>58</v>
      </c>
      <c r="B31" s="38"/>
      <c r="D31" s="171"/>
      <c r="E31" s="171"/>
      <c r="F31" s="70">
        <v>-23148230</v>
      </c>
      <c r="H31" s="70">
        <v>-16799918</v>
      </c>
      <c r="I31" s="84"/>
      <c r="J31" s="70">
        <v>-363249</v>
      </c>
      <c r="L31" s="70">
        <v>-15718757</v>
      </c>
      <c r="N31" s="144"/>
      <c r="O31" s="144"/>
      <c r="P31" s="12"/>
      <c r="Q31" s="12"/>
      <c r="R31" s="12"/>
      <c r="S31" s="12"/>
      <c r="T31" s="12"/>
      <c r="U31" s="12"/>
      <c r="V31" s="12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</row>
    <row r="32" spans="1:258" ht="21" customHeight="1" x14ac:dyDescent="0.45">
      <c r="A32" s="147" t="s">
        <v>59</v>
      </c>
      <c r="B32" s="38"/>
      <c r="D32" s="171"/>
      <c r="E32" s="171"/>
      <c r="F32" s="70">
        <v>-3207991</v>
      </c>
      <c r="G32" s="122"/>
      <c r="H32" s="70">
        <v>19085946</v>
      </c>
      <c r="I32" s="84"/>
      <c r="J32" s="209">
        <v>0</v>
      </c>
      <c r="K32" s="70"/>
      <c r="L32" s="209">
        <v>0</v>
      </c>
      <c r="N32" s="144"/>
      <c r="O32" s="144"/>
      <c r="P32" s="12"/>
      <c r="Q32" s="12"/>
      <c r="R32" s="12"/>
      <c r="S32" s="12"/>
      <c r="T32" s="12"/>
      <c r="U32" s="12"/>
      <c r="V32" s="12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/>
      <c r="IL32" s="11"/>
      <c r="IM32" s="11"/>
      <c r="IN32" s="11"/>
      <c r="IO32" s="11"/>
      <c r="IP32" s="11"/>
      <c r="IQ32" s="11"/>
      <c r="IR32" s="11"/>
      <c r="IS32" s="11"/>
      <c r="IT32" s="11"/>
      <c r="IU32" s="11"/>
      <c r="IV32" s="11"/>
      <c r="IW32" s="11"/>
      <c r="IX32" s="11"/>
    </row>
    <row r="33" spans="1:258" ht="21" customHeight="1" x14ac:dyDescent="0.45">
      <c r="A33" s="147" t="s">
        <v>60</v>
      </c>
      <c r="B33" s="38"/>
      <c r="D33" s="171"/>
      <c r="E33" s="171"/>
      <c r="F33" s="209">
        <v>0</v>
      </c>
      <c r="G33" s="122"/>
      <c r="H33" s="70">
        <f>1151363</f>
        <v>1151363</v>
      </c>
      <c r="I33" s="84"/>
      <c r="J33" s="209">
        <v>0</v>
      </c>
      <c r="K33" s="122"/>
      <c r="L33" s="70">
        <v>151362</v>
      </c>
      <c r="N33" s="144"/>
      <c r="O33" s="144"/>
      <c r="P33" s="12"/>
      <c r="Q33" s="12"/>
      <c r="R33" s="12"/>
      <c r="S33" s="12"/>
      <c r="T33" s="12"/>
      <c r="U33" s="12"/>
      <c r="V33" s="12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  <c r="IH33" s="11"/>
      <c r="II33" s="11"/>
      <c r="IJ33" s="11"/>
      <c r="IK33" s="11"/>
      <c r="IL33" s="11"/>
      <c r="IM33" s="11"/>
      <c r="IN33" s="11"/>
      <c r="IO33" s="11"/>
      <c r="IP33" s="11"/>
      <c r="IQ33" s="11"/>
      <c r="IR33" s="11"/>
      <c r="IS33" s="11"/>
      <c r="IT33" s="11"/>
      <c r="IU33" s="11"/>
      <c r="IV33" s="11"/>
      <c r="IW33" s="11"/>
      <c r="IX33" s="11"/>
    </row>
    <row r="34" spans="1:258" ht="21" customHeight="1" x14ac:dyDescent="0.45">
      <c r="A34" s="146" t="s">
        <v>57</v>
      </c>
      <c r="B34" s="38"/>
      <c r="D34" s="171"/>
      <c r="E34" s="171"/>
      <c r="F34" s="209"/>
      <c r="G34" s="122"/>
      <c r="H34" s="209"/>
      <c r="I34" s="84"/>
      <c r="J34" s="209"/>
      <c r="K34" s="122"/>
      <c r="L34" s="209"/>
      <c r="N34" s="144"/>
      <c r="O34" s="144"/>
      <c r="P34" s="12"/>
      <c r="Q34" s="12"/>
      <c r="R34" s="12"/>
      <c r="S34" s="12"/>
      <c r="T34" s="12"/>
      <c r="U34" s="12"/>
      <c r="V34" s="12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/>
      <c r="IL34" s="11"/>
      <c r="IM34" s="11"/>
      <c r="IN34" s="11"/>
      <c r="IO34" s="11"/>
      <c r="IP34" s="11"/>
      <c r="IQ34" s="11"/>
      <c r="IR34" s="11"/>
      <c r="IS34" s="11"/>
      <c r="IT34" s="11"/>
      <c r="IU34" s="11"/>
      <c r="IV34" s="11"/>
      <c r="IW34" s="11"/>
      <c r="IX34" s="11"/>
    </row>
    <row r="35" spans="1:258" ht="21" customHeight="1" x14ac:dyDescent="0.45">
      <c r="A35" s="147" t="s">
        <v>28</v>
      </c>
      <c r="B35" s="38"/>
      <c r="D35" s="171"/>
      <c r="E35" s="171"/>
      <c r="F35" s="70">
        <v>5571571</v>
      </c>
      <c r="G35" s="122"/>
      <c r="H35" s="70">
        <v>-13047775</v>
      </c>
      <c r="I35" s="84"/>
      <c r="J35" s="70">
        <v>-2126108</v>
      </c>
      <c r="K35" s="122"/>
      <c r="L35" s="70">
        <v>2204801</v>
      </c>
      <c r="M35" s="172"/>
      <c r="N35" s="144"/>
      <c r="O35" s="144"/>
      <c r="P35" s="12"/>
      <c r="Q35" s="12"/>
      <c r="R35" s="12"/>
      <c r="S35" s="12"/>
      <c r="T35" s="12"/>
      <c r="U35" s="12"/>
      <c r="V35" s="12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  <c r="IH35" s="11"/>
      <c r="II35" s="11"/>
      <c r="IJ35" s="11"/>
      <c r="IK35" s="11"/>
      <c r="IL35" s="11"/>
      <c r="IM35" s="11"/>
      <c r="IN35" s="11"/>
      <c r="IO35" s="11"/>
      <c r="IP35" s="11"/>
      <c r="IQ35" s="11"/>
      <c r="IR35" s="11"/>
      <c r="IS35" s="11"/>
      <c r="IT35" s="11"/>
      <c r="IU35" s="11"/>
      <c r="IV35" s="11"/>
      <c r="IW35" s="11"/>
      <c r="IX35" s="11"/>
    </row>
    <row r="36" spans="1:258" ht="21" customHeight="1" x14ac:dyDescent="0.45">
      <c r="A36" s="147" t="s">
        <v>74</v>
      </c>
      <c r="B36" s="38"/>
      <c r="D36" s="11"/>
      <c r="E36" s="11"/>
      <c r="F36" s="210">
        <v>-45110</v>
      </c>
      <c r="H36" s="210">
        <v>0</v>
      </c>
      <c r="I36" s="84"/>
      <c r="J36" s="209">
        <v>0</v>
      </c>
      <c r="L36" s="210">
        <v>0</v>
      </c>
      <c r="M36" s="172"/>
      <c r="N36" s="144"/>
      <c r="O36" s="144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  <c r="IW36" s="11"/>
      <c r="IX36" s="11"/>
    </row>
    <row r="37" spans="1:258" ht="21" customHeight="1" x14ac:dyDescent="0.45">
      <c r="A37" s="146" t="s">
        <v>143</v>
      </c>
      <c r="C37" s="147"/>
      <c r="D37" s="11"/>
      <c r="E37" s="11"/>
      <c r="F37" s="90">
        <f>SUM(F28:F36)</f>
        <v>-7365503</v>
      </c>
      <c r="G37" s="122"/>
      <c r="H37" s="90">
        <f>SUM(H28:H36)</f>
        <v>-32351637</v>
      </c>
      <c r="I37" s="84"/>
      <c r="J37" s="90">
        <f>SUM(J28:J36)</f>
        <v>-38686128</v>
      </c>
      <c r="K37" s="122"/>
      <c r="L37" s="90">
        <f>SUM(L28:L36)</f>
        <v>-63203800</v>
      </c>
      <c r="M37" s="172"/>
      <c r="N37" s="144"/>
      <c r="O37" s="144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  <c r="IV37" s="11"/>
      <c r="IW37" s="11"/>
      <c r="IX37" s="11"/>
    </row>
    <row r="38" spans="1:258" ht="21" customHeight="1" x14ac:dyDescent="0.45">
      <c r="A38" s="147" t="s">
        <v>62</v>
      </c>
      <c r="C38" s="147"/>
      <c r="D38" s="11"/>
      <c r="E38" s="11"/>
      <c r="F38" s="70">
        <f>1735723-1382639</f>
        <v>353084</v>
      </c>
      <c r="G38" s="122"/>
      <c r="H38" s="70">
        <v>890928</v>
      </c>
      <c r="I38" s="84"/>
      <c r="J38" s="70">
        <f>1398007-1382639</f>
        <v>15368</v>
      </c>
      <c r="K38" s="122"/>
      <c r="L38" s="70">
        <v>26761</v>
      </c>
      <c r="M38" s="172"/>
      <c r="N38" s="144"/>
      <c r="O38" s="144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</row>
    <row r="39" spans="1:258" ht="21" customHeight="1" x14ac:dyDescent="0.45">
      <c r="A39" s="147" t="s">
        <v>95</v>
      </c>
      <c r="C39" s="147"/>
      <c r="D39" s="11"/>
      <c r="E39" s="11"/>
      <c r="F39" s="70">
        <v>-1036813</v>
      </c>
      <c r="G39" s="122"/>
      <c r="H39" s="70">
        <v>-51030</v>
      </c>
      <c r="I39" s="84"/>
      <c r="J39" s="209">
        <v>-1036813</v>
      </c>
      <c r="K39" s="122"/>
      <c r="L39" s="209">
        <v>0</v>
      </c>
      <c r="M39" s="172"/>
      <c r="N39" s="144"/>
      <c r="O39" s="144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</row>
    <row r="40" spans="1:258" ht="21" customHeight="1" x14ac:dyDescent="0.45">
      <c r="A40" s="147" t="s">
        <v>24</v>
      </c>
      <c r="B40" s="38"/>
      <c r="D40" s="11"/>
      <c r="E40" s="11"/>
      <c r="F40" s="70">
        <v>-549663</v>
      </c>
      <c r="H40" s="70">
        <v>-116205</v>
      </c>
      <c r="I40" s="84"/>
      <c r="J40" s="70">
        <v>-19043</v>
      </c>
      <c r="L40" s="70">
        <v>-9322</v>
      </c>
      <c r="M40" s="169"/>
      <c r="N40" s="169"/>
      <c r="O40" s="169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173"/>
      <c r="AZ40" s="173"/>
      <c r="BA40" s="173"/>
      <c r="BB40" s="173"/>
      <c r="BC40" s="173"/>
      <c r="BD40" s="173"/>
      <c r="BE40" s="173"/>
      <c r="BF40" s="173"/>
      <c r="BG40" s="173"/>
      <c r="BH40" s="173"/>
      <c r="BI40" s="173"/>
      <c r="BJ40" s="173"/>
      <c r="BK40" s="173"/>
      <c r="BL40" s="173"/>
      <c r="BM40" s="173"/>
      <c r="BN40" s="173"/>
      <c r="BO40" s="173"/>
      <c r="BP40" s="173"/>
      <c r="BQ40" s="173"/>
      <c r="BR40" s="173"/>
      <c r="BS40" s="173"/>
      <c r="BT40" s="173"/>
      <c r="BU40" s="173"/>
      <c r="BV40" s="173"/>
      <c r="BW40" s="173"/>
      <c r="BX40" s="173"/>
      <c r="BY40" s="173"/>
      <c r="BZ40" s="173"/>
      <c r="CA40" s="173"/>
      <c r="CB40" s="173"/>
      <c r="CC40" s="173"/>
      <c r="CD40" s="173"/>
      <c r="CE40" s="173"/>
      <c r="CF40" s="173"/>
      <c r="CG40" s="173"/>
      <c r="CH40" s="173"/>
      <c r="CI40" s="173"/>
      <c r="CJ40" s="173"/>
      <c r="CK40" s="173"/>
      <c r="CL40" s="173"/>
      <c r="CM40" s="173"/>
      <c r="CN40" s="173"/>
      <c r="CO40" s="173"/>
      <c r="CP40" s="173"/>
      <c r="CQ40" s="173"/>
      <c r="CR40" s="173"/>
      <c r="CS40" s="173"/>
      <c r="CT40" s="173"/>
      <c r="CU40" s="173"/>
      <c r="CV40" s="173"/>
      <c r="CW40" s="173"/>
      <c r="CX40" s="173"/>
      <c r="CY40" s="173"/>
      <c r="CZ40" s="173"/>
      <c r="DA40" s="173"/>
      <c r="DB40" s="173"/>
      <c r="DC40" s="173"/>
      <c r="DD40" s="173"/>
      <c r="DE40" s="173"/>
      <c r="DF40" s="173"/>
      <c r="DG40" s="173"/>
      <c r="DH40" s="173"/>
      <c r="DI40" s="173"/>
      <c r="DJ40" s="173"/>
      <c r="DK40" s="173"/>
      <c r="DL40" s="173"/>
      <c r="DM40" s="173"/>
      <c r="DN40" s="173"/>
      <c r="DO40" s="173"/>
      <c r="DP40" s="173"/>
      <c r="DQ40" s="173"/>
      <c r="DR40" s="173"/>
      <c r="DS40" s="173"/>
      <c r="DT40" s="173"/>
      <c r="DU40" s="173"/>
      <c r="DV40" s="173"/>
      <c r="DW40" s="173"/>
      <c r="DX40" s="173"/>
      <c r="DY40" s="173"/>
      <c r="DZ40" s="173"/>
      <c r="EA40" s="173"/>
      <c r="EB40" s="173"/>
      <c r="EC40" s="173"/>
      <c r="ED40" s="173"/>
      <c r="EE40" s="173"/>
      <c r="EF40" s="173"/>
      <c r="EG40" s="173"/>
      <c r="EH40" s="173"/>
      <c r="EI40" s="173"/>
      <c r="EJ40" s="173"/>
      <c r="EK40" s="173"/>
      <c r="EL40" s="173"/>
      <c r="EM40" s="173"/>
      <c r="EN40" s="173"/>
      <c r="EO40" s="173"/>
      <c r="EP40" s="173"/>
      <c r="EQ40" s="173"/>
      <c r="ER40" s="173"/>
      <c r="ES40" s="173"/>
      <c r="ET40" s="173"/>
      <c r="EU40" s="173"/>
      <c r="EV40" s="173"/>
      <c r="EW40" s="173"/>
      <c r="EX40" s="173"/>
      <c r="EY40" s="173"/>
      <c r="EZ40" s="173"/>
      <c r="FA40" s="173"/>
      <c r="FB40" s="173"/>
      <c r="FC40" s="173"/>
      <c r="FD40" s="173"/>
      <c r="FE40" s="173"/>
      <c r="FF40" s="173"/>
      <c r="FG40" s="173"/>
      <c r="FH40" s="173"/>
      <c r="FI40" s="173"/>
      <c r="FJ40" s="173"/>
      <c r="FK40" s="173"/>
      <c r="FL40" s="173"/>
      <c r="FM40" s="173"/>
      <c r="FN40" s="173"/>
      <c r="FO40" s="173"/>
      <c r="FP40" s="173"/>
      <c r="FQ40" s="173"/>
      <c r="FR40" s="173"/>
      <c r="FS40" s="173"/>
      <c r="FT40" s="173"/>
      <c r="FU40" s="173"/>
      <c r="FV40" s="173"/>
      <c r="FW40" s="173"/>
      <c r="FX40" s="173"/>
      <c r="FY40" s="173"/>
      <c r="FZ40" s="173"/>
      <c r="GA40" s="173"/>
      <c r="GB40" s="173"/>
      <c r="GC40" s="173"/>
      <c r="GD40" s="173"/>
      <c r="GE40" s="173"/>
      <c r="GF40" s="173"/>
      <c r="GG40" s="173"/>
      <c r="GH40" s="173"/>
      <c r="GI40" s="173"/>
      <c r="GJ40" s="173"/>
      <c r="GK40" s="173"/>
      <c r="GL40" s="173"/>
      <c r="GM40" s="173"/>
      <c r="GN40" s="173"/>
      <c r="GO40" s="173"/>
      <c r="GP40" s="173"/>
      <c r="GQ40" s="173"/>
      <c r="GR40" s="173"/>
      <c r="GS40" s="173"/>
      <c r="GT40" s="173"/>
      <c r="GU40" s="173"/>
      <c r="GV40" s="173"/>
      <c r="GW40" s="173"/>
      <c r="GX40" s="173"/>
      <c r="GY40" s="173"/>
      <c r="GZ40" s="173"/>
      <c r="HA40" s="173"/>
      <c r="HB40" s="173"/>
      <c r="HC40" s="173"/>
      <c r="HD40" s="173"/>
      <c r="HE40" s="173"/>
      <c r="HF40" s="173"/>
      <c r="HG40" s="173"/>
      <c r="HH40" s="173"/>
      <c r="HI40" s="173"/>
      <c r="HJ40" s="173"/>
      <c r="HK40" s="173"/>
      <c r="HL40" s="173"/>
      <c r="HM40" s="173"/>
      <c r="HN40" s="173"/>
      <c r="HO40" s="173"/>
      <c r="HP40" s="173"/>
      <c r="HQ40" s="173"/>
      <c r="HR40" s="173"/>
      <c r="HS40" s="173"/>
      <c r="HT40" s="173"/>
      <c r="HU40" s="173"/>
      <c r="HV40" s="173"/>
      <c r="HW40" s="173"/>
      <c r="HX40" s="173"/>
      <c r="HY40" s="173"/>
      <c r="HZ40" s="173"/>
      <c r="IA40" s="173"/>
      <c r="IB40" s="173"/>
      <c r="IC40" s="173"/>
      <c r="ID40" s="173"/>
      <c r="IE40" s="173"/>
      <c r="IF40" s="173"/>
      <c r="IG40" s="173"/>
      <c r="IH40" s="173"/>
      <c r="II40" s="173"/>
      <c r="IJ40" s="173"/>
      <c r="IK40" s="173"/>
      <c r="IL40" s="173"/>
      <c r="IM40" s="173"/>
      <c r="IN40" s="173"/>
      <c r="IO40" s="173"/>
      <c r="IP40" s="173"/>
      <c r="IQ40" s="173"/>
      <c r="IR40" s="173"/>
      <c r="IS40" s="173"/>
      <c r="IT40" s="173"/>
      <c r="IU40" s="173"/>
      <c r="IV40" s="173"/>
      <c r="IW40" s="173"/>
      <c r="IX40" s="173"/>
    </row>
    <row r="41" spans="1:258" ht="21" customHeight="1" x14ac:dyDescent="0.45">
      <c r="A41" s="146" t="s">
        <v>144</v>
      </c>
      <c r="B41" s="147"/>
      <c r="C41" s="147"/>
      <c r="D41" s="171"/>
      <c r="E41" s="171"/>
      <c r="F41" s="72">
        <f>SUM(F37:F40)</f>
        <v>-8598895</v>
      </c>
      <c r="H41" s="72">
        <f>SUM(H37:H40)</f>
        <v>-31627944</v>
      </c>
      <c r="I41" s="84"/>
      <c r="J41" s="72">
        <f>SUM(J37:J40)</f>
        <v>-39726616</v>
      </c>
      <c r="L41" s="72">
        <f>SUM(L37:L40)</f>
        <v>-63186361</v>
      </c>
      <c r="M41" s="165"/>
      <c r="N41" s="144"/>
      <c r="O41" s="144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  <c r="AA41" s="173"/>
      <c r="AB41" s="173"/>
      <c r="AC41" s="173"/>
      <c r="AD41" s="173"/>
      <c r="AE41" s="173"/>
      <c r="AF41" s="173"/>
      <c r="AG41" s="173"/>
      <c r="AH41" s="173"/>
      <c r="AI41" s="173"/>
      <c r="AJ41" s="173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173"/>
      <c r="AZ41" s="173"/>
      <c r="BA41" s="173"/>
      <c r="BB41" s="173"/>
      <c r="BC41" s="173"/>
      <c r="BD41" s="173"/>
      <c r="BE41" s="173"/>
      <c r="BF41" s="173"/>
      <c r="BG41" s="173"/>
      <c r="BH41" s="173"/>
      <c r="BI41" s="173"/>
      <c r="BJ41" s="173"/>
      <c r="BK41" s="173"/>
      <c r="BL41" s="173"/>
      <c r="BM41" s="173"/>
      <c r="BN41" s="173"/>
      <c r="BO41" s="173"/>
      <c r="BP41" s="173"/>
      <c r="BQ41" s="173"/>
      <c r="BR41" s="173"/>
      <c r="BS41" s="173"/>
      <c r="BT41" s="173"/>
      <c r="BU41" s="173"/>
      <c r="BV41" s="173"/>
      <c r="BW41" s="173"/>
      <c r="BX41" s="173"/>
      <c r="BY41" s="173"/>
      <c r="BZ41" s="173"/>
      <c r="CA41" s="173"/>
      <c r="CB41" s="173"/>
      <c r="CC41" s="173"/>
      <c r="CD41" s="173"/>
      <c r="CE41" s="173"/>
      <c r="CF41" s="173"/>
      <c r="CG41" s="173"/>
      <c r="CH41" s="173"/>
      <c r="CI41" s="173"/>
      <c r="CJ41" s="173"/>
      <c r="CK41" s="173"/>
      <c r="CL41" s="173"/>
      <c r="CM41" s="173"/>
      <c r="CN41" s="173"/>
      <c r="CO41" s="173"/>
      <c r="CP41" s="173"/>
      <c r="CQ41" s="173"/>
      <c r="CR41" s="173"/>
      <c r="CS41" s="173"/>
      <c r="CT41" s="173"/>
      <c r="CU41" s="173"/>
      <c r="CV41" s="173"/>
      <c r="CW41" s="173"/>
      <c r="CX41" s="173"/>
      <c r="CY41" s="173"/>
      <c r="CZ41" s="173"/>
      <c r="DA41" s="173"/>
      <c r="DB41" s="173"/>
      <c r="DC41" s="173"/>
      <c r="DD41" s="173"/>
      <c r="DE41" s="173"/>
      <c r="DF41" s="173"/>
      <c r="DG41" s="173"/>
      <c r="DH41" s="173"/>
      <c r="DI41" s="173"/>
      <c r="DJ41" s="173"/>
      <c r="DK41" s="173"/>
      <c r="DL41" s="173"/>
      <c r="DM41" s="173"/>
      <c r="DN41" s="173"/>
      <c r="DO41" s="173"/>
      <c r="DP41" s="173"/>
      <c r="DQ41" s="173"/>
      <c r="DR41" s="173"/>
      <c r="DS41" s="173"/>
      <c r="DT41" s="173"/>
      <c r="DU41" s="173"/>
      <c r="DV41" s="173"/>
      <c r="DW41" s="173"/>
      <c r="DX41" s="173"/>
      <c r="DY41" s="173"/>
      <c r="DZ41" s="173"/>
      <c r="EA41" s="173"/>
      <c r="EB41" s="173"/>
      <c r="EC41" s="173"/>
      <c r="ED41" s="173"/>
      <c r="EE41" s="173"/>
      <c r="EF41" s="173"/>
      <c r="EG41" s="173"/>
      <c r="EH41" s="173"/>
      <c r="EI41" s="173"/>
      <c r="EJ41" s="173"/>
      <c r="EK41" s="173"/>
      <c r="EL41" s="173"/>
      <c r="EM41" s="173"/>
      <c r="EN41" s="173"/>
      <c r="EO41" s="173"/>
      <c r="EP41" s="173"/>
      <c r="EQ41" s="173"/>
      <c r="ER41" s="173"/>
      <c r="ES41" s="173"/>
      <c r="ET41" s="173"/>
      <c r="EU41" s="173"/>
      <c r="EV41" s="173"/>
      <c r="EW41" s="173"/>
      <c r="EX41" s="173"/>
      <c r="EY41" s="173"/>
      <c r="EZ41" s="173"/>
      <c r="FA41" s="173"/>
      <c r="FB41" s="173"/>
      <c r="FC41" s="173"/>
      <c r="FD41" s="173"/>
      <c r="FE41" s="173"/>
      <c r="FF41" s="173"/>
      <c r="FG41" s="173"/>
      <c r="FH41" s="173"/>
      <c r="FI41" s="173"/>
      <c r="FJ41" s="173"/>
      <c r="FK41" s="173"/>
      <c r="FL41" s="173"/>
      <c r="FM41" s="173"/>
      <c r="FN41" s="173"/>
      <c r="FO41" s="173"/>
      <c r="FP41" s="173"/>
      <c r="FQ41" s="173"/>
      <c r="FR41" s="173"/>
      <c r="FS41" s="173"/>
      <c r="FT41" s="173"/>
      <c r="FU41" s="173"/>
      <c r="FV41" s="173"/>
      <c r="FW41" s="173"/>
      <c r="FX41" s="173"/>
      <c r="FY41" s="173"/>
      <c r="FZ41" s="173"/>
      <c r="GA41" s="173"/>
      <c r="GB41" s="173"/>
      <c r="GC41" s="173"/>
      <c r="GD41" s="173"/>
      <c r="GE41" s="173"/>
      <c r="GF41" s="173"/>
      <c r="GG41" s="173"/>
      <c r="GH41" s="173"/>
      <c r="GI41" s="173"/>
      <c r="GJ41" s="173"/>
      <c r="GK41" s="173"/>
      <c r="GL41" s="173"/>
      <c r="GM41" s="173"/>
      <c r="GN41" s="173"/>
      <c r="GO41" s="173"/>
      <c r="GP41" s="173"/>
      <c r="GQ41" s="173"/>
      <c r="GR41" s="173"/>
      <c r="GS41" s="173"/>
      <c r="GT41" s="173"/>
      <c r="GU41" s="173"/>
      <c r="GV41" s="173"/>
      <c r="GW41" s="173"/>
      <c r="GX41" s="173"/>
      <c r="GY41" s="173"/>
      <c r="GZ41" s="173"/>
      <c r="HA41" s="173"/>
      <c r="HB41" s="173"/>
      <c r="HC41" s="173"/>
      <c r="HD41" s="173"/>
      <c r="HE41" s="173"/>
      <c r="HF41" s="173"/>
      <c r="HG41" s="173"/>
      <c r="HH41" s="173"/>
      <c r="HI41" s="173"/>
      <c r="HJ41" s="173"/>
      <c r="HK41" s="173"/>
      <c r="HL41" s="173"/>
      <c r="HM41" s="173"/>
      <c r="HN41" s="173"/>
      <c r="HO41" s="173"/>
      <c r="HP41" s="173"/>
      <c r="HQ41" s="173"/>
      <c r="HR41" s="173"/>
      <c r="HS41" s="173"/>
      <c r="HT41" s="173"/>
      <c r="HU41" s="173"/>
      <c r="HV41" s="173"/>
      <c r="HW41" s="173"/>
      <c r="HX41" s="173"/>
      <c r="HY41" s="173"/>
      <c r="HZ41" s="173"/>
      <c r="IA41" s="173"/>
      <c r="IB41" s="173"/>
      <c r="IC41" s="173"/>
      <c r="ID41" s="173"/>
      <c r="IE41" s="173"/>
      <c r="IF41" s="173"/>
      <c r="IG41" s="173"/>
      <c r="IH41" s="173"/>
      <c r="II41" s="173"/>
      <c r="IJ41" s="173"/>
      <c r="IK41" s="173"/>
      <c r="IL41" s="173"/>
      <c r="IM41" s="173"/>
      <c r="IN41" s="173"/>
      <c r="IO41" s="173"/>
      <c r="IP41" s="173"/>
      <c r="IQ41" s="173"/>
      <c r="IR41" s="173"/>
      <c r="IS41" s="173"/>
      <c r="IT41" s="173"/>
      <c r="IU41" s="173"/>
      <c r="IV41" s="173"/>
      <c r="IW41" s="173"/>
      <c r="IX41" s="173"/>
    </row>
    <row r="42" spans="1:258" ht="21" customHeight="1" x14ac:dyDescent="0.45">
      <c r="A42" s="146"/>
      <c r="B42" s="147"/>
      <c r="C42" s="147"/>
      <c r="D42" s="171"/>
      <c r="E42" s="171"/>
      <c r="F42" s="70"/>
      <c r="H42" s="70"/>
      <c r="I42" s="84"/>
      <c r="J42" s="70"/>
      <c r="L42" s="70"/>
      <c r="M42" s="165"/>
      <c r="N42" s="144"/>
      <c r="O42" s="144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  <c r="AA42" s="173"/>
      <c r="AB42" s="173"/>
      <c r="AC42" s="173"/>
      <c r="AD42" s="173"/>
      <c r="AE42" s="173"/>
      <c r="AF42" s="173"/>
      <c r="AG42" s="173"/>
      <c r="AH42" s="173"/>
      <c r="AI42" s="173"/>
      <c r="AJ42" s="173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173"/>
      <c r="AZ42" s="173"/>
      <c r="BA42" s="173"/>
      <c r="BB42" s="173"/>
      <c r="BC42" s="173"/>
      <c r="BD42" s="173"/>
      <c r="BE42" s="173"/>
      <c r="BF42" s="173"/>
      <c r="BG42" s="173"/>
      <c r="BH42" s="173"/>
      <c r="BI42" s="173"/>
      <c r="BJ42" s="173"/>
      <c r="BK42" s="173"/>
      <c r="BL42" s="173"/>
      <c r="BM42" s="173"/>
      <c r="BN42" s="173"/>
      <c r="BO42" s="173"/>
      <c r="BP42" s="173"/>
      <c r="BQ42" s="173"/>
      <c r="BR42" s="173"/>
      <c r="BS42" s="173"/>
      <c r="BT42" s="173"/>
      <c r="BU42" s="173"/>
      <c r="BV42" s="173"/>
      <c r="BW42" s="173"/>
      <c r="BX42" s="173"/>
      <c r="BY42" s="173"/>
      <c r="BZ42" s="173"/>
      <c r="CA42" s="173"/>
      <c r="CB42" s="173"/>
      <c r="CC42" s="173"/>
      <c r="CD42" s="173"/>
      <c r="CE42" s="173"/>
      <c r="CF42" s="173"/>
      <c r="CG42" s="173"/>
      <c r="CH42" s="173"/>
      <c r="CI42" s="173"/>
      <c r="CJ42" s="173"/>
      <c r="CK42" s="173"/>
      <c r="CL42" s="173"/>
      <c r="CM42" s="173"/>
      <c r="CN42" s="173"/>
      <c r="CO42" s="173"/>
      <c r="CP42" s="173"/>
      <c r="CQ42" s="173"/>
      <c r="CR42" s="173"/>
      <c r="CS42" s="173"/>
      <c r="CT42" s="173"/>
      <c r="CU42" s="173"/>
      <c r="CV42" s="173"/>
      <c r="CW42" s="173"/>
      <c r="CX42" s="173"/>
      <c r="CY42" s="173"/>
      <c r="CZ42" s="173"/>
      <c r="DA42" s="173"/>
      <c r="DB42" s="173"/>
      <c r="DC42" s="173"/>
      <c r="DD42" s="173"/>
      <c r="DE42" s="173"/>
      <c r="DF42" s="173"/>
      <c r="DG42" s="173"/>
      <c r="DH42" s="173"/>
      <c r="DI42" s="173"/>
      <c r="DJ42" s="173"/>
      <c r="DK42" s="173"/>
      <c r="DL42" s="173"/>
      <c r="DM42" s="173"/>
      <c r="DN42" s="173"/>
      <c r="DO42" s="173"/>
      <c r="DP42" s="173"/>
      <c r="DQ42" s="173"/>
      <c r="DR42" s="173"/>
      <c r="DS42" s="173"/>
      <c r="DT42" s="173"/>
      <c r="DU42" s="173"/>
      <c r="DV42" s="173"/>
      <c r="DW42" s="173"/>
      <c r="DX42" s="173"/>
      <c r="DY42" s="173"/>
      <c r="DZ42" s="173"/>
      <c r="EA42" s="173"/>
      <c r="EB42" s="173"/>
      <c r="EC42" s="173"/>
      <c r="ED42" s="173"/>
      <c r="EE42" s="173"/>
      <c r="EF42" s="173"/>
      <c r="EG42" s="173"/>
      <c r="EH42" s="173"/>
      <c r="EI42" s="173"/>
      <c r="EJ42" s="173"/>
      <c r="EK42" s="173"/>
      <c r="EL42" s="173"/>
      <c r="EM42" s="173"/>
      <c r="EN42" s="173"/>
      <c r="EO42" s="173"/>
      <c r="EP42" s="173"/>
      <c r="EQ42" s="173"/>
      <c r="ER42" s="173"/>
      <c r="ES42" s="173"/>
      <c r="ET42" s="173"/>
      <c r="EU42" s="173"/>
      <c r="EV42" s="173"/>
      <c r="EW42" s="173"/>
      <c r="EX42" s="173"/>
      <c r="EY42" s="173"/>
      <c r="EZ42" s="173"/>
      <c r="FA42" s="173"/>
      <c r="FB42" s="173"/>
      <c r="FC42" s="173"/>
      <c r="FD42" s="173"/>
      <c r="FE42" s="173"/>
      <c r="FF42" s="173"/>
      <c r="FG42" s="173"/>
      <c r="FH42" s="173"/>
      <c r="FI42" s="173"/>
      <c r="FJ42" s="173"/>
      <c r="FK42" s="173"/>
      <c r="FL42" s="173"/>
      <c r="FM42" s="173"/>
      <c r="FN42" s="173"/>
      <c r="FO42" s="173"/>
      <c r="FP42" s="173"/>
      <c r="FQ42" s="173"/>
      <c r="FR42" s="173"/>
      <c r="FS42" s="173"/>
      <c r="FT42" s="173"/>
      <c r="FU42" s="173"/>
      <c r="FV42" s="173"/>
      <c r="FW42" s="173"/>
      <c r="FX42" s="173"/>
      <c r="FY42" s="173"/>
      <c r="FZ42" s="173"/>
      <c r="GA42" s="173"/>
      <c r="GB42" s="173"/>
      <c r="GC42" s="173"/>
      <c r="GD42" s="173"/>
      <c r="GE42" s="173"/>
      <c r="GF42" s="173"/>
      <c r="GG42" s="173"/>
      <c r="GH42" s="173"/>
      <c r="GI42" s="173"/>
      <c r="GJ42" s="173"/>
      <c r="GK42" s="173"/>
      <c r="GL42" s="173"/>
      <c r="GM42" s="173"/>
      <c r="GN42" s="173"/>
      <c r="GO42" s="173"/>
      <c r="GP42" s="173"/>
      <c r="GQ42" s="173"/>
      <c r="GR42" s="173"/>
      <c r="GS42" s="173"/>
      <c r="GT42" s="173"/>
      <c r="GU42" s="173"/>
      <c r="GV42" s="173"/>
      <c r="GW42" s="173"/>
      <c r="GX42" s="173"/>
      <c r="GY42" s="173"/>
      <c r="GZ42" s="173"/>
      <c r="HA42" s="173"/>
      <c r="HB42" s="173"/>
      <c r="HC42" s="173"/>
      <c r="HD42" s="173"/>
      <c r="HE42" s="173"/>
      <c r="HF42" s="173"/>
      <c r="HG42" s="173"/>
      <c r="HH42" s="173"/>
      <c r="HI42" s="173"/>
      <c r="HJ42" s="173"/>
      <c r="HK42" s="173"/>
      <c r="HL42" s="173"/>
      <c r="HM42" s="173"/>
      <c r="HN42" s="173"/>
      <c r="HO42" s="173"/>
      <c r="HP42" s="173"/>
      <c r="HQ42" s="173"/>
      <c r="HR42" s="173"/>
      <c r="HS42" s="173"/>
      <c r="HT42" s="173"/>
      <c r="HU42" s="173"/>
      <c r="HV42" s="173"/>
      <c r="HW42" s="173"/>
      <c r="HX42" s="173"/>
      <c r="HY42" s="173"/>
      <c r="HZ42" s="173"/>
      <c r="IA42" s="173"/>
      <c r="IB42" s="173"/>
      <c r="IC42" s="173"/>
      <c r="ID42" s="173"/>
      <c r="IE42" s="173"/>
      <c r="IF42" s="173"/>
      <c r="IG42" s="173"/>
      <c r="IH42" s="173"/>
      <c r="II42" s="173"/>
      <c r="IJ42" s="173"/>
      <c r="IK42" s="173"/>
      <c r="IL42" s="173"/>
      <c r="IM42" s="173"/>
      <c r="IN42" s="173"/>
      <c r="IO42" s="173"/>
      <c r="IP42" s="173"/>
      <c r="IQ42" s="173"/>
      <c r="IR42" s="173"/>
      <c r="IS42" s="173"/>
      <c r="IT42" s="173"/>
      <c r="IU42" s="173"/>
      <c r="IV42" s="173"/>
      <c r="IW42" s="173"/>
      <c r="IX42" s="173"/>
    </row>
    <row r="43" spans="1:258" ht="21" customHeight="1" x14ac:dyDescent="0.45">
      <c r="A43" s="146"/>
      <c r="B43" s="147"/>
      <c r="C43" s="147"/>
      <c r="D43" s="171"/>
      <c r="E43" s="171"/>
      <c r="F43" s="70"/>
      <c r="H43" s="70"/>
      <c r="I43" s="84"/>
      <c r="J43" s="70"/>
      <c r="L43" s="70"/>
      <c r="M43" s="165"/>
      <c r="N43" s="144"/>
      <c r="O43" s="144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173"/>
      <c r="AZ43" s="173"/>
      <c r="BA43" s="173"/>
      <c r="BB43" s="173"/>
      <c r="BC43" s="173"/>
      <c r="BD43" s="173"/>
      <c r="BE43" s="173"/>
      <c r="BF43" s="173"/>
      <c r="BG43" s="173"/>
      <c r="BH43" s="173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3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3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3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3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3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3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3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3"/>
      <c r="GO43" s="173"/>
      <c r="GP43" s="173"/>
      <c r="GQ43" s="173"/>
      <c r="GR43" s="173"/>
      <c r="GS43" s="173"/>
      <c r="GT43" s="173"/>
      <c r="GU43" s="173"/>
      <c r="GV43" s="173"/>
      <c r="GW43" s="173"/>
      <c r="GX43" s="173"/>
      <c r="GY43" s="173"/>
      <c r="GZ43" s="173"/>
      <c r="HA43" s="173"/>
      <c r="HB43" s="173"/>
      <c r="HC43" s="173"/>
      <c r="HD43" s="173"/>
      <c r="HE43" s="173"/>
      <c r="HF43" s="173"/>
      <c r="HG43" s="173"/>
      <c r="HH43" s="173"/>
      <c r="HI43" s="173"/>
      <c r="HJ43" s="173"/>
      <c r="HK43" s="173"/>
      <c r="HL43" s="173"/>
      <c r="HM43" s="173"/>
      <c r="HN43" s="173"/>
      <c r="HO43" s="173"/>
      <c r="HP43" s="173"/>
      <c r="HQ43" s="173"/>
      <c r="HR43" s="173"/>
      <c r="HS43" s="173"/>
      <c r="HT43" s="173"/>
      <c r="HU43" s="173"/>
      <c r="HV43" s="173"/>
      <c r="HW43" s="173"/>
      <c r="HX43" s="173"/>
      <c r="HY43" s="173"/>
      <c r="HZ43" s="173"/>
      <c r="IA43" s="173"/>
      <c r="IB43" s="173"/>
      <c r="IC43" s="173"/>
      <c r="ID43" s="173"/>
      <c r="IE43" s="173"/>
      <c r="IF43" s="173"/>
      <c r="IG43" s="173"/>
      <c r="IH43" s="173"/>
      <c r="II43" s="173"/>
      <c r="IJ43" s="173"/>
      <c r="IK43" s="173"/>
      <c r="IL43" s="173"/>
      <c r="IM43" s="173"/>
      <c r="IN43" s="173"/>
      <c r="IO43" s="173"/>
      <c r="IP43" s="173"/>
      <c r="IQ43" s="173"/>
      <c r="IR43" s="173"/>
      <c r="IS43" s="173"/>
      <c r="IT43" s="173"/>
      <c r="IU43" s="173"/>
      <c r="IV43" s="173"/>
      <c r="IW43" s="173"/>
      <c r="IX43" s="173"/>
    </row>
    <row r="44" spans="1:258" ht="21" customHeight="1" x14ac:dyDescent="0.45">
      <c r="A44" s="146"/>
      <c r="B44" s="147"/>
      <c r="C44" s="147"/>
      <c r="D44" s="171"/>
      <c r="E44" s="171"/>
      <c r="F44" s="70"/>
      <c r="H44" s="70"/>
      <c r="I44" s="84"/>
      <c r="J44" s="70"/>
      <c r="L44" s="70"/>
      <c r="M44" s="165"/>
      <c r="N44" s="144"/>
      <c r="O44" s="144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3"/>
      <c r="BU44" s="173"/>
      <c r="BV44" s="173"/>
      <c r="BW44" s="173"/>
      <c r="BX44" s="173"/>
      <c r="BY44" s="173"/>
      <c r="BZ44" s="173"/>
      <c r="CA44" s="173"/>
      <c r="CB44" s="173"/>
      <c r="CC44" s="173"/>
      <c r="CD44" s="173"/>
      <c r="CE44" s="173"/>
      <c r="CF44" s="173"/>
      <c r="CG44" s="173"/>
      <c r="CH44" s="173"/>
      <c r="CI44" s="173"/>
      <c r="CJ44" s="173"/>
      <c r="CK44" s="173"/>
      <c r="CL44" s="173"/>
      <c r="CM44" s="173"/>
      <c r="CN44" s="173"/>
      <c r="CO44" s="173"/>
      <c r="CP44" s="173"/>
      <c r="CQ44" s="173"/>
      <c r="CR44" s="173"/>
      <c r="CS44" s="173"/>
      <c r="CT44" s="173"/>
      <c r="CU44" s="173"/>
      <c r="CV44" s="173"/>
      <c r="CW44" s="173"/>
      <c r="CX44" s="173"/>
      <c r="CY44" s="173"/>
      <c r="CZ44" s="173"/>
      <c r="DA44" s="173"/>
      <c r="DB44" s="173"/>
      <c r="DC44" s="173"/>
      <c r="DD44" s="173"/>
      <c r="DE44" s="173"/>
      <c r="DF44" s="173"/>
      <c r="DG44" s="173"/>
      <c r="DH44" s="173"/>
      <c r="DI44" s="173"/>
      <c r="DJ44" s="173"/>
      <c r="DK44" s="173"/>
      <c r="DL44" s="173"/>
      <c r="DM44" s="173"/>
      <c r="DN44" s="173"/>
      <c r="DO44" s="173"/>
      <c r="DP44" s="173"/>
      <c r="DQ44" s="173"/>
      <c r="DR44" s="173"/>
      <c r="DS44" s="173"/>
      <c r="DT44" s="173"/>
      <c r="DU44" s="173"/>
      <c r="DV44" s="173"/>
      <c r="DW44" s="173"/>
      <c r="DX44" s="173"/>
      <c r="DY44" s="173"/>
      <c r="DZ44" s="173"/>
      <c r="EA44" s="173"/>
      <c r="EB44" s="173"/>
      <c r="EC44" s="173"/>
      <c r="ED44" s="173"/>
      <c r="EE44" s="173"/>
      <c r="EF44" s="173"/>
      <c r="EG44" s="173"/>
      <c r="EH44" s="173"/>
      <c r="EI44" s="173"/>
      <c r="EJ44" s="173"/>
      <c r="EK44" s="173"/>
      <c r="EL44" s="173"/>
      <c r="EM44" s="173"/>
      <c r="EN44" s="173"/>
      <c r="EO44" s="173"/>
      <c r="EP44" s="173"/>
      <c r="EQ44" s="173"/>
      <c r="ER44" s="173"/>
      <c r="ES44" s="173"/>
      <c r="ET44" s="173"/>
      <c r="EU44" s="173"/>
      <c r="EV44" s="173"/>
      <c r="EW44" s="173"/>
      <c r="EX44" s="173"/>
      <c r="EY44" s="173"/>
      <c r="EZ44" s="173"/>
      <c r="FA44" s="173"/>
      <c r="FB44" s="173"/>
      <c r="FC44" s="173"/>
      <c r="FD44" s="173"/>
      <c r="FE44" s="173"/>
      <c r="FF44" s="173"/>
      <c r="FG44" s="173"/>
      <c r="FH44" s="173"/>
      <c r="FI44" s="173"/>
      <c r="FJ44" s="173"/>
      <c r="FK44" s="173"/>
      <c r="FL44" s="173"/>
      <c r="FM44" s="173"/>
      <c r="FN44" s="173"/>
      <c r="FO44" s="173"/>
      <c r="FP44" s="173"/>
      <c r="FQ44" s="173"/>
      <c r="FR44" s="173"/>
      <c r="FS44" s="173"/>
      <c r="FT44" s="173"/>
      <c r="FU44" s="173"/>
      <c r="FV44" s="173"/>
      <c r="FW44" s="173"/>
      <c r="FX44" s="173"/>
      <c r="FY44" s="173"/>
      <c r="FZ44" s="173"/>
      <c r="GA44" s="173"/>
      <c r="GB44" s="173"/>
      <c r="GC44" s="173"/>
      <c r="GD44" s="173"/>
      <c r="GE44" s="173"/>
      <c r="GF44" s="173"/>
      <c r="GG44" s="173"/>
      <c r="GH44" s="173"/>
      <c r="GI44" s="173"/>
      <c r="GJ44" s="173"/>
      <c r="GK44" s="173"/>
      <c r="GL44" s="173"/>
      <c r="GM44" s="173"/>
      <c r="GN44" s="173"/>
      <c r="GO44" s="173"/>
      <c r="GP44" s="173"/>
      <c r="GQ44" s="173"/>
      <c r="GR44" s="173"/>
      <c r="GS44" s="173"/>
      <c r="GT44" s="173"/>
      <c r="GU44" s="173"/>
      <c r="GV44" s="173"/>
      <c r="GW44" s="173"/>
      <c r="GX44" s="173"/>
      <c r="GY44" s="173"/>
      <c r="GZ44" s="173"/>
      <c r="HA44" s="173"/>
      <c r="HB44" s="173"/>
      <c r="HC44" s="173"/>
      <c r="HD44" s="173"/>
      <c r="HE44" s="173"/>
      <c r="HF44" s="173"/>
      <c r="HG44" s="173"/>
      <c r="HH44" s="173"/>
      <c r="HI44" s="173"/>
      <c r="HJ44" s="173"/>
      <c r="HK44" s="173"/>
      <c r="HL44" s="173"/>
      <c r="HM44" s="173"/>
      <c r="HN44" s="173"/>
      <c r="HO44" s="173"/>
      <c r="HP44" s="173"/>
      <c r="HQ44" s="173"/>
      <c r="HR44" s="173"/>
      <c r="HS44" s="173"/>
      <c r="HT44" s="173"/>
      <c r="HU44" s="173"/>
      <c r="HV44" s="173"/>
      <c r="HW44" s="173"/>
      <c r="HX44" s="173"/>
      <c r="HY44" s="173"/>
      <c r="HZ44" s="173"/>
      <c r="IA44" s="173"/>
      <c r="IB44" s="173"/>
      <c r="IC44" s="173"/>
      <c r="ID44" s="173"/>
      <c r="IE44" s="173"/>
      <c r="IF44" s="173"/>
      <c r="IG44" s="173"/>
      <c r="IH44" s="173"/>
      <c r="II44" s="173"/>
      <c r="IJ44" s="173"/>
      <c r="IK44" s="173"/>
      <c r="IL44" s="173"/>
      <c r="IM44" s="173"/>
      <c r="IN44" s="173"/>
      <c r="IO44" s="173"/>
      <c r="IP44" s="173"/>
      <c r="IQ44" s="173"/>
      <c r="IR44" s="173"/>
      <c r="IS44" s="173"/>
      <c r="IT44" s="173"/>
      <c r="IU44" s="173"/>
      <c r="IV44" s="173"/>
      <c r="IW44" s="173"/>
      <c r="IX44" s="173"/>
    </row>
    <row r="45" spans="1:258" ht="21" customHeight="1" x14ac:dyDescent="0.45">
      <c r="A45" s="146"/>
      <c r="B45" s="147"/>
      <c r="C45" s="147"/>
      <c r="D45" s="171"/>
      <c r="E45" s="171"/>
      <c r="F45" s="70"/>
      <c r="H45" s="70"/>
      <c r="I45" s="84"/>
      <c r="J45" s="70"/>
      <c r="L45" s="70"/>
      <c r="M45" s="165"/>
      <c r="N45" s="144"/>
      <c r="O45" s="144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3"/>
      <c r="BU45" s="173"/>
      <c r="BV45" s="173"/>
      <c r="BW45" s="173"/>
      <c r="BX45" s="173"/>
      <c r="BY45" s="173"/>
      <c r="BZ45" s="173"/>
      <c r="CA45" s="173"/>
      <c r="CB45" s="173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  <c r="FF45" s="173"/>
      <c r="FG45" s="173"/>
      <c r="FH45" s="173"/>
      <c r="FI45" s="173"/>
      <c r="FJ45" s="173"/>
      <c r="FK45" s="173"/>
      <c r="FL45" s="173"/>
      <c r="FM45" s="173"/>
      <c r="FN45" s="173"/>
      <c r="FO45" s="173"/>
      <c r="FP45" s="173"/>
      <c r="FQ45" s="173"/>
      <c r="FR45" s="173"/>
      <c r="FS45" s="173"/>
      <c r="FT45" s="173"/>
      <c r="FU45" s="173"/>
      <c r="FV45" s="173"/>
      <c r="FW45" s="173"/>
      <c r="FX45" s="173"/>
      <c r="FY45" s="173"/>
      <c r="FZ45" s="173"/>
      <c r="GA45" s="173"/>
      <c r="GB45" s="173"/>
      <c r="GC45" s="173"/>
      <c r="GD45" s="173"/>
      <c r="GE45" s="173"/>
      <c r="GF45" s="173"/>
      <c r="GG45" s="173"/>
      <c r="GH45" s="173"/>
      <c r="GI45" s="173"/>
      <c r="GJ45" s="173"/>
      <c r="GK45" s="173"/>
      <c r="GL45" s="173"/>
      <c r="GM45" s="173"/>
      <c r="GN45" s="173"/>
      <c r="GO45" s="173"/>
      <c r="GP45" s="173"/>
      <c r="GQ45" s="173"/>
      <c r="GR45" s="173"/>
      <c r="GS45" s="173"/>
      <c r="GT45" s="173"/>
      <c r="GU45" s="173"/>
      <c r="GV45" s="173"/>
      <c r="GW45" s="173"/>
      <c r="GX45" s="173"/>
      <c r="GY45" s="173"/>
      <c r="GZ45" s="173"/>
      <c r="HA45" s="173"/>
      <c r="HB45" s="173"/>
      <c r="HC45" s="173"/>
      <c r="HD45" s="173"/>
      <c r="HE45" s="173"/>
      <c r="HF45" s="173"/>
      <c r="HG45" s="173"/>
      <c r="HH45" s="173"/>
      <c r="HI45" s="173"/>
      <c r="HJ45" s="173"/>
      <c r="HK45" s="173"/>
      <c r="HL45" s="173"/>
      <c r="HM45" s="173"/>
      <c r="HN45" s="173"/>
      <c r="HO45" s="173"/>
      <c r="HP45" s="173"/>
      <c r="HQ45" s="173"/>
      <c r="HR45" s="173"/>
      <c r="HS45" s="173"/>
      <c r="HT45" s="173"/>
      <c r="HU45" s="173"/>
      <c r="HV45" s="173"/>
      <c r="HW45" s="173"/>
      <c r="HX45" s="173"/>
      <c r="HY45" s="173"/>
      <c r="HZ45" s="173"/>
      <c r="IA45" s="173"/>
      <c r="IB45" s="173"/>
      <c r="IC45" s="173"/>
      <c r="ID45" s="173"/>
      <c r="IE45" s="173"/>
      <c r="IF45" s="173"/>
      <c r="IG45" s="173"/>
      <c r="IH45" s="173"/>
      <c r="II45" s="173"/>
      <c r="IJ45" s="173"/>
      <c r="IK45" s="173"/>
      <c r="IL45" s="173"/>
      <c r="IM45" s="173"/>
      <c r="IN45" s="173"/>
      <c r="IO45" s="173"/>
      <c r="IP45" s="173"/>
      <c r="IQ45" s="173"/>
      <c r="IR45" s="173"/>
      <c r="IS45" s="173"/>
      <c r="IT45" s="173"/>
      <c r="IU45" s="173"/>
      <c r="IV45" s="173"/>
      <c r="IW45" s="173"/>
      <c r="IX45" s="173"/>
    </row>
    <row r="46" spans="1:258" ht="21" customHeight="1" x14ac:dyDescent="0.45">
      <c r="A46" s="146"/>
      <c r="B46" s="147"/>
      <c r="C46" s="147"/>
      <c r="D46" s="171"/>
      <c r="E46" s="171"/>
      <c r="F46" s="70"/>
      <c r="H46" s="70"/>
      <c r="I46" s="84"/>
      <c r="J46" s="70"/>
      <c r="L46" s="70"/>
      <c r="M46" s="165"/>
      <c r="N46" s="144"/>
      <c r="O46" s="144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3"/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  <c r="FF46" s="173"/>
      <c r="FG46" s="173"/>
      <c r="FH46" s="173"/>
      <c r="FI46" s="173"/>
      <c r="FJ46" s="173"/>
      <c r="FK46" s="173"/>
      <c r="FL46" s="173"/>
      <c r="FM46" s="173"/>
      <c r="FN46" s="173"/>
      <c r="FO46" s="173"/>
      <c r="FP46" s="173"/>
      <c r="FQ46" s="173"/>
      <c r="FR46" s="173"/>
      <c r="FS46" s="173"/>
      <c r="FT46" s="173"/>
      <c r="FU46" s="173"/>
      <c r="FV46" s="173"/>
      <c r="FW46" s="173"/>
      <c r="FX46" s="173"/>
      <c r="FY46" s="173"/>
      <c r="FZ46" s="173"/>
      <c r="GA46" s="173"/>
      <c r="GB46" s="173"/>
      <c r="GC46" s="173"/>
      <c r="GD46" s="173"/>
      <c r="GE46" s="173"/>
      <c r="GF46" s="173"/>
      <c r="GG46" s="173"/>
      <c r="GH46" s="173"/>
      <c r="GI46" s="173"/>
      <c r="GJ46" s="173"/>
      <c r="GK46" s="173"/>
      <c r="GL46" s="173"/>
      <c r="GM46" s="173"/>
      <c r="GN46" s="173"/>
      <c r="GO46" s="173"/>
      <c r="GP46" s="173"/>
      <c r="GQ46" s="173"/>
      <c r="GR46" s="173"/>
      <c r="GS46" s="173"/>
      <c r="GT46" s="173"/>
      <c r="GU46" s="173"/>
      <c r="GV46" s="173"/>
      <c r="GW46" s="173"/>
      <c r="GX46" s="173"/>
      <c r="GY46" s="173"/>
      <c r="GZ46" s="173"/>
      <c r="HA46" s="173"/>
      <c r="HB46" s="173"/>
      <c r="HC46" s="173"/>
      <c r="HD46" s="173"/>
      <c r="HE46" s="173"/>
      <c r="HF46" s="173"/>
      <c r="HG46" s="173"/>
      <c r="HH46" s="173"/>
      <c r="HI46" s="173"/>
      <c r="HJ46" s="173"/>
      <c r="HK46" s="173"/>
      <c r="HL46" s="173"/>
      <c r="HM46" s="173"/>
      <c r="HN46" s="173"/>
      <c r="HO46" s="173"/>
      <c r="HP46" s="173"/>
      <c r="HQ46" s="173"/>
      <c r="HR46" s="173"/>
      <c r="HS46" s="173"/>
      <c r="HT46" s="173"/>
      <c r="HU46" s="173"/>
      <c r="HV46" s="173"/>
      <c r="HW46" s="173"/>
      <c r="HX46" s="173"/>
      <c r="HY46" s="173"/>
      <c r="HZ46" s="173"/>
      <c r="IA46" s="173"/>
      <c r="IB46" s="173"/>
      <c r="IC46" s="173"/>
      <c r="ID46" s="173"/>
      <c r="IE46" s="173"/>
      <c r="IF46" s="173"/>
      <c r="IG46" s="173"/>
      <c r="IH46" s="173"/>
      <c r="II46" s="173"/>
      <c r="IJ46" s="173"/>
      <c r="IK46" s="173"/>
      <c r="IL46" s="173"/>
      <c r="IM46" s="173"/>
      <c r="IN46" s="173"/>
      <c r="IO46" s="173"/>
      <c r="IP46" s="173"/>
      <c r="IQ46" s="173"/>
      <c r="IR46" s="173"/>
      <c r="IS46" s="173"/>
      <c r="IT46" s="173"/>
      <c r="IU46" s="173"/>
      <c r="IV46" s="173"/>
      <c r="IW46" s="173"/>
      <c r="IX46" s="173"/>
    </row>
    <row r="47" spans="1:258" ht="21" customHeight="1" x14ac:dyDescent="0.45">
      <c r="A47" s="146"/>
      <c r="B47" s="147"/>
      <c r="C47" s="147"/>
      <c r="D47" s="171"/>
      <c r="E47" s="171"/>
      <c r="F47" s="70"/>
      <c r="H47" s="70"/>
      <c r="I47" s="84"/>
      <c r="J47" s="70"/>
      <c r="L47" s="70"/>
      <c r="M47" s="165"/>
      <c r="N47" s="144"/>
      <c r="O47" s="144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  <c r="FF47" s="173"/>
      <c r="FG47" s="173"/>
      <c r="FH47" s="173"/>
      <c r="FI47" s="173"/>
      <c r="FJ47" s="173"/>
      <c r="FK47" s="173"/>
      <c r="FL47" s="173"/>
      <c r="FM47" s="173"/>
      <c r="FN47" s="173"/>
      <c r="FO47" s="173"/>
      <c r="FP47" s="173"/>
      <c r="FQ47" s="173"/>
      <c r="FR47" s="173"/>
      <c r="FS47" s="173"/>
      <c r="FT47" s="173"/>
      <c r="FU47" s="173"/>
      <c r="FV47" s="173"/>
      <c r="FW47" s="173"/>
      <c r="FX47" s="173"/>
      <c r="FY47" s="173"/>
      <c r="FZ47" s="173"/>
      <c r="GA47" s="173"/>
      <c r="GB47" s="173"/>
      <c r="GC47" s="173"/>
      <c r="GD47" s="173"/>
      <c r="GE47" s="173"/>
      <c r="GF47" s="173"/>
      <c r="GG47" s="173"/>
      <c r="GH47" s="173"/>
      <c r="GI47" s="173"/>
      <c r="GJ47" s="173"/>
      <c r="GK47" s="173"/>
      <c r="GL47" s="173"/>
      <c r="GM47" s="173"/>
      <c r="GN47" s="173"/>
      <c r="GO47" s="173"/>
      <c r="GP47" s="173"/>
      <c r="GQ47" s="173"/>
      <c r="GR47" s="173"/>
      <c r="GS47" s="173"/>
      <c r="GT47" s="173"/>
      <c r="GU47" s="173"/>
      <c r="GV47" s="173"/>
      <c r="GW47" s="173"/>
      <c r="GX47" s="173"/>
      <c r="GY47" s="173"/>
      <c r="GZ47" s="173"/>
      <c r="HA47" s="173"/>
      <c r="HB47" s="173"/>
      <c r="HC47" s="173"/>
      <c r="HD47" s="173"/>
      <c r="HE47" s="173"/>
      <c r="HF47" s="173"/>
      <c r="HG47" s="173"/>
      <c r="HH47" s="173"/>
      <c r="HI47" s="173"/>
      <c r="HJ47" s="173"/>
      <c r="HK47" s="173"/>
      <c r="HL47" s="173"/>
      <c r="HM47" s="173"/>
      <c r="HN47" s="173"/>
      <c r="HO47" s="173"/>
      <c r="HP47" s="173"/>
      <c r="HQ47" s="173"/>
      <c r="HR47" s="173"/>
      <c r="HS47" s="173"/>
      <c r="HT47" s="173"/>
      <c r="HU47" s="173"/>
      <c r="HV47" s="173"/>
      <c r="HW47" s="173"/>
      <c r="HX47" s="173"/>
      <c r="HY47" s="173"/>
      <c r="HZ47" s="173"/>
      <c r="IA47" s="173"/>
      <c r="IB47" s="173"/>
      <c r="IC47" s="173"/>
      <c r="ID47" s="173"/>
      <c r="IE47" s="173"/>
      <c r="IF47" s="173"/>
      <c r="IG47" s="173"/>
      <c r="IH47" s="173"/>
      <c r="II47" s="173"/>
      <c r="IJ47" s="173"/>
      <c r="IK47" s="173"/>
      <c r="IL47" s="173"/>
      <c r="IM47" s="173"/>
      <c r="IN47" s="173"/>
      <c r="IO47" s="173"/>
      <c r="IP47" s="173"/>
      <c r="IQ47" s="173"/>
      <c r="IR47" s="173"/>
      <c r="IS47" s="173"/>
      <c r="IT47" s="173"/>
      <c r="IU47" s="173"/>
      <c r="IV47" s="173"/>
      <c r="IW47" s="173"/>
      <c r="IX47" s="173"/>
    </row>
    <row r="48" spans="1:258" ht="21" customHeight="1" x14ac:dyDescent="0.45">
      <c r="A48" s="146"/>
      <c r="B48" s="147"/>
      <c r="C48" s="147"/>
      <c r="D48" s="171"/>
      <c r="E48" s="171"/>
      <c r="F48" s="70"/>
      <c r="H48" s="70"/>
      <c r="I48" s="84"/>
      <c r="J48" s="70"/>
      <c r="L48" s="70"/>
      <c r="M48" s="165"/>
      <c r="N48" s="144"/>
      <c r="O48" s="144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3"/>
      <c r="BU48" s="173"/>
      <c r="BV48" s="173"/>
      <c r="BW48" s="173"/>
      <c r="BX48" s="173"/>
      <c r="BY48" s="173"/>
      <c r="BZ48" s="173"/>
      <c r="CA48" s="173"/>
      <c r="CB48" s="173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  <c r="FF48" s="173"/>
      <c r="FG48" s="173"/>
      <c r="FH48" s="173"/>
      <c r="FI48" s="173"/>
      <c r="FJ48" s="173"/>
      <c r="FK48" s="173"/>
      <c r="FL48" s="173"/>
      <c r="FM48" s="173"/>
      <c r="FN48" s="173"/>
      <c r="FO48" s="173"/>
      <c r="FP48" s="173"/>
      <c r="FQ48" s="173"/>
      <c r="FR48" s="173"/>
      <c r="FS48" s="173"/>
      <c r="FT48" s="173"/>
      <c r="FU48" s="173"/>
      <c r="FV48" s="173"/>
      <c r="FW48" s="173"/>
      <c r="FX48" s="173"/>
      <c r="FY48" s="173"/>
      <c r="FZ48" s="173"/>
      <c r="GA48" s="173"/>
      <c r="GB48" s="173"/>
      <c r="GC48" s="173"/>
      <c r="GD48" s="173"/>
      <c r="GE48" s="173"/>
      <c r="GF48" s="173"/>
      <c r="GG48" s="173"/>
      <c r="GH48" s="173"/>
      <c r="GI48" s="173"/>
      <c r="GJ48" s="173"/>
      <c r="GK48" s="173"/>
      <c r="GL48" s="173"/>
      <c r="GM48" s="173"/>
      <c r="GN48" s="173"/>
      <c r="GO48" s="173"/>
      <c r="GP48" s="173"/>
      <c r="GQ48" s="173"/>
      <c r="GR48" s="173"/>
      <c r="GS48" s="173"/>
      <c r="GT48" s="173"/>
      <c r="GU48" s="173"/>
      <c r="GV48" s="173"/>
      <c r="GW48" s="173"/>
      <c r="GX48" s="173"/>
      <c r="GY48" s="173"/>
      <c r="GZ48" s="173"/>
      <c r="HA48" s="173"/>
      <c r="HB48" s="173"/>
      <c r="HC48" s="173"/>
      <c r="HD48" s="173"/>
      <c r="HE48" s="173"/>
      <c r="HF48" s="173"/>
      <c r="HG48" s="173"/>
      <c r="HH48" s="173"/>
      <c r="HI48" s="173"/>
      <c r="HJ48" s="173"/>
      <c r="HK48" s="173"/>
      <c r="HL48" s="173"/>
      <c r="HM48" s="173"/>
      <c r="HN48" s="173"/>
      <c r="HO48" s="173"/>
      <c r="HP48" s="173"/>
      <c r="HQ48" s="173"/>
      <c r="HR48" s="173"/>
      <c r="HS48" s="173"/>
      <c r="HT48" s="173"/>
      <c r="HU48" s="173"/>
      <c r="HV48" s="173"/>
      <c r="HW48" s="173"/>
      <c r="HX48" s="173"/>
      <c r="HY48" s="173"/>
      <c r="HZ48" s="173"/>
      <c r="IA48" s="173"/>
      <c r="IB48" s="173"/>
      <c r="IC48" s="173"/>
      <c r="ID48" s="173"/>
      <c r="IE48" s="173"/>
      <c r="IF48" s="173"/>
      <c r="IG48" s="173"/>
      <c r="IH48" s="173"/>
      <c r="II48" s="173"/>
      <c r="IJ48" s="173"/>
      <c r="IK48" s="173"/>
      <c r="IL48" s="173"/>
      <c r="IM48" s="173"/>
      <c r="IN48" s="173"/>
      <c r="IO48" s="173"/>
      <c r="IP48" s="173"/>
      <c r="IQ48" s="173"/>
      <c r="IR48" s="173"/>
      <c r="IS48" s="173"/>
      <c r="IT48" s="173"/>
      <c r="IU48" s="173"/>
      <c r="IV48" s="173"/>
      <c r="IW48" s="173"/>
      <c r="IX48" s="173"/>
    </row>
    <row r="49" spans="1:258" ht="21" customHeight="1" x14ac:dyDescent="0.45">
      <c r="A49" s="136" t="s">
        <v>72</v>
      </c>
      <c r="B49" s="174"/>
      <c r="C49" s="174"/>
      <c r="D49" s="174"/>
      <c r="E49" s="174"/>
      <c r="F49" s="175"/>
      <c r="G49" s="175"/>
      <c r="H49" s="123"/>
      <c r="I49" s="123"/>
      <c r="J49" s="175"/>
      <c r="K49" s="175"/>
      <c r="L49" s="175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58" ht="21" customHeight="1" x14ac:dyDescent="0.45">
      <c r="A50" s="11"/>
      <c r="B50" s="11"/>
      <c r="C50" s="11"/>
      <c r="D50" s="11"/>
      <c r="E50" s="11"/>
      <c r="L50" s="124" t="s">
        <v>115</v>
      </c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58" ht="21" customHeight="1" x14ac:dyDescent="0.45">
      <c r="A51" s="6" t="s">
        <v>102</v>
      </c>
      <c r="B51" s="137"/>
      <c r="C51" s="137"/>
      <c r="D51" s="137"/>
      <c r="E51" s="137"/>
      <c r="F51" s="116"/>
      <c r="G51" s="116"/>
      <c r="H51" s="116"/>
      <c r="I51" s="116"/>
      <c r="J51" s="116"/>
      <c r="K51" s="116"/>
      <c r="L51" s="213"/>
      <c r="M51" s="137"/>
    </row>
    <row r="52" spans="1:258" ht="21" customHeight="1" x14ac:dyDescent="0.45">
      <c r="A52" s="137" t="s">
        <v>14</v>
      </c>
      <c r="B52" s="137"/>
      <c r="C52" s="137"/>
      <c r="D52" s="137"/>
      <c r="E52" s="137"/>
      <c r="F52" s="116"/>
      <c r="G52" s="116"/>
      <c r="H52" s="116"/>
      <c r="I52" s="116"/>
      <c r="J52" s="116"/>
      <c r="K52" s="116"/>
      <c r="L52" s="124"/>
      <c r="M52" s="137"/>
    </row>
    <row r="53" spans="1:258" ht="21" customHeight="1" x14ac:dyDescent="0.45">
      <c r="A53" s="140" t="s">
        <v>123</v>
      </c>
      <c r="B53" s="140"/>
      <c r="C53" s="140"/>
      <c r="D53" s="140"/>
      <c r="E53" s="140"/>
      <c r="F53" s="117"/>
      <c r="G53" s="117"/>
      <c r="H53" s="117"/>
      <c r="I53" s="117"/>
      <c r="J53" s="117"/>
      <c r="K53" s="117"/>
      <c r="L53" s="162"/>
      <c r="M53" s="137"/>
    </row>
    <row r="54" spans="1:258" ht="21" customHeight="1" x14ac:dyDescent="0.45">
      <c r="A54" s="139"/>
      <c r="B54" s="139"/>
      <c r="C54" s="139"/>
      <c r="D54" s="139"/>
      <c r="E54" s="139"/>
      <c r="F54" s="118"/>
      <c r="G54" s="118"/>
      <c r="H54" s="118"/>
      <c r="I54" s="118"/>
      <c r="J54" s="118"/>
      <c r="K54" s="118"/>
    </row>
    <row r="55" spans="1:258" ht="21" customHeight="1" x14ac:dyDescent="0.45">
      <c r="A55" s="12"/>
      <c r="B55" s="12"/>
      <c r="C55" s="163"/>
      <c r="D55" s="163"/>
      <c r="E55" s="163"/>
      <c r="F55" s="230" t="s">
        <v>76</v>
      </c>
      <c r="G55" s="230"/>
      <c r="H55" s="230"/>
      <c r="I55" s="230"/>
      <c r="J55" s="230"/>
      <c r="K55" s="230"/>
      <c r="L55" s="230"/>
      <c r="M55" s="11"/>
      <c r="N55" s="11"/>
      <c r="O55" s="11"/>
      <c r="P55" s="12"/>
      <c r="Q55" s="12"/>
      <c r="R55" s="12"/>
      <c r="S55" s="12"/>
      <c r="T55" s="12"/>
      <c r="U55" s="12"/>
      <c r="V55" s="12"/>
    </row>
    <row r="56" spans="1:258" ht="21" customHeight="1" x14ac:dyDescent="0.45">
      <c r="A56" s="12"/>
      <c r="B56" s="12"/>
      <c r="C56" s="12"/>
      <c r="D56" s="12"/>
      <c r="E56" s="12"/>
      <c r="F56" s="230" t="s">
        <v>20</v>
      </c>
      <c r="G56" s="230"/>
      <c r="H56" s="230"/>
      <c r="I56" s="73"/>
      <c r="J56" s="230" t="s">
        <v>21</v>
      </c>
      <c r="K56" s="230"/>
      <c r="L56" s="230"/>
      <c r="M56" s="11"/>
      <c r="N56" s="11"/>
      <c r="O56" s="11"/>
      <c r="P56" s="12"/>
      <c r="Q56" s="12"/>
      <c r="R56" s="12"/>
      <c r="S56" s="12"/>
      <c r="T56" s="12"/>
      <c r="U56" s="12"/>
      <c r="V56" s="12"/>
    </row>
    <row r="57" spans="1:258" ht="21" customHeight="1" x14ac:dyDescent="0.45">
      <c r="A57" s="12"/>
      <c r="B57" s="12"/>
      <c r="C57" s="12"/>
      <c r="D57" s="12"/>
      <c r="E57" s="12"/>
      <c r="F57" s="158" t="s">
        <v>122</v>
      </c>
      <c r="G57" s="82"/>
      <c r="H57" s="158" t="s">
        <v>103</v>
      </c>
      <c r="I57" s="82"/>
      <c r="J57" s="158" t="s">
        <v>122</v>
      </c>
      <c r="K57" s="82"/>
      <c r="L57" s="158" t="s">
        <v>103</v>
      </c>
      <c r="M57" s="11"/>
      <c r="N57" s="11"/>
      <c r="O57" s="11"/>
      <c r="P57" s="12"/>
      <c r="Q57" s="12"/>
      <c r="R57" s="12"/>
      <c r="S57" s="12"/>
      <c r="T57" s="12"/>
      <c r="U57" s="12"/>
      <c r="V57" s="12"/>
    </row>
    <row r="58" spans="1:258" ht="21" customHeight="1" x14ac:dyDescent="0.45">
      <c r="A58" s="12"/>
      <c r="B58" s="12"/>
      <c r="C58" s="12"/>
      <c r="D58" s="12"/>
      <c r="E58" s="12"/>
      <c r="F58" s="120"/>
      <c r="G58" s="120"/>
      <c r="H58" s="120"/>
      <c r="I58" s="120"/>
      <c r="J58" s="120"/>
      <c r="K58" s="120"/>
      <c r="L58" s="120"/>
      <c r="M58" s="11"/>
      <c r="N58" s="11"/>
      <c r="O58" s="11"/>
      <c r="P58" s="12"/>
      <c r="Q58" s="12"/>
      <c r="R58" s="12"/>
      <c r="S58" s="12"/>
      <c r="T58" s="12"/>
      <c r="U58" s="12"/>
      <c r="V58" s="12"/>
    </row>
    <row r="59" spans="1:258" s="164" customFormat="1" ht="21" customHeight="1" x14ac:dyDescent="0.45">
      <c r="A59" s="146" t="s">
        <v>16</v>
      </c>
      <c r="B59" s="146"/>
      <c r="C59" s="141"/>
      <c r="F59" s="121"/>
      <c r="G59" s="121"/>
      <c r="H59" s="121"/>
      <c r="I59" s="121"/>
      <c r="J59" s="121"/>
      <c r="K59" s="121"/>
      <c r="L59" s="121"/>
    </row>
    <row r="60" spans="1:258" ht="21" customHeight="1" x14ac:dyDescent="0.45">
      <c r="A60" s="147" t="s">
        <v>148</v>
      </c>
      <c r="B60" s="38"/>
      <c r="D60" s="171"/>
      <c r="E60" s="171"/>
      <c r="F60" s="70">
        <f>-114759431+1382639-361570</f>
        <v>-113738362</v>
      </c>
      <c r="H60" s="209">
        <v>49190314</v>
      </c>
      <c r="I60" s="84"/>
      <c r="J60" s="70">
        <f>-114759431+1382639</f>
        <v>-113376792</v>
      </c>
      <c r="L60" s="209">
        <v>39580984</v>
      </c>
      <c r="N60" s="144"/>
      <c r="O60" s="144"/>
      <c r="P60" s="12"/>
      <c r="Q60" s="12"/>
      <c r="R60" s="12"/>
      <c r="S60" s="12"/>
      <c r="T60" s="12"/>
      <c r="U60" s="12"/>
      <c r="V60" s="12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</row>
    <row r="61" spans="1:258" s="164" customFormat="1" ht="21" customHeight="1" x14ac:dyDescent="0.45">
      <c r="A61" s="147" t="s">
        <v>108</v>
      </c>
      <c r="B61" s="146"/>
      <c r="C61" s="141"/>
      <c r="F61" s="209">
        <v>0</v>
      </c>
      <c r="G61" s="121"/>
      <c r="H61" s="209">
        <v>23000000</v>
      </c>
      <c r="I61" s="121"/>
      <c r="J61" s="209">
        <v>0</v>
      </c>
      <c r="K61" s="121"/>
      <c r="L61" s="87">
        <v>23000000</v>
      </c>
    </row>
    <row r="62" spans="1:258" ht="21" customHeight="1" x14ac:dyDescent="0.45">
      <c r="A62" s="148" t="s">
        <v>84</v>
      </c>
      <c r="B62" s="148"/>
      <c r="C62" s="141"/>
      <c r="D62" s="11"/>
      <c r="E62" s="11"/>
      <c r="F62" s="84">
        <v>-7043247</v>
      </c>
      <c r="G62" s="84"/>
      <c r="H62" s="84">
        <v>6043247</v>
      </c>
      <c r="J62" s="209">
        <v>0</v>
      </c>
      <c r="L62" s="209">
        <v>0</v>
      </c>
      <c r="M62" s="11"/>
      <c r="N62" s="11"/>
      <c r="O62" s="11"/>
      <c r="P62" s="11"/>
      <c r="Q62" s="11"/>
      <c r="R62" s="11"/>
      <c r="S62" s="11"/>
      <c r="T62" s="11"/>
      <c r="U62" s="11"/>
      <c r="V62" s="11"/>
    </row>
    <row r="63" spans="1:258" ht="21" customHeight="1" x14ac:dyDescent="0.45">
      <c r="A63" s="148" t="s">
        <v>109</v>
      </c>
      <c r="B63" s="148"/>
      <c r="C63" s="141"/>
      <c r="D63" s="11"/>
      <c r="E63" s="11"/>
      <c r="F63" s="209">
        <v>0</v>
      </c>
      <c r="G63" s="84"/>
      <c r="H63" s="84">
        <v>-51682270</v>
      </c>
      <c r="J63" s="209">
        <v>0</v>
      </c>
      <c r="L63" s="87">
        <v>-50590000</v>
      </c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58" ht="21" customHeight="1" x14ac:dyDescent="0.45">
      <c r="A64" s="147" t="s">
        <v>182</v>
      </c>
      <c r="B64" s="146"/>
      <c r="D64" s="11"/>
      <c r="E64" s="11"/>
      <c r="F64" s="84">
        <v>-6301352</v>
      </c>
      <c r="G64" s="84"/>
      <c r="H64" s="84">
        <f>-11507248</f>
        <v>-11507248</v>
      </c>
      <c r="J64" s="87">
        <v>-14103</v>
      </c>
      <c r="L64" s="87">
        <v>-2570566</v>
      </c>
      <c r="M64" s="165"/>
      <c r="N64" s="144"/>
      <c r="O64" s="144"/>
      <c r="P64" s="11"/>
      <c r="Q64" s="11"/>
      <c r="R64" s="11"/>
      <c r="S64" s="11"/>
      <c r="T64" s="11"/>
      <c r="U64" s="11"/>
      <c r="V64" s="11"/>
    </row>
    <row r="65" spans="1:22" ht="21" customHeight="1" x14ac:dyDescent="0.45">
      <c r="A65" s="147" t="s">
        <v>183</v>
      </c>
      <c r="B65" s="146"/>
      <c r="D65" s="11"/>
      <c r="E65" s="11"/>
      <c r="F65" s="84">
        <v>14617</v>
      </c>
      <c r="G65" s="84"/>
      <c r="H65" s="209">
        <v>0</v>
      </c>
      <c r="J65" s="209">
        <v>0</v>
      </c>
      <c r="L65" s="209">
        <v>0</v>
      </c>
      <c r="M65" s="165"/>
      <c r="N65" s="144"/>
      <c r="O65" s="144"/>
      <c r="P65" s="11"/>
      <c r="Q65" s="11"/>
      <c r="R65" s="11"/>
      <c r="S65" s="11"/>
      <c r="T65" s="11"/>
      <c r="U65" s="11"/>
      <c r="V65" s="11"/>
    </row>
    <row r="66" spans="1:22" ht="21" customHeight="1" x14ac:dyDescent="0.45">
      <c r="A66" s="18" t="s">
        <v>178</v>
      </c>
      <c r="B66" s="146"/>
      <c r="D66" s="11"/>
      <c r="E66" s="11"/>
      <c r="F66" s="209">
        <v>5000000</v>
      </c>
      <c r="G66" s="84"/>
      <c r="H66" s="209">
        <v>0</v>
      </c>
      <c r="J66" s="209">
        <v>5000000</v>
      </c>
      <c r="L66" s="209">
        <v>0</v>
      </c>
      <c r="M66" s="165"/>
      <c r="N66" s="144"/>
      <c r="O66" s="144"/>
      <c r="P66" s="11"/>
      <c r="Q66" s="11"/>
      <c r="R66" s="11"/>
      <c r="S66" s="11"/>
      <c r="T66" s="11"/>
      <c r="U66" s="11"/>
      <c r="V66" s="11"/>
    </row>
    <row r="67" spans="1:22" ht="21" customHeight="1" x14ac:dyDescent="0.45">
      <c r="A67" s="147" t="s">
        <v>136</v>
      </c>
      <c r="B67" s="146"/>
      <c r="D67" s="11"/>
      <c r="E67" s="11"/>
      <c r="F67" s="209">
        <v>-346543403</v>
      </c>
      <c r="G67" s="84"/>
      <c r="H67" s="209">
        <v>0</v>
      </c>
      <c r="J67" s="209">
        <v>-372000000</v>
      </c>
      <c r="L67" s="209">
        <v>0</v>
      </c>
      <c r="M67" s="165"/>
      <c r="N67" s="144"/>
      <c r="O67" s="144"/>
      <c r="P67" s="11"/>
      <c r="Q67" s="11"/>
      <c r="R67" s="11"/>
      <c r="S67" s="11"/>
      <c r="T67" s="11"/>
      <c r="U67" s="11"/>
      <c r="V67" s="11"/>
    </row>
    <row r="68" spans="1:22" ht="21" customHeight="1" x14ac:dyDescent="0.45">
      <c r="A68" s="147" t="s">
        <v>137</v>
      </c>
      <c r="B68" s="146"/>
      <c r="D68" s="11"/>
      <c r="E68" s="11"/>
      <c r="F68" s="209">
        <v>-14000</v>
      </c>
      <c r="G68" s="84"/>
      <c r="H68" s="209">
        <v>0</v>
      </c>
      <c r="J68" s="209">
        <v>-14000</v>
      </c>
      <c r="L68" s="209">
        <v>0</v>
      </c>
      <c r="M68" s="165"/>
      <c r="N68" s="144"/>
      <c r="O68" s="144"/>
      <c r="P68" s="11"/>
      <c r="Q68" s="11"/>
      <c r="R68" s="11"/>
      <c r="S68" s="11"/>
      <c r="T68" s="11"/>
      <c r="U68" s="11"/>
      <c r="V68" s="11"/>
    </row>
    <row r="69" spans="1:22" ht="21" customHeight="1" x14ac:dyDescent="0.45">
      <c r="A69" s="146" t="s">
        <v>186</v>
      </c>
      <c r="B69" s="146"/>
      <c r="C69" s="141"/>
      <c r="D69" s="11"/>
      <c r="E69" s="11"/>
      <c r="F69" s="72">
        <f>SUM(F60:F68)</f>
        <v>-468625747</v>
      </c>
      <c r="G69" s="84"/>
      <c r="H69" s="72">
        <f>SUM(H60:H68)</f>
        <v>15044043</v>
      </c>
      <c r="J69" s="72">
        <f>SUM(J60:J68)</f>
        <v>-480404895</v>
      </c>
      <c r="L69" s="72">
        <f>SUM(L60:L68)</f>
        <v>9420418</v>
      </c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ht="21" customHeight="1" x14ac:dyDescent="0.45">
      <c r="A70" s="146"/>
      <c r="B70" s="146"/>
      <c r="C70" s="141"/>
      <c r="D70" s="11"/>
      <c r="E70" s="11"/>
      <c r="F70" s="70"/>
      <c r="G70" s="84"/>
      <c r="H70" s="70"/>
      <c r="J70" s="70"/>
      <c r="L70" s="70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ht="21" customHeight="1" x14ac:dyDescent="0.45">
      <c r="A71" s="171" t="s">
        <v>63</v>
      </c>
      <c r="B71" s="146"/>
      <c r="C71" s="141"/>
      <c r="D71" s="11"/>
      <c r="E71" s="11"/>
      <c r="F71" s="84"/>
      <c r="G71" s="84"/>
      <c r="H71" s="84"/>
      <c r="J71" s="84"/>
      <c r="L71" s="84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ht="21" customHeight="1" x14ac:dyDescent="0.45">
      <c r="A72" s="148" t="s">
        <v>85</v>
      </c>
      <c r="B72" s="148"/>
      <c r="C72" s="141"/>
      <c r="D72" s="11"/>
      <c r="E72" s="11"/>
      <c r="F72" s="84">
        <v>3553</v>
      </c>
      <c r="G72" s="84"/>
      <c r="H72" s="84">
        <v>147628</v>
      </c>
      <c r="J72" s="84">
        <v>3553</v>
      </c>
      <c r="L72" s="84">
        <v>147628</v>
      </c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ht="21" customHeight="1" x14ac:dyDescent="0.45">
      <c r="A73" s="148" t="s">
        <v>96</v>
      </c>
      <c r="B73" s="148"/>
      <c r="C73" s="141"/>
      <c r="D73" s="11"/>
      <c r="E73" s="11"/>
      <c r="F73" s="84">
        <v>370445545</v>
      </c>
      <c r="G73" s="84"/>
      <c r="H73" s="84">
        <v>32830263</v>
      </c>
      <c r="J73" s="84">
        <v>370445545</v>
      </c>
      <c r="L73" s="84">
        <v>32830263</v>
      </c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ht="21" customHeight="1" x14ac:dyDescent="0.45">
      <c r="A74" s="148" t="s">
        <v>138</v>
      </c>
      <c r="B74" s="148"/>
      <c r="C74" s="141"/>
      <c r="D74" s="11"/>
      <c r="E74" s="11"/>
      <c r="F74" s="209">
        <v>104759588</v>
      </c>
      <c r="G74" s="84"/>
      <c r="H74" s="209">
        <v>0</v>
      </c>
      <c r="J74" s="209">
        <v>104759588</v>
      </c>
      <c r="L74" s="209">
        <v>0</v>
      </c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ht="21" customHeight="1" x14ac:dyDescent="0.45">
      <c r="A75" s="148" t="s">
        <v>97</v>
      </c>
      <c r="B75" s="148"/>
      <c r="C75" s="141"/>
      <c r="D75" s="11"/>
      <c r="E75" s="11"/>
      <c r="F75" s="110">
        <v>-2110011</v>
      </c>
      <c r="G75" s="84"/>
      <c r="H75" s="110">
        <v>-2027841</v>
      </c>
      <c r="J75" s="210">
        <v>0</v>
      </c>
      <c r="L75" s="210">
        <v>0</v>
      </c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ht="21" customHeight="1" x14ac:dyDescent="0.45">
      <c r="A76" s="146" t="s">
        <v>150</v>
      </c>
      <c r="B76" s="146"/>
      <c r="C76" s="141"/>
      <c r="D76" s="11"/>
      <c r="E76" s="11"/>
      <c r="F76" s="110">
        <f>SUM(F72:G75)</f>
        <v>473098675</v>
      </c>
      <c r="G76" s="84"/>
      <c r="H76" s="110">
        <f>SUM(H72:H75)</f>
        <v>30950050</v>
      </c>
      <c r="J76" s="110">
        <f>SUM(J72:J75)</f>
        <v>475208686</v>
      </c>
      <c r="L76" s="110">
        <f>SUM(L72:L75)</f>
        <v>32977891</v>
      </c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ht="21" customHeight="1" x14ac:dyDescent="0.45">
      <c r="A77" s="146"/>
      <c r="B77" s="146"/>
      <c r="C77" s="141"/>
      <c r="D77" s="11"/>
      <c r="E77" s="11"/>
      <c r="F77" s="84"/>
      <c r="G77" s="84"/>
      <c r="H77" s="84"/>
      <c r="J77" s="84"/>
      <c r="L77" s="84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21" customHeight="1" x14ac:dyDescent="0.45">
      <c r="A78" s="146" t="s">
        <v>184</v>
      </c>
      <c r="B78" s="38"/>
      <c r="C78" s="141"/>
      <c r="D78" s="11"/>
      <c r="E78" s="11"/>
      <c r="F78" s="70"/>
      <c r="G78" s="84"/>
      <c r="H78" s="70"/>
      <c r="J78" s="70"/>
      <c r="L78" s="70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1:22" ht="21" customHeight="1" x14ac:dyDescent="0.45">
      <c r="B79" s="41" t="s">
        <v>52</v>
      </c>
      <c r="D79" s="11"/>
      <c r="E79" s="11"/>
      <c r="F79" s="75">
        <v>-1202797</v>
      </c>
      <c r="G79" s="84"/>
      <c r="H79" s="75">
        <v>450282</v>
      </c>
      <c r="J79" s="210">
        <v>0</v>
      </c>
      <c r="L79" s="210">
        <v>0</v>
      </c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1:22" ht="21" customHeight="1" x14ac:dyDescent="0.45">
      <c r="B80" s="41"/>
      <c r="D80" s="11"/>
      <c r="E80" s="11"/>
      <c r="F80" s="70"/>
      <c r="G80" s="84"/>
      <c r="H80" s="70"/>
      <c r="J80" s="70"/>
      <c r="L80" s="70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1:22" ht="21" customHeight="1" x14ac:dyDescent="0.45">
      <c r="A81" s="147" t="s">
        <v>75</v>
      </c>
      <c r="B81" s="38"/>
      <c r="C81" s="38"/>
      <c r="D81" s="11"/>
      <c r="E81" s="11"/>
      <c r="F81" s="84">
        <f>F79+F76+F69+F41</f>
        <v>-5328764</v>
      </c>
      <c r="G81" s="84"/>
      <c r="H81" s="84">
        <f>H79+H76+H69+H41</f>
        <v>14816431</v>
      </c>
      <c r="J81" s="84">
        <f>J79+J76+J69+J41</f>
        <v>-44922825</v>
      </c>
      <c r="L81" s="84">
        <f>L79+L76+L69+L41</f>
        <v>-20788052</v>
      </c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ht="21" customHeight="1" x14ac:dyDescent="0.45">
      <c r="A82" s="147" t="s">
        <v>77</v>
      </c>
      <c r="B82" s="146"/>
      <c r="C82" s="141"/>
      <c r="D82" s="11"/>
      <c r="E82" s="11"/>
      <c r="F82" s="70">
        <v>125485386</v>
      </c>
      <c r="G82" s="84"/>
      <c r="H82" s="70">
        <v>110668955</v>
      </c>
      <c r="J82" s="70">
        <v>47993239</v>
      </c>
      <c r="L82" s="70">
        <v>68781291</v>
      </c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1:22" ht="21" customHeight="1" thickBot="1" x14ac:dyDescent="0.5">
      <c r="A83" s="147" t="s">
        <v>78</v>
      </c>
      <c r="B83" s="146"/>
      <c r="C83" s="141"/>
      <c r="D83" s="11"/>
      <c r="E83" s="11"/>
      <c r="F83" s="125">
        <f>SUM(F81:F82)</f>
        <v>120156622</v>
      </c>
      <c r="G83" s="84"/>
      <c r="H83" s="125">
        <f>SUM(H81:H82)</f>
        <v>125485386</v>
      </c>
      <c r="J83" s="125">
        <f>SUM(J81:J82)</f>
        <v>3070414</v>
      </c>
      <c r="L83" s="125">
        <f>SUM(L81:L82)</f>
        <v>47993239</v>
      </c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ht="21" customHeight="1" thickTop="1" x14ac:dyDescent="0.45">
      <c r="A84" s="147"/>
      <c r="B84" s="146"/>
      <c r="C84" s="141"/>
      <c r="D84" s="11"/>
      <c r="E84" s="11"/>
      <c r="F84" s="84"/>
      <c r="G84" s="84"/>
      <c r="H84" s="84"/>
      <c r="J84" s="84"/>
      <c r="L84" s="84"/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spans="1:22" ht="21" customHeight="1" x14ac:dyDescent="0.45">
      <c r="A85" s="212" t="s">
        <v>116</v>
      </c>
      <c r="B85" s="146"/>
      <c r="C85" s="141"/>
      <c r="D85" s="11"/>
      <c r="E85" s="11"/>
      <c r="F85" s="84"/>
      <c r="G85" s="84"/>
      <c r="H85" s="84"/>
      <c r="J85" s="84"/>
      <c r="L85" s="84"/>
      <c r="M85" s="11"/>
      <c r="N85" s="11"/>
      <c r="O85" s="11"/>
      <c r="P85" s="11"/>
      <c r="Q85" s="11"/>
      <c r="R85" s="11"/>
      <c r="S85" s="11"/>
      <c r="T85" s="11"/>
      <c r="U85" s="11"/>
      <c r="V85" s="11"/>
    </row>
    <row r="86" spans="1:22" ht="21" customHeight="1" x14ac:dyDescent="0.45">
      <c r="A86" s="212"/>
      <c r="B86" s="146"/>
      <c r="C86" s="141"/>
      <c r="D86" s="11"/>
      <c r="E86" s="11"/>
      <c r="F86" s="84"/>
      <c r="G86" s="84"/>
      <c r="H86" s="84"/>
      <c r="J86" s="84"/>
      <c r="L86" s="84"/>
      <c r="M86" s="11"/>
      <c r="N86" s="11"/>
      <c r="O86" s="11"/>
      <c r="P86" s="11"/>
      <c r="Q86" s="11"/>
      <c r="R86" s="11"/>
      <c r="S86" s="11"/>
      <c r="T86" s="11"/>
      <c r="U86" s="11"/>
      <c r="V86" s="11"/>
    </row>
    <row r="87" spans="1:22" ht="21" customHeight="1" x14ac:dyDescent="0.45">
      <c r="A87" s="146"/>
      <c r="B87" s="214" t="s">
        <v>157</v>
      </c>
      <c r="C87" s="141"/>
      <c r="D87" s="11"/>
      <c r="E87" s="11"/>
      <c r="F87" s="84"/>
      <c r="G87" s="84"/>
      <c r="H87" s="84"/>
      <c r="J87" s="84"/>
      <c r="L87" s="84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spans="1:22" ht="21" customHeight="1" x14ac:dyDescent="0.45">
      <c r="A88" s="146"/>
      <c r="B88" s="215" t="s">
        <v>132</v>
      </c>
      <c r="C88" s="141"/>
      <c r="D88" s="11"/>
      <c r="E88" s="11"/>
      <c r="F88" s="84"/>
      <c r="G88" s="84"/>
      <c r="H88" s="84"/>
      <c r="J88" s="84"/>
      <c r="L88" s="84"/>
      <c r="M88" s="11"/>
      <c r="N88" s="11"/>
      <c r="O88" s="11"/>
      <c r="P88" s="11"/>
      <c r="Q88" s="11"/>
      <c r="R88" s="11"/>
      <c r="S88" s="11"/>
      <c r="T88" s="11"/>
      <c r="U88" s="11"/>
      <c r="V88" s="11"/>
    </row>
    <row r="89" spans="1:22" ht="21" customHeight="1" x14ac:dyDescent="0.45">
      <c r="A89" s="146"/>
      <c r="B89" s="214" t="s">
        <v>174</v>
      </c>
      <c r="C89" s="141"/>
      <c r="D89" s="11"/>
      <c r="E89" s="11"/>
      <c r="F89" s="84"/>
      <c r="G89" s="84"/>
      <c r="H89" s="84"/>
      <c r="J89" s="84"/>
      <c r="L89" s="84"/>
      <c r="M89" s="11"/>
      <c r="N89" s="11"/>
      <c r="O89" s="11"/>
      <c r="P89" s="11"/>
      <c r="Q89" s="11"/>
      <c r="R89" s="11"/>
      <c r="S89" s="11"/>
      <c r="T89" s="11"/>
      <c r="U89" s="11"/>
      <c r="V89" s="11"/>
    </row>
    <row r="90" spans="1:22" ht="21" customHeight="1" x14ac:dyDescent="0.45">
      <c r="A90" s="146"/>
      <c r="B90" s="215"/>
      <c r="C90" s="141"/>
      <c r="D90" s="11"/>
      <c r="E90" s="11"/>
      <c r="F90" s="84"/>
      <c r="G90" s="84"/>
      <c r="H90" s="84"/>
      <c r="J90" s="84"/>
      <c r="L90" s="84"/>
      <c r="M90" s="11"/>
      <c r="N90" s="11"/>
      <c r="O90" s="11"/>
      <c r="P90" s="11"/>
      <c r="Q90" s="11"/>
      <c r="R90" s="11"/>
      <c r="S90" s="11"/>
      <c r="T90" s="11"/>
      <c r="U90" s="11"/>
      <c r="V90" s="11"/>
    </row>
    <row r="91" spans="1:22" ht="21" customHeight="1" x14ac:dyDescent="0.45">
      <c r="A91" s="146"/>
      <c r="B91" s="215"/>
      <c r="C91" s="141"/>
      <c r="D91" s="11"/>
      <c r="E91" s="11"/>
      <c r="F91" s="84"/>
      <c r="G91" s="84"/>
      <c r="H91" s="84"/>
      <c r="J91" s="84"/>
      <c r="L91" s="84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21" customHeight="1" x14ac:dyDescent="0.45">
      <c r="A92" s="146"/>
      <c r="B92" s="215"/>
      <c r="C92" s="141"/>
      <c r="D92" s="11"/>
      <c r="E92" s="11"/>
      <c r="F92" s="84"/>
      <c r="G92" s="84"/>
      <c r="H92" s="84"/>
      <c r="J92" s="84"/>
      <c r="L92" s="84"/>
      <c r="M92" s="11"/>
      <c r="N92" s="11"/>
      <c r="O92" s="11"/>
      <c r="P92" s="11"/>
      <c r="Q92" s="11"/>
      <c r="R92" s="11"/>
      <c r="S92" s="11"/>
      <c r="T92" s="11"/>
      <c r="U92" s="11"/>
      <c r="V92" s="11"/>
    </row>
    <row r="93" spans="1:22" ht="21" customHeight="1" x14ac:dyDescent="0.45">
      <c r="A93" s="146"/>
      <c r="B93" s="146"/>
      <c r="C93" s="141"/>
      <c r="D93" s="11"/>
      <c r="E93" s="11"/>
      <c r="F93" s="84"/>
      <c r="G93" s="84"/>
      <c r="H93" s="84"/>
      <c r="J93" s="84"/>
      <c r="L93" s="84"/>
      <c r="M93" s="11"/>
      <c r="N93" s="11"/>
      <c r="O93" s="11"/>
      <c r="P93" s="11"/>
      <c r="Q93" s="11"/>
      <c r="R93" s="11"/>
      <c r="S93" s="11"/>
      <c r="T93" s="11"/>
      <c r="U93" s="11"/>
      <c r="V93" s="11"/>
    </row>
    <row r="94" spans="1:22" ht="21" customHeight="1" x14ac:dyDescent="0.45">
      <c r="A94" s="146"/>
      <c r="B94" s="146"/>
      <c r="C94" s="141"/>
      <c r="D94" s="11"/>
      <c r="E94" s="11"/>
      <c r="F94" s="84"/>
      <c r="G94" s="84"/>
      <c r="H94" s="84"/>
      <c r="J94" s="84"/>
      <c r="L94" s="84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1:22" ht="21" customHeight="1" x14ac:dyDescent="0.45">
      <c r="A95" s="146"/>
      <c r="B95" s="146"/>
      <c r="C95" s="141"/>
      <c r="D95" s="11"/>
      <c r="E95" s="11"/>
      <c r="F95" s="84"/>
      <c r="G95" s="84"/>
      <c r="H95" s="84"/>
      <c r="J95" s="84"/>
      <c r="L95" s="84"/>
      <c r="M95" s="11"/>
      <c r="N95" s="11"/>
      <c r="O95" s="11"/>
      <c r="P95" s="11"/>
      <c r="Q95" s="11"/>
      <c r="R95" s="11"/>
      <c r="S95" s="11"/>
      <c r="T95" s="11"/>
      <c r="U95" s="11"/>
      <c r="V95" s="11"/>
    </row>
    <row r="96" spans="1:22" ht="21" customHeight="1" x14ac:dyDescent="0.45">
      <c r="A96" s="146"/>
      <c r="B96" s="146"/>
      <c r="C96" s="141"/>
      <c r="D96" s="11"/>
      <c r="E96" s="11"/>
      <c r="F96" s="84"/>
      <c r="G96" s="84"/>
      <c r="H96" s="84"/>
      <c r="J96" s="84"/>
      <c r="L96" s="84"/>
      <c r="M96" s="11"/>
      <c r="N96" s="11"/>
      <c r="O96" s="11"/>
      <c r="P96" s="11"/>
      <c r="Q96" s="11"/>
      <c r="R96" s="11"/>
      <c r="S96" s="11"/>
      <c r="T96" s="11"/>
      <c r="U96" s="11"/>
      <c r="V96" s="11"/>
    </row>
    <row r="97" spans="1:22" ht="21" customHeight="1" x14ac:dyDescent="0.45">
      <c r="A97" s="146"/>
      <c r="B97" s="146"/>
      <c r="C97" s="141"/>
      <c r="D97" s="11"/>
      <c r="E97" s="11"/>
      <c r="F97" s="84"/>
      <c r="G97" s="84"/>
      <c r="H97" s="84"/>
      <c r="J97" s="84"/>
      <c r="L97" s="84"/>
      <c r="M97" s="11"/>
      <c r="N97" s="11"/>
      <c r="O97" s="11"/>
      <c r="P97" s="11"/>
      <c r="Q97" s="11"/>
      <c r="R97" s="11"/>
      <c r="S97" s="11"/>
      <c r="T97" s="11"/>
      <c r="U97" s="11"/>
      <c r="V97" s="11"/>
    </row>
    <row r="98" spans="1:22" ht="21" customHeight="1" x14ac:dyDescent="0.45">
      <c r="A98" s="136" t="s">
        <v>72</v>
      </c>
      <c r="B98" s="146"/>
      <c r="C98" s="141"/>
      <c r="D98" s="11"/>
      <c r="E98" s="11"/>
      <c r="H98" s="120"/>
      <c r="J98" s="118"/>
      <c r="L98" s="120"/>
      <c r="M98" s="11"/>
      <c r="N98" s="11"/>
      <c r="O98" s="11"/>
      <c r="P98" s="11"/>
      <c r="Q98" s="11"/>
      <c r="R98" s="11"/>
      <c r="S98" s="11"/>
      <c r="T98" s="11"/>
      <c r="U98" s="11"/>
      <c r="V98" s="11"/>
    </row>
    <row r="99" spans="1:22" ht="21" customHeight="1" x14ac:dyDescent="0.45">
      <c r="A99" s="204"/>
      <c r="B99" s="204"/>
      <c r="C99" s="204"/>
      <c r="D99" s="204"/>
      <c r="E99" s="204"/>
      <c r="F99" s="159"/>
      <c r="G99" s="159"/>
      <c r="H99" s="159"/>
      <c r="I99" s="159"/>
      <c r="J99" s="159"/>
      <c r="K99" s="159"/>
      <c r="L99" s="205" t="s">
        <v>114</v>
      </c>
      <c r="M99" s="11"/>
      <c r="N99" s="11"/>
      <c r="O99" s="11"/>
      <c r="P99" s="11"/>
      <c r="Q99" s="11"/>
      <c r="R99" s="11"/>
      <c r="S99" s="11"/>
      <c r="T99" s="11"/>
      <c r="U99" s="11"/>
      <c r="V99" s="11"/>
    </row>
    <row r="100" spans="1:22" ht="21" customHeight="1" x14ac:dyDescent="0.45">
      <c r="A100" s="11"/>
      <c r="B100" s="11"/>
      <c r="C100" s="13"/>
      <c r="D100" s="12"/>
      <c r="E100" s="12"/>
      <c r="F100" s="122"/>
      <c r="G100" s="122"/>
      <c r="H100" s="122"/>
      <c r="I100" s="122"/>
      <c r="J100" s="122"/>
      <c r="K100" s="122"/>
      <c r="L100" s="122"/>
      <c r="M100" s="14"/>
    </row>
    <row r="101" spans="1:22" ht="21" customHeight="1" x14ac:dyDescent="0.45">
      <c r="A101" s="11"/>
      <c r="B101" s="11"/>
      <c r="C101" s="13"/>
      <c r="D101" s="12"/>
      <c r="E101" s="12"/>
      <c r="F101" s="122"/>
      <c r="G101" s="122"/>
      <c r="H101" s="122"/>
      <c r="I101" s="122"/>
      <c r="J101" s="122"/>
      <c r="K101" s="122"/>
      <c r="L101" s="122"/>
      <c r="M101" s="14"/>
    </row>
    <row r="102" spans="1:22" ht="21" customHeight="1" x14ac:dyDescent="0.45">
      <c r="A102" s="11"/>
      <c r="B102" s="11"/>
      <c r="C102" s="12"/>
      <c r="D102" s="12"/>
      <c r="E102" s="12"/>
      <c r="F102" s="122"/>
      <c r="G102" s="122"/>
      <c r="H102" s="122"/>
      <c r="I102" s="122"/>
      <c r="J102" s="122"/>
      <c r="K102" s="122"/>
      <c r="L102" s="122"/>
      <c r="M102" s="14"/>
    </row>
    <row r="103" spans="1:22" ht="21" customHeight="1" x14ac:dyDescent="0.45">
      <c r="A103" s="11"/>
      <c r="B103" s="11"/>
      <c r="C103" s="12"/>
      <c r="D103" s="12"/>
      <c r="E103" s="12"/>
      <c r="F103" s="122"/>
      <c r="G103" s="122"/>
      <c r="H103" s="122"/>
      <c r="I103" s="122"/>
      <c r="J103" s="122"/>
      <c r="K103" s="122"/>
      <c r="L103" s="122"/>
      <c r="M103" s="14"/>
    </row>
    <row r="104" spans="1:22" ht="21" customHeight="1" x14ac:dyDescent="0.45">
      <c r="A104" s="11"/>
      <c r="B104" s="11"/>
      <c r="C104" s="12"/>
      <c r="D104" s="12"/>
      <c r="E104" s="12"/>
      <c r="F104" s="122"/>
      <c r="G104" s="122"/>
      <c r="H104" s="122"/>
      <c r="I104" s="122"/>
      <c r="J104" s="122"/>
      <c r="K104" s="122"/>
      <c r="L104" s="122"/>
      <c r="M104" s="15"/>
    </row>
    <row r="105" spans="1:22" ht="21" customHeight="1" x14ac:dyDescent="0.45">
      <c r="A105" s="11"/>
      <c r="B105" s="11"/>
      <c r="C105" s="12"/>
      <c r="D105" s="12"/>
      <c r="E105" s="12"/>
      <c r="F105" s="122"/>
      <c r="G105" s="122"/>
      <c r="H105" s="122"/>
      <c r="I105" s="122"/>
      <c r="J105" s="122"/>
      <c r="K105" s="122"/>
      <c r="L105" s="122"/>
      <c r="M105" s="12"/>
    </row>
  </sheetData>
  <mergeCells count="6">
    <mergeCell ref="F5:L5"/>
    <mergeCell ref="J6:L6"/>
    <mergeCell ref="F55:L55"/>
    <mergeCell ref="J56:L56"/>
    <mergeCell ref="F6:H6"/>
    <mergeCell ref="F56:H56"/>
  </mergeCells>
  <pageMargins left="0.7" right="0.2" top="0.75" bottom="0.5" header="0.5" footer="0.5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7-8</vt:lpstr>
      <vt:lpstr>9-10</vt:lpstr>
      <vt:lpstr>11</vt:lpstr>
      <vt:lpstr>12</vt:lpstr>
      <vt:lpstr>13-14</vt:lpstr>
      <vt:lpstr>'11'!Print_Area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</dc:title>
  <dc:creator>RSM Audit Services (Thailand) Co.,Ltd.</dc:creator>
  <cp:lastModifiedBy>Thitikarn Suksermsarn</cp:lastModifiedBy>
  <cp:lastPrinted>2018-02-27T11:24:51Z</cp:lastPrinted>
  <dcterms:created xsi:type="dcterms:W3CDTF">2000-03-08T03:18:00Z</dcterms:created>
  <dcterms:modified xsi:type="dcterms:W3CDTF">2018-02-27T11:27:57Z</dcterms:modified>
</cp:coreProperties>
</file>