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405" windowWidth="19440" windowHeight="8520" activeTab="4"/>
  </bookViews>
  <sheets>
    <sheet name="6-7" sheetId="1" r:id="rId1"/>
    <sheet name="8" sheetId="11" r:id="rId2"/>
    <sheet name="9" sheetId="4" r:id="rId3"/>
    <sheet name="10" sheetId="9" r:id="rId4"/>
    <sheet name="11-12" sheetId="5" r:id="rId5"/>
  </sheets>
  <calcPr calcId="162913"/>
</workbook>
</file>

<file path=xl/calcChain.xml><?xml version="1.0" encoding="utf-8"?>
<calcChain xmlns="http://schemas.openxmlformats.org/spreadsheetml/2006/main">
  <c r="G25" i="5" l="1"/>
  <c r="G68" i="5" l="1"/>
  <c r="M84" i="5" l="1"/>
  <c r="K84" i="5"/>
  <c r="I84" i="5"/>
  <c r="G84" i="5"/>
  <c r="M77" i="5"/>
  <c r="I72" i="5"/>
  <c r="I77" i="5" s="1"/>
  <c r="K68" i="5"/>
  <c r="K77" i="5" s="1"/>
  <c r="G77" i="5"/>
  <c r="K38" i="5"/>
  <c r="G38" i="5"/>
  <c r="I33" i="5"/>
  <c r="L18" i="11" l="1"/>
  <c r="M83" i="1" l="1"/>
  <c r="K83" i="1"/>
  <c r="I83" i="1"/>
  <c r="G83" i="1"/>
  <c r="N17" i="4" l="1"/>
  <c r="N16" i="9" l="1"/>
  <c r="R17" i="4" l="1"/>
  <c r="N16" i="4"/>
  <c r="I31" i="11" l="1"/>
  <c r="F13" i="11" l="1"/>
  <c r="F18" i="11" s="1"/>
  <c r="F27" i="11" s="1"/>
  <c r="H13" i="11"/>
  <c r="H18" i="11" s="1"/>
  <c r="H27" i="11" s="1"/>
  <c r="J13" i="11"/>
  <c r="L27" i="11"/>
  <c r="J18" i="11" l="1"/>
  <c r="J27" i="11" s="1"/>
  <c r="J29" i="11" s="1"/>
  <c r="L29" i="11"/>
  <c r="F29" i="11"/>
  <c r="H29" i="11"/>
  <c r="F31" i="11" l="1"/>
  <c r="F41" i="11" s="1"/>
  <c r="F44" i="11" s="1"/>
  <c r="G10" i="5"/>
  <c r="H31" i="11"/>
  <c r="H41" i="11" s="1"/>
  <c r="H44" i="11" s="1"/>
  <c r="I10" i="5"/>
  <c r="L31" i="11"/>
  <c r="L41" i="11" s="1"/>
  <c r="L44" i="11" s="1"/>
  <c r="M10" i="5"/>
  <c r="J31" i="11"/>
  <c r="J41" i="11" s="1"/>
  <c r="J44" i="11" s="1"/>
  <c r="K10" i="5"/>
  <c r="K18" i="1"/>
  <c r="P15" i="4"/>
  <c r="G30" i="1"/>
  <c r="G18" i="1"/>
  <c r="I18" i="1" l="1"/>
  <c r="M18" i="1"/>
  <c r="L35" i="11" l="1"/>
  <c r="J35" i="11"/>
  <c r="H35" i="11"/>
  <c r="F35" i="11"/>
  <c r="L37" i="11" l="1"/>
  <c r="L38" i="11" s="1"/>
  <c r="L47" i="11" s="1"/>
  <c r="L50" i="11" s="1"/>
  <c r="J37" i="11"/>
  <c r="J38" i="11" s="1"/>
  <c r="J47" i="11" s="1"/>
  <c r="H37" i="11"/>
  <c r="H38" i="11" s="1"/>
  <c r="H47" i="11" s="1"/>
  <c r="H50" i="11" s="1"/>
  <c r="F37" i="11"/>
  <c r="F38" i="11" s="1"/>
  <c r="G73" i="1"/>
  <c r="L18" i="4" l="1"/>
  <c r="N18" i="4" s="1"/>
  <c r="R18" i="4" s="1"/>
  <c r="F47" i="11"/>
  <c r="F50" i="11" s="1"/>
  <c r="L17" i="9"/>
  <c r="J50" i="11"/>
  <c r="M73" i="1"/>
  <c r="K73" i="1"/>
  <c r="I73" i="1"/>
  <c r="N13" i="4" l="1"/>
  <c r="N12" i="4"/>
  <c r="M14" i="9" l="1"/>
  <c r="M18" i="9" s="1"/>
  <c r="K14" i="9"/>
  <c r="K18" i="9" s="1"/>
  <c r="J14" i="9"/>
  <c r="J18" i="9" s="1"/>
  <c r="I14" i="9"/>
  <c r="I18" i="9" s="1"/>
  <c r="H14" i="9"/>
  <c r="H18" i="9" s="1"/>
  <c r="F14" i="9"/>
  <c r="F18" i="9" s="1"/>
  <c r="I30" i="1"/>
  <c r="K30" i="1"/>
  <c r="K31" i="1" l="1"/>
  <c r="K84" i="1"/>
  <c r="G84" i="1"/>
  <c r="G31" i="1"/>
  <c r="G28" i="5" l="1"/>
  <c r="G37" i="5" s="1"/>
  <c r="G41" i="5" s="1"/>
  <c r="G88" i="5" s="1"/>
  <c r="G90" i="5" s="1"/>
  <c r="K28" i="5" l="1"/>
  <c r="R13" i="4"/>
  <c r="M30" i="1"/>
  <c r="K37" i="5" l="1"/>
  <c r="K41" i="5" s="1"/>
  <c r="K88" i="5" s="1"/>
  <c r="K90" i="5" s="1"/>
  <c r="N15" i="9"/>
  <c r="N11" i="9"/>
  <c r="R16" i="4"/>
  <c r="R12" i="4"/>
  <c r="M84" i="1" l="1"/>
  <c r="M31" i="1"/>
  <c r="I84" i="1"/>
  <c r="I31" i="1"/>
  <c r="I28" i="5" l="1"/>
  <c r="I37" i="5" s="1"/>
  <c r="I41" i="5" s="1"/>
  <c r="I88" i="5" s="1"/>
  <c r="I90" i="5" s="1"/>
  <c r="N14" i="4" l="1"/>
  <c r="R14" i="4" s="1"/>
  <c r="N13" i="9"/>
  <c r="L14" i="9"/>
  <c r="N17" i="9"/>
  <c r="M99" i="1" l="1"/>
  <c r="M101" i="1" s="1"/>
  <c r="M102" i="1" s="1"/>
  <c r="N14" i="9"/>
  <c r="N18" i="9" s="1"/>
  <c r="L18" i="9"/>
  <c r="K98" i="1" s="1"/>
  <c r="N12" i="9"/>
  <c r="K99" i="1" l="1"/>
  <c r="K101" i="1" s="1"/>
  <c r="K102" i="1" s="1"/>
  <c r="P19" i="4"/>
  <c r="J15" i="4"/>
  <c r="J19" i="4" s="1"/>
  <c r="H15" i="4"/>
  <c r="H19" i="4" s="1"/>
  <c r="F15" i="4"/>
  <c r="F19" i="4" l="1"/>
  <c r="L15" i="4" l="1"/>
  <c r="I98" i="1" s="1"/>
  <c r="N15" i="4" l="1"/>
  <c r="L19" i="4"/>
  <c r="G98" i="1" s="1"/>
  <c r="N19" i="4" l="1"/>
  <c r="R15" i="4"/>
  <c r="R19" i="4" s="1"/>
  <c r="I99" i="1"/>
  <c r="I101" i="1" s="1"/>
  <c r="I102" i="1" s="1"/>
  <c r="G99" i="1"/>
  <c r="G101" i="1" s="1"/>
  <c r="G102" i="1" s="1"/>
  <c r="M28" i="5"/>
  <c r="M37" i="5" s="1"/>
  <c r="M41" i="5" s="1"/>
  <c r="M88" i="5" s="1"/>
  <c r="M90" i="5" s="1"/>
</calcChain>
</file>

<file path=xl/sharedStrings.xml><?xml version="1.0" encoding="utf-8"?>
<sst xmlns="http://schemas.openxmlformats.org/spreadsheetml/2006/main" count="268" uniqueCount="196">
  <si>
    <t>Consolidated</t>
  </si>
  <si>
    <t xml:space="preserve">The Company </t>
  </si>
  <si>
    <t>ASSETS</t>
  </si>
  <si>
    <t>Total Non - Current Assets</t>
  </si>
  <si>
    <t>Total Assets</t>
  </si>
  <si>
    <t>The accompanying notes form an integral part of these interim financial statements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</si>
  <si>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</si>
  <si>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</si>
  <si>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</si>
  <si>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</si>
  <si>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</si>
  <si>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</si>
  <si>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</si>
  <si>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</si>
  <si>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</si>
  <si>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</si>
  <si>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</si>
  <si>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</si>
  <si>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</si>
  <si>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</si>
  <si>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</si>
  <si>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8</t>
  </si>
  <si>
    <t>Cash and cash equivalents</t>
  </si>
  <si>
    <t>Selling expenses</t>
  </si>
  <si>
    <t>Issued and</t>
  </si>
  <si>
    <t xml:space="preserve">Unappropriated </t>
  </si>
  <si>
    <t>Non-Controlling</t>
  </si>
  <si>
    <t>Interests of</t>
  </si>
  <si>
    <t>Subsidiary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</si>
  <si>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</si>
  <si>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</si>
  <si>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</si>
  <si>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</si>
  <si>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</si>
  <si>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</si>
  <si>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</si>
  <si>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</si>
  <si>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</si>
  <si>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</si>
  <si>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</si>
  <si>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</si>
  <si>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</si>
  <si>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</si>
  <si>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</si>
  <si>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</si>
  <si>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</si>
  <si>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by (used in) operating activities:</t>
  </si>
  <si>
    <t xml:space="preserve">Total Equity </t>
  </si>
  <si>
    <t xml:space="preserve">Attributable </t>
  </si>
  <si>
    <t xml:space="preserve">to Shareholders </t>
  </si>
  <si>
    <t xml:space="preserve"> of the Company</t>
  </si>
  <si>
    <t>Page 7</t>
  </si>
  <si>
    <t>Inventories, net</t>
  </si>
  <si>
    <t>Trade and other receivables, net</t>
  </si>
  <si>
    <t>operating assets and liabilities</t>
  </si>
  <si>
    <t>Trade and other receivables</t>
  </si>
  <si>
    <t>Operating liabilities increase (decrease)</t>
  </si>
  <si>
    <t>Employee benefit liabilities</t>
  </si>
  <si>
    <t>Inventories</t>
  </si>
  <si>
    <t>Other current assets</t>
  </si>
  <si>
    <t>Page 9</t>
  </si>
  <si>
    <t>Cash flows from financing activities</t>
  </si>
  <si>
    <t>Shareholders of the Company</t>
  </si>
  <si>
    <t>Interest income</t>
  </si>
  <si>
    <t>Cash paid for corporate income tax</t>
  </si>
  <si>
    <t>Page 10</t>
  </si>
  <si>
    <t xml:space="preserve">Statements of Financial Position </t>
  </si>
  <si>
    <t>Statements of Financial Position</t>
  </si>
  <si>
    <t xml:space="preserve">Remunerations for directors and management </t>
  </si>
  <si>
    <t>Note</t>
  </si>
  <si>
    <t>(Unit : Baht)</t>
  </si>
  <si>
    <t>The accompanying notes form an integral part of these financial statements</t>
  </si>
  <si>
    <t>(Unit :   Baht)</t>
  </si>
  <si>
    <t>(Unit :  Baht)</t>
  </si>
  <si>
    <t>Loss on impairment of investment in subsidiary</t>
  </si>
  <si>
    <t>Cash and cash equivalents as at beginning of the year</t>
  </si>
  <si>
    <t>Cash and cash equivalents as at the end of the year</t>
  </si>
  <si>
    <t>Increase share capital</t>
  </si>
  <si>
    <t xml:space="preserve">Loss on impairment in subsidiary </t>
  </si>
  <si>
    <t>Retained earnings (Deficit)</t>
  </si>
  <si>
    <t>Operating assets (increase) decrease</t>
  </si>
  <si>
    <t>Finance cost</t>
  </si>
  <si>
    <t>Deferred gain on sale and leaseback</t>
  </si>
  <si>
    <t>Loss before income tax expenses</t>
  </si>
  <si>
    <t>Short-term loan from subsidiary</t>
  </si>
  <si>
    <t>Long-term lease payable, net</t>
  </si>
  <si>
    <t>Remeasurement of employee benefit obligations</t>
  </si>
  <si>
    <t>Deferred gain on sale and leaseback transaction</t>
  </si>
  <si>
    <t>Interest expense</t>
  </si>
  <si>
    <t>Overdraft</t>
  </si>
  <si>
    <t>Increase of share capital</t>
  </si>
  <si>
    <t>Cash paid in operating activities</t>
  </si>
  <si>
    <t xml:space="preserve">Adjustments to reconcile net profit (loss) to net cash provided </t>
  </si>
  <si>
    <t>Other comprehensive income for the year, net of tax</t>
  </si>
  <si>
    <t>Net cash used in operating activities</t>
  </si>
  <si>
    <t>Net cash used in investing activities</t>
  </si>
  <si>
    <t>Net cash provided by  financing activities</t>
  </si>
  <si>
    <t xml:space="preserve">Net increase (decrease) in cash and cash equivalents </t>
  </si>
  <si>
    <t>Investment in subsidiaries, net</t>
  </si>
  <si>
    <t xml:space="preserve">Electronics Industry Public Company Limited and its subsidiaries </t>
  </si>
  <si>
    <t>Items that will not be reclassified subsequently to profit or loss</t>
  </si>
  <si>
    <t>Total items that will not be reclassified subsequently to profit or loss</t>
  </si>
  <si>
    <t>Electronics Industry Public Company Limited and its subsidiaries</t>
  </si>
  <si>
    <t>2016</t>
  </si>
  <si>
    <t>Balance as at 31 December 2016</t>
  </si>
  <si>
    <t>1,485,294,461 ordinary shares at Baht 1 each</t>
  </si>
  <si>
    <t>700,463,866 ordinary shares at Baht 1 each</t>
  </si>
  <si>
    <t>Gain on disposal of investment in associate</t>
  </si>
  <si>
    <t>Cash proceed from disposal of investment in associate</t>
  </si>
  <si>
    <t>Property and equipment, net</t>
  </si>
  <si>
    <t>Investment in associates, net</t>
  </si>
  <si>
    <t>Long-term loans to related companies and interest receivable, net</t>
  </si>
  <si>
    <t>Page 11</t>
  </si>
  <si>
    <t>Loss before income tax for the year</t>
  </si>
  <si>
    <t>Other non-current liabilities</t>
  </si>
  <si>
    <t>Short-term loans to related parties</t>
  </si>
  <si>
    <t>Long-term loans to related parties</t>
  </si>
  <si>
    <t>Loss on allowance for devaluation of inventories</t>
  </si>
  <si>
    <t>Supplement cash flow information :</t>
  </si>
  <si>
    <t>Unrealized (gain) loss on exchange rates</t>
  </si>
  <si>
    <t>Page 12</t>
  </si>
  <si>
    <t>Income from defaulted sales and purchase agreement</t>
  </si>
  <si>
    <t>As at 31 December 2017</t>
  </si>
  <si>
    <t>2017</t>
  </si>
  <si>
    <t>Other current  liabilities</t>
  </si>
  <si>
    <t>6,271,362,692 ordinary shares at Baht 1 each</t>
  </si>
  <si>
    <t>3,169,876,452 ordinary shares at Baht 1 each</t>
  </si>
  <si>
    <t>For the year ended 31 December 2017</t>
  </si>
  <si>
    <t>Gross profit</t>
  </si>
  <si>
    <t>Profit before expenses</t>
  </si>
  <si>
    <t xml:space="preserve">Loss on exchange rates   </t>
  </si>
  <si>
    <t>Balance as at 1 January 2016</t>
  </si>
  <si>
    <t>Balance as at 31 December 2017</t>
  </si>
  <si>
    <t>Discount on share capital</t>
  </si>
  <si>
    <t>Equity holders of the Parent</t>
  </si>
  <si>
    <t xml:space="preserve">Non-Controlling interests </t>
  </si>
  <si>
    <t>Profit (loss) per share (Unit : Baht)</t>
  </si>
  <si>
    <t>Income tax payable</t>
  </si>
  <si>
    <t>Deposits at financial institution used as collateral</t>
  </si>
  <si>
    <t>Bank overdrafts and short-term loan</t>
  </si>
  <si>
    <t>(Reversal) loss on doubtful account</t>
  </si>
  <si>
    <t xml:space="preserve">- </t>
  </si>
  <si>
    <t>Temporary investment</t>
  </si>
  <si>
    <t>Deposits at the financial institution used as collateral</t>
  </si>
  <si>
    <t>Provision for cost of dismantling assets</t>
  </si>
  <si>
    <t>Loss on impairment of goodwill</t>
  </si>
  <si>
    <t>Other comprehensive income</t>
  </si>
  <si>
    <t>Basic earings (loss) per share</t>
  </si>
  <si>
    <t>Diluted earnings (loss) per share</t>
  </si>
  <si>
    <t xml:space="preserve">Premium </t>
  </si>
  <si>
    <t>(Discount) on</t>
  </si>
  <si>
    <t>Premium</t>
  </si>
  <si>
    <t>Services income</t>
  </si>
  <si>
    <t>Cost of services</t>
  </si>
  <si>
    <t>Deferred tax assets</t>
  </si>
  <si>
    <t>Deferred tax liabilities</t>
  </si>
  <si>
    <t>Goodwill, net</t>
  </si>
  <si>
    <t>Reversal (loss) of doubtful account</t>
  </si>
  <si>
    <t>Cash received from bill of exchange</t>
  </si>
  <si>
    <t>Gain on disposal of assets</t>
  </si>
  <si>
    <t>Cash received on disposal of fixed assets</t>
  </si>
  <si>
    <t>Short-term loans to subsidiary</t>
  </si>
  <si>
    <t>Short-term loans to related company</t>
  </si>
  <si>
    <t>Current portion of lease payable, net</t>
  </si>
  <si>
    <t>Non-controlling interests of subsidiary companies</t>
  </si>
  <si>
    <t>Sales</t>
  </si>
  <si>
    <t>Cost of sales</t>
  </si>
  <si>
    <t>Loss before finance cost and income tax expense</t>
  </si>
  <si>
    <t>Net loss for the year</t>
  </si>
  <si>
    <t>Total comprehensive loss for the year</t>
  </si>
  <si>
    <t>Total comprehensive loss attributable to :</t>
  </si>
  <si>
    <t>Tax income (expense)</t>
  </si>
  <si>
    <t>Legal Reserve</t>
  </si>
  <si>
    <t>Retained Earnings (Deficits)</t>
  </si>
  <si>
    <t>Companies</t>
  </si>
  <si>
    <t>Share Capital</t>
  </si>
  <si>
    <t xml:space="preserve">Paid-up </t>
  </si>
  <si>
    <t>Total loss attributable to :</t>
  </si>
  <si>
    <t>Total  loss for the year</t>
  </si>
  <si>
    <t xml:space="preserve">Profit (loss) from operations before changes in </t>
  </si>
  <si>
    <t>Acquisition of fixed assets and intangible assets</t>
  </si>
  <si>
    <t>Payment for lease payable and interest</t>
  </si>
  <si>
    <t>Intangible asset - computer software, net</t>
  </si>
  <si>
    <t>Advances for share subscription, net</t>
  </si>
  <si>
    <t>Provision for loss on idemnity claims</t>
  </si>
  <si>
    <t>Loss on idemnity claims</t>
  </si>
  <si>
    <t>Received advances for share subscription</t>
  </si>
  <si>
    <t xml:space="preserve">Effect from changes in exchange rate of cash and cash equivalents </t>
  </si>
  <si>
    <t>Premium (Discount) on share capital</t>
  </si>
  <si>
    <t>Amortisation and written - off assets</t>
  </si>
  <si>
    <t>Cash paid for investment in subsidiary</t>
  </si>
  <si>
    <t>The Company reclassified secured transaction from non-current assets to deposits at financial institution used as collateral of Baht 1 million.</t>
  </si>
  <si>
    <t>- The Company received net assets from business conbination as described in note 14 to the financial statement.</t>
  </si>
  <si>
    <t>Temporary investments</t>
  </si>
  <si>
    <t xml:space="preserve">The Company realised investment in subsidiary with net book value of assets and liabilities stated at the date of realisation of investment </t>
  </si>
  <si>
    <t>as described  in note 14 to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</si>
</sst>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_);_(* \(#,##0\);_(* &quot;-          &quot;??_);_(@_)"/>
    <numFmt numFmtId="170" formatCode="_(* #,##0.000_);_(* \(#,##0.000\);_(* &quot;-&quot;??_);_(@_)"/>
    <numFmt numFmtId="171" formatCode="_(* #,##0_);_(* \(#,##0\);_(* &quot;-      &quot;??_);_(@_)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u/>
      <sz val="10"/>
      <color rgb="FF330099"/>
      <name val="Arial"/>
      <family val="2"/>
    </font>
    <font>
      <b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0">
    <xf numFmtId="0" fontId="0" fillId="0" borderId="0" xfId="0"/>
    <xf numFmtId="0" fontId="5" fillId="0" borderId="0" xfId="11" applyFont="1" applyFill="1" applyBorder="1" applyAlignment="1">
      <alignment vertical="center"/>
    </xf>
    <xf numFmtId="0" fontId="6" fillId="0" borderId="0" xfId="1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5" fontId="5" fillId="0" borderId="1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5" fontId="5" fillId="0" borderId="0" xfId="1" quotePrefix="1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horizontal="left" vertical="center"/>
    </xf>
    <xf numFmtId="167" fontId="6" fillId="0" borderId="0" xfId="2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7" fontId="5" fillId="0" borderId="0" xfId="2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7" fontId="5" fillId="0" borderId="0" xfId="2" applyNumberFormat="1" applyFont="1" applyFill="1" applyAlignment="1">
      <alignment horizontal="center" vertical="center"/>
    </xf>
    <xf numFmtId="43" fontId="5" fillId="0" borderId="0" xfId="2" applyNumberFormat="1" applyFont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2" applyNumberFormat="1" applyFont="1" applyFill="1" applyAlignment="1">
      <alignment horizontal="center" vertical="center"/>
    </xf>
    <xf numFmtId="43" fontId="5" fillId="0" borderId="0" xfId="2" applyFont="1" applyFill="1" applyBorder="1" applyAlignment="1">
      <alignment vertical="center"/>
    </xf>
    <xf numFmtId="37" fontId="5" fillId="0" borderId="0" xfId="2" applyNumberFormat="1" applyFont="1" applyAlignment="1">
      <alignment vertical="center"/>
    </xf>
    <xf numFmtId="3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 wrapText="1"/>
    </xf>
    <xf numFmtId="37" fontId="6" fillId="0" borderId="1" xfId="0" quotePrefix="1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167" fontId="10" fillId="0" borderId="0" xfId="2" applyNumberFormat="1" applyFont="1" applyFill="1" applyAlignment="1">
      <alignment horizontal="right" vertical="center" wrapText="1"/>
    </xf>
    <xf numFmtId="167" fontId="10" fillId="0" borderId="1" xfId="2" applyNumberFormat="1" applyFont="1" applyFill="1" applyBorder="1" applyAlignment="1">
      <alignment horizontal="right" vertical="center" wrapText="1"/>
    </xf>
    <xf numFmtId="167" fontId="10" fillId="0" borderId="0" xfId="2" applyNumberFormat="1" applyFont="1" applyFill="1" applyAlignment="1">
      <alignment horizontal="right" vertical="center"/>
    </xf>
    <xf numFmtId="167" fontId="10" fillId="0" borderId="4" xfId="2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167" fontId="10" fillId="0" borderId="0" xfId="2" applyNumberFormat="1" applyFont="1" applyFill="1" applyAlignment="1">
      <alignment horizontal="center" vertical="center"/>
    </xf>
    <xf numFmtId="167" fontId="10" fillId="0" borderId="1" xfId="2" applyNumberFormat="1" applyFont="1" applyFill="1" applyBorder="1" applyAlignment="1">
      <alignment vertical="center"/>
    </xf>
    <xf numFmtId="167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>
      <alignment vertical="center"/>
    </xf>
    <xf numFmtId="167" fontId="10" fillId="0" borderId="4" xfId="2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Continuous" vertical="center"/>
    </xf>
    <xf numFmtId="166" fontId="6" fillId="0" borderId="0" xfId="0" quotePrefix="1" applyNumberFormat="1" applyFont="1" applyFill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166" fontId="6" fillId="0" borderId="3" xfId="0" applyNumberFormat="1" applyFont="1" applyFill="1" applyBorder="1" applyAlignment="1">
      <alignment horizontal="centerContinuous" vertical="center"/>
    </xf>
    <xf numFmtId="166" fontId="6" fillId="0" borderId="3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 shrinkToFit="1"/>
    </xf>
    <xf numFmtId="0" fontId="5" fillId="0" borderId="0" xfId="7" applyFont="1" applyFill="1" applyAlignment="1">
      <alignment horizontal="center" vertical="center"/>
    </xf>
    <xf numFmtId="167" fontId="10" fillId="0" borderId="0" xfId="2" applyNumberFormat="1" applyFont="1" applyFill="1" applyBorder="1" applyAlignment="1">
      <alignment horizontal="right" vertical="center" wrapText="1"/>
    </xf>
    <xf numFmtId="167" fontId="10" fillId="0" borderId="5" xfId="2" applyNumberFormat="1" applyFont="1" applyFill="1" applyBorder="1" applyAlignment="1">
      <alignment horizontal="right" vertical="center" wrapText="1"/>
    </xf>
    <xf numFmtId="39" fontId="5" fillId="0" borderId="0" xfId="2" applyNumberFormat="1" applyFont="1" applyFill="1" applyBorder="1" applyAlignment="1">
      <alignment horizontal="left" vertical="center"/>
    </xf>
    <xf numFmtId="39" fontId="5" fillId="0" borderId="0" xfId="0" applyNumberFormat="1" applyFont="1" applyFill="1" applyBorder="1" applyAlignment="1">
      <alignment horizontal="left" vertical="center"/>
    </xf>
    <xf numFmtId="43" fontId="5" fillId="0" borderId="0" xfId="2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 shrinkToFit="1"/>
    </xf>
    <xf numFmtId="171" fontId="5" fillId="0" borderId="1" xfId="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167" fontId="5" fillId="0" borderId="1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2" xfId="2" applyNumberFormat="1" applyFont="1" applyFill="1" applyBorder="1" applyAlignment="1">
      <alignment horizontal="right" vertical="center"/>
    </xf>
    <xf numFmtId="43" fontId="6" fillId="0" borderId="0" xfId="2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5" xfId="2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7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167" fontId="1" fillId="0" borderId="0" xfId="1" applyNumberFormat="1" applyFont="1" applyAlignment="1">
      <alignment vertical="center"/>
    </xf>
    <xf numFmtId="164" fontId="1" fillId="0" borderId="0" xfId="1" applyFont="1" applyAlignment="1">
      <alignment vertical="center"/>
    </xf>
    <xf numFmtId="165" fontId="1" fillId="0" borderId="0" xfId="1" applyNumberFormat="1" applyFont="1" applyAlignment="1">
      <alignment vertical="center"/>
    </xf>
    <xf numFmtId="167" fontId="5" fillId="0" borderId="0" xfId="1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left" vertical="center"/>
    </xf>
    <xf numFmtId="167" fontId="5" fillId="0" borderId="2" xfId="2" applyNumberFormat="1" applyFont="1" applyFill="1" applyBorder="1" applyAlignment="1">
      <alignment horizontal="center" vertical="center"/>
    </xf>
    <xf numFmtId="43" fontId="5" fillId="0" borderId="0" xfId="2" applyNumberFormat="1" applyFont="1" applyFill="1" applyBorder="1" applyAlignment="1">
      <alignment horizontal="center" vertical="center"/>
    </xf>
    <xf numFmtId="171" fontId="5" fillId="0" borderId="5" xfId="2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vertical="center"/>
    </xf>
    <xf numFmtId="167" fontId="5" fillId="0" borderId="3" xfId="2" applyNumberFormat="1" applyFont="1" applyBorder="1" applyAlignment="1">
      <alignment vertical="center"/>
    </xf>
    <xf numFmtId="164" fontId="5" fillId="0" borderId="0" xfId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169" fontId="5" fillId="0" borderId="0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7" fontId="5" fillId="0" borderId="0" xfId="2" applyNumberFormat="1" applyFont="1" applyFill="1" applyBorder="1" applyAlignment="1">
      <alignment horizontal="center" vertical="center"/>
    </xf>
    <xf numFmtId="167" fontId="5" fillId="0" borderId="3" xfId="2" applyNumberFormat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5" fillId="0" borderId="0" xfId="2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7" fontId="5" fillId="0" borderId="4" xfId="2" applyNumberFormat="1" applyFont="1" applyFill="1" applyBorder="1" applyAlignment="1">
      <alignment vertical="center"/>
    </xf>
    <xf numFmtId="39" fontId="6" fillId="0" borderId="0" xfId="7" applyNumberFormat="1" applyFont="1" applyFill="1" applyBorder="1" applyAlignment="1">
      <alignment horizontal="left" vertical="center"/>
    </xf>
    <xf numFmtId="39" fontId="6" fillId="0" borderId="0" xfId="7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39" fontId="6" fillId="0" borderId="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quotePrefix="1" applyFont="1" applyBorder="1" applyAlignment="1">
      <alignment horizontal="center" vertical="center"/>
    </xf>
    <xf numFmtId="167" fontId="12" fillId="0" borderId="0" xfId="2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64" fontId="10" fillId="0" borderId="0" xfId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Border="1" applyAlignment="1">
      <alignment horizontal="right" vertical="center" shrinkToFit="1"/>
    </xf>
    <xf numFmtId="167" fontId="1" fillId="0" borderId="0" xfId="0" applyNumberFormat="1" applyFont="1" applyFill="1" applyAlignment="1">
      <alignment vertical="center"/>
    </xf>
    <xf numFmtId="9" fontId="1" fillId="0" borderId="0" xfId="13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left" vertical="center"/>
    </xf>
    <xf numFmtId="170" fontId="5" fillId="0" borderId="0" xfId="2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7" fontId="11" fillId="0" borderId="0" xfId="2" applyNumberFormat="1" applyFont="1" applyFill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left" vertical="center"/>
    </xf>
    <xf numFmtId="37" fontId="6" fillId="0" borderId="2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3" xfId="12"/>
    <cellStyle name="Normal" xfId="0" builtinId="0"/>
    <cellStyle name="Normal 10" xfId="7"/>
    <cellStyle name="Normal 14" xfId="10"/>
    <cellStyle name="Normal 15" xfId="3"/>
    <cellStyle name="Normal 17" xfId="5"/>
    <cellStyle name="Normal 2" xfId="4"/>
    <cellStyle name="Normal 5" xfId="9"/>
    <cellStyle name="Normal 6" xfId="8"/>
    <cellStyle name="Normal 7 3" xfId="11"/>
    <cellStyle name="Normal 8" xfId="6"/>
    <cellStyle name="Percent" xfId="1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topLeftCell="A104" zoomScale="115" zoomScaleNormal="115" workbookViewId="0">
      <selection activeCell="D118" sqref="D118"/>
    </sheetView>
  </sheetViews>
  <sheetFormatPr defaultColWidth="9" defaultRowHeight="19.5" customHeight="1"/>
  <cols>
    <col min="1" max="3" width="1.5703125" style="121" customWidth="1"/>
    <col min="4" max="4" width="48.140625" style="121" customWidth="1"/>
    <col min="5" max="5" width="8.7109375" style="121" customWidth="1"/>
    <col min="6" max="6" width="1" style="121" customWidth="1"/>
    <col min="7" max="7" width="14" style="121" customWidth="1"/>
    <col min="8" max="8" width="1" style="121" customWidth="1"/>
    <col min="9" max="9" width="13.42578125" style="121" customWidth="1"/>
    <col min="10" max="10" width="1" style="121" customWidth="1"/>
    <col min="11" max="11" width="13.85546875" style="121" customWidth="1"/>
    <col min="12" max="12" width="1" style="121" customWidth="1"/>
    <col min="13" max="13" width="13.42578125" style="121" customWidth="1"/>
    <col min="14" max="14" width="9" style="121"/>
    <col min="15" max="15" width="14" style="121" bestFit="1" customWidth="1"/>
    <col min="16" max="16384" width="9" style="121"/>
  </cols>
  <sheetData>
    <row r="1" spans="1:13" ht="19.5" customHeight="1">
      <c r="A1" s="18" t="s">
        <v>99</v>
      </c>
      <c r="B1" s="18"/>
      <c r="C1" s="18"/>
      <c r="D1" s="18"/>
      <c r="E1" s="18"/>
      <c r="F1" s="18"/>
      <c r="G1" s="152"/>
      <c r="H1" s="18"/>
      <c r="I1" s="152"/>
      <c r="J1" s="18"/>
      <c r="K1" s="153"/>
      <c r="L1" s="48"/>
      <c r="M1" s="228"/>
    </row>
    <row r="2" spans="1:13" ht="19.5" customHeight="1">
      <c r="A2" s="18" t="s">
        <v>66</v>
      </c>
      <c r="B2" s="18"/>
      <c r="C2" s="18"/>
      <c r="D2" s="18"/>
      <c r="E2" s="18"/>
      <c r="F2" s="18"/>
      <c r="G2" s="152"/>
      <c r="H2" s="18"/>
      <c r="I2" s="152"/>
      <c r="J2" s="18"/>
      <c r="K2" s="154"/>
      <c r="L2" s="48"/>
      <c r="M2" s="153"/>
    </row>
    <row r="3" spans="1:13" ht="19.5" customHeight="1">
      <c r="A3" s="31" t="s">
        <v>122</v>
      </c>
      <c r="B3" s="31"/>
      <c r="C3" s="31"/>
      <c r="D3" s="3"/>
      <c r="E3" s="4"/>
      <c r="F3" s="4"/>
      <c r="G3" s="5"/>
      <c r="H3" s="6"/>
      <c r="I3" s="5"/>
      <c r="J3" s="6"/>
      <c r="K3" s="7"/>
      <c r="L3" s="45"/>
      <c r="M3" s="45"/>
    </row>
    <row r="4" spans="1:13" ht="19.5" customHeight="1">
      <c r="A4" s="21"/>
      <c r="B4" s="21"/>
      <c r="C4" s="21"/>
      <c r="D4" s="8"/>
      <c r="E4" s="9"/>
      <c r="F4" s="9"/>
      <c r="G4" s="10"/>
      <c r="H4" s="11"/>
      <c r="I4" s="10"/>
      <c r="J4" s="11"/>
      <c r="K4" s="12"/>
      <c r="L4" s="48"/>
    </row>
    <row r="5" spans="1:13" ht="19.5" customHeight="1">
      <c r="A5" s="48"/>
      <c r="B5" s="48"/>
      <c r="C5" s="143"/>
      <c r="D5" s="13"/>
      <c r="E5" s="13"/>
      <c r="F5" s="13"/>
      <c r="G5" s="230" t="s">
        <v>70</v>
      </c>
      <c r="H5" s="230"/>
      <c r="I5" s="230"/>
      <c r="J5" s="230"/>
      <c r="K5" s="230"/>
      <c r="L5" s="230"/>
      <c r="M5" s="230"/>
    </row>
    <row r="6" spans="1:13" ht="19.5" customHeight="1">
      <c r="A6" s="48"/>
      <c r="B6" s="48"/>
      <c r="C6" s="143"/>
      <c r="D6" s="13"/>
      <c r="E6" s="13"/>
      <c r="F6" s="13"/>
      <c r="G6" s="230" t="s">
        <v>0</v>
      </c>
      <c r="H6" s="230"/>
      <c r="I6" s="230"/>
      <c r="J6" s="14"/>
      <c r="K6" s="230" t="s">
        <v>1</v>
      </c>
      <c r="L6" s="230"/>
      <c r="M6" s="230"/>
    </row>
    <row r="7" spans="1:13" ht="19.5" customHeight="1">
      <c r="B7" s="48"/>
      <c r="C7" s="143"/>
      <c r="D7" s="15"/>
      <c r="E7" s="137" t="s">
        <v>11</v>
      </c>
      <c r="F7" s="13"/>
      <c r="G7" s="16" t="s">
        <v>123</v>
      </c>
      <c r="H7" s="17"/>
      <c r="I7" s="16" t="s">
        <v>103</v>
      </c>
      <c r="J7" s="17"/>
      <c r="K7" s="16" t="s">
        <v>123</v>
      </c>
      <c r="L7" s="17"/>
      <c r="M7" s="16" t="s">
        <v>103</v>
      </c>
    </row>
    <row r="9" spans="1:13" ht="19.5" customHeight="1">
      <c r="A9" s="18" t="s">
        <v>2</v>
      </c>
      <c r="B9" s="19"/>
      <c r="C9" s="20"/>
      <c r="D9" s="116"/>
    </row>
    <row r="10" spans="1:13" ht="19.5" customHeight="1">
      <c r="A10" s="18" t="s">
        <v>29</v>
      </c>
      <c r="B10" s="21"/>
      <c r="C10" s="21"/>
      <c r="D10" s="116"/>
    </row>
    <row r="11" spans="1:13" ht="19.5" customHeight="1">
      <c r="A11" s="22" t="s">
        <v>22</v>
      </c>
      <c r="B11" s="116"/>
      <c r="C11" s="22"/>
      <c r="D11" s="120"/>
      <c r="E11" s="23">
        <v>7</v>
      </c>
      <c r="F11" s="155"/>
      <c r="G11" s="112">
        <v>120156622</v>
      </c>
      <c r="H11" s="24"/>
      <c r="I11" s="112">
        <v>125485386</v>
      </c>
      <c r="J11" s="24"/>
      <c r="K11" s="112">
        <v>3070414</v>
      </c>
      <c r="L11" s="24"/>
      <c r="M11" s="112">
        <v>47993239</v>
      </c>
    </row>
    <row r="12" spans="1:13" ht="19.5" customHeight="1">
      <c r="A12" s="22" t="s">
        <v>142</v>
      </c>
      <c r="B12" s="116"/>
      <c r="C12" s="22"/>
      <c r="D12" s="120"/>
      <c r="E12" s="23">
        <v>8</v>
      </c>
      <c r="F12" s="155"/>
      <c r="G12" s="112">
        <v>135627067</v>
      </c>
      <c r="H12" s="24"/>
      <c r="I12" s="130">
        <v>20506066</v>
      </c>
      <c r="J12" s="24"/>
      <c r="K12" s="112">
        <v>114759431</v>
      </c>
      <c r="L12" s="24"/>
      <c r="M12" s="130">
        <v>0</v>
      </c>
    </row>
    <row r="13" spans="1:13" ht="19.5" customHeight="1">
      <c r="A13" s="22" t="s">
        <v>53</v>
      </c>
      <c r="B13" s="116"/>
      <c r="C13" s="22"/>
      <c r="D13" s="120"/>
      <c r="E13" s="23">
        <v>9</v>
      </c>
      <c r="F13" s="155"/>
      <c r="G13" s="112">
        <v>102800442</v>
      </c>
      <c r="H13" s="24"/>
      <c r="I13" s="112">
        <v>59586569</v>
      </c>
      <c r="J13" s="24"/>
      <c r="K13" s="112">
        <v>9172967</v>
      </c>
      <c r="L13" s="24"/>
      <c r="M13" s="112">
        <v>8981517</v>
      </c>
    </row>
    <row r="14" spans="1:13" ht="19.5" customHeight="1">
      <c r="A14" s="22" t="s">
        <v>161</v>
      </c>
      <c r="B14" s="116"/>
      <c r="C14" s="22"/>
      <c r="D14" s="120"/>
      <c r="E14" s="23">
        <v>5</v>
      </c>
      <c r="F14" s="155"/>
      <c r="G14" s="130">
        <v>0</v>
      </c>
      <c r="H14" s="130"/>
      <c r="I14" s="130">
        <v>0</v>
      </c>
      <c r="J14" s="24"/>
      <c r="K14" s="112">
        <v>2000000</v>
      </c>
      <c r="L14" s="24"/>
      <c r="M14" s="112">
        <v>2000000</v>
      </c>
    </row>
    <row r="15" spans="1:13" ht="19.5" customHeight="1">
      <c r="A15" s="121" t="s">
        <v>162</v>
      </c>
      <c r="B15" s="116"/>
      <c r="C15" s="22"/>
      <c r="D15" s="120"/>
      <c r="E15" s="23">
        <v>5</v>
      </c>
      <c r="F15" s="155"/>
      <c r="G15" s="112">
        <v>15000000</v>
      </c>
      <c r="H15" s="24"/>
      <c r="I15" s="112">
        <v>7956753</v>
      </c>
      <c r="J15" s="24"/>
      <c r="K15" s="130">
        <v>0</v>
      </c>
      <c r="L15" s="130"/>
      <c r="M15" s="130">
        <v>0</v>
      </c>
    </row>
    <row r="16" spans="1:13" ht="19.5" customHeight="1">
      <c r="A16" s="22" t="s">
        <v>52</v>
      </c>
      <c r="B16" s="116"/>
      <c r="C16" s="22"/>
      <c r="D16" s="120"/>
      <c r="E16" s="23">
        <v>10</v>
      </c>
      <c r="F16" s="155"/>
      <c r="G16" s="112">
        <v>63932160</v>
      </c>
      <c r="H16" s="24"/>
      <c r="I16" s="112">
        <v>60724169</v>
      </c>
      <c r="J16" s="24"/>
      <c r="K16" s="130">
        <v>0</v>
      </c>
      <c r="L16" s="24"/>
      <c r="M16" s="130">
        <v>0</v>
      </c>
    </row>
    <row r="17" spans="1:13" ht="19.5" customHeight="1">
      <c r="A17" s="22" t="s">
        <v>183</v>
      </c>
      <c r="B17" s="116"/>
      <c r="C17" s="22"/>
      <c r="D17" s="120"/>
      <c r="E17" s="23">
        <v>11</v>
      </c>
      <c r="F17" s="155"/>
      <c r="G17" s="112">
        <v>2000000</v>
      </c>
      <c r="H17" s="24"/>
      <c r="I17" s="130">
        <v>0</v>
      </c>
      <c r="J17" s="24"/>
      <c r="K17" s="112">
        <v>2000000</v>
      </c>
      <c r="L17" s="24"/>
      <c r="M17" s="130">
        <v>0</v>
      </c>
    </row>
    <row r="18" spans="1:13" ht="19.5" customHeight="1">
      <c r="A18" s="25"/>
      <c r="B18" s="21" t="s">
        <v>32</v>
      </c>
      <c r="C18" s="116"/>
      <c r="D18" s="120"/>
      <c r="E18" s="23"/>
      <c r="F18" s="155"/>
      <c r="G18" s="156">
        <f>SUM(G11:G17)</f>
        <v>439516291</v>
      </c>
      <c r="H18" s="24"/>
      <c r="I18" s="156">
        <f>SUM(I11:I17)</f>
        <v>274258943</v>
      </c>
      <c r="J18" s="24"/>
      <c r="K18" s="156">
        <f>SUM(K11:K17)</f>
        <v>131002812</v>
      </c>
      <c r="L18" s="24"/>
      <c r="M18" s="156">
        <f>SUM(M11:M17)</f>
        <v>58974756</v>
      </c>
    </row>
    <row r="19" spans="1:13" ht="19.5" customHeight="1">
      <c r="A19" s="25"/>
      <c r="B19" s="22"/>
      <c r="C19" s="116"/>
      <c r="D19" s="120"/>
      <c r="E19" s="23"/>
      <c r="F19" s="155"/>
      <c r="G19" s="112"/>
      <c r="H19" s="24"/>
      <c r="I19" s="112"/>
      <c r="J19" s="24"/>
      <c r="K19" s="112"/>
      <c r="L19" s="24"/>
      <c r="M19" s="112"/>
    </row>
    <row r="20" spans="1:13" ht="19.5" customHeight="1">
      <c r="A20" s="21" t="s">
        <v>30</v>
      </c>
      <c r="B20" s="22"/>
      <c r="C20" s="22"/>
      <c r="D20" s="120"/>
      <c r="E20" s="23"/>
      <c r="F20" s="157"/>
      <c r="G20" s="158"/>
      <c r="H20" s="26"/>
      <c r="I20" s="158"/>
      <c r="J20" s="26"/>
      <c r="K20" s="158"/>
      <c r="L20" s="26"/>
      <c r="M20" s="158"/>
    </row>
    <row r="21" spans="1:13" ht="19.5" customHeight="1">
      <c r="A21" s="116" t="s">
        <v>143</v>
      </c>
      <c r="B21" s="116"/>
      <c r="C21" s="22"/>
      <c r="D21" s="120"/>
      <c r="E21" s="23">
        <v>12</v>
      </c>
      <c r="F21" s="155"/>
      <c r="G21" s="112">
        <v>3071874</v>
      </c>
      <c r="H21" s="24"/>
      <c r="I21" s="112">
        <v>2057874</v>
      </c>
      <c r="J21" s="24"/>
      <c r="K21" s="112">
        <v>2071874</v>
      </c>
      <c r="L21" s="24"/>
      <c r="M21" s="112">
        <v>2057874</v>
      </c>
    </row>
    <row r="22" spans="1:13" ht="18" customHeight="1">
      <c r="A22" s="119" t="s">
        <v>110</v>
      </c>
      <c r="C22" s="22"/>
      <c r="D22" s="120"/>
      <c r="E22" s="23">
        <v>13</v>
      </c>
      <c r="F22" s="155"/>
      <c r="G22" s="130">
        <v>0</v>
      </c>
      <c r="H22" s="24"/>
      <c r="I22" s="130">
        <v>0</v>
      </c>
      <c r="J22" s="24"/>
      <c r="K22" s="130">
        <v>0</v>
      </c>
      <c r="L22" s="24"/>
      <c r="M22" s="130">
        <v>0</v>
      </c>
    </row>
    <row r="23" spans="1:13" ht="19.5" customHeight="1">
      <c r="A23" s="115" t="s">
        <v>98</v>
      </c>
      <c r="B23" s="115"/>
      <c r="C23" s="22"/>
      <c r="D23" s="122"/>
      <c r="E23" s="23">
        <v>14</v>
      </c>
      <c r="F23" s="155"/>
      <c r="G23" s="130">
        <v>0</v>
      </c>
      <c r="H23" s="24"/>
      <c r="I23" s="130">
        <v>0</v>
      </c>
      <c r="J23" s="24"/>
      <c r="K23" s="112">
        <v>588945478</v>
      </c>
      <c r="L23" s="24"/>
      <c r="M23" s="112">
        <v>338563222</v>
      </c>
    </row>
    <row r="24" spans="1:13" ht="19.5" customHeight="1">
      <c r="A24" s="117" t="s">
        <v>111</v>
      </c>
      <c r="B24" s="115"/>
      <c r="C24" s="22"/>
      <c r="D24" s="122"/>
      <c r="E24" s="23">
        <v>5</v>
      </c>
      <c r="F24" s="155"/>
      <c r="G24" s="130">
        <v>0</v>
      </c>
      <c r="H24" s="24"/>
      <c r="I24" s="130">
        <v>0</v>
      </c>
      <c r="J24" s="24"/>
      <c r="K24" s="130">
        <v>0</v>
      </c>
      <c r="L24" s="24"/>
      <c r="M24" s="130">
        <v>0</v>
      </c>
    </row>
    <row r="25" spans="1:13" ht="19.5" customHeight="1">
      <c r="A25" s="22" t="s">
        <v>109</v>
      </c>
      <c r="B25" s="116"/>
      <c r="C25" s="22"/>
      <c r="D25" s="116"/>
      <c r="E25" s="23">
        <v>15</v>
      </c>
      <c r="F25" s="155"/>
      <c r="G25" s="112">
        <v>311796389</v>
      </c>
      <c r="H25" s="24"/>
      <c r="I25" s="112">
        <v>107605274</v>
      </c>
      <c r="J25" s="24"/>
      <c r="K25" s="112">
        <v>2331440</v>
      </c>
      <c r="L25" s="24"/>
      <c r="M25" s="112">
        <v>3032944</v>
      </c>
    </row>
    <row r="26" spans="1:13" ht="19.5" customHeight="1">
      <c r="A26" s="22" t="s">
        <v>156</v>
      </c>
      <c r="B26" s="116"/>
      <c r="C26" s="22"/>
      <c r="D26" s="116"/>
      <c r="E26" s="23">
        <v>16</v>
      </c>
      <c r="F26" s="155"/>
      <c r="G26" s="130">
        <v>40233265</v>
      </c>
      <c r="H26" s="24"/>
      <c r="I26" s="130">
        <v>0</v>
      </c>
      <c r="J26" s="24"/>
      <c r="K26" s="130">
        <v>0</v>
      </c>
      <c r="L26" s="24"/>
      <c r="M26" s="130">
        <v>0</v>
      </c>
    </row>
    <row r="27" spans="1:13" ht="19.5" customHeight="1">
      <c r="A27" s="136" t="s">
        <v>182</v>
      </c>
      <c r="B27" s="116"/>
      <c r="C27" s="22"/>
      <c r="D27" s="116"/>
      <c r="E27" s="23">
        <v>17</v>
      </c>
      <c r="F27" s="155"/>
      <c r="G27" s="112">
        <v>469705</v>
      </c>
      <c r="H27" s="24"/>
      <c r="I27" s="112">
        <v>604498</v>
      </c>
      <c r="J27" s="24"/>
      <c r="K27" s="112">
        <v>126878</v>
      </c>
      <c r="L27" s="24"/>
      <c r="M27" s="112">
        <v>187953</v>
      </c>
    </row>
    <row r="28" spans="1:13" ht="19.5" customHeight="1">
      <c r="A28" s="22" t="s">
        <v>154</v>
      </c>
      <c r="B28" s="116"/>
      <c r="C28" s="22"/>
      <c r="D28" s="116"/>
      <c r="E28" s="23">
        <v>18</v>
      </c>
      <c r="F28" s="155"/>
      <c r="G28" s="112">
        <v>15264710</v>
      </c>
      <c r="H28" s="24"/>
      <c r="I28" s="130">
        <v>0</v>
      </c>
      <c r="J28" s="24"/>
      <c r="K28" s="130">
        <v>0</v>
      </c>
      <c r="L28" s="24"/>
      <c r="M28" s="130">
        <v>0</v>
      </c>
    </row>
    <row r="29" spans="1:13" ht="19.5" customHeight="1">
      <c r="A29" s="22" t="s">
        <v>31</v>
      </c>
      <c r="B29" s="116"/>
      <c r="C29" s="22"/>
      <c r="D29" s="116"/>
      <c r="E29" s="23"/>
      <c r="F29" s="155"/>
      <c r="G29" s="159">
        <v>2497541</v>
      </c>
      <c r="H29" s="24"/>
      <c r="I29" s="159">
        <v>2689883</v>
      </c>
      <c r="J29" s="24">
        <v>825388</v>
      </c>
      <c r="K29" s="159">
        <v>339042</v>
      </c>
      <c r="L29" s="24"/>
      <c r="M29" s="159">
        <v>320000</v>
      </c>
    </row>
    <row r="30" spans="1:13" ht="19.5" customHeight="1">
      <c r="A30" s="18"/>
      <c r="B30" s="27" t="s">
        <v>3</v>
      </c>
      <c r="C30" s="18"/>
      <c r="D30" s="116"/>
      <c r="E30" s="23"/>
      <c r="F30" s="155"/>
      <c r="G30" s="156">
        <f>SUM(G21:G29)</f>
        <v>373333484</v>
      </c>
      <c r="H30" s="24"/>
      <c r="I30" s="156">
        <f>SUM(I21:I29)</f>
        <v>112957529</v>
      </c>
      <c r="J30" s="24"/>
      <c r="K30" s="156">
        <f>SUM(K21:K29)</f>
        <v>593814712</v>
      </c>
      <c r="L30" s="24"/>
      <c r="M30" s="156">
        <f>SUM(M21:M29)</f>
        <v>344161993</v>
      </c>
    </row>
    <row r="31" spans="1:13" ht="19.5" customHeight="1" thickBot="1">
      <c r="A31" s="18"/>
      <c r="B31" s="27" t="s">
        <v>4</v>
      </c>
      <c r="C31" s="18"/>
      <c r="D31" s="116"/>
      <c r="E31" s="23"/>
      <c r="F31" s="155"/>
      <c r="G31" s="160">
        <f>+G18+G30</f>
        <v>812849775</v>
      </c>
      <c r="H31" s="24"/>
      <c r="I31" s="160">
        <f>+I18+I30</f>
        <v>387216472</v>
      </c>
      <c r="J31" s="24"/>
      <c r="K31" s="160">
        <f>+K18+K30</f>
        <v>724817524</v>
      </c>
      <c r="L31" s="24"/>
      <c r="M31" s="160">
        <f>+M18+M30</f>
        <v>403136749</v>
      </c>
    </row>
    <row r="32" spans="1:13" ht="19.5" customHeight="1" thickTop="1">
      <c r="A32" s="18"/>
      <c r="B32" s="27"/>
      <c r="C32" s="18"/>
      <c r="D32" s="116"/>
    </row>
    <row r="33" spans="1:4" ht="19.5" customHeight="1">
      <c r="A33" s="18"/>
      <c r="B33" s="27"/>
      <c r="C33" s="18"/>
      <c r="D33" s="116"/>
    </row>
    <row r="34" spans="1:4" ht="19.5" customHeight="1">
      <c r="A34" s="18"/>
      <c r="B34" s="27"/>
      <c r="C34" s="18"/>
      <c r="D34" s="116"/>
    </row>
    <row r="35" spans="1:4" ht="19.5" customHeight="1">
      <c r="A35" s="19"/>
      <c r="B35" s="19"/>
      <c r="C35" s="19"/>
      <c r="D35" s="116"/>
    </row>
    <row r="36" spans="1:4" ht="19.5" customHeight="1">
      <c r="A36" s="19"/>
      <c r="B36" s="19"/>
      <c r="C36" s="19"/>
      <c r="D36" s="116"/>
    </row>
    <row r="37" spans="1:4" ht="19.5" customHeight="1">
      <c r="A37" s="19"/>
      <c r="B37" s="19"/>
      <c r="C37" s="19"/>
      <c r="D37" s="116"/>
    </row>
    <row r="38" spans="1:4" ht="19.5" customHeight="1">
      <c r="A38" s="19"/>
      <c r="B38" s="19"/>
      <c r="C38" s="19"/>
      <c r="D38" s="116"/>
    </row>
    <row r="39" spans="1:4" ht="19.5" customHeight="1">
      <c r="A39" s="19"/>
      <c r="B39" s="19"/>
      <c r="C39" s="19"/>
      <c r="D39" s="116"/>
    </row>
    <row r="40" spans="1:4" ht="19.5" customHeight="1">
      <c r="A40" s="19"/>
      <c r="B40" s="19"/>
      <c r="C40" s="19"/>
      <c r="D40" s="116"/>
    </row>
    <row r="41" spans="1:4" ht="19.5" customHeight="1">
      <c r="A41" s="19"/>
      <c r="B41" s="19"/>
      <c r="C41" s="19"/>
      <c r="D41" s="116"/>
    </row>
    <row r="42" spans="1:4" ht="19.5" customHeight="1">
      <c r="A42" s="19"/>
      <c r="B42" s="19"/>
      <c r="C42" s="19"/>
      <c r="D42" s="116"/>
    </row>
    <row r="43" spans="1:4" ht="19.5" customHeight="1">
      <c r="A43" s="19"/>
      <c r="B43" s="19"/>
      <c r="C43" s="19"/>
      <c r="D43" s="116"/>
    </row>
    <row r="44" spans="1:4" ht="19.5" customHeight="1">
      <c r="A44" s="19"/>
      <c r="B44" s="19"/>
      <c r="C44" s="19"/>
      <c r="D44" s="116"/>
    </row>
    <row r="45" spans="1:4" ht="19.5" customHeight="1">
      <c r="A45" s="19"/>
      <c r="B45" s="19"/>
      <c r="C45" s="19"/>
      <c r="D45" s="116"/>
    </row>
    <row r="46" spans="1:4" ht="19.5" customHeight="1">
      <c r="A46" s="19"/>
      <c r="B46" s="19"/>
      <c r="C46" s="19"/>
      <c r="D46" s="116"/>
    </row>
    <row r="47" spans="1:4" ht="19.5" customHeight="1">
      <c r="A47" s="19"/>
      <c r="B47" s="19"/>
      <c r="C47" s="19"/>
      <c r="D47" s="116"/>
    </row>
    <row r="48" spans="1:4" ht="19.5" customHeight="1">
      <c r="A48" s="19"/>
      <c r="B48" s="19"/>
      <c r="C48" s="19"/>
      <c r="D48" s="116"/>
    </row>
    <row r="49" spans="1:13" ht="19.5" customHeight="1">
      <c r="A49" s="19"/>
      <c r="B49" s="19"/>
      <c r="C49" s="19"/>
      <c r="D49" s="116"/>
    </row>
    <row r="50" spans="1:13" ht="19.5" customHeight="1">
      <c r="A50" s="19"/>
      <c r="B50" s="19"/>
      <c r="C50" s="19"/>
      <c r="D50" s="116"/>
    </row>
    <row r="51" spans="1:13" ht="19.5" customHeight="1">
      <c r="A51" s="19"/>
      <c r="B51" s="19"/>
      <c r="C51" s="19"/>
      <c r="D51" s="116"/>
    </row>
    <row r="52" spans="1:13" ht="19.5" customHeight="1">
      <c r="A52" s="19"/>
      <c r="B52" s="19"/>
      <c r="C52" s="19"/>
      <c r="D52" s="116"/>
    </row>
    <row r="53" spans="1:13" ht="19.5" customHeight="1">
      <c r="A53" s="19"/>
      <c r="B53" s="19"/>
      <c r="C53" s="19"/>
      <c r="D53" s="116"/>
    </row>
    <row r="54" spans="1:13" ht="19.5" customHeight="1">
      <c r="A54" s="19"/>
      <c r="B54" s="19"/>
      <c r="C54" s="19"/>
      <c r="D54" s="116"/>
    </row>
    <row r="55" spans="1:13" ht="19.5" customHeight="1">
      <c r="A55" s="28" t="s">
        <v>71</v>
      </c>
      <c r="B55" s="29"/>
      <c r="C55" s="29"/>
      <c r="D55" s="123"/>
      <c r="E55" s="161"/>
      <c r="F55" s="161"/>
      <c r="G55" s="161"/>
      <c r="H55" s="161"/>
      <c r="I55" s="161"/>
      <c r="J55" s="161"/>
      <c r="K55" s="161"/>
      <c r="L55" s="161"/>
      <c r="M55" s="161"/>
    </row>
    <row r="56" spans="1:13" ht="19.5" customHeight="1">
      <c r="A56" s="30"/>
      <c r="B56" s="30"/>
      <c r="C56" s="30"/>
      <c r="D56" s="116"/>
      <c r="M56" s="162" t="s">
        <v>19</v>
      </c>
    </row>
    <row r="57" spans="1:13" ht="19.5" customHeight="1">
      <c r="A57" s="18" t="s">
        <v>99</v>
      </c>
      <c r="B57" s="18"/>
      <c r="C57" s="18"/>
      <c r="D57" s="116"/>
      <c r="K57" s="153"/>
      <c r="M57" s="228"/>
    </row>
    <row r="58" spans="1:13" ht="19.5" customHeight="1">
      <c r="A58" s="18" t="s">
        <v>67</v>
      </c>
      <c r="B58" s="18"/>
      <c r="C58" s="18"/>
      <c r="D58" s="116"/>
      <c r="M58" s="153"/>
    </row>
    <row r="59" spans="1:13" ht="19.5" customHeight="1">
      <c r="A59" s="31" t="s">
        <v>122</v>
      </c>
      <c r="B59" s="31"/>
      <c r="C59" s="31"/>
      <c r="D59" s="123"/>
      <c r="E59" s="161"/>
      <c r="F59" s="161"/>
      <c r="G59" s="161"/>
      <c r="H59" s="161"/>
      <c r="I59" s="161"/>
      <c r="J59" s="161"/>
      <c r="K59" s="161"/>
      <c r="L59" s="161"/>
      <c r="M59" s="161"/>
    </row>
    <row r="60" spans="1:13" ht="19.5" customHeight="1">
      <c r="A60" s="21"/>
      <c r="B60" s="21"/>
      <c r="C60" s="21"/>
      <c r="D60" s="116"/>
    </row>
    <row r="61" spans="1:13" ht="19.5" customHeight="1">
      <c r="A61" s="27"/>
      <c r="B61" s="27"/>
      <c r="C61" s="27"/>
      <c r="D61" s="116"/>
      <c r="E61" s="13"/>
      <c r="F61" s="13"/>
      <c r="G61" s="230" t="s">
        <v>70</v>
      </c>
      <c r="H61" s="230"/>
      <c r="I61" s="230"/>
      <c r="J61" s="230"/>
      <c r="K61" s="230"/>
      <c r="L61" s="230"/>
      <c r="M61" s="230"/>
    </row>
    <row r="62" spans="1:13" ht="19.5" customHeight="1">
      <c r="A62" s="27"/>
      <c r="B62" s="27"/>
      <c r="C62" s="27"/>
      <c r="D62" s="116"/>
      <c r="E62" s="13"/>
      <c r="F62" s="13"/>
      <c r="G62" s="230" t="s">
        <v>0</v>
      </c>
      <c r="H62" s="230"/>
      <c r="I62" s="230"/>
      <c r="J62" s="14"/>
      <c r="K62" s="230" t="s">
        <v>1</v>
      </c>
      <c r="L62" s="230"/>
      <c r="M62" s="230"/>
    </row>
    <row r="63" spans="1:13" ht="19.5" customHeight="1">
      <c r="A63" s="19"/>
      <c r="B63" s="19"/>
      <c r="C63" s="20"/>
      <c r="D63" s="163"/>
      <c r="E63" s="137" t="s">
        <v>11</v>
      </c>
      <c r="F63" s="13"/>
      <c r="G63" s="16" t="s">
        <v>123</v>
      </c>
      <c r="H63" s="17"/>
      <c r="I63" s="16" t="s">
        <v>103</v>
      </c>
      <c r="J63" s="17"/>
      <c r="K63" s="16" t="s">
        <v>123</v>
      </c>
      <c r="L63" s="17"/>
      <c r="M63" s="16" t="s">
        <v>103</v>
      </c>
    </row>
    <row r="64" spans="1:13" ht="19.5" customHeight="1">
      <c r="A64" s="30"/>
      <c r="B64" s="30"/>
      <c r="C64" s="30"/>
      <c r="D64" s="116"/>
    </row>
    <row r="65" spans="1:13" ht="19.5" customHeight="1">
      <c r="A65" s="18" t="s">
        <v>6</v>
      </c>
      <c r="B65" s="19"/>
      <c r="C65" s="30"/>
      <c r="D65" s="116"/>
    </row>
    <row r="66" spans="1:13" ht="19.5" customHeight="1">
      <c r="A66" s="21" t="s">
        <v>33</v>
      </c>
      <c r="B66" s="21"/>
      <c r="C66" s="21"/>
      <c r="D66" s="116"/>
      <c r="G66" s="164"/>
      <c r="K66" s="165"/>
    </row>
    <row r="67" spans="1:13" ht="19.5" customHeight="1">
      <c r="A67" s="22" t="s">
        <v>139</v>
      </c>
      <c r="B67" s="21"/>
      <c r="C67" s="21"/>
      <c r="D67" s="116"/>
      <c r="E67" s="166">
        <v>19</v>
      </c>
      <c r="G67" s="167">
        <v>106759065</v>
      </c>
      <c r="H67" s="168"/>
      <c r="I67" s="169">
        <v>1995924</v>
      </c>
      <c r="K67" s="170">
        <v>106759065</v>
      </c>
      <c r="M67" s="170">
        <v>1995924</v>
      </c>
    </row>
    <row r="68" spans="1:13" ht="19.5" customHeight="1">
      <c r="A68" s="30" t="s">
        <v>7</v>
      </c>
      <c r="B68" s="116"/>
      <c r="C68" s="22"/>
      <c r="D68" s="116"/>
      <c r="E68" s="166">
        <v>20</v>
      </c>
      <c r="F68" s="155"/>
      <c r="G68" s="36">
        <v>35879563</v>
      </c>
      <c r="H68" s="112"/>
      <c r="I68" s="169">
        <v>21949210</v>
      </c>
      <c r="J68" s="112"/>
      <c r="K68" s="170">
        <v>5529064</v>
      </c>
      <c r="L68" s="24"/>
      <c r="M68" s="170">
        <v>7655172</v>
      </c>
    </row>
    <row r="69" spans="1:13" ht="19.5" customHeight="1">
      <c r="A69" s="30" t="s">
        <v>84</v>
      </c>
      <c r="B69" s="116"/>
      <c r="C69" s="22"/>
      <c r="D69" s="116"/>
      <c r="E69" s="166">
        <v>5</v>
      </c>
      <c r="F69" s="155"/>
      <c r="G69" s="130">
        <v>0</v>
      </c>
      <c r="H69" s="112"/>
      <c r="I69" s="130">
        <v>0</v>
      </c>
      <c r="J69" s="112"/>
      <c r="K69" s="170">
        <v>63420000</v>
      </c>
      <c r="L69" s="24"/>
      <c r="M69" s="170">
        <v>63420000</v>
      </c>
    </row>
    <row r="70" spans="1:13" ht="19.5" customHeight="1">
      <c r="A70" s="30" t="s">
        <v>163</v>
      </c>
      <c r="B70" s="30"/>
      <c r="C70" s="22"/>
      <c r="D70" s="116"/>
      <c r="E70" s="23">
        <v>23</v>
      </c>
      <c r="F70" s="155"/>
      <c r="G70" s="36">
        <v>283181</v>
      </c>
      <c r="H70" s="112"/>
      <c r="I70" s="36">
        <v>162467</v>
      </c>
      <c r="J70" s="112"/>
      <c r="K70" s="130">
        <v>0</v>
      </c>
      <c r="L70" s="32"/>
      <c r="M70" s="130">
        <v>0</v>
      </c>
    </row>
    <row r="71" spans="1:13" s="117" customFormat="1" ht="19.5" customHeight="1">
      <c r="A71" s="19" t="s">
        <v>137</v>
      </c>
      <c r="B71" s="19"/>
      <c r="C71" s="22"/>
      <c r="D71" s="115"/>
      <c r="E71" s="23"/>
      <c r="F71" s="155"/>
      <c r="G71" s="36">
        <v>2156859</v>
      </c>
      <c r="H71" s="112"/>
      <c r="I71" s="130">
        <v>0</v>
      </c>
      <c r="J71" s="112"/>
      <c r="K71" s="130">
        <v>0</v>
      </c>
      <c r="L71" s="24"/>
      <c r="M71" s="130">
        <v>0</v>
      </c>
    </row>
    <row r="72" spans="1:13" ht="19.5" customHeight="1">
      <c r="A72" s="30" t="s">
        <v>124</v>
      </c>
      <c r="B72" s="116"/>
      <c r="C72" s="22"/>
      <c r="D72" s="116"/>
      <c r="E72" s="23"/>
      <c r="F72" s="155"/>
      <c r="G72" s="36">
        <v>1049818</v>
      </c>
      <c r="H72" s="112"/>
      <c r="I72" s="130">
        <v>0</v>
      </c>
      <c r="J72" s="112"/>
      <c r="K72" s="130">
        <v>0</v>
      </c>
      <c r="L72" s="32"/>
      <c r="M72" s="130">
        <v>0</v>
      </c>
    </row>
    <row r="73" spans="1:13" ht="19.5" customHeight="1">
      <c r="A73" s="22"/>
      <c r="B73" s="21" t="s">
        <v>37</v>
      </c>
      <c r="C73" s="116"/>
      <c r="D73" s="116"/>
      <c r="E73" s="166"/>
      <c r="F73" s="155"/>
      <c r="G73" s="156">
        <f>SUM(G67:G72)</f>
        <v>146128486</v>
      </c>
      <c r="H73" s="112"/>
      <c r="I73" s="156">
        <f>SUM(I67:I72)</f>
        <v>24107601</v>
      </c>
      <c r="J73" s="112"/>
      <c r="K73" s="156">
        <f>SUM(K67:K72)</f>
        <v>175708129</v>
      </c>
      <c r="L73" s="24"/>
      <c r="M73" s="156">
        <f>SUM(M67:M72)</f>
        <v>73071096</v>
      </c>
    </row>
    <row r="74" spans="1:13" ht="19.5" customHeight="1">
      <c r="A74" s="22"/>
      <c r="B74" s="22"/>
      <c r="C74" s="116"/>
      <c r="D74" s="116"/>
      <c r="E74" s="166"/>
      <c r="F74" s="155"/>
      <c r="G74" s="112"/>
      <c r="H74" s="112"/>
      <c r="I74" s="112"/>
      <c r="J74" s="112"/>
      <c r="K74" s="112"/>
      <c r="L74" s="24"/>
      <c r="M74" s="112"/>
    </row>
    <row r="75" spans="1:13" ht="19.5" customHeight="1">
      <c r="A75" s="21" t="s">
        <v>34</v>
      </c>
      <c r="B75" s="21"/>
      <c r="C75" s="21"/>
      <c r="D75" s="116"/>
      <c r="E75" s="166"/>
      <c r="F75" s="155"/>
      <c r="G75" s="112"/>
      <c r="H75" s="112"/>
      <c r="I75" s="112"/>
      <c r="J75" s="112"/>
      <c r="K75" s="112"/>
      <c r="L75" s="24"/>
      <c r="M75" s="112"/>
    </row>
    <row r="76" spans="1:13" ht="19.5" customHeight="1">
      <c r="A76" s="22" t="s">
        <v>155</v>
      </c>
      <c r="B76" s="21"/>
      <c r="C76" s="21"/>
      <c r="D76" s="115"/>
      <c r="E76" s="166">
        <v>18</v>
      </c>
      <c r="F76" s="155"/>
      <c r="G76" s="112">
        <v>40233265</v>
      </c>
      <c r="H76" s="112"/>
      <c r="I76" s="130">
        <v>0</v>
      </c>
      <c r="J76" s="112"/>
      <c r="K76" s="130">
        <v>0</v>
      </c>
      <c r="L76" s="130"/>
      <c r="M76" s="130">
        <v>0</v>
      </c>
    </row>
    <row r="77" spans="1:13" ht="19.5" customHeight="1">
      <c r="A77" s="19" t="s">
        <v>184</v>
      </c>
      <c r="B77" s="19"/>
      <c r="C77" s="22"/>
      <c r="D77" s="115"/>
      <c r="E77" s="23">
        <v>21</v>
      </c>
      <c r="F77" s="155"/>
      <c r="G77" s="36">
        <v>11811978</v>
      </c>
      <c r="H77" s="112"/>
      <c r="I77" s="130">
        <v>0</v>
      </c>
      <c r="J77" s="112"/>
      <c r="K77" s="130">
        <v>0</v>
      </c>
      <c r="L77" s="32"/>
      <c r="M77" s="130">
        <v>0</v>
      </c>
    </row>
    <row r="78" spans="1:13" ht="19.5" customHeight="1">
      <c r="A78" s="22" t="s">
        <v>35</v>
      </c>
      <c r="B78" s="116"/>
      <c r="C78" s="22"/>
      <c r="D78" s="116"/>
      <c r="E78" s="166">
        <v>22</v>
      </c>
      <c r="F78" s="155"/>
      <c r="G78" s="36">
        <v>6253039</v>
      </c>
      <c r="H78" s="112"/>
      <c r="I78" s="36">
        <v>4631778</v>
      </c>
      <c r="J78" s="112"/>
      <c r="K78" s="36">
        <v>631458</v>
      </c>
      <c r="L78" s="24"/>
      <c r="M78" s="130">
        <v>0</v>
      </c>
    </row>
    <row r="79" spans="1:13" s="22" customFormat="1" ht="19.5" customHeight="1">
      <c r="A79" s="22" t="s">
        <v>85</v>
      </c>
      <c r="E79" s="166">
        <v>23</v>
      </c>
      <c r="G79" s="171">
        <v>29594150</v>
      </c>
      <c r="I79" s="36">
        <v>29877331</v>
      </c>
      <c r="K79" s="130">
        <v>0</v>
      </c>
      <c r="M79" s="130">
        <v>0</v>
      </c>
    </row>
    <row r="80" spans="1:13" ht="19.5" customHeight="1">
      <c r="A80" s="22" t="s">
        <v>82</v>
      </c>
      <c r="B80" s="116"/>
      <c r="C80" s="22"/>
      <c r="D80" s="116"/>
      <c r="E80" s="166">
        <v>15</v>
      </c>
      <c r="F80" s="155"/>
      <c r="G80" s="36">
        <v>14522933</v>
      </c>
      <c r="H80" s="112"/>
      <c r="I80" s="36">
        <v>15454886</v>
      </c>
      <c r="J80" s="112"/>
      <c r="K80" s="130">
        <v>0</v>
      </c>
      <c r="L80" s="24"/>
      <c r="M80" s="130">
        <v>0</v>
      </c>
    </row>
    <row r="81" spans="1:13" s="117" customFormat="1" ht="19.5" customHeight="1">
      <c r="A81" s="22" t="s">
        <v>144</v>
      </c>
      <c r="B81" s="115"/>
      <c r="C81" s="22"/>
      <c r="D81" s="115"/>
      <c r="E81" s="166"/>
      <c r="F81" s="155"/>
      <c r="G81" s="36">
        <v>12246407</v>
      </c>
      <c r="H81" s="112"/>
      <c r="I81" s="36">
        <v>303765</v>
      </c>
      <c r="J81" s="112"/>
      <c r="K81" s="130">
        <v>303765</v>
      </c>
      <c r="L81" s="24"/>
      <c r="M81" s="130">
        <v>303765</v>
      </c>
    </row>
    <row r="82" spans="1:13" ht="19.5" customHeight="1">
      <c r="A82" s="22" t="s">
        <v>114</v>
      </c>
      <c r="B82" s="116"/>
      <c r="C82" s="22"/>
      <c r="D82" s="116"/>
      <c r="E82" s="166"/>
      <c r="F82" s="155"/>
      <c r="G82" s="36">
        <v>3000</v>
      </c>
      <c r="H82" s="112"/>
      <c r="I82" s="36">
        <v>3000</v>
      </c>
      <c r="J82" s="112"/>
      <c r="K82" s="130">
        <v>0</v>
      </c>
      <c r="L82" s="24"/>
      <c r="M82" s="130">
        <v>0</v>
      </c>
    </row>
    <row r="83" spans="1:13" ht="19.5" customHeight="1">
      <c r="A83" s="22"/>
      <c r="B83" s="21" t="s">
        <v>41</v>
      </c>
      <c r="C83" s="33"/>
      <c r="D83" s="116"/>
      <c r="E83" s="166"/>
      <c r="F83" s="155"/>
      <c r="G83" s="156">
        <f>SUM(G76:G82)</f>
        <v>114664772</v>
      </c>
      <c r="H83" s="112"/>
      <c r="I83" s="156">
        <f>SUM(I76:I82)</f>
        <v>50270760</v>
      </c>
      <c r="J83" s="112"/>
      <c r="K83" s="156">
        <f>SUM(K76:K82)</f>
        <v>935223</v>
      </c>
      <c r="L83" s="34"/>
      <c r="M83" s="156">
        <f>SUM(M76:M82)</f>
        <v>303765</v>
      </c>
    </row>
    <row r="84" spans="1:13" ht="19.5" customHeight="1">
      <c r="A84" s="21" t="s">
        <v>42</v>
      </c>
      <c r="B84" s="25"/>
      <c r="C84" s="116"/>
      <c r="D84" s="116"/>
      <c r="E84" s="166"/>
      <c r="F84" s="155"/>
      <c r="G84" s="172">
        <f>G73+G83</f>
        <v>260793258</v>
      </c>
      <c r="H84" s="112"/>
      <c r="I84" s="172">
        <f>I73+I83</f>
        <v>74378361</v>
      </c>
      <c r="J84" s="112"/>
      <c r="K84" s="172">
        <f>K73+K83</f>
        <v>176643352</v>
      </c>
      <c r="L84" s="24"/>
      <c r="M84" s="172">
        <f>M73+M83</f>
        <v>73374861</v>
      </c>
    </row>
    <row r="85" spans="1:13" ht="19.5" customHeight="1">
      <c r="A85" s="25"/>
      <c r="B85" s="25"/>
      <c r="C85" s="22"/>
      <c r="D85" s="116"/>
      <c r="E85" s="166"/>
      <c r="F85" s="155"/>
      <c r="G85" s="112"/>
      <c r="H85" s="112"/>
      <c r="I85" s="112"/>
      <c r="J85" s="112"/>
      <c r="K85" s="112"/>
      <c r="L85" s="24"/>
      <c r="M85" s="112"/>
    </row>
    <row r="86" spans="1:13" ht="19.5" customHeight="1">
      <c r="A86" s="21" t="s">
        <v>36</v>
      </c>
      <c r="B86" s="21"/>
      <c r="C86" s="21"/>
      <c r="D86" s="116"/>
      <c r="E86" s="166"/>
      <c r="F86" s="173"/>
      <c r="G86" s="147"/>
      <c r="H86" s="147"/>
      <c r="I86" s="147"/>
      <c r="J86" s="147"/>
      <c r="K86" s="147"/>
      <c r="L86" s="24"/>
      <c r="M86" s="147"/>
    </row>
    <row r="87" spans="1:13" ht="19.5" customHeight="1">
      <c r="A87" s="22" t="s">
        <v>8</v>
      </c>
      <c r="B87" s="116"/>
      <c r="C87" s="22"/>
      <c r="D87" s="116"/>
      <c r="E87" s="166"/>
      <c r="F87" s="155"/>
      <c r="G87" s="112"/>
      <c r="H87" s="112"/>
      <c r="I87" s="112"/>
      <c r="J87" s="112"/>
      <c r="K87" s="112"/>
      <c r="L87" s="24"/>
      <c r="M87" s="112"/>
    </row>
    <row r="88" spans="1:13" ht="19.5" customHeight="1">
      <c r="A88" s="22"/>
      <c r="B88" s="22" t="s">
        <v>38</v>
      </c>
      <c r="C88" s="22"/>
      <c r="D88" s="116"/>
      <c r="E88" s="166">
        <v>25</v>
      </c>
      <c r="F88" s="155"/>
      <c r="G88" s="36"/>
      <c r="H88" s="36"/>
      <c r="I88" s="36"/>
      <c r="J88" s="36"/>
      <c r="K88" s="36"/>
      <c r="L88" s="24"/>
      <c r="M88" s="36"/>
    </row>
    <row r="89" spans="1:13" ht="19.5" customHeight="1">
      <c r="A89" s="22"/>
      <c r="B89" s="116"/>
      <c r="C89" s="22" t="s">
        <v>105</v>
      </c>
      <c r="D89" s="116"/>
      <c r="E89" s="166"/>
      <c r="F89" s="155"/>
      <c r="G89" s="112"/>
      <c r="H89" s="112"/>
      <c r="I89" s="112">
        <v>1485294461</v>
      </c>
      <c r="J89" s="112"/>
      <c r="K89" s="112"/>
      <c r="L89" s="36"/>
      <c r="M89" s="112">
        <v>1485294461</v>
      </c>
    </row>
    <row r="90" spans="1:13" ht="19.5" customHeight="1" thickBot="1">
      <c r="A90" s="22"/>
      <c r="B90" s="116"/>
      <c r="C90" s="22" t="s">
        <v>125</v>
      </c>
      <c r="D90" s="116"/>
      <c r="E90" s="166"/>
      <c r="F90" s="155"/>
      <c r="G90" s="160">
        <v>6271362692</v>
      </c>
      <c r="H90" s="112"/>
      <c r="I90" s="174">
        <v>0</v>
      </c>
      <c r="J90" s="112"/>
      <c r="K90" s="160">
        <v>6271362692</v>
      </c>
      <c r="L90" s="36"/>
      <c r="M90" s="174">
        <v>0</v>
      </c>
    </row>
    <row r="91" spans="1:13" ht="19.5" customHeight="1" thickTop="1">
      <c r="A91" s="22"/>
      <c r="B91" s="116"/>
      <c r="C91" s="22"/>
      <c r="D91" s="116"/>
      <c r="E91" s="166"/>
      <c r="F91" s="155"/>
      <c r="G91" s="112"/>
      <c r="H91" s="112"/>
      <c r="I91" s="112"/>
      <c r="J91" s="112"/>
      <c r="K91" s="112"/>
      <c r="L91" s="24"/>
      <c r="M91" s="112"/>
    </row>
    <row r="92" spans="1:13" ht="19.5" customHeight="1">
      <c r="A92" s="22"/>
      <c r="B92" s="22" t="s">
        <v>39</v>
      </c>
      <c r="C92" s="37"/>
      <c r="D92" s="116"/>
      <c r="E92" s="166"/>
      <c r="F92" s="155"/>
      <c r="G92" s="112"/>
      <c r="H92" s="112"/>
      <c r="I92" s="112"/>
      <c r="J92" s="112"/>
      <c r="K92" s="112"/>
      <c r="L92" s="24"/>
      <c r="M92" s="112"/>
    </row>
    <row r="93" spans="1:13" ht="19.5" customHeight="1">
      <c r="A93" s="22"/>
      <c r="B93" s="22"/>
      <c r="C93" s="22" t="s">
        <v>106</v>
      </c>
      <c r="D93" s="116"/>
      <c r="E93" s="166">
        <v>25</v>
      </c>
      <c r="F93" s="155"/>
      <c r="G93" s="130">
        <v>0</v>
      </c>
      <c r="H93" s="112"/>
      <c r="I93" s="112">
        <v>700463866</v>
      </c>
      <c r="J93" s="112"/>
      <c r="K93" s="130">
        <v>0</v>
      </c>
      <c r="L93" s="34"/>
      <c r="M93" s="112">
        <v>700463866</v>
      </c>
    </row>
    <row r="94" spans="1:13" ht="19.5" customHeight="1">
      <c r="A94" s="22"/>
      <c r="B94" s="22"/>
      <c r="C94" s="22" t="s">
        <v>126</v>
      </c>
      <c r="D94" s="116"/>
      <c r="E94" s="166"/>
      <c r="F94" s="155"/>
      <c r="G94" s="147">
        <v>3169876452</v>
      </c>
      <c r="H94" s="112"/>
      <c r="I94" s="130">
        <v>0</v>
      </c>
      <c r="J94" s="112"/>
      <c r="K94" s="112">
        <v>3169876452</v>
      </c>
      <c r="L94" s="34"/>
      <c r="M94" s="130">
        <v>0</v>
      </c>
    </row>
    <row r="95" spans="1:13" ht="19.5" customHeight="1">
      <c r="A95" s="22"/>
      <c r="B95" s="22" t="s">
        <v>188</v>
      </c>
      <c r="C95" s="37"/>
      <c r="D95" s="116"/>
      <c r="E95" s="166">
        <v>25</v>
      </c>
      <c r="F95" s="155"/>
      <c r="G95" s="112">
        <v>-1931215907</v>
      </c>
      <c r="H95" s="112"/>
      <c r="I95" s="112">
        <v>167751133</v>
      </c>
      <c r="J95" s="112"/>
      <c r="K95" s="112">
        <v>-1931215907</v>
      </c>
      <c r="L95" s="36"/>
      <c r="M95" s="112">
        <v>167751133</v>
      </c>
    </row>
    <row r="96" spans="1:13" ht="19.5" customHeight="1">
      <c r="A96" s="22" t="s">
        <v>79</v>
      </c>
      <c r="B96" s="116"/>
      <c r="C96" s="22"/>
      <c r="D96" s="116"/>
      <c r="E96" s="166"/>
      <c r="F96" s="155"/>
      <c r="G96" s="112"/>
      <c r="H96" s="112"/>
      <c r="I96" s="112"/>
      <c r="J96" s="112"/>
      <c r="K96" s="112"/>
      <c r="L96" s="24"/>
      <c r="M96" s="112"/>
    </row>
    <row r="97" spans="1:18" ht="19.5" customHeight="1">
      <c r="A97" s="38"/>
      <c r="B97" s="116"/>
      <c r="C97" s="38" t="s">
        <v>40</v>
      </c>
      <c r="D97" s="116"/>
      <c r="E97" s="166">
        <v>27</v>
      </c>
      <c r="F97" s="155"/>
      <c r="G97" s="36">
        <v>13726481</v>
      </c>
      <c r="H97" s="112"/>
      <c r="I97" s="36">
        <v>13726481</v>
      </c>
      <c r="J97" s="112"/>
      <c r="K97" s="36">
        <v>13726481</v>
      </c>
      <c r="L97" s="24"/>
      <c r="M97" s="36">
        <v>13726481</v>
      </c>
    </row>
    <row r="98" spans="1:18" ht="19.5" customHeight="1">
      <c r="A98" s="38"/>
      <c r="B98" s="116"/>
      <c r="C98" s="38" t="s">
        <v>17</v>
      </c>
      <c r="D98" s="116"/>
      <c r="E98" s="166"/>
      <c r="F98" s="155"/>
      <c r="G98" s="36">
        <f>+'9'!L19</f>
        <v>-700330709</v>
      </c>
      <c r="H98" s="112"/>
      <c r="I98" s="36">
        <f>+'9'!L15</f>
        <v>-569103569</v>
      </c>
      <c r="J98" s="112"/>
      <c r="K98" s="36">
        <f>+'10'!L18</f>
        <v>-704212854</v>
      </c>
      <c r="L98" s="24"/>
      <c r="M98" s="36">
        <v>-552179592</v>
      </c>
    </row>
    <row r="99" spans="1:18" ht="19.5" customHeight="1">
      <c r="A99" s="38" t="s">
        <v>62</v>
      </c>
      <c r="B99" s="38"/>
      <c r="C99" s="38"/>
      <c r="D99" s="116"/>
      <c r="E99" s="166"/>
      <c r="F99" s="155"/>
      <c r="G99" s="175">
        <f>SUM(G93:G98)</f>
        <v>552056317</v>
      </c>
      <c r="H99" s="112"/>
      <c r="I99" s="175">
        <f>SUM(I93:I98)</f>
        <v>312837911</v>
      </c>
      <c r="J99" s="112"/>
      <c r="K99" s="175">
        <f>SUM(K93:K98)</f>
        <v>548174172</v>
      </c>
      <c r="L99" s="24"/>
      <c r="M99" s="176">
        <f>SUM(M93:M98)</f>
        <v>329761888</v>
      </c>
    </row>
    <row r="100" spans="1:18" ht="19.5" customHeight="1">
      <c r="A100" s="38" t="s">
        <v>164</v>
      </c>
      <c r="B100" s="38"/>
      <c r="C100" s="38"/>
      <c r="D100" s="116"/>
      <c r="E100" s="166"/>
      <c r="F100" s="155"/>
      <c r="G100" s="36">
        <v>200</v>
      </c>
      <c r="H100" s="36"/>
      <c r="I100" s="36">
        <v>200</v>
      </c>
      <c r="J100" s="112"/>
      <c r="K100" s="130">
        <v>0</v>
      </c>
      <c r="L100" s="130"/>
      <c r="M100" s="130">
        <v>0</v>
      </c>
    </row>
    <row r="101" spans="1:18" s="70" customFormat="1" ht="19.5" customHeight="1">
      <c r="A101" s="18"/>
      <c r="B101" s="18" t="s">
        <v>9</v>
      </c>
      <c r="C101" s="39"/>
      <c r="D101" s="39"/>
      <c r="E101" s="166"/>
      <c r="F101" s="155"/>
      <c r="G101" s="156">
        <f>SUM(G99:G100)</f>
        <v>552056517</v>
      </c>
      <c r="H101" s="112"/>
      <c r="I101" s="156">
        <f>I99+I100</f>
        <v>312838111</v>
      </c>
      <c r="J101" s="112"/>
      <c r="K101" s="156">
        <f>SUM(K99:K100)</f>
        <v>548174172</v>
      </c>
      <c r="L101" s="24"/>
      <c r="M101" s="156">
        <f>M99+M100</f>
        <v>329761888</v>
      </c>
    </row>
    <row r="102" spans="1:18" ht="19.5" customHeight="1" thickBot="1">
      <c r="A102" s="40" t="s">
        <v>10</v>
      </c>
      <c r="B102" s="30"/>
      <c r="C102" s="30"/>
      <c r="D102" s="116"/>
      <c r="E102" s="166"/>
      <c r="F102" s="155"/>
      <c r="G102" s="160">
        <f>+G84+G101</f>
        <v>812849775</v>
      </c>
      <c r="H102" s="112"/>
      <c r="I102" s="160">
        <f>+I84+I101</f>
        <v>387216472</v>
      </c>
      <c r="J102" s="112"/>
      <c r="K102" s="160">
        <f>+K84+K101</f>
        <v>724817524</v>
      </c>
      <c r="L102" s="24"/>
      <c r="M102" s="160">
        <f>+M84+M101</f>
        <v>403136749</v>
      </c>
      <c r="N102" s="164"/>
      <c r="O102" s="164"/>
      <c r="P102" s="164"/>
      <c r="Q102" s="164"/>
      <c r="R102" s="164"/>
    </row>
    <row r="103" spans="1:18" ht="19.5" customHeight="1" thickTop="1">
      <c r="A103" s="40"/>
      <c r="B103" s="30"/>
      <c r="C103" s="30"/>
      <c r="D103" s="116"/>
      <c r="E103" s="166"/>
      <c r="F103" s="155"/>
      <c r="G103" s="112"/>
      <c r="H103" s="112"/>
      <c r="I103" s="112"/>
      <c r="J103" s="112"/>
      <c r="K103" s="112"/>
      <c r="L103" s="24"/>
      <c r="M103" s="112"/>
    </row>
    <row r="104" spans="1:18" ht="19.5" customHeight="1">
      <c r="A104" s="40"/>
      <c r="B104" s="30"/>
      <c r="C104" s="30"/>
      <c r="D104" s="116"/>
      <c r="E104" s="166"/>
      <c r="F104" s="155"/>
      <c r="G104" s="112"/>
      <c r="H104" s="112"/>
      <c r="I104" s="112"/>
      <c r="J104" s="112"/>
      <c r="K104" s="177"/>
      <c r="L104" s="112"/>
      <c r="M104" s="112"/>
    </row>
    <row r="105" spans="1:18" ht="19.5" customHeight="1">
      <c r="A105" s="40"/>
      <c r="B105" s="30"/>
      <c r="C105" s="30"/>
      <c r="D105" s="116"/>
      <c r="E105" s="166"/>
      <c r="F105" s="155"/>
      <c r="G105" s="112"/>
      <c r="H105" s="112"/>
      <c r="I105" s="112"/>
      <c r="J105" s="112"/>
      <c r="K105" s="112"/>
      <c r="L105" s="24"/>
      <c r="M105" s="112"/>
    </row>
    <row r="106" spans="1:18" ht="19.5" customHeight="1">
      <c r="A106" s="40"/>
      <c r="B106" s="30"/>
      <c r="C106" s="30"/>
      <c r="D106" s="116"/>
      <c r="E106" s="166"/>
      <c r="F106" s="155"/>
      <c r="G106" s="112"/>
      <c r="H106" s="112"/>
      <c r="I106" s="112"/>
      <c r="J106" s="112"/>
      <c r="K106" s="112"/>
      <c r="L106" s="24"/>
      <c r="M106" s="112"/>
    </row>
    <row r="107" spans="1:18" ht="19.5" customHeight="1">
      <c r="A107" s="40"/>
      <c r="B107" s="30"/>
      <c r="C107" s="30"/>
      <c r="D107" s="116"/>
      <c r="E107" s="166"/>
      <c r="F107" s="155"/>
      <c r="G107" s="112"/>
      <c r="H107" s="112"/>
      <c r="I107" s="112"/>
      <c r="J107" s="112"/>
      <c r="K107" s="112"/>
      <c r="L107" s="24"/>
      <c r="M107" s="112"/>
    </row>
    <row r="108" spans="1:18" ht="19.5" customHeight="1">
      <c r="A108" s="40"/>
      <c r="B108" s="30"/>
      <c r="C108" s="30"/>
      <c r="D108" s="116"/>
      <c r="E108" s="41"/>
      <c r="F108" s="35"/>
      <c r="G108" s="42"/>
      <c r="H108" s="43"/>
      <c r="I108" s="42"/>
      <c r="J108" s="43"/>
      <c r="K108" s="42"/>
      <c r="L108" s="24"/>
      <c r="M108" s="42"/>
    </row>
    <row r="109" spans="1:18" ht="19.5" customHeight="1">
      <c r="A109" s="40"/>
      <c r="B109" s="30"/>
      <c r="C109" s="30"/>
      <c r="D109" s="116"/>
      <c r="E109" s="41"/>
      <c r="F109" s="35"/>
      <c r="G109" s="42"/>
      <c r="H109" s="43"/>
      <c r="I109" s="42"/>
      <c r="J109" s="43"/>
      <c r="K109" s="42"/>
      <c r="L109" s="24"/>
      <c r="M109" s="42"/>
    </row>
    <row r="110" spans="1:18" ht="19.5" customHeight="1">
      <c r="A110" s="40"/>
      <c r="B110" s="30"/>
      <c r="C110" s="30"/>
      <c r="D110" s="116"/>
      <c r="E110" s="41"/>
      <c r="F110" s="35"/>
      <c r="G110" s="42"/>
      <c r="H110" s="43"/>
      <c r="I110" s="42"/>
      <c r="J110" s="43"/>
      <c r="K110" s="42"/>
      <c r="L110" s="24"/>
      <c r="M110" s="42"/>
    </row>
    <row r="111" spans="1:18" ht="19.5" customHeight="1">
      <c r="A111" s="44" t="s">
        <v>71</v>
      </c>
      <c r="B111" s="46"/>
      <c r="C111" s="46"/>
      <c r="D111" s="161"/>
      <c r="E111" s="45"/>
      <c r="F111" s="46"/>
      <c r="G111" s="47"/>
      <c r="H111" s="46"/>
      <c r="I111" s="47"/>
      <c r="J111" s="46"/>
      <c r="K111" s="47"/>
      <c r="L111" s="45"/>
      <c r="M111" s="47"/>
    </row>
    <row r="112" spans="1:18" ht="19.5" customHeight="1">
      <c r="M112" s="162" t="s">
        <v>51</v>
      </c>
    </row>
  </sheetData>
  <mergeCells count="6">
    <mergeCell ref="G5:M5"/>
    <mergeCell ref="K6:M6"/>
    <mergeCell ref="G61:M61"/>
    <mergeCell ref="K62:M62"/>
    <mergeCell ref="G6:I6"/>
    <mergeCell ref="G62:I62"/>
  </mergeCells>
  <printOptions horizontalCentered="1"/>
  <pageMargins left="0.75" right="0.5" top="0.75" bottom="0.5" header="0.75" footer="0.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view="pageBreakPreview" topLeftCell="A40" zoomScale="110" zoomScaleNormal="90" zoomScaleSheetLayoutView="110" workbookViewId="0">
      <selection activeCell="C59" sqref="C59"/>
    </sheetView>
  </sheetViews>
  <sheetFormatPr defaultColWidth="9" defaultRowHeight="18" customHeight="1"/>
  <cols>
    <col min="1" max="2" width="1.42578125" style="117" customWidth="1"/>
    <col min="3" max="3" width="56.42578125" style="117" customWidth="1"/>
    <col min="4" max="4" width="6.7109375" style="146" customWidth="1"/>
    <col min="5" max="5" width="0.85546875" style="117" customWidth="1"/>
    <col min="6" max="6" width="13.85546875" style="117" bestFit="1" customWidth="1"/>
    <col min="7" max="7" width="0.85546875" style="117" customWidth="1"/>
    <col min="8" max="8" width="14" style="117" bestFit="1" customWidth="1"/>
    <col min="9" max="9" width="0.85546875" style="117" customWidth="1"/>
    <col min="10" max="10" width="14" style="117" bestFit="1" customWidth="1"/>
    <col min="11" max="11" width="0.85546875" style="117" customWidth="1"/>
    <col min="12" max="12" width="14" style="117" bestFit="1" customWidth="1"/>
    <col min="13" max="14" width="9" style="117"/>
    <col min="15" max="15" width="12.28515625" style="117" bestFit="1" customWidth="1"/>
    <col min="16" max="16384" width="9" style="117"/>
  </cols>
  <sheetData>
    <row r="1" spans="1:12" ht="18" customHeight="1">
      <c r="A1" s="18" t="s">
        <v>99</v>
      </c>
      <c r="B1" s="48"/>
      <c r="C1" s="48"/>
      <c r="D1" s="58"/>
      <c r="E1" s="48"/>
      <c r="F1" s="48"/>
      <c r="G1" s="48"/>
      <c r="H1" s="48"/>
      <c r="I1" s="48"/>
      <c r="J1" s="153"/>
      <c r="K1" s="48"/>
      <c r="L1" s="228"/>
    </row>
    <row r="2" spans="1:12" ht="18" customHeight="1">
      <c r="A2" s="49" t="s">
        <v>12</v>
      </c>
      <c r="B2" s="49"/>
      <c r="C2" s="49"/>
      <c r="D2" s="50"/>
      <c r="E2" s="95"/>
      <c r="F2" s="51"/>
      <c r="G2" s="51"/>
      <c r="H2" s="51"/>
      <c r="I2" s="51"/>
      <c r="J2" s="96"/>
      <c r="K2" s="51"/>
      <c r="L2" s="79"/>
    </row>
    <row r="3" spans="1:12" ht="18" customHeight="1">
      <c r="A3" s="54" t="s">
        <v>127</v>
      </c>
      <c r="B3" s="54"/>
      <c r="C3" s="54"/>
      <c r="D3" s="137"/>
      <c r="E3" s="97"/>
      <c r="F3" s="55"/>
      <c r="G3" s="55"/>
      <c r="H3" s="55"/>
      <c r="I3" s="55"/>
      <c r="J3" s="62"/>
      <c r="K3" s="55"/>
      <c r="L3" s="80"/>
    </row>
    <row r="4" spans="1:12" ht="18" customHeight="1">
      <c r="A4" s="98"/>
      <c r="B4" s="98"/>
      <c r="C4" s="98"/>
      <c r="D4" s="99"/>
      <c r="E4" s="100"/>
      <c r="F4" s="101"/>
      <c r="G4" s="101"/>
      <c r="H4" s="101"/>
      <c r="I4" s="101"/>
      <c r="J4" s="102"/>
      <c r="K4" s="101"/>
      <c r="L4" s="102"/>
    </row>
    <row r="5" spans="1:12" ht="18" customHeight="1">
      <c r="A5" s="61"/>
      <c r="B5" s="61"/>
      <c r="C5" s="61"/>
      <c r="D5" s="50"/>
      <c r="E5" s="61"/>
      <c r="F5" s="232" t="s">
        <v>70</v>
      </c>
      <c r="G5" s="232"/>
      <c r="H5" s="232"/>
      <c r="I5" s="232"/>
      <c r="J5" s="232"/>
      <c r="K5" s="232"/>
      <c r="L5" s="232"/>
    </row>
    <row r="6" spans="1:12" ht="18" customHeight="1">
      <c r="A6" s="27"/>
      <c r="B6" s="27"/>
      <c r="C6" s="27"/>
      <c r="D6" s="61"/>
      <c r="E6" s="61"/>
      <c r="F6" s="233" t="s">
        <v>0</v>
      </c>
      <c r="G6" s="233"/>
      <c r="H6" s="233"/>
      <c r="I6" s="63"/>
      <c r="J6" s="232" t="s">
        <v>13</v>
      </c>
      <c r="K6" s="232"/>
      <c r="L6" s="232"/>
    </row>
    <row r="7" spans="1:12" ht="18" customHeight="1">
      <c r="A7" s="27"/>
      <c r="B7" s="27"/>
      <c r="C7" s="27"/>
      <c r="D7" s="103" t="s">
        <v>11</v>
      </c>
      <c r="E7" s="104"/>
      <c r="F7" s="65">
        <v>2017</v>
      </c>
      <c r="G7" s="66"/>
      <c r="H7" s="65">
        <v>2016</v>
      </c>
      <c r="I7" s="67"/>
      <c r="J7" s="65">
        <v>2017</v>
      </c>
      <c r="K7" s="66"/>
      <c r="L7" s="65">
        <v>2016</v>
      </c>
    </row>
    <row r="8" spans="1:12" ht="15" customHeight="1">
      <c r="A8" s="21"/>
      <c r="B8" s="21"/>
      <c r="C8" s="21"/>
      <c r="D8" s="50"/>
      <c r="E8" s="73"/>
    </row>
    <row r="9" spans="1:12" ht="18" customHeight="1">
      <c r="A9" s="142" t="s">
        <v>165</v>
      </c>
      <c r="B9" s="105"/>
      <c r="C9" s="105"/>
      <c r="D9" s="106">
        <v>6</v>
      </c>
      <c r="E9" s="48"/>
      <c r="F9" s="83">
        <v>203555860</v>
      </c>
      <c r="G9" s="217"/>
      <c r="H9" s="83">
        <v>183158745</v>
      </c>
      <c r="I9" s="217"/>
      <c r="J9" s="130">
        <v>0</v>
      </c>
      <c r="K9" s="131"/>
      <c r="L9" s="130">
        <v>0</v>
      </c>
    </row>
    <row r="10" spans="1:12" ht="18" customHeight="1">
      <c r="A10" s="142" t="s">
        <v>152</v>
      </c>
      <c r="B10" s="105"/>
      <c r="C10" s="105"/>
      <c r="D10" s="106"/>
      <c r="E10" s="48"/>
      <c r="F10" s="83">
        <v>26275280</v>
      </c>
      <c r="G10" s="217"/>
      <c r="H10" s="130">
        <v>0</v>
      </c>
      <c r="I10" s="217"/>
      <c r="J10" s="130">
        <v>0</v>
      </c>
      <c r="K10" s="131"/>
      <c r="L10" s="130">
        <v>0</v>
      </c>
    </row>
    <row r="11" spans="1:12" ht="18" customHeight="1">
      <c r="A11" s="142" t="s">
        <v>166</v>
      </c>
      <c r="B11" s="105"/>
      <c r="C11" s="105"/>
      <c r="D11" s="106"/>
      <c r="E11" s="48"/>
      <c r="F11" s="83">
        <v>-146038203</v>
      </c>
      <c r="G11" s="217"/>
      <c r="H11" s="83">
        <v>-143831313</v>
      </c>
      <c r="I11" s="217"/>
      <c r="J11" s="130">
        <v>0</v>
      </c>
      <c r="K11" s="131"/>
      <c r="L11" s="130">
        <v>0</v>
      </c>
    </row>
    <row r="12" spans="1:12" ht="18" customHeight="1">
      <c r="A12" s="142" t="s">
        <v>153</v>
      </c>
      <c r="B12" s="142"/>
      <c r="C12" s="142"/>
      <c r="D12" s="150"/>
      <c r="E12" s="58"/>
      <c r="F12" s="84">
        <v>-13389696</v>
      </c>
      <c r="G12" s="111"/>
      <c r="H12" s="132">
        <v>0</v>
      </c>
      <c r="I12" s="111"/>
      <c r="J12" s="132">
        <v>0</v>
      </c>
      <c r="K12" s="112"/>
      <c r="L12" s="132">
        <v>0</v>
      </c>
    </row>
    <row r="13" spans="1:12" ht="18" customHeight="1">
      <c r="A13" s="138" t="s">
        <v>128</v>
      </c>
      <c r="B13" s="142"/>
      <c r="C13" s="142"/>
      <c r="D13" s="150"/>
      <c r="E13" s="48"/>
      <c r="F13" s="83">
        <f>SUM(F9:F12)</f>
        <v>70403241</v>
      </c>
      <c r="G13" s="111"/>
      <c r="H13" s="83">
        <f>SUM(H9:H12)</f>
        <v>39327432</v>
      </c>
      <c r="I13" s="111"/>
      <c r="J13" s="130">
        <f>SUM(J9:J12)</f>
        <v>0</v>
      </c>
      <c r="K13" s="112"/>
      <c r="L13" s="130">
        <v>0</v>
      </c>
    </row>
    <row r="14" spans="1:12" ht="18" customHeight="1">
      <c r="A14" s="142" t="s">
        <v>121</v>
      </c>
      <c r="B14" s="142"/>
      <c r="C14" s="142"/>
      <c r="D14" s="106">
        <v>13</v>
      </c>
      <c r="E14" s="48"/>
      <c r="F14" s="130">
        <v>0</v>
      </c>
      <c r="G14" s="111"/>
      <c r="H14" s="83">
        <v>20000000</v>
      </c>
      <c r="I14" s="111"/>
      <c r="J14" s="130">
        <v>0</v>
      </c>
      <c r="K14" s="112"/>
      <c r="L14" s="83">
        <v>20000000</v>
      </c>
    </row>
    <row r="15" spans="1:12" s="124" customFormat="1" ht="18" customHeight="1">
      <c r="A15" s="142" t="s">
        <v>107</v>
      </c>
      <c r="B15" s="126"/>
      <c r="C15" s="142"/>
      <c r="D15" s="106">
        <v>13</v>
      </c>
      <c r="E15" s="8"/>
      <c r="F15" s="130">
        <v>0</v>
      </c>
      <c r="G15" s="111"/>
      <c r="H15" s="83">
        <v>7129464</v>
      </c>
      <c r="I15" s="111"/>
      <c r="J15" s="130">
        <v>0</v>
      </c>
      <c r="K15" s="112"/>
      <c r="L15" s="83">
        <v>1901738</v>
      </c>
    </row>
    <row r="16" spans="1:12" s="124" customFormat="1" ht="18" customHeight="1">
      <c r="A16" s="142" t="s">
        <v>63</v>
      </c>
      <c r="B16" s="126"/>
      <c r="C16" s="142"/>
      <c r="D16" s="106">
        <v>5</v>
      </c>
      <c r="E16" s="8"/>
      <c r="F16" s="107">
        <v>1735724</v>
      </c>
      <c r="G16" s="111">
        <v>88268739</v>
      </c>
      <c r="H16" s="83">
        <v>1381930</v>
      </c>
      <c r="I16" s="111"/>
      <c r="J16" s="83">
        <v>1398007</v>
      </c>
      <c r="K16" s="112"/>
      <c r="L16" s="83">
        <v>1763685</v>
      </c>
    </row>
    <row r="17" spans="1:16" ht="18" customHeight="1">
      <c r="A17" s="142" t="s">
        <v>14</v>
      </c>
      <c r="B17" s="142"/>
      <c r="C17" s="142"/>
      <c r="D17" s="106">
        <v>5</v>
      </c>
      <c r="E17" s="48"/>
      <c r="F17" s="84">
        <v>5170390</v>
      </c>
      <c r="G17" s="111"/>
      <c r="H17" s="84">
        <v>4640802</v>
      </c>
      <c r="I17" s="111"/>
      <c r="J17" s="84">
        <v>1500400</v>
      </c>
      <c r="K17" s="112"/>
      <c r="L17" s="84">
        <v>1381929</v>
      </c>
    </row>
    <row r="18" spans="1:16" ht="18" customHeight="1">
      <c r="A18" s="138" t="s">
        <v>129</v>
      </c>
      <c r="B18" s="142"/>
      <c r="C18" s="142"/>
      <c r="D18" s="150"/>
      <c r="E18" s="48"/>
      <c r="F18" s="83">
        <f>SUM(F13:F17)</f>
        <v>77309355</v>
      </c>
      <c r="G18" s="111"/>
      <c r="H18" s="83">
        <f>SUM(H13:H17)</f>
        <v>72479628</v>
      </c>
      <c r="I18" s="111"/>
      <c r="J18" s="83">
        <f>SUM(J13:J17)</f>
        <v>2898407</v>
      </c>
      <c r="K18" s="112"/>
      <c r="L18" s="83">
        <f>SUM(L13:L17)</f>
        <v>25047352</v>
      </c>
    </row>
    <row r="19" spans="1:16" ht="18" customHeight="1">
      <c r="A19" s="142" t="s">
        <v>23</v>
      </c>
      <c r="B19" s="115"/>
      <c r="C19" s="142"/>
      <c r="D19" s="150"/>
      <c r="E19" s="58"/>
      <c r="F19" s="83">
        <v>-11176844</v>
      </c>
      <c r="G19" s="111"/>
      <c r="H19" s="83">
        <v>-7174458</v>
      </c>
      <c r="I19" s="111"/>
      <c r="J19" s="130">
        <v>0</v>
      </c>
      <c r="K19" s="112"/>
      <c r="L19" s="130">
        <v>0</v>
      </c>
    </row>
    <row r="20" spans="1:16" ht="18" customHeight="1">
      <c r="A20" s="142" t="s">
        <v>15</v>
      </c>
      <c r="B20" s="115"/>
      <c r="C20" s="142"/>
      <c r="D20" s="106">
        <v>14</v>
      </c>
      <c r="E20" s="58"/>
      <c r="F20" s="83">
        <v>-53783323</v>
      </c>
      <c r="G20" s="111"/>
      <c r="H20" s="83">
        <v>-68211407</v>
      </c>
      <c r="I20" s="111"/>
      <c r="J20" s="83">
        <v>-31514060</v>
      </c>
      <c r="K20" s="112"/>
      <c r="L20" s="83">
        <v>-36507100</v>
      </c>
    </row>
    <row r="21" spans="1:16" ht="18" customHeight="1">
      <c r="A21" s="142" t="s">
        <v>68</v>
      </c>
      <c r="B21" s="142"/>
      <c r="C21" s="142"/>
      <c r="D21" s="106">
        <v>5</v>
      </c>
      <c r="E21" s="58"/>
      <c r="F21" s="107">
        <v>-15165015</v>
      </c>
      <c r="G21" s="111"/>
      <c r="H21" s="107">
        <v>-45630319</v>
      </c>
      <c r="I21" s="111"/>
      <c r="J21" s="36">
        <v>-7763052</v>
      </c>
      <c r="K21" s="112"/>
      <c r="L21" s="36">
        <v>-36310000</v>
      </c>
      <c r="M21" s="124"/>
    </row>
    <row r="22" spans="1:16" ht="18" customHeight="1">
      <c r="A22" s="142" t="s">
        <v>157</v>
      </c>
      <c r="B22" s="142"/>
      <c r="C22" s="142"/>
      <c r="D22" s="106">
        <v>24</v>
      </c>
      <c r="E22" s="58"/>
      <c r="F22" s="130">
        <v>5026229</v>
      </c>
      <c r="G22" s="111"/>
      <c r="H22" s="24">
        <v>-83062485</v>
      </c>
      <c r="I22" s="111"/>
      <c r="J22" s="130">
        <v>7000000</v>
      </c>
      <c r="K22" s="130"/>
      <c r="L22" s="130">
        <v>-69680085</v>
      </c>
      <c r="M22" s="124"/>
      <c r="O22" s="218"/>
      <c r="P22" s="219"/>
    </row>
    <row r="23" spans="1:16" ht="18" customHeight="1">
      <c r="A23" s="142" t="s">
        <v>74</v>
      </c>
      <c r="B23" s="142"/>
      <c r="C23" s="142"/>
      <c r="D23" s="106">
        <v>14</v>
      </c>
      <c r="E23" s="58"/>
      <c r="F23" s="130">
        <v>0</v>
      </c>
      <c r="G23" s="111"/>
      <c r="H23" s="130">
        <v>0</v>
      </c>
      <c r="I23" s="111"/>
      <c r="J23" s="130">
        <v>-121617744</v>
      </c>
      <c r="K23" s="112"/>
      <c r="L23" s="36">
        <v>-14279784</v>
      </c>
    </row>
    <row r="24" spans="1:16" ht="18" customHeight="1">
      <c r="A24" s="142" t="s">
        <v>145</v>
      </c>
      <c r="B24" s="142"/>
      <c r="C24" s="142"/>
      <c r="D24" s="106">
        <v>16</v>
      </c>
      <c r="E24" s="58"/>
      <c r="F24" s="130">
        <v>-121708944</v>
      </c>
      <c r="G24" s="111"/>
      <c r="H24" s="130">
        <v>0</v>
      </c>
      <c r="I24" s="111"/>
      <c r="J24" s="130">
        <v>0</v>
      </c>
      <c r="K24" s="112"/>
      <c r="L24" s="36">
        <v>0</v>
      </c>
    </row>
    <row r="25" spans="1:16" s="124" customFormat="1" ht="18" customHeight="1">
      <c r="A25" s="142" t="s">
        <v>130</v>
      </c>
      <c r="B25" s="126"/>
      <c r="C25" s="142"/>
      <c r="D25" s="150"/>
      <c r="E25" s="8"/>
      <c r="F25" s="130">
        <v>-7964132</v>
      </c>
      <c r="G25" s="111"/>
      <c r="H25" s="130">
        <v>-1016199</v>
      </c>
      <c r="I25" s="111"/>
      <c r="J25" s="130">
        <v>0</v>
      </c>
      <c r="K25" s="112"/>
      <c r="L25" s="36">
        <v>-1566620</v>
      </c>
    </row>
    <row r="26" spans="1:16" s="124" customFormat="1" ht="18" customHeight="1">
      <c r="A26" s="142" t="s">
        <v>185</v>
      </c>
      <c r="B26" s="126"/>
      <c r="C26" s="142"/>
      <c r="D26" s="106">
        <v>21</v>
      </c>
      <c r="E26" s="8"/>
      <c r="F26" s="134">
        <v>-11811978</v>
      </c>
      <c r="G26" s="111"/>
      <c r="H26" s="132">
        <v>0</v>
      </c>
      <c r="I26" s="111"/>
      <c r="J26" s="132">
        <v>0</v>
      </c>
      <c r="K26" s="112"/>
      <c r="L26" s="132">
        <v>0</v>
      </c>
    </row>
    <row r="27" spans="1:16" ht="18" customHeight="1">
      <c r="A27" s="138" t="s">
        <v>167</v>
      </c>
      <c r="B27" s="115"/>
      <c r="C27" s="142"/>
      <c r="D27" s="150"/>
      <c r="E27" s="58"/>
      <c r="F27" s="83">
        <f>SUM(F18:F26)</f>
        <v>-139274652</v>
      </c>
      <c r="G27" s="111"/>
      <c r="H27" s="83">
        <f>SUM(H18:H26)</f>
        <v>-132615240</v>
      </c>
      <c r="I27" s="111"/>
      <c r="J27" s="83">
        <f>SUM(J18:J26)</f>
        <v>-150996449</v>
      </c>
      <c r="K27" s="112"/>
      <c r="L27" s="83">
        <f>SUM(L18:L26)</f>
        <v>-133296237</v>
      </c>
    </row>
    <row r="28" spans="1:16" ht="18" customHeight="1">
      <c r="A28" s="142" t="s">
        <v>81</v>
      </c>
      <c r="B28" s="142"/>
      <c r="C28" s="142"/>
      <c r="D28" s="150"/>
      <c r="E28" s="58"/>
      <c r="F28" s="47">
        <v>-2984357</v>
      </c>
      <c r="G28" s="111"/>
      <c r="H28" s="47">
        <v>-2024575</v>
      </c>
      <c r="I28" s="111"/>
      <c r="J28" s="47">
        <v>-1036813</v>
      </c>
      <c r="K28" s="112"/>
      <c r="L28" s="47">
        <v>-51030</v>
      </c>
    </row>
    <row r="29" spans="1:16" s="138" customFormat="1" ht="18" customHeight="1">
      <c r="A29" s="138" t="s">
        <v>83</v>
      </c>
      <c r="F29" s="83">
        <f>SUM(F27:F28)</f>
        <v>-142259009</v>
      </c>
      <c r="G29" s="142"/>
      <c r="H29" s="83">
        <f>SUM(H27:H28)</f>
        <v>-134639815</v>
      </c>
      <c r="I29" s="142"/>
      <c r="J29" s="83">
        <f>SUM(J27:J28)</f>
        <v>-152033262</v>
      </c>
      <c r="K29" s="142"/>
      <c r="L29" s="83">
        <f>SUM(L27:L28)</f>
        <v>-133347267</v>
      </c>
    </row>
    <row r="30" spans="1:16" ht="18" customHeight="1">
      <c r="A30" s="142" t="s">
        <v>171</v>
      </c>
      <c r="B30" s="115"/>
      <c r="C30" s="142"/>
      <c r="D30" s="106">
        <v>18</v>
      </c>
      <c r="E30" s="58"/>
      <c r="F30" s="132">
        <v>10743451</v>
      </c>
      <c r="G30" s="111"/>
      <c r="H30" s="132">
        <v>0</v>
      </c>
      <c r="I30" s="111"/>
      <c r="J30" s="132">
        <v>0</v>
      </c>
      <c r="K30" s="112"/>
      <c r="L30" s="132">
        <v>0</v>
      </c>
    </row>
    <row r="31" spans="1:16" ht="18" customHeight="1">
      <c r="A31" s="138" t="s">
        <v>168</v>
      </c>
      <c r="B31" s="142"/>
      <c r="C31" s="142"/>
      <c r="D31" s="106"/>
      <c r="E31" s="58"/>
      <c r="F31" s="83">
        <f>SUM(F29:F30)</f>
        <v>-131515558</v>
      </c>
      <c r="G31" s="111"/>
      <c r="H31" s="83">
        <f>SUM(H29:H30)</f>
        <v>-134639815</v>
      </c>
      <c r="I31" s="83">
        <f>SUM(I29:I30)</f>
        <v>0</v>
      </c>
      <c r="J31" s="83">
        <f>SUM(J29:J30)</f>
        <v>-152033262</v>
      </c>
      <c r="K31" s="112"/>
      <c r="L31" s="83">
        <f>SUM(L29:L30)</f>
        <v>-133347267</v>
      </c>
    </row>
    <row r="32" spans="1:16" ht="18" customHeight="1">
      <c r="A32" s="138" t="s">
        <v>146</v>
      </c>
      <c r="B32" s="142"/>
      <c r="C32" s="142"/>
      <c r="D32" s="106"/>
      <c r="E32" s="58"/>
      <c r="F32" s="83"/>
      <c r="G32" s="111"/>
      <c r="H32" s="83"/>
      <c r="I32" s="111"/>
      <c r="J32" s="83"/>
      <c r="K32" s="112"/>
      <c r="L32" s="83"/>
    </row>
    <row r="33" spans="1:13" ht="18" customHeight="1">
      <c r="A33" s="138" t="s">
        <v>100</v>
      </c>
      <c r="B33" s="142"/>
      <c r="C33" s="142"/>
      <c r="D33" s="106"/>
      <c r="E33" s="58"/>
      <c r="F33" s="83"/>
      <c r="G33" s="111"/>
      <c r="H33" s="83"/>
      <c r="I33" s="111"/>
      <c r="J33" s="83"/>
      <c r="K33" s="112"/>
      <c r="L33" s="83"/>
    </row>
    <row r="34" spans="1:13" ht="18" customHeight="1">
      <c r="A34" s="142"/>
      <c r="B34" s="142" t="s">
        <v>86</v>
      </c>
      <c r="C34" s="142"/>
      <c r="D34" s="106">
        <v>22</v>
      </c>
      <c r="E34" s="58"/>
      <c r="F34" s="47">
        <v>288418</v>
      </c>
      <c r="G34" s="111"/>
      <c r="H34" s="132">
        <v>0</v>
      </c>
      <c r="I34" s="111"/>
      <c r="J34" s="132">
        <v>0</v>
      </c>
      <c r="K34" s="112"/>
      <c r="L34" s="132">
        <v>0</v>
      </c>
    </row>
    <row r="35" spans="1:13" ht="18" customHeight="1">
      <c r="A35" s="231" t="s">
        <v>101</v>
      </c>
      <c r="B35" s="231"/>
      <c r="C35" s="231"/>
      <c r="D35" s="231"/>
      <c r="E35" s="8"/>
      <c r="F35" s="47">
        <f>SUM(F34:F34)</f>
        <v>288418</v>
      </c>
      <c r="G35" s="111"/>
      <c r="H35" s="132">
        <f>SUM(H34:H34)</f>
        <v>0</v>
      </c>
      <c r="I35" s="111"/>
      <c r="J35" s="132">
        <f>SUM(J34:J34)</f>
        <v>0</v>
      </c>
      <c r="K35" s="112"/>
      <c r="L35" s="132">
        <f>SUM(L34:L34)</f>
        <v>0</v>
      </c>
    </row>
    <row r="36" spans="1:13" ht="15" customHeight="1">
      <c r="A36" s="142"/>
      <c r="C36" s="142"/>
      <c r="D36" s="114"/>
      <c r="E36" s="8"/>
      <c r="F36" s="36"/>
      <c r="G36" s="111"/>
      <c r="H36" s="36"/>
      <c r="I36" s="111"/>
      <c r="J36" s="36"/>
      <c r="K36" s="112"/>
      <c r="L36" s="107"/>
    </row>
    <row r="37" spans="1:13" ht="18" customHeight="1">
      <c r="A37" s="142" t="s">
        <v>93</v>
      </c>
      <c r="B37" s="142"/>
      <c r="C37" s="142"/>
      <c r="D37" s="106"/>
      <c r="E37" s="58"/>
      <c r="F37" s="47">
        <f>SUM(F34:F34)</f>
        <v>288418</v>
      </c>
      <c r="G37" s="111"/>
      <c r="H37" s="132">
        <f>SUM(H34:H34)</f>
        <v>0</v>
      </c>
      <c r="I37" s="111"/>
      <c r="J37" s="132">
        <f>SUM(J34:J34)</f>
        <v>0</v>
      </c>
      <c r="K37" s="112"/>
      <c r="L37" s="132">
        <f>SUM(L34:L34)</f>
        <v>0</v>
      </c>
    </row>
    <row r="38" spans="1:13" ht="18" customHeight="1" thickBot="1">
      <c r="A38" s="138" t="s">
        <v>169</v>
      </c>
      <c r="B38" s="142"/>
      <c r="C38" s="142"/>
      <c r="D38" s="150"/>
      <c r="E38" s="58"/>
      <c r="F38" s="108">
        <f>F31+F37</f>
        <v>-131227140</v>
      </c>
      <c r="G38" s="111"/>
      <c r="H38" s="108">
        <f>H31+H37</f>
        <v>-134639815</v>
      </c>
      <c r="I38" s="111"/>
      <c r="J38" s="108">
        <f>J31+J37</f>
        <v>-152033262</v>
      </c>
      <c r="K38" s="112"/>
      <c r="L38" s="108">
        <f>L31+L37</f>
        <v>-133347267</v>
      </c>
    </row>
    <row r="39" spans="1:13" ht="15" customHeight="1" thickTop="1">
      <c r="A39" s="142"/>
      <c r="B39" s="142"/>
      <c r="C39" s="142"/>
      <c r="D39" s="106"/>
      <c r="E39" s="58"/>
      <c r="F39" s="83"/>
      <c r="G39" s="111"/>
      <c r="H39" s="83"/>
      <c r="I39" s="111"/>
      <c r="J39" s="83"/>
      <c r="K39" s="112"/>
      <c r="L39" s="83"/>
    </row>
    <row r="40" spans="1:13" ht="18" customHeight="1">
      <c r="A40" s="138" t="s">
        <v>177</v>
      </c>
      <c r="B40" s="109"/>
      <c r="C40" s="110"/>
      <c r="D40" s="58"/>
      <c r="E40" s="8"/>
      <c r="F40" s="107"/>
      <c r="G40" s="112"/>
      <c r="H40" s="107"/>
      <c r="I40" s="112"/>
      <c r="J40" s="107"/>
      <c r="K40" s="112"/>
      <c r="L40" s="107"/>
      <c r="M40" s="124"/>
    </row>
    <row r="41" spans="1:13" ht="18" customHeight="1">
      <c r="A41" s="142"/>
      <c r="B41" s="109" t="s">
        <v>134</v>
      </c>
      <c r="C41" s="110"/>
      <c r="D41" s="58"/>
      <c r="E41" s="8"/>
      <c r="F41" s="130">
        <f>F31</f>
        <v>-131515558</v>
      </c>
      <c r="G41" s="130"/>
      <c r="H41" s="130">
        <f>H31</f>
        <v>-134639815</v>
      </c>
      <c r="I41" s="130"/>
      <c r="J41" s="130">
        <f>J31</f>
        <v>-152033262</v>
      </c>
      <c r="K41" s="130"/>
      <c r="L41" s="130">
        <f>L31</f>
        <v>-133347267</v>
      </c>
      <c r="M41" s="124"/>
    </row>
    <row r="42" spans="1:13" ht="15" customHeight="1">
      <c r="A42" s="142"/>
      <c r="B42" s="109"/>
      <c r="C42" s="110"/>
      <c r="D42" s="58"/>
      <c r="E42" s="8"/>
      <c r="F42" s="130"/>
      <c r="G42" s="130"/>
      <c r="H42" s="130"/>
      <c r="I42" s="130"/>
      <c r="J42" s="130"/>
      <c r="K42" s="130"/>
      <c r="L42" s="130"/>
      <c r="M42" s="124"/>
    </row>
    <row r="43" spans="1:13" ht="18" customHeight="1">
      <c r="A43" s="142" t="s">
        <v>135</v>
      </c>
      <c r="B43" s="109"/>
      <c r="C43" s="110"/>
      <c r="D43" s="58"/>
      <c r="E43" s="8"/>
      <c r="F43" s="130">
        <v>0</v>
      </c>
      <c r="G43" s="130"/>
      <c r="H43" s="130">
        <v>0</v>
      </c>
      <c r="I43" s="130"/>
      <c r="J43" s="130">
        <v>0</v>
      </c>
      <c r="K43" s="130"/>
      <c r="L43" s="130">
        <v>0</v>
      </c>
    </row>
    <row r="44" spans="1:13" ht="18" customHeight="1" thickBot="1">
      <c r="A44" s="138" t="s">
        <v>178</v>
      </c>
      <c r="B44" s="115"/>
      <c r="C44" s="142"/>
      <c r="D44" s="150"/>
      <c r="E44" s="58"/>
      <c r="F44" s="86">
        <f>+F43+F41</f>
        <v>-131515558</v>
      </c>
      <c r="G44" s="112"/>
      <c r="H44" s="86">
        <f>+H43+H41</f>
        <v>-134639815</v>
      </c>
      <c r="I44" s="112"/>
      <c r="J44" s="86">
        <f>+J43+J41</f>
        <v>-152033262</v>
      </c>
      <c r="K44" s="112"/>
      <c r="L44" s="86">
        <f>+L43+L41</f>
        <v>-133347267</v>
      </c>
    </row>
    <row r="45" spans="1:13" ht="15" customHeight="1" thickTop="1">
      <c r="A45" s="142"/>
      <c r="B45" s="142"/>
      <c r="C45" s="142"/>
      <c r="D45" s="106"/>
      <c r="E45" s="58"/>
      <c r="F45" s="83"/>
      <c r="G45" s="111"/>
      <c r="H45" s="83"/>
      <c r="I45" s="111"/>
      <c r="J45" s="83"/>
      <c r="K45" s="112"/>
      <c r="L45" s="83"/>
    </row>
    <row r="46" spans="1:13" ht="18" customHeight="1">
      <c r="A46" s="138" t="s">
        <v>170</v>
      </c>
      <c r="B46" s="109"/>
      <c r="C46" s="110"/>
      <c r="D46" s="58"/>
      <c r="E46" s="8"/>
      <c r="F46" s="107"/>
      <c r="G46" s="112"/>
      <c r="H46" s="107"/>
      <c r="I46" s="112"/>
      <c r="J46" s="107"/>
      <c r="K46" s="112"/>
      <c r="L46" s="107"/>
      <c r="M46" s="124"/>
    </row>
    <row r="47" spans="1:13" ht="18" customHeight="1">
      <c r="A47" s="142"/>
      <c r="B47" s="109" t="s">
        <v>134</v>
      </c>
      <c r="C47" s="110"/>
      <c r="D47" s="58"/>
      <c r="E47" s="8"/>
      <c r="F47" s="130">
        <f>+F38</f>
        <v>-131227140</v>
      </c>
      <c r="G47" s="130"/>
      <c r="H47" s="130">
        <f>+H38</f>
        <v>-134639815</v>
      </c>
      <c r="I47" s="130"/>
      <c r="J47" s="130">
        <f>+J38</f>
        <v>-152033262</v>
      </c>
      <c r="K47" s="130"/>
      <c r="L47" s="130">
        <f>+L38</f>
        <v>-133347267</v>
      </c>
      <c r="M47" s="124"/>
    </row>
    <row r="48" spans="1:13" ht="15" customHeight="1">
      <c r="A48" s="142"/>
      <c r="B48" s="109"/>
      <c r="C48" s="110"/>
      <c r="D48" s="58"/>
      <c r="E48" s="8"/>
      <c r="F48" s="130"/>
      <c r="G48" s="130"/>
      <c r="H48" s="130"/>
      <c r="I48" s="130"/>
      <c r="J48" s="130"/>
      <c r="K48" s="130"/>
      <c r="L48" s="130"/>
      <c r="M48" s="124"/>
    </row>
    <row r="49" spans="1:12" ht="18" customHeight="1">
      <c r="A49" s="142" t="s">
        <v>135</v>
      </c>
      <c r="B49" s="109"/>
      <c r="C49" s="110"/>
      <c r="D49" s="58"/>
      <c r="E49" s="8"/>
      <c r="F49" s="130">
        <v>0</v>
      </c>
      <c r="G49" s="130"/>
      <c r="H49" s="130">
        <v>0</v>
      </c>
      <c r="I49" s="130"/>
      <c r="J49" s="130">
        <v>0</v>
      </c>
      <c r="K49" s="130"/>
      <c r="L49" s="130">
        <v>0</v>
      </c>
    </row>
    <row r="50" spans="1:12" ht="18" customHeight="1" thickBot="1">
      <c r="A50" s="138" t="s">
        <v>169</v>
      </c>
      <c r="B50" s="115"/>
      <c r="C50" s="142"/>
      <c r="D50" s="150"/>
      <c r="E50" s="58"/>
      <c r="F50" s="86">
        <f>+F49+F47</f>
        <v>-131227140</v>
      </c>
      <c r="G50" s="112"/>
      <c r="H50" s="86">
        <f>+H49+H47</f>
        <v>-134639815</v>
      </c>
      <c r="I50" s="112"/>
      <c r="J50" s="86">
        <f>+J49+J47</f>
        <v>-152033262</v>
      </c>
      <c r="K50" s="112"/>
      <c r="L50" s="86">
        <f>+L49+L47</f>
        <v>-133347267</v>
      </c>
    </row>
    <row r="51" spans="1:12" ht="15" customHeight="1" thickTop="1">
      <c r="A51" s="142"/>
      <c r="B51" s="115"/>
      <c r="C51" s="142"/>
      <c r="D51" s="150"/>
      <c r="E51" s="58"/>
      <c r="F51" s="107"/>
      <c r="G51" s="112"/>
      <c r="H51" s="107"/>
      <c r="I51" s="112"/>
      <c r="J51" s="107"/>
      <c r="K51" s="112"/>
      <c r="L51" s="107"/>
    </row>
    <row r="52" spans="1:12" s="70" customFormat="1" ht="18" customHeight="1">
      <c r="A52" s="18" t="s">
        <v>136</v>
      </c>
      <c r="B52" s="18"/>
      <c r="C52" s="39"/>
      <c r="D52" s="149"/>
      <c r="E52" s="50"/>
      <c r="F52" s="226"/>
      <c r="G52" s="221"/>
      <c r="H52" s="226"/>
      <c r="I52" s="222"/>
      <c r="J52" s="226"/>
      <c r="K52" s="221"/>
      <c r="L52" s="226"/>
    </row>
    <row r="53" spans="1:12" ht="18" customHeight="1">
      <c r="A53" s="19"/>
      <c r="B53" s="19" t="s">
        <v>147</v>
      </c>
      <c r="C53" s="115"/>
      <c r="D53" s="146">
        <v>28</v>
      </c>
      <c r="F53" s="223">
        <v>-9.5000000000000001E-2</v>
      </c>
      <c r="G53" s="224"/>
      <c r="H53" s="223">
        <v>-0.19700000000000001</v>
      </c>
      <c r="I53" s="224"/>
      <c r="J53" s="223">
        <v>-0.11</v>
      </c>
      <c r="K53" s="224"/>
      <c r="L53" s="223">
        <v>-0.19500000000000001</v>
      </c>
    </row>
    <row r="54" spans="1:12" ht="15" customHeight="1">
      <c r="A54" s="115"/>
      <c r="B54" s="19" t="s">
        <v>148</v>
      </c>
      <c r="C54" s="115"/>
      <c r="D54" s="146">
        <v>28</v>
      </c>
      <c r="E54" s="117">
        <v>28</v>
      </c>
      <c r="F54" s="223">
        <v>-7.0000000000000007E-2</v>
      </c>
      <c r="G54" s="224"/>
      <c r="H54" s="130">
        <v>0</v>
      </c>
      <c r="I54" s="224"/>
      <c r="J54" s="223">
        <v>-8.1000000000000003E-2</v>
      </c>
      <c r="K54" s="224"/>
      <c r="L54" s="130">
        <v>0</v>
      </c>
    </row>
    <row r="55" spans="1:12" ht="18" customHeight="1">
      <c r="B55" s="115"/>
      <c r="C55" s="115"/>
      <c r="F55" s="225"/>
      <c r="H55" s="225"/>
      <c r="J55" s="225"/>
      <c r="L55" s="225"/>
    </row>
    <row r="56" spans="1:12" ht="18" customHeight="1">
      <c r="B56" s="115"/>
      <c r="C56" s="115"/>
      <c r="F56" s="225"/>
      <c r="H56" s="225"/>
      <c r="J56" s="225"/>
      <c r="L56" s="225"/>
    </row>
    <row r="57" spans="1:12" ht="18" customHeight="1">
      <c r="B57" s="115"/>
      <c r="C57" s="115"/>
      <c r="F57" s="225"/>
      <c r="H57" s="225"/>
      <c r="J57" s="225"/>
      <c r="L57" s="225"/>
    </row>
    <row r="58" spans="1:12" ht="18" customHeight="1">
      <c r="B58" s="115"/>
      <c r="C58" s="115"/>
      <c r="F58" s="225"/>
      <c r="H58" s="225"/>
      <c r="J58" s="225"/>
      <c r="L58" s="225"/>
    </row>
    <row r="59" spans="1:12" ht="18" customHeight="1">
      <c r="A59" s="115"/>
      <c r="B59" s="115"/>
      <c r="C59" s="115"/>
      <c r="F59" s="225"/>
      <c r="H59" s="225"/>
      <c r="J59" s="225"/>
      <c r="L59" s="225"/>
    </row>
    <row r="60" spans="1:12" ht="18" customHeight="1">
      <c r="A60" s="28" t="s">
        <v>5</v>
      </c>
      <c r="B60" s="127"/>
      <c r="C60" s="127"/>
      <c r="D60" s="151"/>
      <c r="E60" s="125"/>
      <c r="F60" s="125"/>
      <c r="G60" s="125"/>
      <c r="H60" s="125"/>
      <c r="I60" s="125"/>
      <c r="J60" s="125"/>
      <c r="K60" s="125"/>
      <c r="L60" s="125"/>
    </row>
    <row r="61" spans="1:12" ht="18" customHeight="1">
      <c r="L61" s="220" t="s">
        <v>21</v>
      </c>
    </row>
  </sheetData>
  <mergeCells count="4">
    <mergeCell ref="A35:D35"/>
    <mergeCell ref="F5:L5"/>
    <mergeCell ref="J6:L6"/>
    <mergeCell ref="F6:H6"/>
  </mergeCells>
  <printOptions horizontalCentered="1"/>
  <pageMargins left="0.5" right="0.25" top="0.75" bottom="0.5" header="0.75" footer="0.5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zoomScaleNormal="100" workbookViewId="0">
      <selection activeCell="C6" sqref="C6"/>
    </sheetView>
  </sheetViews>
  <sheetFormatPr defaultColWidth="9" defaultRowHeight="21" customHeight="1"/>
  <cols>
    <col min="1" max="2" width="2" style="121" customWidth="1"/>
    <col min="3" max="3" width="29" style="121" customWidth="1"/>
    <col min="4" max="4" width="6.42578125" style="121" customWidth="1"/>
    <col min="5" max="5" width="1.140625" style="121" customWidth="1"/>
    <col min="6" max="6" width="13.5703125" style="121" customWidth="1"/>
    <col min="7" max="7" width="1" style="121" customWidth="1"/>
    <col min="8" max="8" width="14.28515625" style="121" customWidth="1"/>
    <col min="9" max="9" width="1" style="121" customWidth="1"/>
    <col min="10" max="10" width="13.140625" style="121" customWidth="1"/>
    <col min="11" max="11" width="1" style="121" customWidth="1"/>
    <col min="12" max="12" width="15.28515625" style="121" customWidth="1"/>
    <col min="13" max="13" width="1" style="121" customWidth="1"/>
    <col min="14" max="14" width="14.7109375" style="121" customWidth="1"/>
    <col min="15" max="15" width="1" style="121" customWidth="1"/>
    <col min="16" max="16" width="13.140625" style="121" customWidth="1"/>
    <col min="17" max="17" width="1" style="121" customWidth="1"/>
    <col min="18" max="18" width="14.85546875" style="121" customWidth="1"/>
    <col min="19" max="16384" width="9" style="121"/>
  </cols>
  <sheetData>
    <row r="1" spans="1:18" ht="21" customHeight="1">
      <c r="A1" s="18" t="s">
        <v>102</v>
      </c>
      <c r="B1" s="19"/>
      <c r="C1" s="48"/>
      <c r="D1" s="48"/>
      <c r="E1" s="48"/>
      <c r="F1" s="48"/>
      <c r="G1" s="48"/>
      <c r="H1" s="50"/>
      <c r="I1" s="48"/>
      <c r="J1" s="48"/>
      <c r="K1" s="48"/>
      <c r="L1" s="48"/>
      <c r="M1" s="48"/>
      <c r="N1" s="48"/>
      <c r="O1" s="48"/>
      <c r="P1" s="153"/>
      <c r="Q1" s="48"/>
      <c r="R1" s="228"/>
    </row>
    <row r="2" spans="1:18" ht="21" customHeight="1">
      <c r="A2" s="27" t="s">
        <v>16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9"/>
    </row>
    <row r="3" spans="1:18" ht="21" customHeight="1">
      <c r="A3" s="54" t="s">
        <v>127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80"/>
    </row>
    <row r="4" spans="1:18" ht="21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ht="21" customHeight="1">
      <c r="A5" s="48"/>
      <c r="B5" s="119"/>
      <c r="C5" s="119"/>
      <c r="D5" s="141"/>
      <c r="E5" s="119"/>
      <c r="F5" s="236" t="s">
        <v>72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18" ht="21" customHeight="1">
      <c r="A6" s="48"/>
      <c r="B6" s="119"/>
      <c r="C6" s="119"/>
      <c r="D6" s="141"/>
      <c r="E6" s="119"/>
      <c r="F6" s="234" t="s">
        <v>0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</row>
    <row r="7" spans="1:18" ht="21" customHeight="1">
      <c r="A7" s="48"/>
      <c r="B7" s="119"/>
      <c r="C7" s="119"/>
      <c r="D7" s="141"/>
      <c r="E7" s="206"/>
      <c r="F7" s="206"/>
      <c r="G7" s="206"/>
      <c r="H7" s="206"/>
      <c r="I7" s="206"/>
      <c r="J7" s="212"/>
      <c r="K7" s="212"/>
      <c r="L7" s="212"/>
      <c r="M7" s="206"/>
      <c r="N7" s="213" t="s">
        <v>47</v>
      </c>
      <c r="O7" s="206"/>
      <c r="P7" s="214" t="s">
        <v>26</v>
      </c>
      <c r="Q7" s="206"/>
      <c r="R7" s="206"/>
    </row>
    <row r="8" spans="1:18" ht="21" customHeight="1">
      <c r="A8" s="48"/>
      <c r="B8" s="119"/>
      <c r="C8" s="119"/>
      <c r="D8" s="141"/>
      <c r="E8" s="204"/>
      <c r="F8" s="141" t="s">
        <v>24</v>
      </c>
      <c r="G8" s="204"/>
      <c r="H8" s="141" t="s">
        <v>149</v>
      </c>
      <c r="I8" s="204"/>
      <c r="J8" s="235" t="s">
        <v>173</v>
      </c>
      <c r="K8" s="235"/>
      <c r="L8" s="235"/>
      <c r="M8" s="204"/>
      <c r="N8" s="17" t="s">
        <v>48</v>
      </c>
      <c r="O8" s="204"/>
      <c r="P8" s="17" t="s">
        <v>27</v>
      </c>
      <c r="Q8" s="204"/>
      <c r="R8" s="128"/>
    </row>
    <row r="9" spans="1:18" ht="21" customHeight="1">
      <c r="A9" s="48"/>
      <c r="B9" s="119"/>
      <c r="C9" s="119"/>
      <c r="D9" s="141"/>
      <c r="E9" s="204"/>
      <c r="F9" s="141" t="s">
        <v>176</v>
      </c>
      <c r="G9" s="204"/>
      <c r="H9" s="81" t="s">
        <v>150</v>
      </c>
      <c r="I9" s="204"/>
      <c r="M9" s="204"/>
      <c r="N9" s="17" t="s">
        <v>49</v>
      </c>
      <c r="O9" s="204"/>
      <c r="P9" s="17" t="s">
        <v>28</v>
      </c>
      <c r="Q9" s="204"/>
      <c r="R9" s="128"/>
    </row>
    <row r="10" spans="1:18" ht="25.5" customHeight="1">
      <c r="A10" s="48"/>
      <c r="B10" s="119"/>
      <c r="C10" s="119"/>
      <c r="D10" s="140" t="s">
        <v>69</v>
      </c>
      <c r="E10" s="204"/>
      <c r="F10" s="82" t="s">
        <v>175</v>
      </c>
      <c r="G10" s="204"/>
      <c r="H10" s="82" t="s">
        <v>175</v>
      </c>
      <c r="I10" s="204"/>
      <c r="J10" s="82" t="s">
        <v>172</v>
      </c>
      <c r="K10" s="204"/>
      <c r="L10" s="82" t="s">
        <v>25</v>
      </c>
      <c r="M10" s="204"/>
      <c r="N10" s="215" t="s">
        <v>50</v>
      </c>
      <c r="O10" s="204"/>
      <c r="P10" s="215" t="s">
        <v>174</v>
      </c>
      <c r="Q10" s="204"/>
      <c r="R10" s="82" t="s">
        <v>18</v>
      </c>
    </row>
    <row r="11" spans="1:18" ht="21" customHeight="1">
      <c r="A11" s="48"/>
      <c r="B11" s="119"/>
      <c r="C11" s="119"/>
      <c r="D11" s="87"/>
      <c r="E11" s="204"/>
      <c r="F11" s="81"/>
      <c r="G11" s="204"/>
      <c r="H11" s="81"/>
      <c r="I11" s="204"/>
      <c r="J11" s="81"/>
      <c r="K11" s="204"/>
      <c r="L11" s="81"/>
      <c r="M11" s="204"/>
      <c r="N11" s="17"/>
      <c r="O11" s="204"/>
      <c r="P11" s="17"/>
      <c r="Q11" s="204"/>
      <c r="R11" s="81"/>
    </row>
    <row r="12" spans="1:18" ht="21" customHeight="1">
      <c r="A12" s="73" t="s">
        <v>131</v>
      </c>
      <c r="B12" s="119"/>
      <c r="C12" s="201"/>
      <c r="D12" s="141"/>
      <c r="E12" s="208"/>
      <c r="F12" s="85">
        <v>667633603</v>
      </c>
      <c r="G12" s="208"/>
      <c r="H12" s="85">
        <v>167751133</v>
      </c>
      <c r="I12" s="208"/>
      <c r="J12" s="85">
        <v>13726481</v>
      </c>
      <c r="K12" s="24"/>
      <c r="L12" s="85">
        <v>-434463754</v>
      </c>
      <c r="M12" s="24"/>
      <c r="N12" s="85">
        <f t="shared" ref="N12:N18" si="0">SUM(F12:M12)</f>
        <v>414647463</v>
      </c>
      <c r="O12" s="24"/>
      <c r="P12" s="88">
        <v>200</v>
      </c>
      <c r="Q12" s="24"/>
      <c r="R12" s="85">
        <f>SUM(N12:P12)</f>
        <v>414647663</v>
      </c>
    </row>
    <row r="13" spans="1:18" ht="21" customHeight="1">
      <c r="A13" s="48" t="s">
        <v>77</v>
      </c>
      <c r="B13" s="119"/>
      <c r="C13" s="200"/>
      <c r="D13" s="92">
        <v>25</v>
      </c>
      <c r="E13" s="208"/>
      <c r="F13" s="85">
        <v>32830263</v>
      </c>
      <c r="G13" s="85"/>
      <c r="H13" s="130">
        <v>0</v>
      </c>
      <c r="I13" s="208"/>
      <c r="J13" s="130">
        <v>0</v>
      </c>
      <c r="K13" s="24"/>
      <c r="L13" s="130">
        <v>0</v>
      </c>
      <c r="M13" s="24"/>
      <c r="N13" s="85">
        <f t="shared" si="0"/>
        <v>32830263</v>
      </c>
      <c r="O13" s="24"/>
      <c r="P13" s="130">
        <v>0</v>
      </c>
      <c r="Q13" s="24"/>
      <c r="R13" s="85">
        <f>SUM(N13:P13)</f>
        <v>32830263</v>
      </c>
    </row>
    <row r="14" spans="1:18" ht="21" customHeight="1">
      <c r="A14" s="48" t="s">
        <v>169</v>
      </c>
      <c r="B14" s="48"/>
      <c r="C14" s="200"/>
      <c r="D14" s="141"/>
      <c r="E14" s="24"/>
      <c r="F14" s="132">
        <v>0</v>
      </c>
      <c r="G14" s="24"/>
      <c r="H14" s="132">
        <v>0</v>
      </c>
      <c r="I14" s="24"/>
      <c r="J14" s="132">
        <v>0</v>
      </c>
      <c r="K14" s="24"/>
      <c r="L14" s="89">
        <v>-134639815</v>
      </c>
      <c r="M14" s="24"/>
      <c r="N14" s="90">
        <f t="shared" si="0"/>
        <v>-134639815</v>
      </c>
      <c r="O14" s="24"/>
      <c r="P14" s="132">
        <v>0</v>
      </c>
      <c r="Q14" s="24"/>
      <c r="R14" s="90">
        <f>SUM(N14:P14)</f>
        <v>-134639815</v>
      </c>
    </row>
    <row r="15" spans="1:18" ht="21" customHeight="1">
      <c r="A15" s="73" t="s">
        <v>104</v>
      </c>
      <c r="B15" s="48"/>
      <c r="C15" s="119"/>
      <c r="D15" s="141"/>
      <c r="E15" s="24"/>
      <c r="F15" s="91">
        <f>SUM(F12:F14)</f>
        <v>700463866</v>
      </c>
      <c r="G15" s="36"/>
      <c r="H15" s="91">
        <f>SUM(H12:H14)</f>
        <v>167751133</v>
      </c>
      <c r="I15" s="36"/>
      <c r="J15" s="91">
        <f>SUM(J12:J14)</f>
        <v>13726481</v>
      </c>
      <c r="K15" s="36"/>
      <c r="L15" s="91">
        <f>SUM(L12:L14)</f>
        <v>-569103569</v>
      </c>
      <c r="M15" s="36"/>
      <c r="N15" s="91">
        <f t="shared" si="0"/>
        <v>312837911</v>
      </c>
      <c r="O15" s="36"/>
      <c r="P15" s="91">
        <f>SUM(P12:P14)</f>
        <v>200</v>
      </c>
      <c r="Q15" s="36"/>
      <c r="R15" s="85">
        <f>SUM(N15:P15)</f>
        <v>312838111</v>
      </c>
    </row>
    <row r="16" spans="1:18" ht="21" customHeight="1">
      <c r="A16" s="48" t="s">
        <v>77</v>
      </c>
      <c r="B16" s="48"/>
      <c r="C16" s="201"/>
      <c r="D16" s="92">
        <v>25</v>
      </c>
      <c r="E16" s="208"/>
      <c r="F16" s="85">
        <v>2469412586</v>
      </c>
      <c r="G16" s="208"/>
      <c r="H16" s="130">
        <v>0</v>
      </c>
      <c r="I16" s="208"/>
      <c r="J16" s="130">
        <v>0</v>
      </c>
      <c r="K16" s="24"/>
      <c r="L16" s="130">
        <v>0</v>
      </c>
      <c r="M16" s="24"/>
      <c r="N16" s="85">
        <f t="shared" si="0"/>
        <v>2469412586</v>
      </c>
      <c r="O16" s="24"/>
      <c r="P16" s="130">
        <v>0</v>
      </c>
      <c r="Q16" s="24"/>
      <c r="R16" s="85">
        <f t="shared" ref="R16:R17" si="1">SUM(N16:P16)</f>
        <v>2469412586</v>
      </c>
    </row>
    <row r="17" spans="1:18" s="117" customFormat="1" ht="21" customHeight="1">
      <c r="A17" s="48" t="s">
        <v>133</v>
      </c>
      <c r="B17" s="48"/>
      <c r="C17" s="14"/>
      <c r="D17" s="133">
        <v>25</v>
      </c>
      <c r="E17" s="208"/>
      <c r="F17" s="130">
        <v>0</v>
      </c>
      <c r="G17" s="208"/>
      <c r="H17" s="85">
        <v>-2098967040</v>
      </c>
      <c r="I17" s="208"/>
      <c r="J17" s="130">
        <v>0</v>
      </c>
      <c r="K17" s="24"/>
      <c r="L17" s="130">
        <v>0</v>
      </c>
      <c r="M17" s="24"/>
      <c r="N17" s="85">
        <f t="shared" si="0"/>
        <v>-2098967040</v>
      </c>
      <c r="O17" s="24"/>
      <c r="P17" s="130">
        <v>0</v>
      </c>
      <c r="Q17" s="24"/>
      <c r="R17" s="85">
        <f t="shared" si="1"/>
        <v>-2098967040</v>
      </c>
    </row>
    <row r="18" spans="1:18" ht="21" customHeight="1">
      <c r="A18" s="48" t="s">
        <v>169</v>
      </c>
      <c r="B18" s="48"/>
      <c r="C18" s="200"/>
      <c r="D18" s="141"/>
      <c r="E18" s="216"/>
      <c r="F18" s="130">
        <v>0</v>
      </c>
      <c r="G18" s="24"/>
      <c r="H18" s="130">
        <v>0</v>
      </c>
      <c r="I18" s="24"/>
      <c r="J18" s="130">
        <v>0</v>
      </c>
      <c r="K18" s="216"/>
      <c r="L18" s="90">
        <f>'8'!F38</f>
        <v>-131227140</v>
      </c>
      <c r="M18" s="42"/>
      <c r="N18" s="90">
        <f t="shared" si="0"/>
        <v>-131227140</v>
      </c>
      <c r="O18" s="42"/>
      <c r="P18" s="130">
        <v>0</v>
      </c>
      <c r="Q18" s="216"/>
      <c r="R18" s="93">
        <f>SUM(N18:P18)</f>
        <v>-131227140</v>
      </c>
    </row>
    <row r="19" spans="1:18" ht="21" customHeight="1" thickBot="1">
      <c r="A19" s="73" t="s">
        <v>132</v>
      </c>
      <c r="B19" s="48"/>
      <c r="C19" s="119"/>
      <c r="D19" s="141"/>
      <c r="E19" s="48"/>
      <c r="F19" s="94">
        <f>SUM(F15:F18)</f>
        <v>3169876452</v>
      </c>
      <c r="G19" s="48"/>
      <c r="H19" s="94">
        <f>SUM(H15:H18)</f>
        <v>-1931215907</v>
      </c>
      <c r="I19" s="48"/>
      <c r="J19" s="94">
        <f>SUM(J15:J18)</f>
        <v>13726481</v>
      </c>
      <c r="K19" s="48"/>
      <c r="L19" s="94">
        <f>SUM(L15:L18)</f>
        <v>-700330709</v>
      </c>
      <c r="M19" s="48"/>
      <c r="N19" s="94">
        <f>SUM(N15:N18)</f>
        <v>552056317</v>
      </c>
      <c r="O19" s="48"/>
      <c r="P19" s="94">
        <f>SUM(P15:P18)</f>
        <v>200</v>
      </c>
      <c r="Q19" s="48"/>
      <c r="R19" s="94">
        <f>SUM(R15:R18)</f>
        <v>552056517</v>
      </c>
    </row>
    <row r="20" spans="1:18" ht="21" customHeight="1" thickTop="1">
      <c r="A20" s="48"/>
      <c r="B20" s="19"/>
      <c r="C20" s="48"/>
      <c r="D20" s="141"/>
      <c r="E20" s="48"/>
      <c r="F20" s="48"/>
      <c r="G20" s="48"/>
      <c r="H20" s="91"/>
      <c r="I20" s="48"/>
      <c r="J20" s="48"/>
      <c r="K20" s="48"/>
      <c r="L20" s="91"/>
      <c r="M20" s="48"/>
      <c r="N20" s="48"/>
      <c r="O20" s="48"/>
      <c r="P20" s="48"/>
      <c r="Q20" s="48"/>
      <c r="R20" s="48"/>
    </row>
    <row r="21" spans="1:18" ht="21" customHeight="1">
      <c r="A21" s="48"/>
      <c r="B21" s="19"/>
      <c r="C21" s="48"/>
      <c r="D21" s="141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</row>
    <row r="22" spans="1:18" ht="21" customHeight="1">
      <c r="A22" s="48"/>
      <c r="B22" s="19"/>
      <c r="C22" s="48"/>
      <c r="D22" s="141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</row>
    <row r="23" spans="1:18" ht="21" customHeight="1">
      <c r="A23" s="48"/>
      <c r="B23" s="19"/>
      <c r="C23" s="48"/>
      <c r="D23" s="229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18" ht="21" customHeight="1">
      <c r="A24" s="48"/>
      <c r="B24" s="19"/>
      <c r="C24" s="48"/>
      <c r="D24" s="227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</row>
    <row r="25" spans="1:18" ht="21" customHeight="1">
      <c r="A25" s="48"/>
      <c r="B25" s="19"/>
      <c r="C25" s="48"/>
      <c r="D25" s="141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</row>
    <row r="26" spans="1:18" ht="21" customHeight="1">
      <c r="A26" s="44" t="s">
        <v>71</v>
      </c>
      <c r="B26" s="29"/>
      <c r="C26" s="45"/>
      <c r="D26" s="82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21" customHeight="1">
      <c r="A27" s="48"/>
      <c r="B27" s="19"/>
      <c r="C27" s="48"/>
      <c r="D27" s="141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211" t="s">
        <v>60</v>
      </c>
    </row>
    <row r="28" spans="1:18" ht="21" customHeight="1">
      <c r="A28" s="48"/>
      <c r="B28" s="48"/>
      <c r="D28" s="141"/>
      <c r="H28" s="144"/>
    </row>
    <row r="29" spans="1:18" ht="21" customHeight="1">
      <c r="A29" s="48"/>
      <c r="B29" s="48"/>
      <c r="D29" s="141"/>
      <c r="H29" s="144"/>
    </row>
    <row r="30" spans="1:18" ht="21" customHeight="1">
      <c r="A30" s="48"/>
      <c r="B30" s="48"/>
      <c r="D30" s="141"/>
      <c r="H30" s="144"/>
    </row>
    <row r="31" spans="1:18" ht="21" customHeight="1">
      <c r="A31" s="48"/>
      <c r="B31" s="48"/>
      <c r="D31" s="141"/>
      <c r="H31" s="144"/>
    </row>
    <row r="32" spans="1:18" ht="21" customHeight="1">
      <c r="A32" s="48"/>
      <c r="B32" s="48"/>
      <c r="D32" s="141"/>
      <c r="H32" s="144"/>
    </row>
    <row r="33" spans="1:8" ht="21" customHeight="1">
      <c r="A33" s="48"/>
      <c r="B33" s="48"/>
      <c r="D33" s="141"/>
      <c r="H33" s="144"/>
    </row>
    <row r="34" spans="1:8" ht="21" customHeight="1">
      <c r="A34" s="48"/>
      <c r="B34" s="48"/>
      <c r="D34" s="141"/>
      <c r="H34" s="144"/>
    </row>
    <row r="35" spans="1:8" ht="21" customHeight="1">
      <c r="A35" s="48"/>
      <c r="B35" s="48"/>
      <c r="D35" s="141"/>
      <c r="H35" s="144"/>
    </row>
    <row r="36" spans="1:8" ht="21" customHeight="1">
      <c r="A36" s="48"/>
      <c r="B36" s="48"/>
      <c r="D36" s="141"/>
      <c r="H36" s="144"/>
    </row>
    <row r="37" spans="1:8" ht="21" customHeight="1">
      <c r="A37" s="48"/>
      <c r="B37" s="48"/>
      <c r="D37" s="141"/>
      <c r="H37" s="144"/>
    </row>
    <row r="38" spans="1:8" ht="21" customHeight="1">
      <c r="A38" s="48"/>
      <c r="B38" s="48"/>
      <c r="D38" s="141"/>
      <c r="H38" s="144"/>
    </row>
    <row r="39" spans="1:8" ht="21" customHeight="1">
      <c r="A39" s="48"/>
      <c r="B39" s="48"/>
      <c r="D39" s="141"/>
      <c r="H39" s="144"/>
    </row>
    <row r="40" spans="1:8" ht="21" customHeight="1">
      <c r="A40" s="48"/>
      <c r="B40" s="48"/>
      <c r="H40" s="144"/>
    </row>
    <row r="41" spans="1:8" ht="21" customHeight="1">
      <c r="A41" s="48"/>
      <c r="B41" s="48"/>
      <c r="H41" s="144"/>
    </row>
    <row r="42" spans="1:8" ht="21" customHeight="1">
      <c r="A42" s="48"/>
      <c r="B42" s="48"/>
      <c r="H42" s="144"/>
    </row>
    <row r="43" spans="1:8" ht="21" customHeight="1">
      <c r="A43" s="48"/>
      <c r="B43" s="48"/>
      <c r="H43" s="144"/>
    </row>
    <row r="44" spans="1:8" ht="21" customHeight="1">
      <c r="A44" s="48"/>
      <c r="B44" s="48"/>
    </row>
    <row r="45" spans="1:8" ht="21" customHeight="1">
      <c r="A45" s="48"/>
      <c r="B45" s="48"/>
    </row>
    <row r="46" spans="1:8" ht="21" customHeight="1">
      <c r="A46" s="48"/>
      <c r="B46" s="48"/>
    </row>
    <row r="47" spans="1:8" ht="21" customHeight="1">
      <c r="A47" s="48"/>
      <c r="B47" s="48"/>
    </row>
    <row r="48" spans="1:8" ht="21" customHeight="1">
      <c r="A48" s="48"/>
      <c r="B48" s="48"/>
    </row>
    <row r="49" spans="1:2" ht="21" customHeight="1">
      <c r="A49" s="48"/>
      <c r="B49" s="48"/>
    </row>
    <row r="50" spans="1:2" ht="21" customHeight="1">
      <c r="A50" s="48"/>
      <c r="B50" s="48"/>
    </row>
    <row r="51" spans="1:2" ht="21" customHeight="1">
      <c r="A51" s="48"/>
      <c r="B51" s="48"/>
    </row>
    <row r="52" spans="1:2" ht="21" customHeight="1">
      <c r="A52" s="48"/>
      <c r="B52" s="48"/>
    </row>
    <row r="53" spans="1:2" ht="21" customHeight="1">
      <c r="A53" s="48"/>
      <c r="B53" s="48"/>
    </row>
    <row r="54" spans="1:2" ht="21" customHeight="1">
      <c r="A54" s="48"/>
      <c r="B54" s="48"/>
    </row>
    <row r="55" spans="1:2" ht="21" customHeight="1">
      <c r="A55" s="48"/>
      <c r="B55" s="48"/>
    </row>
    <row r="56" spans="1:2" ht="21" customHeight="1">
      <c r="A56" s="48"/>
      <c r="B56" s="48"/>
    </row>
    <row r="57" spans="1:2" ht="21" customHeight="1">
      <c r="A57" s="48"/>
      <c r="B57" s="48"/>
    </row>
    <row r="58" spans="1:2" ht="21" customHeight="1">
      <c r="A58" s="48"/>
      <c r="B58" s="48"/>
    </row>
    <row r="66" spans="1:1" ht="21" customHeight="1">
      <c r="A66" s="119"/>
    </row>
  </sheetData>
  <mergeCells count="3">
    <mergeCell ref="F6:R6"/>
    <mergeCell ref="J8:L8"/>
    <mergeCell ref="F5:R5"/>
  </mergeCells>
  <printOptions horizontalCentered="1"/>
  <pageMargins left="0.5" right="0.5" top="0.75" bottom="0.5" header="0.75" footer="0.5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zoomScaleNormal="100" workbookViewId="0">
      <selection activeCell="C7" sqref="C7"/>
    </sheetView>
  </sheetViews>
  <sheetFormatPr defaultColWidth="9" defaultRowHeight="21.75" customHeight="1"/>
  <cols>
    <col min="1" max="2" width="2" style="121" customWidth="1"/>
    <col min="3" max="3" width="33" style="121" customWidth="1"/>
    <col min="4" max="4" width="7.85546875" style="121" customWidth="1"/>
    <col min="5" max="5" width="1.140625" style="121" customWidth="1"/>
    <col min="6" max="6" width="15.28515625" style="121" customWidth="1"/>
    <col min="7" max="7" width="0.85546875" style="121" customWidth="1"/>
    <col min="8" max="8" width="15.28515625" style="121" customWidth="1"/>
    <col min="9" max="9" width="0.85546875" style="121" customWidth="1"/>
    <col min="10" max="10" width="14.42578125" style="121" customWidth="1"/>
    <col min="11" max="11" width="0.85546875" style="121" customWidth="1"/>
    <col min="12" max="12" width="16.85546875" style="121" customWidth="1"/>
    <col min="13" max="13" width="0.85546875" style="121" customWidth="1"/>
    <col min="14" max="14" width="15.28515625" style="121" customWidth="1"/>
    <col min="15" max="15" width="9" style="121"/>
    <col min="16" max="16" width="10" style="121" bestFit="1" customWidth="1"/>
    <col min="17" max="17" width="10.85546875" style="121" bestFit="1" customWidth="1"/>
    <col min="18" max="16384" width="9" style="121"/>
  </cols>
  <sheetData>
    <row r="1" spans="1:17" ht="21.75" customHeight="1">
      <c r="A1" s="18" t="s">
        <v>102</v>
      </c>
      <c r="B1" s="19"/>
      <c r="C1" s="48"/>
      <c r="D1" s="48"/>
      <c r="E1" s="48"/>
      <c r="F1" s="48"/>
      <c r="G1" s="48"/>
      <c r="H1" s="50"/>
      <c r="I1" s="48"/>
      <c r="J1" s="48"/>
      <c r="K1" s="48"/>
      <c r="L1" s="48"/>
      <c r="M1" s="48"/>
      <c r="N1" s="228"/>
    </row>
    <row r="2" spans="1:17" ht="21.75" customHeight="1">
      <c r="A2" s="27" t="s">
        <v>16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9"/>
    </row>
    <row r="3" spans="1:17" ht="21.75" customHeight="1">
      <c r="A3" s="54" t="s">
        <v>127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80"/>
    </row>
    <row r="4" spans="1:17" ht="21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7" ht="21.75" customHeight="1">
      <c r="A5" s="148"/>
      <c r="B5" s="148"/>
      <c r="C5" s="148"/>
      <c r="D5" s="148"/>
      <c r="E5" s="148"/>
      <c r="F5" s="236" t="s">
        <v>73</v>
      </c>
      <c r="G5" s="236"/>
      <c r="H5" s="236"/>
      <c r="I5" s="236"/>
      <c r="J5" s="236"/>
      <c r="K5" s="236"/>
      <c r="L5" s="236"/>
      <c r="M5" s="236"/>
      <c r="N5" s="236"/>
    </row>
    <row r="6" spans="1:17" ht="21.75" customHeight="1">
      <c r="A6" s="200"/>
      <c r="B6" s="201"/>
      <c r="C6" s="201"/>
      <c r="E6" s="201"/>
      <c r="F6" s="234" t="s">
        <v>13</v>
      </c>
      <c r="G6" s="234"/>
      <c r="H6" s="234"/>
      <c r="I6" s="234"/>
      <c r="J6" s="234"/>
      <c r="K6" s="234"/>
      <c r="L6" s="234"/>
      <c r="M6" s="234"/>
      <c r="N6" s="234"/>
    </row>
    <row r="7" spans="1:17" s="205" customFormat="1" ht="22.5" customHeight="1">
      <c r="A7" s="203"/>
      <c r="B7" s="203"/>
      <c r="C7" s="203"/>
      <c r="D7" s="203"/>
      <c r="E7" s="203"/>
      <c r="F7" s="141" t="s">
        <v>24</v>
      </c>
      <c r="G7" s="204"/>
      <c r="H7" s="81" t="s">
        <v>151</v>
      </c>
      <c r="I7" s="204"/>
      <c r="J7" s="235" t="s">
        <v>173</v>
      </c>
      <c r="K7" s="235"/>
      <c r="L7" s="235"/>
      <c r="M7" s="204"/>
      <c r="N7" s="237"/>
    </row>
    <row r="8" spans="1:17" ht="22.5" customHeight="1">
      <c r="A8" s="203"/>
      <c r="B8" s="201"/>
      <c r="C8" s="201"/>
      <c r="D8" s="201"/>
      <c r="E8" s="201"/>
      <c r="F8" s="141" t="s">
        <v>176</v>
      </c>
      <c r="G8" s="204"/>
      <c r="H8" s="81" t="s">
        <v>150</v>
      </c>
      <c r="I8" s="204"/>
      <c r="M8" s="204"/>
      <c r="N8" s="237"/>
    </row>
    <row r="9" spans="1:17" ht="26.25" customHeight="1">
      <c r="A9" s="203"/>
      <c r="B9" s="201"/>
      <c r="C9" s="201"/>
      <c r="D9" s="202" t="s">
        <v>69</v>
      </c>
      <c r="E9" s="201"/>
      <c r="F9" s="82" t="s">
        <v>175</v>
      </c>
      <c r="G9" s="204"/>
      <c r="H9" s="82" t="s">
        <v>175</v>
      </c>
      <c r="I9" s="204"/>
      <c r="J9" s="82" t="s">
        <v>172</v>
      </c>
      <c r="K9" s="204"/>
      <c r="L9" s="82" t="s">
        <v>25</v>
      </c>
      <c r="M9" s="204"/>
      <c r="N9" s="82" t="s">
        <v>18</v>
      </c>
    </row>
    <row r="10" spans="1:17" ht="21.75" customHeight="1">
      <c r="B10" s="203"/>
      <c r="C10" s="201"/>
      <c r="D10" s="201"/>
      <c r="E10" s="201"/>
      <c r="F10" s="201"/>
      <c r="G10" s="206"/>
      <c r="H10" s="201"/>
      <c r="I10" s="206"/>
      <c r="J10" s="206"/>
      <c r="K10" s="206"/>
      <c r="L10" s="206"/>
      <c r="M10" s="206"/>
      <c r="N10" s="207"/>
    </row>
    <row r="11" spans="1:17" ht="21.75" customHeight="1">
      <c r="A11" s="73" t="s">
        <v>131</v>
      </c>
      <c r="B11" s="119"/>
      <c r="C11" s="201"/>
      <c r="D11" s="119"/>
      <c r="E11" s="119"/>
      <c r="F11" s="83">
        <v>667633603</v>
      </c>
      <c r="G11" s="208"/>
      <c r="H11" s="83">
        <v>167751133</v>
      </c>
      <c r="I11" s="208"/>
      <c r="J11" s="83">
        <v>13726481</v>
      </c>
      <c r="K11" s="208">
        <v>0</v>
      </c>
      <c r="L11" s="83">
        <v>-418832325</v>
      </c>
      <c r="M11" s="208">
        <v>0</v>
      </c>
      <c r="N11" s="83">
        <f t="shared" ref="N11:N17" si="0">SUM(F11:M11)</f>
        <v>430278892</v>
      </c>
    </row>
    <row r="12" spans="1:17" ht="21.75" customHeight="1">
      <c r="A12" s="48" t="s">
        <v>77</v>
      </c>
      <c r="B12" s="209"/>
      <c r="C12" s="200"/>
      <c r="D12" s="145">
        <v>25</v>
      </c>
      <c r="E12" s="119"/>
      <c r="F12" s="83">
        <v>32830263</v>
      </c>
      <c r="G12" s="36"/>
      <c r="H12" s="130">
        <v>0</v>
      </c>
      <c r="I12" s="36"/>
      <c r="J12" s="130">
        <v>0</v>
      </c>
      <c r="K12" s="113"/>
      <c r="L12" s="130">
        <v>0</v>
      </c>
      <c r="M12" s="113"/>
      <c r="N12" s="107">
        <f t="shared" si="0"/>
        <v>32830263</v>
      </c>
    </row>
    <row r="13" spans="1:17" ht="21.75" customHeight="1">
      <c r="A13" s="48" t="s">
        <v>169</v>
      </c>
      <c r="B13" s="119"/>
      <c r="C13" s="201"/>
      <c r="D13" s="119"/>
      <c r="E13" s="119"/>
      <c r="F13" s="132">
        <v>0</v>
      </c>
      <c r="G13" s="113"/>
      <c r="H13" s="132">
        <v>0</v>
      </c>
      <c r="I13" s="113"/>
      <c r="J13" s="132">
        <v>0</v>
      </c>
      <c r="K13" s="208"/>
      <c r="L13" s="84">
        <v>-133347267</v>
      </c>
      <c r="M13" s="208"/>
      <c r="N13" s="90">
        <f t="shared" si="0"/>
        <v>-133347267</v>
      </c>
      <c r="Q13" s="164"/>
    </row>
    <row r="14" spans="1:17" ht="21.75" customHeight="1">
      <c r="A14" s="73" t="s">
        <v>104</v>
      </c>
      <c r="B14" s="119"/>
      <c r="C14" s="201"/>
      <c r="E14" s="119"/>
      <c r="F14" s="83">
        <f>SUM(F11:F13)</f>
        <v>700463866</v>
      </c>
      <c r="G14" s="208"/>
      <c r="H14" s="83">
        <f t="shared" ref="H14:M14" si="1">SUM(H11:H13)</f>
        <v>167751133</v>
      </c>
      <c r="I14" s="83">
        <f t="shared" si="1"/>
        <v>0</v>
      </c>
      <c r="J14" s="83">
        <f t="shared" si="1"/>
        <v>13726481</v>
      </c>
      <c r="K14" s="83">
        <f t="shared" si="1"/>
        <v>0</v>
      </c>
      <c r="L14" s="83">
        <f t="shared" si="1"/>
        <v>-552179592</v>
      </c>
      <c r="M14" s="83">
        <f t="shared" si="1"/>
        <v>0</v>
      </c>
      <c r="N14" s="85">
        <f t="shared" si="0"/>
        <v>329761888</v>
      </c>
    </row>
    <row r="15" spans="1:17" ht="21.75" customHeight="1">
      <c r="A15" s="48" t="s">
        <v>77</v>
      </c>
      <c r="B15" s="119"/>
      <c r="C15" s="201"/>
      <c r="D15" s="145">
        <v>25</v>
      </c>
      <c r="E15" s="119"/>
      <c r="F15" s="83">
        <v>2469412586</v>
      </c>
      <c r="G15" s="208"/>
      <c r="H15" s="130">
        <v>0</v>
      </c>
      <c r="I15" s="208"/>
      <c r="J15" s="130">
        <v>0</v>
      </c>
      <c r="K15" s="210"/>
      <c r="L15" s="130">
        <v>0</v>
      </c>
      <c r="M15" s="210"/>
      <c r="N15" s="85">
        <f t="shared" si="0"/>
        <v>2469412586</v>
      </c>
    </row>
    <row r="16" spans="1:17" ht="21.75" customHeight="1">
      <c r="A16" s="48" t="s">
        <v>133</v>
      </c>
      <c r="B16" s="119"/>
      <c r="C16" s="201"/>
      <c r="D16" s="145">
        <v>25</v>
      </c>
      <c r="E16" s="119"/>
      <c r="F16" s="130">
        <v>0</v>
      </c>
      <c r="G16" s="208"/>
      <c r="H16" s="85">
        <v>-2098967040</v>
      </c>
      <c r="I16" s="208"/>
      <c r="J16" s="130">
        <v>0</v>
      </c>
      <c r="K16" s="210"/>
      <c r="L16" s="130">
        <v>0</v>
      </c>
      <c r="M16" s="210"/>
      <c r="N16" s="85">
        <f t="shared" si="0"/>
        <v>-2098967040</v>
      </c>
    </row>
    <row r="17" spans="1:14" ht="21.75" customHeight="1">
      <c r="A17" s="48" t="s">
        <v>169</v>
      </c>
      <c r="B17" s="209"/>
      <c r="C17" s="200"/>
      <c r="D17" s="145"/>
      <c r="E17" s="119"/>
      <c r="F17" s="132">
        <v>0</v>
      </c>
      <c r="G17" s="208"/>
      <c r="H17" s="132">
        <v>0</v>
      </c>
      <c r="I17" s="36"/>
      <c r="J17" s="132">
        <v>0</v>
      </c>
      <c r="K17" s="36"/>
      <c r="L17" s="118">
        <f>'8'!J38</f>
        <v>-152033262</v>
      </c>
      <c r="M17" s="88"/>
      <c r="N17" s="85">
        <f t="shared" si="0"/>
        <v>-152033262</v>
      </c>
    </row>
    <row r="18" spans="1:14" ht="21.75" customHeight="1" thickBot="1">
      <c r="A18" s="73" t="s">
        <v>132</v>
      </c>
      <c r="B18" s="119"/>
      <c r="C18" s="119"/>
      <c r="D18" s="119"/>
      <c r="E18" s="119"/>
      <c r="F18" s="86">
        <f>SUM(F14:F17)</f>
        <v>3169876452</v>
      </c>
      <c r="G18" s="48"/>
      <c r="H18" s="86">
        <f t="shared" ref="H18:N18" si="2">SUM(H14:H17)</f>
        <v>-1931215907</v>
      </c>
      <c r="I18" s="107">
        <f t="shared" si="2"/>
        <v>0</v>
      </c>
      <c r="J18" s="86">
        <f t="shared" si="2"/>
        <v>13726481</v>
      </c>
      <c r="K18" s="107">
        <f t="shared" si="2"/>
        <v>0</v>
      </c>
      <c r="L18" s="86">
        <f t="shared" si="2"/>
        <v>-704212854</v>
      </c>
      <c r="M18" s="107">
        <f t="shared" si="2"/>
        <v>0</v>
      </c>
      <c r="N18" s="86">
        <f t="shared" si="2"/>
        <v>548174172</v>
      </c>
    </row>
    <row r="19" spans="1:14" ht="21.75" customHeight="1" thickTop="1">
      <c r="A19" s="48"/>
      <c r="B19" s="19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ht="21.75" customHeight="1">
      <c r="A20" s="48"/>
      <c r="B20" s="19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</row>
    <row r="21" spans="1:14" ht="21.75" customHeight="1">
      <c r="A21" s="48"/>
      <c r="B21" s="19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ht="21.75" customHeight="1">
      <c r="A22" s="48"/>
      <c r="B22" s="19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 ht="21.75" customHeight="1">
      <c r="A23" s="48"/>
      <c r="B23" s="19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ht="21.75" customHeight="1">
      <c r="A24" s="48"/>
      <c r="B24" s="19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ht="21.75" customHeight="1">
      <c r="A25" s="48"/>
      <c r="B25" s="19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ht="21.75" customHeight="1">
      <c r="A26" s="48"/>
      <c r="B26" s="19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ht="21.75" customHeight="1">
      <c r="A27" s="48"/>
      <c r="B27" s="19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4" ht="21.75" customHeight="1">
      <c r="A28" s="48"/>
      <c r="B28" s="19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4" ht="21.75" customHeight="1">
      <c r="A29" s="48"/>
      <c r="B29" s="19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4" ht="21.75" customHeight="1">
      <c r="A30" s="48"/>
      <c r="B30" s="19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4" ht="21.75" customHeight="1">
      <c r="A31" s="48"/>
      <c r="B31" s="19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</row>
    <row r="32" spans="1:14" ht="21.75" customHeight="1">
      <c r="A32" s="48"/>
      <c r="B32" s="19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 ht="21.75" customHeight="1">
      <c r="A33" s="48"/>
      <c r="B33" s="19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</row>
    <row r="34" spans="1:14" ht="21.75" customHeight="1">
      <c r="A34" s="48"/>
      <c r="B34" s="19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 ht="21.75" customHeight="1">
      <c r="A35" s="48"/>
      <c r="B35" s="19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1:14" ht="21.75" customHeight="1">
      <c r="A36" s="48"/>
      <c r="B36" s="19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4" ht="21.75" customHeight="1">
      <c r="A37" s="48"/>
      <c r="B37" s="19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pans="1:14" ht="21.75" customHeight="1">
      <c r="A38" s="48"/>
      <c r="B38" s="19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14" ht="21.75" customHeight="1">
      <c r="A39" s="48"/>
      <c r="B39" s="19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4" ht="21.75" customHeight="1">
      <c r="A40" s="48"/>
      <c r="B40" s="19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  <row r="41" spans="1:14" ht="21.75" customHeight="1">
      <c r="A41" s="48"/>
      <c r="B41" s="19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14" ht="21.75" customHeight="1">
      <c r="A42" s="48"/>
      <c r="B42" s="19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</row>
    <row r="43" spans="1:14" ht="21.75" customHeight="1">
      <c r="A43" s="48"/>
      <c r="B43" s="19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</row>
    <row r="44" spans="1:14" ht="21.75" customHeight="1">
      <c r="A44" s="48"/>
      <c r="B44" s="19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</row>
    <row r="45" spans="1:14" ht="21.75" customHeight="1">
      <c r="A45" s="48"/>
      <c r="B45" s="19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</row>
    <row r="46" spans="1:14" ht="21.75" customHeight="1">
      <c r="A46" s="48"/>
      <c r="B46" s="19"/>
      <c r="C46" s="48"/>
      <c r="D46" s="48"/>
      <c r="E46" s="48"/>
      <c r="F46" s="48"/>
      <c r="G46" s="48"/>
      <c r="H46" s="85"/>
      <c r="I46" s="85"/>
      <c r="J46" s="85"/>
      <c r="K46" s="85"/>
      <c r="L46" s="85"/>
      <c r="M46" s="48"/>
      <c r="N46" s="48"/>
    </row>
    <row r="47" spans="1:14" ht="21.75" customHeight="1">
      <c r="A47" s="48"/>
      <c r="B47" s="19"/>
      <c r="C47" s="48"/>
      <c r="D47" s="48"/>
      <c r="E47" s="48"/>
      <c r="M47" s="48"/>
      <c r="N47" s="48"/>
    </row>
    <row r="48" spans="1:14" ht="18" customHeight="1">
      <c r="A48" s="48"/>
      <c r="B48" s="117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</row>
    <row r="49" spans="1:14" ht="21.75" customHeight="1">
      <c r="A49" s="48"/>
      <c r="B49" s="19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</row>
    <row r="50" spans="1:14" ht="21.75" customHeight="1">
      <c r="A50" s="48"/>
      <c r="B50" s="19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</row>
    <row r="51" spans="1:14" ht="21.75" customHeight="1">
      <c r="A51" s="44" t="s">
        <v>71</v>
      </c>
      <c r="B51" s="29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 ht="21.75" customHeight="1">
      <c r="A52" s="48"/>
      <c r="B52" s="19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211" t="s">
        <v>65</v>
      </c>
    </row>
    <row r="53" spans="1:14" ht="21.75" customHeight="1">
      <c r="A53" s="48"/>
      <c r="B53" s="48"/>
      <c r="H53" s="144"/>
    </row>
    <row r="54" spans="1:14" ht="21.75" customHeight="1">
      <c r="A54" s="48"/>
      <c r="B54" s="48"/>
      <c r="H54" s="144"/>
    </row>
    <row r="55" spans="1:14" ht="21.75" customHeight="1">
      <c r="A55" s="48"/>
      <c r="B55" s="48"/>
      <c r="H55" s="144"/>
    </row>
    <row r="56" spans="1:14" ht="21.75" customHeight="1">
      <c r="A56" s="48"/>
      <c r="B56" s="48"/>
      <c r="H56" s="144"/>
    </row>
    <row r="57" spans="1:14" ht="21.75" customHeight="1">
      <c r="A57" s="48"/>
      <c r="B57" s="48"/>
      <c r="H57" s="144"/>
    </row>
    <row r="58" spans="1:14" ht="21.75" customHeight="1">
      <c r="A58" s="48"/>
      <c r="B58" s="48"/>
      <c r="H58" s="144"/>
    </row>
    <row r="59" spans="1:14" ht="21.75" customHeight="1">
      <c r="A59" s="48"/>
      <c r="B59" s="48"/>
      <c r="H59" s="144"/>
    </row>
    <row r="60" spans="1:14" ht="21.75" customHeight="1">
      <c r="A60" s="48"/>
      <c r="B60" s="48"/>
      <c r="H60" s="144"/>
    </row>
    <row r="61" spans="1:14" ht="21.75" customHeight="1">
      <c r="A61" s="48"/>
      <c r="B61" s="48"/>
      <c r="H61" s="144"/>
    </row>
    <row r="62" spans="1:14" ht="21.75" customHeight="1">
      <c r="A62" s="48"/>
      <c r="B62" s="48"/>
      <c r="H62" s="144"/>
    </row>
    <row r="63" spans="1:14" ht="21.75" customHeight="1">
      <c r="A63" s="48"/>
      <c r="B63" s="48"/>
      <c r="H63" s="144"/>
    </row>
    <row r="64" spans="1:14" ht="21.75" customHeight="1">
      <c r="A64" s="48"/>
      <c r="B64" s="48"/>
      <c r="H64" s="144"/>
    </row>
    <row r="65" spans="1:8" ht="21.75" customHeight="1">
      <c r="A65" s="48"/>
      <c r="B65" s="48"/>
      <c r="H65" s="144"/>
    </row>
    <row r="66" spans="1:8" ht="21.75" customHeight="1">
      <c r="A66" s="48"/>
      <c r="B66" s="48"/>
      <c r="H66" s="144"/>
    </row>
    <row r="67" spans="1:8" ht="21.75" customHeight="1">
      <c r="A67" s="48"/>
      <c r="B67" s="48"/>
      <c r="H67" s="144"/>
    </row>
    <row r="68" spans="1:8" ht="21.75" customHeight="1">
      <c r="A68" s="48"/>
      <c r="B68" s="48"/>
      <c r="H68" s="144"/>
    </row>
    <row r="69" spans="1:8" ht="21.75" customHeight="1">
      <c r="A69" s="48"/>
      <c r="B69" s="48"/>
    </row>
    <row r="70" spans="1:8" ht="21.75" customHeight="1">
      <c r="A70" s="48"/>
      <c r="B70" s="48"/>
    </row>
    <row r="71" spans="1:8" ht="21.75" customHeight="1">
      <c r="A71" s="48"/>
      <c r="B71" s="48"/>
    </row>
    <row r="72" spans="1:8" ht="21.75" customHeight="1">
      <c r="A72" s="48"/>
      <c r="B72" s="48"/>
    </row>
    <row r="73" spans="1:8" ht="21.75" customHeight="1">
      <c r="A73" s="48"/>
      <c r="B73" s="48"/>
    </row>
    <row r="74" spans="1:8" ht="21.75" customHeight="1">
      <c r="A74" s="48"/>
      <c r="B74" s="48"/>
    </row>
    <row r="75" spans="1:8" ht="21.75" customHeight="1">
      <c r="A75" s="48"/>
      <c r="B75" s="48"/>
    </row>
    <row r="76" spans="1:8" ht="21.75" customHeight="1">
      <c r="A76" s="48"/>
      <c r="B76" s="48"/>
    </row>
    <row r="77" spans="1:8" ht="21.75" customHeight="1">
      <c r="A77" s="48"/>
      <c r="B77" s="48"/>
    </row>
    <row r="78" spans="1:8" ht="21.75" customHeight="1">
      <c r="A78" s="48"/>
      <c r="B78" s="48"/>
    </row>
    <row r="79" spans="1:8" ht="21.75" customHeight="1">
      <c r="A79" s="48"/>
      <c r="B79" s="48"/>
    </row>
    <row r="80" spans="1:8" ht="21.75" customHeight="1">
      <c r="A80" s="48"/>
      <c r="B80" s="48"/>
    </row>
    <row r="81" spans="1:2" ht="21.75" customHeight="1">
      <c r="A81" s="48"/>
      <c r="B81" s="48"/>
    </row>
    <row r="82" spans="1:2" ht="21.75" customHeight="1">
      <c r="A82" s="48"/>
      <c r="B82" s="48"/>
    </row>
    <row r="83" spans="1:2" ht="21.75" customHeight="1">
      <c r="A83" s="48"/>
      <c r="B83" s="48"/>
    </row>
    <row r="91" spans="1:2" ht="21.75" customHeight="1">
      <c r="A91" s="119"/>
    </row>
  </sheetData>
  <mergeCells count="4">
    <mergeCell ref="F5:N5"/>
    <mergeCell ref="F6:N6"/>
    <mergeCell ref="N7:N8"/>
    <mergeCell ref="J7:L7"/>
  </mergeCells>
  <printOptions horizontalCentered="1"/>
  <pageMargins left="0.75" right="0.5" top="0.75" bottom="0.5" header="0.75" footer="0.5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16"/>
  <sheetViews>
    <sheetView tabSelected="1" topLeftCell="A88" zoomScaleNormal="100" zoomScaleSheetLayoutView="90" workbookViewId="0">
      <selection activeCell="H101" sqref="H101"/>
    </sheetView>
  </sheetViews>
  <sheetFormatPr defaultColWidth="9" defaultRowHeight="18.75" customHeight="1"/>
  <cols>
    <col min="1" max="3" width="1.28515625" style="117" customWidth="1"/>
    <col min="4" max="4" width="52.5703125" style="117" customWidth="1"/>
    <col min="5" max="5" width="1.5703125" style="117" customWidth="1"/>
    <col min="6" max="6" width="0.85546875" style="117" customWidth="1"/>
    <col min="7" max="7" width="13.7109375" style="117" customWidth="1"/>
    <col min="8" max="8" width="1.28515625" style="117" customWidth="1"/>
    <col min="9" max="9" width="13.7109375" style="179" customWidth="1"/>
    <col min="10" max="10" width="1.28515625" style="117" customWidth="1"/>
    <col min="11" max="11" width="13.7109375" style="117" customWidth="1"/>
    <col min="12" max="12" width="1.28515625" style="117" customWidth="1"/>
    <col min="13" max="13" width="13.7109375" style="179" customWidth="1"/>
    <col min="14" max="15" width="9" style="117"/>
    <col min="16" max="16" width="11.7109375" style="117" bestFit="1" customWidth="1"/>
    <col min="17" max="16384" width="9" style="117"/>
  </cols>
  <sheetData>
    <row r="1" spans="1:17" ht="18.75" customHeight="1">
      <c r="A1" s="18" t="s">
        <v>102</v>
      </c>
      <c r="B1" s="18"/>
      <c r="C1" s="48"/>
      <c r="D1" s="48"/>
      <c r="E1" s="48"/>
      <c r="F1" s="48"/>
      <c r="G1" s="48"/>
      <c r="H1" s="48"/>
      <c r="I1" s="178"/>
      <c r="J1" s="50"/>
      <c r="K1" s="153"/>
      <c r="M1" s="228"/>
    </row>
    <row r="2" spans="1:17" ht="18.75" customHeight="1">
      <c r="A2" s="49" t="s">
        <v>20</v>
      </c>
      <c r="B2" s="49"/>
      <c r="C2" s="49"/>
      <c r="D2" s="50"/>
      <c r="E2" s="50"/>
      <c r="F2" s="51"/>
      <c r="G2" s="51"/>
      <c r="H2" s="51"/>
      <c r="I2" s="52"/>
      <c r="M2" s="53"/>
    </row>
    <row r="3" spans="1:17" ht="18.75" customHeight="1">
      <c r="A3" s="54" t="s">
        <v>127</v>
      </c>
      <c r="B3" s="54"/>
      <c r="C3" s="54"/>
      <c r="D3" s="137"/>
      <c r="E3" s="137"/>
      <c r="F3" s="55"/>
      <c r="G3" s="55"/>
      <c r="H3" s="55"/>
      <c r="I3" s="56"/>
      <c r="J3" s="55"/>
      <c r="K3" s="55"/>
      <c r="L3" s="55"/>
      <c r="M3" s="57"/>
    </row>
    <row r="4" spans="1:17" ht="18.75" customHeight="1">
      <c r="A4" s="49"/>
      <c r="B4" s="49"/>
      <c r="C4" s="49"/>
      <c r="D4" s="58"/>
      <c r="E4" s="58"/>
      <c r="F4" s="59"/>
      <c r="G4" s="59"/>
      <c r="H4" s="59"/>
      <c r="I4" s="60"/>
      <c r="J4" s="59"/>
    </row>
    <row r="5" spans="1:17" ht="18.75" customHeight="1">
      <c r="A5" s="49"/>
      <c r="B5" s="49"/>
      <c r="C5" s="49"/>
      <c r="D5" s="58"/>
      <c r="E5" s="58"/>
      <c r="F5" s="61"/>
      <c r="G5" s="55" t="s">
        <v>70</v>
      </c>
      <c r="H5" s="55"/>
      <c r="I5" s="56"/>
      <c r="J5" s="55"/>
      <c r="K5" s="62"/>
      <c r="L5" s="55"/>
      <c r="M5" s="56"/>
    </row>
    <row r="6" spans="1:17" ht="18.75" customHeight="1">
      <c r="A6" s="49"/>
      <c r="B6" s="49"/>
      <c r="C6" s="49"/>
      <c r="F6" s="61"/>
      <c r="G6" s="233" t="s">
        <v>0</v>
      </c>
      <c r="H6" s="233"/>
      <c r="I6" s="233"/>
      <c r="J6" s="63"/>
      <c r="K6" s="139"/>
      <c r="L6" s="139" t="s">
        <v>13</v>
      </c>
      <c r="M6" s="64"/>
    </row>
    <row r="7" spans="1:17" ht="18.75" customHeight="1">
      <c r="A7" s="49"/>
      <c r="B7" s="49"/>
      <c r="C7" s="49"/>
      <c r="F7" s="61"/>
      <c r="G7" s="129">
        <v>2017</v>
      </c>
      <c r="H7" s="66"/>
      <c r="I7" s="129">
        <v>2016</v>
      </c>
      <c r="J7" s="67"/>
      <c r="K7" s="65">
        <v>2017</v>
      </c>
      <c r="L7" s="66"/>
      <c r="M7" s="65">
        <v>2016</v>
      </c>
    </row>
    <row r="8" spans="1:17" ht="18.75" customHeight="1">
      <c r="A8" s="49"/>
      <c r="B8" s="49"/>
      <c r="C8" s="49"/>
      <c r="D8" s="58"/>
      <c r="F8" s="59"/>
      <c r="G8" s="59"/>
      <c r="H8" s="59"/>
      <c r="I8" s="60"/>
      <c r="J8" s="59"/>
    </row>
    <row r="9" spans="1:17" ht="18.75" customHeight="1">
      <c r="A9" s="138" t="s">
        <v>43</v>
      </c>
      <c r="B9" s="138"/>
      <c r="C9" s="138"/>
      <c r="G9" s="180"/>
      <c r="H9" s="180"/>
      <c r="I9" s="180"/>
      <c r="J9" s="180"/>
      <c r="K9" s="180"/>
      <c r="L9" s="180"/>
      <c r="M9" s="180"/>
    </row>
    <row r="10" spans="1:17" ht="18.75" customHeight="1">
      <c r="A10" s="68" t="s">
        <v>113</v>
      </c>
      <c r="C10" s="142"/>
      <c r="G10" s="181">
        <f>'8'!F29</f>
        <v>-142259009</v>
      </c>
      <c r="H10" s="181"/>
      <c r="I10" s="181">
        <f>'8'!H29</f>
        <v>-134639815</v>
      </c>
      <c r="J10" s="181"/>
      <c r="K10" s="181">
        <f>'8'!J29</f>
        <v>-152033262</v>
      </c>
      <c r="L10" s="182"/>
      <c r="M10" s="181">
        <f>'8'!L29</f>
        <v>-133347267</v>
      </c>
      <c r="P10" s="179"/>
    </row>
    <row r="11" spans="1:17" ht="18.75" customHeight="1">
      <c r="A11" s="138" t="s">
        <v>92</v>
      </c>
      <c r="B11" s="70"/>
      <c r="C11" s="138"/>
      <c r="G11" s="69"/>
      <c r="H11" s="183"/>
      <c r="I11" s="69"/>
      <c r="J11" s="184"/>
      <c r="K11" s="69"/>
      <c r="L11" s="183"/>
      <c r="M11" s="69"/>
    </row>
    <row r="12" spans="1:17" ht="18.75" customHeight="1">
      <c r="A12" s="138"/>
      <c r="B12" s="70" t="s">
        <v>46</v>
      </c>
      <c r="C12" s="138"/>
      <c r="D12" s="70"/>
      <c r="G12" s="69"/>
      <c r="H12" s="183"/>
      <c r="I12" s="69"/>
      <c r="J12" s="184"/>
      <c r="K12" s="69"/>
      <c r="L12" s="183"/>
      <c r="M12" s="69"/>
    </row>
    <row r="13" spans="1:17" ht="18.75" customHeight="1">
      <c r="A13" s="142" t="s">
        <v>78</v>
      </c>
      <c r="B13" s="70"/>
      <c r="C13" s="138"/>
      <c r="D13" s="70"/>
      <c r="G13" s="130">
        <v>0</v>
      </c>
      <c r="H13" s="112"/>
      <c r="I13" s="130">
        <v>0</v>
      </c>
      <c r="J13" s="112"/>
      <c r="K13" s="130">
        <v>121617744</v>
      </c>
      <c r="L13" s="112"/>
      <c r="M13" s="130">
        <v>14279784</v>
      </c>
      <c r="Q13" s="179"/>
    </row>
    <row r="14" spans="1:17" ht="18.75" customHeight="1">
      <c r="A14" s="142" t="s">
        <v>87</v>
      </c>
      <c r="B14" s="71"/>
      <c r="D14" s="48"/>
      <c r="G14" s="112">
        <v>-931953</v>
      </c>
      <c r="H14" s="112"/>
      <c r="I14" s="112">
        <v>-931953</v>
      </c>
      <c r="J14" s="112"/>
      <c r="K14" s="130">
        <v>0</v>
      </c>
      <c r="L14" s="185"/>
      <c r="M14" s="130">
        <v>0</v>
      </c>
      <c r="Q14" s="179"/>
    </row>
    <row r="15" spans="1:17" ht="18.75" customHeight="1">
      <c r="A15" s="142" t="s">
        <v>107</v>
      </c>
      <c r="B15" s="71"/>
      <c r="D15" s="48"/>
      <c r="G15" s="130">
        <v>0</v>
      </c>
      <c r="H15" s="112"/>
      <c r="I15" s="112">
        <v>-7129464</v>
      </c>
      <c r="J15" s="112"/>
      <c r="K15" s="130">
        <v>0</v>
      </c>
      <c r="L15" s="185"/>
      <c r="M15" s="185">
        <v>-1901738</v>
      </c>
      <c r="Q15" s="179"/>
    </row>
    <row r="16" spans="1:17" ht="18.75" customHeight="1">
      <c r="A16" s="142" t="s">
        <v>44</v>
      </c>
      <c r="B16" s="71"/>
      <c r="D16" s="48"/>
      <c r="G16" s="112">
        <v>19582480</v>
      </c>
      <c r="H16" s="112"/>
      <c r="I16" s="112">
        <v>16217476</v>
      </c>
      <c r="J16" s="112"/>
      <c r="K16" s="112">
        <v>670472</v>
      </c>
      <c r="L16" s="112"/>
      <c r="M16" s="112">
        <v>364818</v>
      </c>
      <c r="Q16" s="179"/>
    </row>
    <row r="17" spans="1:17" ht="18.75" customHeight="1">
      <c r="A17" s="142" t="s">
        <v>159</v>
      </c>
      <c r="B17" s="71"/>
      <c r="D17" s="48"/>
      <c r="G17" s="112">
        <v>-2657</v>
      </c>
      <c r="H17" s="112"/>
      <c r="I17" s="130">
        <v>0</v>
      </c>
      <c r="J17" s="112"/>
      <c r="K17" s="130">
        <v>0</v>
      </c>
      <c r="L17" s="112"/>
      <c r="M17" s="130">
        <v>0</v>
      </c>
      <c r="Q17" s="179"/>
    </row>
    <row r="18" spans="1:17" ht="18.75" customHeight="1">
      <c r="A18" s="142" t="s">
        <v>189</v>
      </c>
      <c r="B18" s="71"/>
      <c r="D18" s="48"/>
      <c r="G18" s="112">
        <v>1160008</v>
      </c>
      <c r="H18" s="112"/>
      <c r="I18" s="112">
        <v>11815863</v>
      </c>
      <c r="J18" s="112"/>
      <c r="K18" s="112">
        <v>278010</v>
      </c>
      <c r="L18" s="112"/>
      <c r="M18" s="112">
        <v>1280177</v>
      </c>
      <c r="Q18" s="179"/>
    </row>
    <row r="19" spans="1:17" ht="18.75" customHeight="1">
      <c r="A19" s="142" t="s">
        <v>145</v>
      </c>
      <c r="B19" s="71"/>
      <c r="D19" s="48"/>
      <c r="G19" s="112">
        <v>121708944</v>
      </c>
      <c r="H19" s="112"/>
      <c r="I19" s="130">
        <v>0</v>
      </c>
      <c r="J19" s="112"/>
      <c r="K19" s="130">
        <v>0</v>
      </c>
      <c r="L19" s="112"/>
      <c r="M19" s="130">
        <v>0</v>
      </c>
      <c r="Q19" s="179"/>
    </row>
    <row r="20" spans="1:17" ht="18.75" customHeight="1">
      <c r="A20" s="142" t="s">
        <v>140</v>
      </c>
      <c r="B20" s="71"/>
      <c r="D20" s="48"/>
      <c r="G20" s="185">
        <v>-5026229</v>
      </c>
      <c r="H20" s="112"/>
      <c r="I20" s="185">
        <v>83062485</v>
      </c>
      <c r="J20" s="112"/>
      <c r="K20" s="130">
        <v>-7000000</v>
      </c>
      <c r="L20" s="112"/>
      <c r="M20" s="130">
        <v>69680085</v>
      </c>
      <c r="Q20" s="179"/>
    </row>
    <row r="21" spans="1:17" ht="18.75" customHeight="1">
      <c r="A21" s="142" t="s">
        <v>117</v>
      </c>
      <c r="B21" s="71"/>
      <c r="D21" s="48"/>
      <c r="G21" s="130">
        <v>0</v>
      </c>
      <c r="H21" s="112"/>
      <c r="I21" s="112">
        <v>8458623</v>
      </c>
      <c r="J21" s="112"/>
      <c r="K21" s="130">
        <v>0</v>
      </c>
      <c r="L21" s="112"/>
      <c r="M21" s="130">
        <v>0</v>
      </c>
      <c r="Q21" s="179"/>
    </row>
    <row r="22" spans="1:17" ht="18.75" customHeight="1">
      <c r="A22" s="142" t="s">
        <v>185</v>
      </c>
      <c r="B22" s="71"/>
      <c r="D22" s="48"/>
      <c r="G22" s="112">
        <v>11811978</v>
      </c>
      <c r="H22" s="112"/>
      <c r="I22" s="130">
        <v>0</v>
      </c>
      <c r="J22" s="112"/>
      <c r="K22" s="130">
        <v>0</v>
      </c>
      <c r="L22" s="112"/>
      <c r="M22" s="130">
        <v>0</v>
      </c>
      <c r="Q22" s="179"/>
    </row>
    <row r="23" spans="1:17" ht="18.75" customHeight="1">
      <c r="A23" s="142" t="s">
        <v>63</v>
      </c>
      <c r="B23" s="71"/>
      <c r="D23" s="48"/>
      <c r="G23" s="112">
        <v>-1735724</v>
      </c>
      <c r="H23" s="112"/>
      <c r="I23" s="112">
        <v>-1381930</v>
      </c>
      <c r="J23" s="112"/>
      <c r="K23" s="185">
        <v>-1398007</v>
      </c>
      <c r="L23" s="112"/>
      <c r="M23" s="185">
        <v>-1763685</v>
      </c>
      <c r="Q23" s="179"/>
    </row>
    <row r="24" spans="1:17" ht="18.75" customHeight="1">
      <c r="A24" s="142" t="s">
        <v>88</v>
      </c>
      <c r="B24" s="71"/>
      <c r="D24" s="48"/>
      <c r="G24" s="112">
        <v>2984357</v>
      </c>
      <c r="H24" s="112"/>
      <c r="I24" s="112">
        <v>2024575</v>
      </c>
      <c r="J24" s="112"/>
      <c r="K24" s="130">
        <v>1036813</v>
      </c>
      <c r="L24" s="112"/>
      <c r="M24" s="130">
        <v>0</v>
      </c>
      <c r="Q24" s="179"/>
    </row>
    <row r="25" spans="1:17" ht="18.75" customHeight="1">
      <c r="A25" s="142" t="s">
        <v>119</v>
      </c>
      <c r="B25" s="71"/>
      <c r="D25" s="48"/>
      <c r="G25" s="112">
        <f>4402469+361570+1</f>
        <v>4764040</v>
      </c>
      <c r="H25" s="112"/>
      <c r="I25" s="112">
        <v>-920336</v>
      </c>
      <c r="J25" s="112"/>
      <c r="K25" s="130">
        <v>0</v>
      </c>
      <c r="L25" s="112"/>
      <c r="M25" s="185">
        <v>1566620</v>
      </c>
      <c r="Q25" s="179"/>
    </row>
    <row r="26" spans="1:17" ht="18.75" customHeight="1">
      <c r="A26" s="142" t="s">
        <v>57</v>
      </c>
      <c r="B26" s="71"/>
      <c r="D26" s="48"/>
      <c r="G26" s="159">
        <v>1408022</v>
      </c>
      <c r="H26" s="112"/>
      <c r="I26" s="159">
        <v>683223</v>
      </c>
      <c r="J26" s="112"/>
      <c r="K26" s="132">
        <v>631459</v>
      </c>
      <c r="L26" s="112"/>
      <c r="M26" s="132">
        <v>0</v>
      </c>
      <c r="Q26" s="179"/>
    </row>
    <row r="27" spans="1:17" ht="18.75" customHeight="1">
      <c r="A27" s="138" t="s">
        <v>179</v>
      </c>
      <c r="C27" s="142"/>
      <c r="D27" s="48"/>
      <c r="G27" s="72"/>
      <c r="H27" s="186"/>
      <c r="I27" s="72"/>
      <c r="J27" s="186"/>
      <c r="K27" s="72"/>
      <c r="L27" s="186"/>
      <c r="M27" s="72"/>
    </row>
    <row r="28" spans="1:17" ht="18.75" customHeight="1">
      <c r="A28" s="138"/>
      <c r="B28" s="70" t="s">
        <v>54</v>
      </c>
      <c r="C28" s="142"/>
      <c r="D28" s="48"/>
      <c r="G28" s="72">
        <f>SUM(G10:G26)</f>
        <v>13464257</v>
      </c>
      <c r="H28" s="187"/>
      <c r="I28" s="72">
        <f>SUM(I10:I26)</f>
        <v>-22741253</v>
      </c>
      <c r="J28" s="187"/>
      <c r="K28" s="72">
        <f>SUM(K10:K26)</f>
        <v>-36196771</v>
      </c>
      <c r="L28" s="187"/>
      <c r="M28" s="72">
        <f>SUM(M10:M26)</f>
        <v>-49841206</v>
      </c>
    </row>
    <row r="29" spans="1:17" ht="18.75" customHeight="1">
      <c r="A29" s="138"/>
      <c r="B29" s="70"/>
      <c r="C29" s="142"/>
      <c r="D29" s="48"/>
      <c r="G29" s="72"/>
      <c r="H29" s="187"/>
      <c r="I29" s="72"/>
      <c r="J29" s="187"/>
      <c r="K29" s="72"/>
      <c r="L29" s="187"/>
      <c r="M29" s="72"/>
    </row>
    <row r="30" spans="1:17" ht="18.75" customHeight="1">
      <c r="A30" s="138" t="s">
        <v>80</v>
      </c>
      <c r="B30" s="70"/>
      <c r="C30" s="142"/>
      <c r="D30" s="48"/>
      <c r="G30" s="72"/>
      <c r="H30" s="187"/>
      <c r="I30" s="72"/>
      <c r="J30" s="187"/>
      <c r="K30" s="72"/>
      <c r="L30" s="187"/>
      <c r="M30" s="72"/>
    </row>
    <row r="31" spans="1:17" ht="18.75" customHeight="1">
      <c r="A31" s="142" t="s">
        <v>55</v>
      </c>
      <c r="B31" s="71"/>
      <c r="D31" s="48"/>
      <c r="G31" s="112">
        <v>-23148230</v>
      </c>
      <c r="H31" s="24"/>
      <c r="I31" s="112">
        <v>-16799918</v>
      </c>
      <c r="J31" s="36"/>
      <c r="K31" s="112">
        <v>-363249</v>
      </c>
      <c r="L31" s="24"/>
      <c r="M31" s="112">
        <v>-15718757</v>
      </c>
    </row>
    <row r="32" spans="1:17" ht="18.75" customHeight="1">
      <c r="A32" s="142" t="s">
        <v>58</v>
      </c>
      <c r="B32" s="71"/>
      <c r="G32" s="112">
        <v>-3207991</v>
      </c>
      <c r="H32" s="36"/>
      <c r="I32" s="112">
        <v>19085946</v>
      </c>
      <c r="J32" s="36"/>
      <c r="K32" s="130">
        <v>0</v>
      </c>
      <c r="L32" s="112"/>
      <c r="M32" s="130">
        <v>0</v>
      </c>
    </row>
    <row r="33" spans="1:13" ht="18.75" customHeight="1">
      <c r="A33" s="238" t="s">
        <v>59</v>
      </c>
      <c r="B33" s="238"/>
      <c r="C33" s="238"/>
      <c r="D33" s="238"/>
      <c r="G33" s="130">
        <v>0</v>
      </c>
      <c r="H33" s="36"/>
      <c r="I33" s="112">
        <f>1151363</f>
        <v>1151363</v>
      </c>
      <c r="J33" s="36"/>
      <c r="K33" s="130">
        <v>0</v>
      </c>
      <c r="L33" s="36"/>
      <c r="M33" s="112">
        <v>151362</v>
      </c>
    </row>
    <row r="34" spans="1:13" ht="18.75" customHeight="1">
      <c r="A34" s="138" t="s">
        <v>56</v>
      </c>
      <c r="B34" s="70"/>
      <c r="C34" s="142"/>
      <c r="D34" s="48"/>
      <c r="G34" s="130"/>
      <c r="H34" s="36"/>
      <c r="I34" s="130"/>
      <c r="J34" s="36"/>
      <c r="K34" s="130"/>
      <c r="L34" s="36"/>
      <c r="M34" s="130"/>
    </row>
    <row r="35" spans="1:13" ht="18.75" customHeight="1">
      <c r="A35" s="142" t="s">
        <v>7</v>
      </c>
      <c r="B35" s="71"/>
      <c r="D35" s="48"/>
      <c r="G35" s="112">
        <v>5571571</v>
      </c>
      <c r="H35" s="36"/>
      <c r="I35" s="112">
        <v>-13047775</v>
      </c>
      <c r="J35" s="36"/>
      <c r="K35" s="112">
        <v>-2126108</v>
      </c>
      <c r="L35" s="36"/>
      <c r="M35" s="112">
        <v>2204801</v>
      </c>
    </row>
    <row r="36" spans="1:13" ht="18.75" customHeight="1">
      <c r="A36" s="142" t="s">
        <v>114</v>
      </c>
      <c r="B36" s="71"/>
      <c r="D36" s="48"/>
      <c r="G36" s="132">
        <v>-45110</v>
      </c>
      <c r="H36" s="24"/>
      <c r="I36" s="132">
        <v>0</v>
      </c>
      <c r="J36" s="36"/>
      <c r="K36" s="130">
        <v>0</v>
      </c>
      <c r="L36" s="24"/>
      <c r="M36" s="132">
        <v>0</v>
      </c>
    </row>
    <row r="37" spans="1:13" s="70" customFormat="1" ht="18.75" customHeight="1">
      <c r="A37" s="138" t="s">
        <v>91</v>
      </c>
      <c r="C37" s="138"/>
      <c r="E37" s="117"/>
      <c r="G37" s="188">
        <f>SUM(G28:G36)</f>
        <v>-7365503</v>
      </c>
      <c r="H37" s="36"/>
      <c r="I37" s="188">
        <f>SUM(I28:I36)</f>
        <v>-32351637</v>
      </c>
      <c r="J37" s="36"/>
      <c r="K37" s="188">
        <f>SUM(K28:K36)</f>
        <v>-38686128</v>
      </c>
      <c r="L37" s="36"/>
      <c r="M37" s="188">
        <f>SUM(M28:M36)</f>
        <v>-63203800</v>
      </c>
    </row>
    <row r="38" spans="1:13" s="70" customFormat="1" ht="18.75" customHeight="1">
      <c r="A38" s="142" t="s">
        <v>63</v>
      </c>
      <c r="C38" s="138"/>
      <c r="E38" s="117"/>
      <c r="G38" s="112">
        <f>1735723-1382639</f>
        <v>353084</v>
      </c>
      <c r="H38" s="36"/>
      <c r="I38" s="112">
        <v>890928</v>
      </c>
      <c r="J38" s="36"/>
      <c r="K38" s="112">
        <f>1398007-1382639</f>
        <v>15368</v>
      </c>
      <c r="L38" s="36"/>
      <c r="M38" s="112">
        <v>26761</v>
      </c>
    </row>
    <row r="39" spans="1:13" s="70" customFormat="1" ht="18.75" customHeight="1">
      <c r="A39" s="142" t="s">
        <v>88</v>
      </c>
      <c r="C39" s="138"/>
      <c r="G39" s="112">
        <v>-1036813</v>
      </c>
      <c r="H39" s="36"/>
      <c r="I39" s="112">
        <v>-51030</v>
      </c>
      <c r="J39" s="36"/>
      <c r="K39" s="130">
        <v>-1036813</v>
      </c>
      <c r="L39" s="36"/>
      <c r="M39" s="130">
        <v>0</v>
      </c>
    </row>
    <row r="40" spans="1:13" ht="18.75" customHeight="1">
      <c r="A40" s="48" t="s">
        <v>64</v>
      </c>
      <c r="C40" s="48"/>
      <c r="G40" s="112">
        <v>-549663</v>
      </c>
      <c r="H40" s="24"/>
      <c r="I40" s="112">
        <v>-116205</v>
      </c>
      <c r="J40" s="36"/>
      <c r="K40" s="112">
        <v>-19043</v>
      </c>
      <c r="L40" s="24"/>
      <c r="M40" s="112">
        <v>-9322</v>
      </c>
    </row>
    <row r="41" spans="1:13" ht="18.75" customHeight="1">
      <c r="A41" s="73" t="s">
        <v>94</v>
      </c>
      <c r="C41" s="48"/>
      <c r="G41" s="156">
        <f>SUM(G37:G40)</f>
        <v>-8598895</v>
      </c>
      <c r="H41" s="24"/>
      <c r="I41" s="156">
        <f>SUM(I37:I40)</f>
        <v>-31627944</v>
      </c>
      <c r="J41" s="36"/>
      <c r="K41" s="156">
        <f>SUM(K37:K40)</f>
        <v>-39726616</v>
      </c>
      <c r="L41" s="24"/>
      <c r="M41" s="156">
        <f>SUM(M37:M40)</f>
        <v>-63186361</v>
      </c>
    </row>
    <row r="42" spans="1:13" ht="18.75" customHeight="1">
      <c r="A42" s="73"/>
      <c r="B42" s="15"/>
      <c r="C42" s="15"/>
      <c r="D42" s="124"/>
      <c r="E42" s="124"/>
      <c r="G42" s="74"/>
      <c r="H42" s="189"/>
      <c r="I42" s="74"/>
      <c r="J42" s="189"/>
      <c r="K42" s="74"/>
      <c r="L42" s="189"/>
      <c r="M42" s="74"/>
    </row>
    <row r="43" spans="1:13" ht="18.75" customHeight="1">
      <c r="A43" s="73"/>
      <c r="B43" s="15"/>
      <c r="C43" s="15"/>
      <c r="D43" s="124"/>
      <c r="E43" s="124"/>
      <c r="G43" s="74"/>
      <c r="H43" s="189"/>
      <c r="I43" s="74"/>
      <c r="J43" s="189"/>
      <c r="K43" s="74"/>
      <c r="L43" s="189"/>
      <c r="M43" s="74"/>
    </row>
    <row r="44" spans="1:13" ht="18.75" customHeight="1">
      <c r="A44" s="73"/>
      <c r="B44" s="15"/>
      <c r="C44" s="15"/>
      <c r="D44" s="124"/>
      <c r="E44" s="124"/>
      <c r="G44" s="74"/>
      <c r="H44" s="189"/>
      <c r="I44" s="74"/>
      <c r="J44" s="189"/>
      <c r="K44" s="74"/>
      <c r="L44" s="189"/>
      <c r="M44" s="74"/>
    </row>
    <row r="45" spans="1:13" ht="18.75" customHeight="1">
      <c r="A45" s="73"/>
      <c r="B45" s="15"/>
      <c r="C45" s="15"/>
      <c r="D45" s="124"/>
      <c r="E45" s="124"/>
      <c r="G45" s="74"/>
      <c r="H45" s="189"/>
      <c r="I45" s="74"/>
      <c r="J45" s="189"/>
      <c r="K45" s="74"/>
      <c r="L45" s="189"/>
      <c r="M45" s="74"/>
    </row>
    <row r="46" spans="1:13" ht="18.75" customHeight="1">
      <c r="A46" s="73"/>
      <c r="B46" s="15"/>
      <c r="C46" s="15"/>
      <c r="D46" s="124"/>
      <c r="E46" s="124"/>
      <c r="G46" s="74"/>
      <c r="H46" s="189"/>
      <c r="I46" s="74"/>
      <c r="J46" s="189"/>
      <c r="K46" s="74"/>
      <c r="L46" s="189"/>
      <c r="M46" s="74"/>
    </row>
    <row r="47" spans="1:13" ht="18.75" customHeight="1">
      <c r="A47" s="73"/>
      <c r="B47" s="15"/>
      <c r="C47" s="15"/>
      <c r="D47" s="124"/>
      <c r="E47" s="124"/>
      <c r="G47" s="74"/>
      <c r="H47" s="189"/>
      <c r="I47" s="74"/>
      <c r="J47" s="189"/>
      <c r="K47" s="74"/>
      <c r="L47" s="189"/>
      <c r="M47" s="74"/>
    </row>
    <row r="48" spans="1:13" ht="18.75" customHeight="1">
      <c r="A48" s="73"/>
      <c r="B48" s="15"/>
      <c r="C48" s="15"/>
      <c r="D48" s="124"/>
      <c r="E48" s="124"/>
      <c r="G48" s="74"/>
      <c r="H48" s="189"/>
      <c r="I48" s="74"/>
      <c r="J48" s="189"/>
      <c r="K48" s="74"/>
      <c r="L48" s="189"/>
      <c r="M48" s="74"/>
    </row>
    <row r="49" spans="1:13" ht="18.75" customHeight="1">
      <c r="A49" s="73"/>
      <c r="B49" s="15"/>
      <c r="C49" s="15"/>
      <c r="D49" s="124"/>
      <c r="E49" s="124"/>
      <c r="G49" s="74"/>
      <c r="H49" s="189"/>
      <c r="I49" s="74"/>
      <c r="J49" s="189"/>
      <c r="K49" s="74"/>
      <c r="L49" s="189"/>
      <c r="M49" s="74"/>
    </row>
    <row r="50" spans="1:13" ht="18.75" customHeight="1">
      <c r="A50" s="73"/>
      <c r="B50" s="15"/>
      <c r="C50" s="15"/>
      <c r="D50" s="124"/>
      <c r="E50" s="124"/>
      <c r="G50" s="74"/>
      <c r="H50" s="189"/>
      <c r="I50" s="74"/>
      <c r="J50" s="189"/>
      <c r="K50" s="74"/>
      <c r="L50" s="189"/>
      <c r="M50" s="74"/>
    </row>
    <row r="51" spans="1:13" ht="18.75" customHeight="1">
      <c r="A51" s="73"/>
      <c r="B51" s="15"/>
      <c r="C51" s="15"/>
      <c r="D51" s="124"/>
      <c r="E51" s="124"/>
      <c r="G51" s="74"/>
      <c r="H51" s="189"/>
      <c r="I51" s="74"/>
      <c r="J51" s="189"/>
      <c r="K51" s="74"/>
      <c r="L51" s="189"/>
      <c r="M51" s="74"/>
    </row>
    <row r="52" spans="1:13" ht="18.75" customHeight="1">
      <c r="A52" s="73"/>
      <c r="B52" s="15"/>
      <c r="C52" s="15"/>
      <c r="D52" s="124"/>
      <c r="E52" s="124"/>
      <c r="G52" s="74"/>
      <c r="H52" s="189"/>
      <c r="I52" s="74"/>
      <c r="J52" s="189"/>
      <c r="K52" s="74"/>
      <c r="L52" s="189"/>
      <c r="M52" s="74"/>
    </row>
    <row r="53" spans="1:13" ht="18.75" customHeight="1">
      <c r="A53" s="73"/>
      <c r="B53" s="15"/>
      <c r="C53" s="15"/>
      <c r="D53" s="124"/>
      <c r="E53" s="124"/>
      <c r="G53" s="74"/>
      <c r="H53" s="189"/>
      <c r="I53" s="74"/>
      <c r="J53" s="189"/>
      <c r="K53" s="74"/>
      <c r="L53" s="189"/>
      <c r="M53" s="74"/>
    </row>
    <row r="54" spans="1:13" ht="18.75" customHeight="1">
      <c r="A54" s="73"/>
      <c r="B54" s="15"/>
      <c r="C54" s="15"/>
      <c r="D54" s="124"/>
      <c r="E54" s="124"/>
      <c r="G54" s="74"/>
      <c r="H54" s="189"/>
      <c r="I54" s="74"/>
      <c r="J54" s="189"/>
      <c r="K54" s="74"/>
      <c r="L54" s="189"/>
      <c r="M54" s="74"/>
    </row>
    <row r="55" spans="1:13" ht="18.75" customHeight="1">
      <c r="A55" s="73"/>
      <c r="B55" s="15"/>
      <c r="C55" s="15"/>
      <c r="D55" s="124"/>
      <c r="E55" s="124"/>
      <c r="G55" s="74"/>
      <c r="H55" s="189"/>
      <c r="I55" s="74"/>
      <c r="J55" s="189"/>
      <c r="K55" s="74"/>
      <c r="L55" s="189"/>
      <c r="M55" s="74"/>
    </row>
    <row r="56" spans="1:13" ht="18.75" customHeight="1">
      <c r="A56" s="73"/>
      <c r="B56" s="15"/>
      <c r="C56" s="15"/>
      <c r="D56" s="124"/>
      <c r="E56" s="124"/>
      <c r="G56" s="74"/>
      <c r="H56" s="189"/>
      <c r="I56" s="74"/>
      <c r="J56" s="189"/>
      <c r="K56" s="74"/>
      <c r="L56" s="189"/>
      <c r="M56" s="74"/>
    </row>
    <row r="57" spans="1:13" ht="18.75" customHeight="1">
      <c r="A57" s="44" t="s">
        <v>71</v>
      </c>
      <c r="B57" s="45"/>
      <c r="C57" s="45"/>
      <c r="D57" s="125"/>
      <c r="E57" s="125"/>
      <c r="F57" s="125"/>
      <c r="G57" s="190"/>
      <c r="H57" s="190"/>
      <c r="I57" s="190"/>
      <c r="J57" s="190"/>
      <c r="K57" s="190"/>
      <c r="L57" s="190"/>
      <c r="M57" s="190"/>
    </row>
    <row r="58" spans="1:13" ht="18.75" customHeight="1">
      <c r="A58" s="48"/>
      <c r="B58" s="48"/>
      <c r="C58" s="48"/>
      <c r="G58" s="179"/>
      <c r="H58" s="179"/>
      <c r="J58" s="179"/>
      <c r="K58" s="179"/>
      <c r="L58" s="179"/>
      <c r="M58" s="191" t="s">
        <v>112</v>
      </c>
    </row>
    <row r="59" spans="1:13" ht="18.75" customHeight="1">
      <c r="A59" s="18" t="s">
        <v>102</v>
      </c>
      <c r="B59" s="18"/>
      <c r="C59" s="48"/>
      <c r="D59" s="48"/>
      <c r="E59" s="48"/>
      <c r="F59" s="48"/>
      <c r="G59" s="178"/>
      <c r="H59" s="178"/>
      <c r="I59" s="178"/>
      <c r="J59" s="76"/>
      <c r="K59" s="153"/>
      <c r="L59" s="179"/>
      <c r="M59" s="228"/>
    </row>
    <row r="60" spans="1:13" ht="18.75" customHeight="1">
      <c r="A60" s="49" t="s">
        <v>20</v>
      </c>
      <c r="B60" s="49"/>
      <c r="C60" s="49"/>
      <c r="D60" s="50"/>
      <c r="E60" s="50"/>
      <c r="F60" s="51"/>
      <c r="G60" s="52"/>
      <c r="H60" s="52"/>
      <c r="I60" s="52"/>
      <c r="J60" s="179"/>
      <c r="K60" s="179"/>
      <c r="L60" s="179"/>
      <c r="M60" s="53"/>
    </row>
    <row r="61" spans="1:13" ht="18.75" customHeight="1">
      <c r="A61" s="54" t="s">
        <v>127</v>
      </c>
      <c r="B61" s="54"/>
      <c r="C61" s="54"/>
      <c r="D61" s="137"/>
      <c r="E61" s="137"/>
      <c r="F61" s="55"/>
      <c r="G61" s="56"/>
      <c r="H61" s="56"/>
      <c r="I61" s="56"/>
      <c r="J61" s="56"/>
      <c r="K61" s="56"/>
      <c r="L61" s="56"/>
      <c r="M61" s="57"/>
    </row>
    <row r="62" spans="1:13" ht="18.75" customHeight="1">
      <c r="A62" s="49"/>
      <c r="B62" s="49"/>
      <c r="C62" s="49"/>
      <c r="D62" s="58"/>
      <c r="E62" s="58"/>
      <c r="F62" s="59"/>
      <c r="G62" s="60"/>
      <c r="H62" s="60"/>
      <c r="I62" s="60"/>
      <c r="J62" s="60"/>
      <c r="K62" s="179"/>
      <c r="L62" s="179"/>
    </row>
    <row r="63" spans="1:13" ht="18.75" customHeight="1">
      <c r="B63" s="49"/>
      <c r="C63" s="49"/>
      <c r="D63" s="58"/>
      <c r="E63" s="58"/>
      <c r="F63" s="61"/>
      <c r="G63" s="56" t="s">
        <v>70</v>
      </c>
      <c r="H63" s="56"/>
      <c r="I63" s="56"/>
      <c r="J63" s="56"/>
      <c r="K63" s="75"/>
      <c r="L63" s="56"/>
      <c r="M63" s="56"/>
    </row>
    <row r="64" spans="1:13" ht="18.75" customHeight="1">
      <c r="B64" s="49"/>
      <c r="C64" s="49"/>
      <c r="F64" s="61"/>
      <c r="G64" s="239" t="s">
        <v>0</v>
      </c>
      <c r="H64" s="239"/>
      <c r="I64" s="239"/>
      <c r="J64" s="76"/>
      <c r="K64" s="64"/>
      <c r="L64" s="64" t="s">
        <v>13</v>
      </c>
      <c r="M64" s="64"/>
    </row>
    <row r="65" spans="1:13" ht="18.75" customHeight="1">
      <c r="A65" s="49"/>
      <c r="B65" s="49"/>
      <c r="C65" s="49"/>
      <c r="F65" s="61"/>
      <c r="G65" s="129">
        <v>2017</v>
      </c>
      <c r="H65" s="66"/>
      <c r="I65" s="129">
        <v>2016</v>
      </c>
      <c r="J65" s="67"/>
      <c r="K65" s="65">
        <v>2017</v>
      </c>
      <c r="L65" s="66"/>
      <c r="M65" s="65">
        <v>2016</v>
      </c>
    </row>
    <row r="66" spans="1:13" ht="18.75" customHeight="1">
      <c r="A66" s="124"/>
      <c r="B66" s="124"/>
      <c r="C66" s="124"/>
      <c r="D66" s="124"/>
      <c r="E66" s="124"/>
      <c r="G66" s="179"/>
      <c r="H66" s="179"/>
      <c r="J66" s="179"/>
      <c r="K66" s="179"/>
      <c r="L66" s="179"/>
    </row>
    <row r="67" spans="1:13" ht="18.75" customHeight="1">
      <c r="A67" s="138" t="s">
        <v>45</v>
      </c>
      <c r="B67" s="138"/>
      <c r="C67" s="77"/>
      <c r="D67" s="124"/>
      <c r="E67" s="124"/>
      <c r="F67" s="124"/>
      <c r="G67" s="192"/>
      <c r="H67" s="192"/>
      <c r="I67" s="193"/>
      <c r="J67" s="193"/>
      <c r="K67" s="193"/>
      <c r="L67" s="193"/>
      <c r="M67" s="193"/>
    </row>
    <row r="68" spans="1:13" ht="18.75" customHeight="1">
      <c r="A68" s="1" t="s">
        <v>193</v>
      </c>
      <c r="B68" s="138"/>
      <c r="C68" s="77"/>
      <c r="D68" s="124"/>
      <c r="E68" s="124"/>
      <c r="F68" s="124"/>
      <c r="G68" s="130">
        <f>-114759431+1382639-361570</f>
        <v>-113738362</v>
      </c>
      <c r="H68" s="130"/>
      <c r="I68" s="130">
        <v>49190314</v>
      </c>
      <c r="J68" s="130"/>
      <c r="K68" s="130">
        <f>-114759431+1382639</f>
        <v>-113376792</v>
      </c>
      <c r="L68" s="130"/>
      <c r="M68" s="130">
        <v>39580984</v>
      </c>
    </row>
    <row r="69" spans="1:13" ht="18.75" customHeight="1">
      <c r="A69" s="1" t="s">
        <v>108</v>
      </c>
      <c r="B69" s="138"/>
      <c r="C69" s="77"/>
      <c r="D69" s="124"/>
      <c r="E69" s="124"/>
      <c r="F69" s="124"/>
      <c r="G69" s="130">
        <v>0</v>
      </c>
      <c r="H69" s="130"/>
      <c r="I69" s="130">
        <v>23000000</v>
      </c>
      <c r="J69" s="130"/>
      <c r="K69" s="130">
        <v>0</v>
      </c>
      <c r="L69" s="130"/>
      <c r="M69" s="130">
        <v>23000000</v>
      </c>
    </row>
    <row r="70" spans="1:13" ht="18.75" customHeight="1">
      <c r="A70" s="1" t="s">
        <v>115</v>
      </c>
      <c r="B70" s="1"/>
      <c r="C70" s="77"/>
      <c r="D70" s="15"/>
      <c r="E70" s="15"/>
      <c r="G70" s="130">
        <v>-7043247</v>
      </c>
      <c r="H70" s="130"/>
      <c r="I70" s="130">
        <v>6043247</v>
      </c>
      <c r="J70" s="130"/>
      <c r="K70" s="130">
        <v>0</v>
      </c>
      <c r="L70" s="130"/>
      <c r="M70" s="130">
        <v>0</v>
      </c>
    </row>
    <row r="71" spans="1:13" ht="18.75" customHeight="1">
      <c r="A71" s="1" t="s">
        <v>116</v>
      </c>
      <c r="B71" s="1"/>
      <c r="C71" s="77"/>
      <c r="D71" s="15"/>
      <c r="E71" s="15"/>
      <c r="G71" s="130">
        <v>0</v>
      </c>
      <c r="H71" s="130"/>
      <c r="I71" s="130">
        <v>-51682270</v>
      </c>
      <c r="J71" s="130"/>
      <c r="K71" s="130">
        <v>0</v>
      </c>
      <c r="L71" s="130"/>
      <c r="M71" s="130">
        <v>-50590000</v>
      </c>
    </row>
    <row r="72" spans="1:13" ht="18.75" customHeight="1">
      <c r="A72" s="142" t="s">
        <v>180</v>
      </c>
      <c r="B72" s="68"/>
      <c r="C72" s="124"/>
      <c r="D72" s="15"/>
      <c r="E72" s="15"/>
      <c r="G72" s="130">
        <v>-6301352</v>
      </c>
      <c r="H72" s="130"/>
      <c r="I72" s="130">
        <f>-11507248</f>
        <v>-11507248</v>
      </c>
      <c r="J72" s="130"/>
      <c r="K72" s="130">
        <v>-14103</v>
      </c>
      <c r="L72" s="130"/>
      <c r="M72" s="130">
        <v>-2570566</v>
      </c>
    </row>
    <row r="73" spans="1:13" ht="18.75" customHeight="1">
      <c r="A73" s="142" t="s">
        <v>160</v>
      </c>
      <c r="B73" s="68"/>
      <c r="C73" s="124"/>
      <c r="D73" s="15"/>
      <c r="E73" s="15"/>
      <c r="G73" s="130">
        <v>14617</v>
      </c>
      <c r="H73" s="130"/>
      <c r="I73" s="130">
        <v>0</v>
      </c>
      <c r="J73" s="130"/>
      <c r="K73" s="130">
        <v>0</v>
      </c>
      <c r="L73" s="130"/>
      <c r="M73" s="130">
        <v>0</v>
      </c>
    </row>
    <row r="74" spans="1:13" ht="18.75" customHeight="1">
      <c r="A74" s="142" t="s">
        <v>186</v>
      </c>
      <c r="B74" s="68"/>
      <c r="C74" s="124"/>
      <c r="D74" s="15"/>
      <c r="E74" s="15"/>
      <c r="G74" s="130">
        <v>5000000</v>
      </c>
      <c r="H74" s="130"/>
      <c r="I74" s="130">
        <v>0</v>
      </c>
      <c r="J74" s="130"/>
      <c r="K74" s="130">
        <v>5000000</v>
      </c>
      <c r="L74" s="130"/>
      <c r="M74" s="130">
        <v>0</v>
      </c>
    </row>
    <row r="75" spans="1:13" ht="18.75" customHeight="1">
      <c r="A75" s="142" t="s">
        <v>190</v>
      </c>
      <c r="B75" s="68"/>
      <c r="C75" s="124"/>
      <c r="D75" s="15"/>
      <c r="E75" s="15"/>
      <c r="G75" s="130">
        <v>-346543403</v>
      </c>
      <c r="H75" s="36"/>
      <c r="I75" s="130">
        <v>0</v>
      </c>
      <c r="J75" s="24"/>
      <c r="K75" s="130">
        <v>-372000000</v>
      </c>
      <c r="L75" s="24"/>
      <c r="M75" s="130">
        <v>0</v>
      </c>
    </row>
    <row r="76" spans="1:13" ht="18.75" customHeight="1">
      <c r="A76" s="1" t="s">
        <v>138</v>
      </c>
      <c r="B76" s="68"/>
      <c r="C76" s="124"/>
      <c r="D76" s="15"/>
      <c r="E76" s="15"/>
      <c r="G76" s="130">
        <v>-14000</v>
      </c>
      <c r="H76" s="36"/>
      <c r="I76" s="130">
        <v>0</v>
      </c>
      <c r="J76" s="24"/>
      <c r="K76" s="130">
        <v>-14000</v>
      </c>
      <c r="L76" s="24"/>
      <c r="M76" s="130">
        <v>0</v>
      </c>
    </row>
    <row r="77" spans="1:13" ht="18.75" customHeight="1">
      <c r="A77" s="138" t="s">
        <v>95</v>
      </c>
      <c r="B77" s="138"/>
      <c r="C77" s="77"/>
      <c r="D77" s="15"/>
      <c r="E77" s="15"/>
      <c r="G77" s="156">
        <f>SUM(G68:G76)</f>
        <v>-468625747</v>
      </c>
      <c r="H77" s="36"/>
      <c r="I77" s="156">
        <f>SUM(I68:I76)</f>
        <v>15044043</v>
      </c>
      <c r="J77" s="24"/>
      <c r="K77" s="156">
        <f>SUM(K68:K76)</f>
        <v>-480404895</v>
      </c>
      <c r="L77" s="24"/>
      <c r="M77" s="156">
        <f>SUM(M68:M76)</f>
        <v>9420418</v>
      </c>
    </row>
    <row r="78" spans="1:13" ht="18.75" customHeight="1">
      <c r="A78" s="138"/>
      <c r="B78" s="138"/>
      <c r="C78" s="77"/>
      <c r="D78" s="15"/>
      <c r="E78" s="15"/>
      <c r="G78" s="72"/>
      <c r="H78" s="192"/>
      <c r="I78" s="72"/>
      <c r="J78" s="180"/>
      <c r="K78" s="72"/>
      <c r="L78" s="180"/>
      <c r="M78" s="72"/>
    </row>
    <row r="79" spans="1:13" ht="18.75" customHeight="1">
      <c r="A79" s="2" t="s">
        <v>61</v>
      </c>
      <c r="B79" s="1"/>
      <c r="C79" s="77"/>
      <c r="D79" s="15"/>
      <c r="E79" s="15"/>
      <c r="G79" s="72"/>
      <c r="H79" s="192"/>
      <c r="I79" s="72"/>
      <c r="J79" s="180"/>
      <c r="K79" s="72"/>
      <c r="L79" s="180"/>
      <c r="M79" s="72"/>
    </row>
    <row r="80" spans="1:13" ht="18.75" customHeight="1">
      <c r="A80" s="1" t="s">
        <v>89</v>
      </c>
      <c r="B80" s="1"/>
      <c r="C80" s="77"/>
      <c r="D80" s="15"/>
      <c r="E80" s="15"/>
      <c r="G80" s="36">
        <v>3553</v>
      </c>
      <c r="H80" s="36"/>
      <c r="I80" s="36">
        <v>147628</v>
      </c>
      <c r="J80" s="24"/>
      <c r="K80" s="36">
        <v>3553</v>
      </c>
      <c r="L80" s="24"/>
      <c r="M80" s="36">
        <v>147628</v>
      </c>
    </row>
    <row r="81" spans="1:13" ht="18.75" customHeight="1">
      <c r="A81" s="1" t="s">
        <v>90</v>
      </c>
      <c r="B81" s="1"/>
      <c r="C81" s="77"/>
      <c r="D81" s="15"/>
      <c r="E81" s="15"/>
      <c r="G81" s="36">
        <v>370445545</v>
      </c>
      <c r="H81" s="36"/>
      <c r="I81" s="36">
        <v>32830263</v>
      </c>
      <c r="J81" s="24"/>
      <c r="K81" s="36">
        <v>370445545</v>
      </c>
      <c r="L81" s="24"/>
      <c r="M81" s="36">
        <v>32830263</v>
      </c>
    </row>
    <row r="82" spans="1:13" ht="18.75" customHeight="1">
      <c r="A82" s="1" t="s">
        <v>158</v>
      </c>
      <c r="B82" s="1"/>
      <c r="C82" s="77"/>
      <c r="D82" s="15"/>
      <c r="E82" s="15"/>
      <c r="G82" s="130">
        <v>104759588</v>
      </c>
      <c r="H82" s="36"/>
      <c r="I82" s="130">
        <v>0</v>
      </c>
      <c r="J82" s="24"/>
      <c r="K82" s="130">
        <v>104759588</v>
      </c>
      <c r="L82" s="24"/>
      <c r="M82" s="130">
        <v>0</v>
      </c>
    </row>
    <row r="83" spans="1:13" ht="18.75" customHeight="1">
      <c r="A83" s="1" t="s">
        <v>181</v>
      </c>
      <c r="B83" s="1"/>
      <c r="C83" s="77"/>
      <c r="D83" s="15"/>
      <c r="E83" s="15"/>
      <c r="G83" s="47">
        <v>-2110011</v>
      </c>
      <c r="H83" s="36"/>
      <c r="I83" s="47">
        <v>-2027841</v>
      </c>
      <c r="J83" s="24"/>
      <c r="K83" s="132">
        <v>0</v>
      </c>
      <c r="L83" s="24"/>
      <c r="M83" s="132">
        <v>0</v>
      </c>
    </row>
    <row r="84" spans="1:13" ht="18.75" customHeight="1">
      <c r="A84" s="2" t="s">
        <v>96</v>
      </c>
      <c r="B84" s="1"/>
      <c r="C84" s="77"/>
      <c r="D84" s="15"/>
      <c r="E84" s="15"/>
      <c r="G84" s="47">
        <f>SUM(G80:H83)</f>
        <v>473098675</v>
      </c>
      <c r="H84" s="36"/>
      <c r="I84" s="47">
        <f>SUM(I80:I83)</f>
        <v>30950050</v>
      </c>
      <c r="J84" s="24"/>
      <c r="K84" s="47">
        <f>SUM(K80:K83)</f>
        <v>475208686</v>
      </c>
      <c r="L84" s="24"/>
      <c r="M84" s="47">
        <f>SUM(M80:M83)</f>
        <v>32977891</v>
      </c>
    </row>
    <row r="85" spans="1:13" ht="18.75" customHeight="1">
      <c r="A85" s="2"/>
      <c r="B85" s="1"/>
      <c r="C85" s="77"/>
      <c r="D85" s="15"/>
      <c r="E85" s="15"/>
      <c r="G85" s="36"/>
      <c r="H85" s="36"/>
      <c r="I85" s="36"/>
      <c r="J85" s="24"/>
      <c r="K85" s="36"/>
      <c r="L85" s="24"/>
      <c r="M85" s="36"/>
    </row>
    <row r="86" spans="1:13" ht="18.75" customHeight="1">
      <c r="A86" s="138" t="s">
        <v>187</v>
      </c>
      <c r="B86" s="138"/>
      <c r="C86" s="77"/>
      <c r="D86" s="15"/>
      <c r="E86" s="124"/>
      <c r="G86" s="159">
        <v>-1202797</v>
      </c>
      <c r="H86" s="36"/>
      <c r="I86" s="159">
        <v>450282</v>
      </c>
      <c r="J86" s="24"/>
      <c r="K86" s="132">
        <v>0</v>
      </c>
      <c r="L86" s="24"/>
      <c r="M86" s="132">
        <v>0</v>
      </c>
    </row>
    <row r="87" spans="1:13" ht="18.75" customHeight="1">
      <c r="A87" s="71"/>
      <c r="B87" s="78"/>
      <c r="C87" s="77"/>
      <c r="G87" s="112"/>
      <c r="H87" s="36"/>
      <c r="I87" s="112"/>
      <c r="J87" s="24"/>
      <c r="K87" s="112"/>
      <c r="L87" s="24"/>
      <c r="M87" s="112"/>
    </row>
    <row r="88" spans="1:13" ht="18.75" customHeight="1">
      <c r="A88" s="138" t="s">
        <v>97</v>
      </c>
      <c r="B88" s="138"/>
      <c r="C88" s="77"/>
      <c r="G88" s="36">
        <f>G86+G84+G77+G41</f>
        <v>-5328764</v>
      </c>
      <c r="H88" s="36"/>
      <c r="I88" s="36">
        <f>I86+I84+I77+I41</f>
        <v>14816431</v>
      </c>
      <c r="J88" s="24"/>
      <c r="K88" s="36">
        <f>K86+K84+K77+K41</f>
        <v>-44922825</v>
      </c>
      <c r="L88" s="24"/>
      <c r="M88" s="36">
        <f>M86+M84+M77+M41</f>
        <v>-20788052</v>
      </c>
    </row>
    <row r="89" spans="1:13" ht="18.75" customHeight="1">
      <c r="A89" s="138" t="s">
        <v>75</v>
      </c>
      <c r="B89" s="138"/>
      <c r="C89" s="77"/>
      <c r="G89" s="112">
        <v>125485386</v>
      </c>
      <c r="H89" s="36"/>
      <c r="I89" s="112">
        <v>110668955</v>
      </c>
      <c r="J89" s="24"/>
      <c r="K89" s="112">
        <v>47993239</v>
      </c>
      <c r="L89" s="24"/>
      <c r="M89" s="112">
        <v>68781291</v>
      </c>
    </row>
    <row r="90" spans="1:13" ht="18.75" customHeight="1" thickBot="1">
      <c r="A90" s="138" t="s">
        <v>76</v>
      </c>
      <c r="B90" s="138"/>
      <c r="C90" s="77"/>
      <c r="D90" s="48"/>
      <c r="E90" s="48"/>
      <c r="G90" s="194">
        <f>SUM(G88:G89)</f>
        <v>120156622</v>
      </c>
      <c r="H90" s="36"/>
      <c r="I90" s="194">
        <f>SUM(I88:I89)</f>
        <v>125485386</v>
      </c>
      <c r="J90" s="24"/>
      <c r="K90" s="194">
        <f>SUM(K88:K89)</f>
        <v>3070414</v>
      </c>
      <c r="L90" s="24"/>
      <c r="M90" s="194">
        <f>SUM(M88:M89)</f>
        <v>47993239</v>
      </c>
    </row>
    <row r="91" spans="1:13" ht="18.75" customHeight="1" thickTop="1">
      <c r="G91" s="72"/>
      <c r="H91" s="179"/>
      <c r="I91" s="72"/>
      <c r="J91" s="179"/>
      <c r="K91" s="179"/>
      <c r="L91" s="179"/>
    </row>
    <row r="92" spans="1:13" ht="18.75" customHeight="1">
      <c r="A92" s="138" t="s">
        <v>118</v>
      </c>
      <c r="B92" s="195"/>
      <c r="C92" s="196"/>
      <c r="D92" s="197"/>
      <c r="E92" s="197"/>
      <c r="F92" s="36"/>
      <c r="G92" s="36"/>
      <c r="H92" s="36"/>
      <c r="I92" s="24"/>
      <c r="J92" s="36"/>
      <c r="K92" s="24"/>
      <c r="L92" s="36"/>
    </row>
    <row r="93" spans="1:13" ht="18.75" customHeight="1">
      <c r="A93" s="198"/>
      <c r="B93" s="195"/>
      <c r="C93" s="196"/>
      <c r="D93" s="197"/>
      <c r="E93" s="197"/>
      <c r="F93" s="36"/>
      <c r="G93" s="36"/>
      <c r="H93" s="36"/>
      <c r="I93" s="24"/>
      <c r="J93" s="36"/>
      <c r="K93" s="24"/>
      <c r="L93" s="36"/>
    </row>
    <row r="94" spans="1:13" ht="18.75" customHeight="1">
      <c r="A94" s="195"/>
      <c r="B94" s="1"/>
      <c r="C94" s="117" t="s">
        <v>141</v>
      </c>
      <c r="D94" s="117" t="s">
        <v>194</v>
      </c>
      <c r="F94" s="36"/>
      <c r="G94" s="36"/>
      <c r="H94" s="36"/>
      <c r="I94" s="24"/>
      <c r="J94" s="36"/>
      <c r="K94" s="24"/>
      <c r="L94" s="36"/>
    </row>
    <row r="95" spans="1:13" ht="18.75" customHeight="1">
      <c r="A95" s="195"/>
      <c r="B95" s="1"/>
      <c r="D95" s="117" t="s">
        <v>195</v>
      </c>
      <c r="F95" s="36"/>
      <c r="G95" s="36"/>
      <c r="H95" s="36"/>
      <c r="I95" s="24"/>
      <c r="J95" s="36"/>
      <c r="K95" s="24"/>
      <c r="L95" s="36"/>
    </row>
    <row r="97" spans="1:12" ht="18.75" customHeight="1">
      <c r="C97" s="117" t="s">
        <v>141</v>
      </c>
      <c r="D97" s="117" t="s">
        <v>191</v>
      </c>
    </row>
    <row r="99" spans="1:12" ht="18.75" customHeight="1">
      <c r="A99" s="195"/>
      <c r="B99" s="1"/>
      <c r="C99" s="135" t="s">
        <v>192</v>
      </c>
      <c r="F99" s="36"/>
      <c r="G99" s="36"/>
      <c r="H99" s="36"/>
      <c r="I99" s="24"/>
      <c r="J99" s="36"/>
      <c r="K99" s="24"/>
      <c r="L99" s="36"/>
    </row>
    <row r="100" spans="1:12" ht="18.75" customHeight="1">
      <c r="A100" s="195"/>
      <c r="B100" s="1"/>
      <c r="F100" s="36"/>
      <c r="G100" s="36"/>
      <c r="H100" s="36"/>
      <c r="I100" s="24"/>
      <c r="J100" s="36"/>
      <c r="K100" s="24"/>
      <c r="L100" s="36"/>
    </row>
    <row r="115" spans="1:13" ht="18.75" customHeight="1">
      <c r="A115" s="44" t="s">
        <v>71</v>
      </c>
      <c r="B115" s="45"/>
      <c r="C115" s="45"/>
      <c r="D115" s="125"/>
      <c r="E115" s="125"/>
      <c r="F115" s="125"/>
      <c r="G115" s="125"/>
      <c r="H115" s="125"/>
      <c r="I115" s="190"/>
      <c r="J115" s="125"/>
      <c r="K115" s="125"/>
      <c r="L115" s="125"/>
      <c r="M115" s="190"/>
    </row>
    <row r="116" spans="1:13" ht="18.75" customHeight="1">
      <c r="A116" s="48"/>
      <c r="B116" s="48"/>
      <c r="C116" s="48"/>
      <c r="M116" s="191" t="s">
        <v>120</v>
      </c>
    </row>
  </sheetData>
  <mergeCells count="3">
    <mergeCell ref="A33:D33"/>
    <mergeCell ref="G64:I64"/>
    <mergeCell ref="G6:I6"/>
  </mergeCells>
  <pageMargins left="0.75" right="0.5" top="0.75" bottom="0.5" header="0.75" footer="0.5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2018-02-27T09:42:16Z</cp:lastPrinted>
  <dcterms:created xsi:type="dcterms:W3CDTF">2013-05-13T10:50:16Z</dcterms:created>
  <dcterms:modified xsi:type="dcterms:W3CDTF">2018-02-27T11:29:12Z</dcterms:modified>
</cp:coreProperties>
</file>