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0115" windowHeight="7485"/>
  </bookViews>
  <sheets>
    <sheet name="BS;E" sheetId="1" r:id="rId1"/>
    <sheet name="PL;E" sheetId="2" r:id="rId2"/>
    <sheet name="EQ_Conso;E" sheetId="3" r:id="rId3"/>
    <sheet name="EQ_Company;E" sheetId="4" r:id="rId4"/>
    <sheet name="CF;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</externalReferences>
  <definedNames>
    <definedName name="\0" localSheetId="3">#REF!</definedName>
    <definedName name="\a" localSheetId="4">#REF!</definedName>
    <definedName name="\a" localSheetId="3">#REF!</definedName>
    <definedName name="\a" localSheetId="1">#REF!</definedName>
    <definedName name="\b" localSheetId="3">#REF!</definedName>
    <definedName name="\b" localSheetId="2">#REF!</definedName>
    <definedName name="\b" localSheetId="1">#REF!</definedName>
    <definedName name="\b">#REF!</definedName>
    <definedName name="\c" localSheetId="4">#REF!</definedName>
    <definedName name="\c" localSheetId="3">#REF!</definedName>
    <definedName name="\c" localSheetId="1">#REF!</definedName>
    <definedName name="\d" localSheetId="4">#REF!</definedName>
    <definedName name="\d" localSheetId="3">#REF!</definedName>
    <definedName name="\d" localSheetId="1">#REF!</definedName>
    <definedName name="\e">#N/A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 localSheetId="3">#REF!</definedName>
    <definedName name="\oo" localSheetId="2">#REF!</definedName>
    <definedName name="\oo" localSheetId="1">#REF!</definedName>
    <definedName name="\oo">#REF!</definedName>
    <definedName name="\p">#N/A</definedName>
    <definedName name="\q">#N/A</definedName>
    <definedName name="\r">#N/A</definedName>
    <definedName name="\s">#N/A</definedName>
    <definedName name="\t" localSheetId="3">#REF!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std3">'[2]Standing Data'!$C$4</definedName>
    <definedName name="_______std3">'[2]Standing Data'!$C$4</definedName>
    <definedName name="______std3">'[2]Standing Data'!$C$4</definedName>
    <definedName name="______sub1" localSheetId="3">[3]STATEMENT!#REF!</definedName>
    <definedName name="______sub1" localSheetId="2">[3]STATEMENT!#REF!</definedName>
    <definedName name="______sub1" localSheetId="1">[3]STATEMENT!#REF!</definedName>
    <definedName name="______sub1">[3]STATEMENT!#REF!</definedName>
    <definedName name="_____1Excel_BuiltIn_Print_Area_24_1" localSheetId="3">#REF!</definedName>
    <definedName name="_____1Excel_BuiltIn_Print_Area_24_1" localSheetId="2">#REF!</definedName>
    <definedName name="_____1Excel_BuiltIn_Print_Area_24_1" localSheetId="1">#REF!</definedName>
    <definedName name="_____1Excel_BuiltIn_Print_Area_24_1">#REF!</definedName>
    <definedName name="_____std3">'[2]Standing Data'!$C$4</definedName>
    <definedName name="_____sub1" localSheetId="3">[3]STATEMENT!#REF!</definedName>
    <definedName name="_____sub1" localSheetId="2">[3]STATEMENT!#REF!</definedName>
    <definedName name="_____sub1" localSheetId="1">[3]STATEMENT!#REF!</definedName>
    <definedName name="_____sub1">[3]STATEMENT!#REF!</definedName>
    <definedName name="____1Excel_BuiltIn_Print_Area_24_1" localSheetId="3">#REF!</definedName>
    <definedName name="____1Excel_BuiltIn_Print_Area_24_1" localSheetId="2">#REF!</definedName>
    <definedName name="____1Excel_BuiltIn_Print_Area_24_1" localSheetId="1">#REF!</definedName>
    <definedName name="____1Excel_BuiltIn_Print_Area_24_1">#REF!</definedName>
    <definedName name="____std3">'[2]Standing Data'!$C$4</definedName>
    <definedName name="____sub1" localSheetId="3">[3]STATEMENT!#REF!</definedName>
    <definedName name="____sub1" localSheetId="2">[3]STATEMENT!#REF!</definedName>
    <definedName name="____sub1" localSheetId="1">[3]STATEMENT!#REF!</definedName>
    <definedName name="____sub1">[3]STATEMENT!#REF!</definedName>
    <definedName name="___1Excel_BuiltIn_Print_Area_24_1" localSheetId="3">#REF!</definedName>
    <definedName name="___1Excel_BuiltIn_Print_Area_24_1" localSheetId="2">#REF!</definedName>
    <definedName name="___1Excel_BuiltIn_Print_Area_24_1" localSheetId="1">#REF!</definedName>
    <definedName name="___1Excel_BuiltIn_Print_Area_24_1">#REF!</definedName>
    <definedName name="___st14" localSheetId="3">#REF!</definedName>
    <definedName name="___st14" localSheetId="2">#REF!</definedName>
    <definedName name="___st14" localSheetId="1">#REF!</definedName>
    <definedName name="___st14">#REF!</definedName>
    <definedName name="___st15" localSheetId="3">#REF!</definedName>
    <definedName name="___st15" localSheetId="2">#REF!</definedName>
    <definedName name="___st15" localSheetId="1">#REF!</definedName>
    <definedName name="___st15">#REF!</definedName>
    <definedName name="___std3">'[2]Standing Data'!$C$4</definedName>
    <definedName name="___sub1" localSheetId="3">[3]STATEMENT!#REF!</definedName>
    <definedName name="___sub1" localSheetId="2">[3]STATEMENT!#REF!</definedName>
    <definedName name="___sub1" localSheetId="1">[3]STATEMENT!#REF!</definedName>
    <definedName name="___sub1">[3]STATEMENT!#REF!</definedName>
    <definedName name="__123Graph_APIS" hidden="1">[4]D!$B$7:$B$18</definedName>
    <definedName name="__123Graph_BPIS" hidden="1">[4]D!$C$7:$C$18</definedName>
    <definedName name="__123Graph_CPIS" hidden="1">[4]D!$D$7:$D$18</definedName>
    <definedName name="__123Graph_DPIS" hidden="1">[4]D!$E$7:$E$18</definedName>
    <definedName name="__123Graph_XPIS" hidden="1">[4]D!$A$7:$A$18</definedName>
    <definedName name="__1Excel_BuiltIn_Print_Area_24_1" localSheetId="3">#REF!</definedName>
    <definedName name="__1Excel_BuiltIn_Print_Area_24_1" localSheetId="2">#REF!</definedName>
    <definedName name="__1Excel_BuiltIn_Print_Area_24_1" localSheetId="1">#REF!</definedName>
    <definedName name="__1Excel_BuiltIn_Print_Area_24_1">#REF!</definedName>
    <definedName name="__st14">"#REF!"</definedName>
    <definedName name="__st15">"#REF!"</definedName>
    <definedName name="__std3">'[2]Standing Data'!$C$4</definedName>
    <definedName name="__sub1" localSheetId="3">[3]STATEMENT!#REF!</definedName>
    <definedName name="__sub1" localSheetId="2">[3]STATEMENT!#REF!</definedName>
    <definedName name="__sub1" localSheetId="1">[3]STATEMENT!#REF!</definedName>
    <definedName name="__sub1">[3]STATEMENT!#REF!</definedName>
    <definedName name="__wa55">"#REF!"</definedName>
    <definedName name="__wa555">"#REF!"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1" localSheetId="3">#REF!</definedName>
    <definedName name="_1__123Graph_ATEILM_RKTE" hidden="1">[4]D!$B$27:$B$31</definedName>
    <definedName name="_16.12.99" localSheetId="3">#REF!</definedName>
    <definedName name="_1Excel_BuiltIn_Print_Area_24_1" localSheetId="3">#REF!</definedName>
    <definedName name="_1Excel_BuiltIn_Print_Area_24_1" localSheetId="2">#REF!</definedName>
    <definedName name="_1Excel_BuiltIn_Print_Area_24_1" localSheetId="1">#REF!</definedName>
    <definedName name="_1Excel_BuiltIn_Print_Area_24_1">#REF!</definedName>
    <definedName name="_2" localSheetId="3">#REF!</definedName>
    <definedName name="_2__123Graph_ATEILM_RKTE2" hidden="1">[4]D!$B$27:$B$31</definedName>
    <definedName name="_3" localSheetId="3">#REF!</definedName>
    <definedName name="_3__123Graph_XTEILM_RKTE2" hidden="1">[4]D!$A$27:$A$31</definedName>
    <definedName name="_3Excel_BuiltIn_Print_Area_24_1" localSheetId="3">#REF!</definedName>
    <definedName name="_3Excel_BuiltIn_Print_Area_24_1" localSheetId="2">#REF!</definedName>
    <definedName name="_3Excel_BuiltIn_Print_Area_24_1" localSheetId="1">#REF!</definedName>
    <definedName name="_3Excel_BuiltIn_Print_Area_24_1">#REF!</definedName>
    <definedName name="_4" localSheetId="3">#REF!</definedName>
    <definedName name="_42540">#N/A</definedName>
    <definedName name="_4Excel_BuiltIn_Print_Area_24_1" localSheetId="3">#REF!</definedName>
    <definedName name="_4Excel_BuiltIn_Print_Area_24_1" localSheetId="2">#REF!</definedName>
    <definedName name="_4Excel_BuiltIn_Print_Area_24_1" localSheetId="1">#REF!</definedName>
    <definedName name="_4Excel_BuiltIn_Print_Area_24_1">#REF!</definedName>
    <definedName name="_5" localSheetId="3">#REF!</definedName>
    <definedName name="_a" localSheetId="3">[5]HP!#REF!</definedName>
    <definedName name="_a___0" localSheetId="3">[6]HP!#REF!</definedName>
    <definedName name="_a___12" localSheetId="3">[5]HP!#REF!</definedName>
    <definedName name="_a___5" localSheetId="3">[7]HP!#REF!</definedName>
    <definedName name="_Age99">[8]Age311299TESP!$A$5:$E$289</definedName>
    <definedName name="_Agi99">[9]Age311299TAS!$A$5:$O$467</definedName>
    <definedName name="_bal2000">[10]TMS2000!$A$5:$N$425</definedName>
    <definedName name="_c" localSheetId="3">[11]FF_21_a_!#REF!</definedName>
    <definedName name="_c___0" localSheetId="3">[12]FF_21_a_!#REF!</definedName>
    <definedName name="_c___12" localSheetId="3">[11]FF_21_a_!#REF!</definedName>
    <definedName name="_c___14" localSheetId="3">[11]FF_21_a_!#REF!</definedName>
    <definedName name="_c___3" localSheetId="3">[11]FF_21_a_!#REF!</definedName>
    <definedName name="_c___5" localSheetId="3">[11]FF_21_a_!#REF!</definedName>
    <definedName name="_c___6" localSheetId="3">[11]FF_21_a_!#REF!</definedName>
    <definedName name="_c___8" localSheetId="3">[11]FF_21_a_!#REF!</definedName>
    <definedName name="_Fill" localSheetId="3" hidden="1">#REF!</definedName>
    <definedName name="_xlnm._FilterDatabase" localSheetId="3" hidden="1">#REF!</definedName>
    <definedName name="_xlnm._FilterDatabase" localSheetId="2" hidden="1">#REF!</definedName>
    <definedName name="_xlnm._FilterDatabase" localSheetId="1" hidden="1">#REF!</definedName>
    <definedName name="_xlnm._FilterDatabase" hidden="1">#REF!</definedName>
    <definedName name="_FMC1">[13]CA!$A$1:$IV$10</definedName>
    <definedName name="_G1" localSheetId="3">#REF!</definedName>
    <definedName name="_ikk1" localSheetId="3">[14]M_Maincomp!#REF!</definedName>
    <definedName name="_Int1100" localSheetId="3">#REF!</definedName>
    <definedName name="_int1200">[9]TASintDec00!$A$7:$P$15</definedName>
    <definedName name="_JJ1">[15]เครื่องมือ!$K$391</definedName>
    <definedName name="_JJ2">[16]อาคาร!$K$19</definedName>
    <definedName name="_Key1" localSheetId="3" hidden="1">[17]JAN!#REF!</definedName>
    <definedName name="_Key2" localSheetId="3" hidden="1">[17]JAN!#REF!</definedName>
    <definedName name="_ms1" localSheetId="3">[18]DPLA!#REF!</definedName>
    <definedName name="_ms2" localSheetId="3">[18]DPLA!#REF!</definedName>
    <definedName name="_ms3" localSheetId="3">[18]DPLA!#REF!</definedName>
    <definedName name="_OCT334">'[19]FF-3'!$A$1:$IV$8</definedName>
    <definedName name="_oct98" localSheetId="3">#REF!</definedName>
    <definedName name="_oo1" localSheetId="3">#REF!</definedName>
    <definedName name="_Order1" hidden="1">255</definedName>
    <definedName name="_Order2" hidden="1">255</definedName>
    <definedName name="_pra3">'[20]Seagate _share_in_units'!$H$4:$O$15</definedName>
    <definedName name="_ref1" localSheetId="3">#REF!</definedName>
    <definedName name="_Regression_Int" hidden="1">1</definedName>
    <definedName name="_SCB1">'[21]SCB 1 - Current'!$F$10</definedName>
    <definedName name="_SCB2">'[21]SCB 2 - Current'!$F$11</definedName>
    <definedName name="_Sort" localSheetId="3" hidden="1">[17]JAN!#REF!</definedName>
    <definedName name="_Spr99">[8]P4DDBFTESP!$A$5:$E$105</definedName>
    <definedName name="_ss1" localSheetId="3">[18]DPLA!#REF!</definedName>
    <definedName name="_ss10" localSheetId="3">[18]DPLA!#REF!</definedName>
    <definedName name="_ss11" localSheetId="3">[18]DPLA!#REF!</definedName>
    <definedName name="_ss12" localSheetId="3">[18]DPLA!#REF!</definedName>
    <definedName name="_ss13" localSheetId="3">[18]DPLA!#REF!</definedName>
    <definedName name="_ss14" localSheetId="3">[18]DPLA!#REF!</definedName>
    <definedName name="_ss15" localSheetId="3">[18]DPLA!#REF!</definedName>
    <definedName name="_ss2" localSheetId="3">[18]DPLA!#REF!</definedName>
    <definedName name="_ss3" localSheetId="3">[18]DPLA!#REF!</definedName>
    <definedName name="_ss4" localSheetId="3">[18]DPLA!#REF!</definedName>
    <definedName name="_ss5" localSheetId="3">[18]DPLA!#REF!</definedName>
    <definedName name="_ss6" localSheetId="3">[18]DPLA!#REF!</definedName>
    <definedName name="_ss7" localSheetId="3">[18]DPLA!#REF!</definedName>
    <definedName name="_ss8" localSheetId="3">[18]DPLA!#REF!</definedName>
    <definedName name="_ss9" localSheetId="3">[18]DPLA!#REF!</definedName>
    <definedName name="_std3">'[2]Standing Data'!$C$4</definedName>
    <definedName name="_sub1" localSheetId="3">[3]STATEMENT!#REF!</definedName>
    <definedName name="_sub1" localSheetId="2">[3]STATEMENT!#REF!</definedName>
    <definedName name="_sub1" localSheetId="1">[3]STATEMENT!#REF!</definedName>
    <definedName name="_sub1">[3]STATEMENT!#REF!</definedName>
    <definedName name="_tot1" localSheetId="3">#REF!</definedName>
    <definedName name="_tot2" localSheetId="3">#REF!</definedName>
    <definedName name="_tot3" localSheetId="3">#REF!</definedName>
    <definedName name="_tt1" localSheetId="3">#REF!</definedName>
    <definedName name="_tt2" localSheetId="3">#REF!</definedName>
    <definedName name="_tt3" localSheetId="3">#REF!</definedName>
    <definedName name="_ttt1" localSheetId="3">#REF!</definedName>
    <definedName name="_ttt2" localSheetId="3">#REF!</definedName>
    <definedName name="_ttt3" localSheetId="3">#REF!</definedName>
    <definedName name="_Z">#N/A</definedName>
    <definedName name="A" localSheetId="3">[22]M_Maincomp!#REF!</definedName>
    <definedName name="a___0" localSheetId="3">[23]BSI!#REF!</definedName>
    <definedName name="a___12" localSheetId="3">[24]BSI!#REF!</definedName>
    <definedName name="a___14" localSheetId="3">[24]BSI!#REF!</definedName>
    <definedName name="a___3" localSheetId="3">[24]BSI!#REF!</definedName>
    <definedName name="a___4" localSheetId="3">[24]BSI!#REF!</definedName>
    <definedName name="a___5" localSheetId="3">[24]BSI!#REF!</definedName>
    <definedName name="a___6" localSheetId="3">[24]BSI!#REF!</definedName>
    <definedName name="a___7" localSheetId="3">[24]BSI!#REF!</definedName>
    <definedName name="a___8" localSheetId="3">[24]BSI!#REF!</definedName>
    <definedName name="A10_">#N/A</definedName>
    <definedName name="A40_">#N/A</definedName>
    <definedName name="A51_">#N/A</definedName>
    <definedName name="A511_">#N/A</definedName>
    <definedName name="A54_">#N/A</definedName>
    <definedName name="A541_">#N/A</definedName>
    <definedName name="A56_">#N/A</definedName>
    <definedName name="A57_">#N/A</definedName>
    <definedName name="A571_">#N/A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8_">#N/A</definedName>
    <definedName name="aa" localSheetId="3">#REF!</definedName>
    <definedName name="AA_CALCULATION" localSheetId="3">#REF!</definedName>
    <definedName name="AAA" localSheetId="3">#REF!</definedName>
    <definedName name="aaa___0" localSheetId="3">[25]gl!#REF!</definedName>
    <definedName name="aaa___12" localSheetId="3">[26]gl!#REF!</definedName>
    <definedName name="aaa___14" localSheetId="3">[26]gl!#REF!</definedName>
    <definedName name="aaa___3" localSheetId="3">[26]gl!#REF!</definedName>
    <definedName name="aaa___5" localSheetId="3">[26]gl!#REF!</definedName>
    <definedName name="aaa___6" localSheetId="3">[26]gl!#REF!</definedName>
    <definedName name="aaa___8" localSheetId="3">[26]gl!#REF!</definedName>
    <definedName name="aaaaa" localSheetId="3">#REF!</definedName>
    <definedName name="aaaaa" localSheetId="2">#REF!</definedName>
    <definedName name="aaaaa" localSheetId="1">#REF!</definedName>
    <definedName name="aaaaa">#REF!</definedName>
    <definedName name="AAAAAAA" localSheetId="3">#REF!</definedName>
    <definedName name="AAAAAAA" localSheetId="2">#REF!</definedName>
    <definedName name="AAAAAAA" localSheetId="1">#REF!</definedName>
    <definedName name="AAAAAAA">#REF!</definedName>
    <definedName name="AAAAAAAAAAAA" localSheetId="3">#REF!</definedName>
    <definedName name="AAAAAAAAAAAA" localSheetId="2">#REF!</definedName>
    <definedName name="AAAAAAAAAAAA" localSheetId="1">#REF!</definedName>
    <definedName name="AAAAAAAAAAAA">#REF!</definedName>
    <definedName name="AAAc" localSheetId="3">#REF!</definedName>
    <definedName name="aaดด" localSheetId="3">#REF!</definedName>
    <definedName name="aaดด" localSheetId="2">#REF!</definedName>
    <definedName name="aaดด" localSheetId="1">#REF!</definedName>
    <definedName name="aaดด">#REF!</definedName>
    <definedName name="abc" localSheetId="3">#REF!</definedName>
    <definedName name="AC" localSheetId="3">#REF!</definedName>
    <definedName name="ACCODE" localSheetId="3">#REF!</definedName>
    <definedName name="ACCODE" localSheetId="2">#REF!</definedName>
    <definedName name="ACCODE" localSheetId="1">#REF!</definedName>
    <definedName name="ACCODE">#REF!</definedName>
    <definedName name="ACCRUAL" localSheetId="3">#REF!</definedName>
    <definedName name="ACS" localSheetId="3">#REF!</definedName>
    <definedName name="ACTUALCURRENT">#N/A</definedName>
    <definedName name="ACTUALTODATE">#N/A</definedName>
    <definedName name="adata">[27]ACTUAL!$A$1:$L$10000</definedName>
    <definedName name="adc" localSheetId="3">#REF!</definedName>
    <definedName name="ADD" localSheetId="3">#REF!</definedName>
    <definedName name="ADDITIONS_2" localSheetId="3">#REF!</definedName>
    <definedName name="Adjustedinc">[28]K2!$G$36</definedName>
    <definedName name="ADM">#N/A</definedName>
    <definedName name="ADMNOH">'[27]Expense Summary'!$C$19</definedName>
    <definedName name="advdep" localSheetId="3">#REF!</definedName>
    <definedName name="AE" localSheetId="3">#REF!</definedName>
    <definedName name="AED" localSheetId="3">#REF!</definedName>
    <definedName name="aeh">[29]J2!$U$17</definedName>
    <definedName name="aeu" localSheetId="3">#REF!</definedName>
    <definedName name="aeu" localSheetId="2">#REF!</definedName>
    <definedName name="aeu" localSheetId="1">#REF!</definedName>
    <definedName name="aeu">#REF!</definedName>
    <definedName name="amm" localSheetId="3">#REF!</definedName>
    <definedName name="amm" localSheetId="2">#REF!</definedName>
    <definedName name="amm" localSheetId="1">#REF!</definedName>
    <definedName name="amm">#REF!</definedName>
    <definedName name="amount" localSheetId="3">#REF!</definedName>
    <definedName name="amt" localSheetId="3">#REF!</definedName>
    <definedName name="analysisde1" localSheetId="3">[30]gl!#REF!</definedName>
    <definedName name="analysisde1___0" localSheetId="3">[31]gl!#REF!</definedName>
    <definedName name="analysisde1___12" localSheetId="3">[32]gl!#REF!</definedName>
    <definedName name="analysisde1___14" localSheetId="3">[32]gl!#REF!</definedName>
    <definedName name="analysisde1___3" localSheetId="3">[32]gl!#REF!</definedName>
    <definedName name="analysisde1___5" localSheetId="3">[32]gl!#REF!</definedName>
    <definedName name="analysisde1___6" localSheetId="3">[32]gl!#REF!</definedName>
    <definedName name="analysisde1___8" localSheetId="3">[32]gl!#REF!</definedName>
    <definedName name="analysisde2" localSheetId="3">[30]gl!#REF!</definedName>
    <definedName name="analysisde2___0" localSheetId="3">[31]gl!#REF!</definedName>
    <definedName name="analysisde2___12" localSheetId="3">[32]gl!#REF!</definedName>
    <definedName name="analysisde2___14" localSheetId="3">[32]gl!#REF!</definedName>
    <definedName name="analysisde2___3" localSheetId="3">[32]gl!#REF!</definedName>
    <definedName name="analysisde2___5" localSheetId="3">[32]gl!#REF!</definedName>
    <definedName name="analysisde2___6" localSheetId="3">[32]gl!#REF!</definedName>
    <definedName name="analysisde2___8" localSheetId="3">[32]gl!#REF!</definedName>
    <definedName name="ANNUAL_ALLOWAN" localSheetId="3">#REF!</definedName>
    <definedName name="ANS" localSheetId="3">#REF!</definedName>
    <definedName name="ANS" localSheetId="2">#REF!</definedName>
    <definedName name="ANS" localSheetId="1">#REF!</definedName>
    <definedName name="ANS">#REF!</definedName>
    <definedName name="aoy" localSheetId="3">#REF!</definedName>
    <definedName name="aoy" localSheetId="2">#REF!</definedName>
    <definedName name="aoy" localSheetId="1">#REF!</definedName>
    <definedName name="aoy">#REF!</definedName>
    <definedName name="appendix1" localSheetId="3">[30]gl!#REF!</definedName>
    <definedName name="appendix1___0" localSheetId="3">[31]gl!#REF!</definedName>
    <definedName name="appendix1___12" localSheetId="3">[32]gl!#REF!</definedName>
    <definedName name="appendix1___14" localSheetId="3">[32]gl!#REF!</definedName>
    <definedName name="appendix1___3" localSheetId="3">[32]gl!#REF!</definedName>
    <definedName name="appendix1___5" localSheetId="3">[32]gl!#REF!</definedName>
    <definedName name="appendix1___6" localSheetId="3">[32]gl!#REF!</definedName>
    <definedName name="appendix1___8" localSheetId="3">[32]gl!#REF!</definedName>
    <definedName name="appendix2_1" localSheetId="3">[30]gl!#REF!</definedName>
    <definedName name="appendix2_1___0" localSheetId="3">[31]gl!#REF!</definedName>
    <definedName name="appendix2_1___12" localSheetId="3">[32]gl!#REF!</definedName>
    <definedName name="appendix2_1___14" localSheetId="3">[32]gl!#REF!</definedName>
    <definedName name="appendix2_1___3" localSheetId="3">[32]gl!#REF!</definedName>
    <definedName name="appendix2_1___5" localSheetId="3">[32]gl!#REF!</definedName>
    <definedName name="appendix2_1___6" localSheetId="3">[32]gl!#REF!</definedName>
    <definedName name="appendix2_1___8" localSheetId="3">[32]gl!#REF!</definedName>
    <definedName name="appendix2_2" localSheetId="3">[30]gl!#REF!</definedName>
    <definedName name="appendix2_2___0" localSheetId="3">[31]gl!#REF!</definedName>
    <definedName name="appendix2_2___12" localSheetId="3">[32]gl!#REF!</definedName>
    <definedName name="appendix2_2___14" localSheetId="3">[32]gl!#REF!</definedName>
    <definedName name="appendix2_2___3" localSheetId="3">[32]gl!#REF!</definedName>
    <definedName name="appendix2_2___5" localSheetId="3">[32]gl!#REF!</definedName>
    <definedName name="appendix2_2___6" localSheetId="3">[32]gl!#REF!</definedName>
    <definedName name="appendix2_2___8" localSheetId="3">[32]gl!#REF!</definedName>
    <definedName name="Apr" localSheetId="3">#REF!</definedName>
    <definedName name="AQWS" localSheetId="3">#REF!</definedName>
    <definedName name="ART_COLOUR_DESIGN_CO_.LTD.">"ART COLOUR DESIGN CO.,LTD."</definedName>
    <definedName name="as">[0]!as</definedName>
    <definedName name="AS2DocOpenMode" hidden="1">"AS2DocumentEdit"</definedName>
    <definedName name="ASD" localSheetId="3">#REF!</definedName>
    <definedName name="ASIAN" localSheetId="3">#REF!</definedName>
    <definedName name="ASIAN" localSheetId="2">#REF!</definedName>
    <definedName name="ASIAN" localSheetId="1">#REF!</definedName>
    <definedName name="ASIAN">#REF!</definedName>
    <definedName name="ASS" localSheetId="3">#REF!</definedName>
    <definedName name="ASS" localSheetId="2">#REF!</definedName>
    <definedName name="ASS" localSheetId="1">#REF!</definedName>
    <definedName name="ASS">#REF!</definedName>
    <definedName name="ASSETS">#N/A</definedName>
    <definedName name="asso_1">[33]Defer_ร่วม!$B$5:$Z$49</definedName>
    <definedName name="asso_2">[33]Defer_ร่วม!$B$52:$V$92</definedName>
    <definedName name="ASW" localSheetId="3">#REF!</definedName>
    <definedName name="ASWQ" localSheetId="3">#REF!</definedName>
    <definedName name="AuditorFolder">[34]StandingData!$B$1</definedName>
    <definedName name="Aug" localSheetId="3">#REF!</definedName>
    <definedName name="awps" localSheetId="3">#REF!</definedName>
    <definedName name="awps___0">[35]FF_6!$A$5:$K$9</definedName>
    <definedName name="awps___12">[34]FF_6!$A$5:$K$9</definedName>
    <definedName name="awps___14">[34]FF_6!$A$5:$K$9</definedName>
    <definedName name="awps___3">[34]FF_6!$A$5:$K$9</definedName>
    <definedName name="awps___5">[34]FF_6!$A$5:$K$9</definedName>
    <definedName name="awps___6">[34]FF_6!$A$5:$K$9</definedName>
    <definedName name="awps___8">[34]FF_6!$A$5:$K$9</definedName>
    <definedName name="b" localSheetId="3">[36]M_Maincomp!#REF!</definedName>
    <definedName name="b___0">[37]B!$D$7</definedName>
    <definedName name="b___12">[38]B!$D$7</definedName>
    <definedName name="b___14">[38]B!$D$7</definedName>
    <definedName name="b___3">[38]B!$D$7</definedName>
    <definedName name="b___5">[38]B!$D$7</definedName>
    <definedName name="b___6">[38]B!$D$7</definedName>
    <definedName name="b___8">[38]B!$D$7</definedName>
    <definedName name="B1.1" localSheetId="3" hidden="1">#REF!</definedName>
    <definedName name="baba" localSheetId="3">[22]M_Maincomp!#REF!</definedName>
    <definedName name="Balance" localSheetId="3">#REF!</definedName>
    <definedName name="Balance" localSheetId="2">#REF!</definedName>
    <definedName name="Balance" localSheetId="1">#REF!</definedName>
    <definedName name="Balance">#REF!</definedName>
    <definedName name="bb" localSheetId="3">#REF!</definedName>
    <definedName name="BBB" localSheetId="3">#REF!</definedName>
    <definedName name="BBB" localSheetId="2">#REF!</definedName>
    <definedName name="BBB" localSheetId="1">#REF!</definedName>
    <definedName name="BBB">#REF!</definedName>
    <definedName name="bee" localSheetId="3">#REF!</definedName>
    <definedName name="BF" localSheetId="3">#REF!</definedName>
    <definedName name="BF0" localSheetId="3">#REF!</definedName>
    <definedName name="bnnn\">[39]J1!$L$10</definedName>
    <definedName name="BOR" localSheetId="4">#REF!</definedName>
    <definedName name="brr" localSheetId="3">#REF!</definedName>
    <definedName name="BS" localSheetId="3">#REF!</definedName>
    <definedName name="BSsheet" localSheetId="4">#REF!</definedName>
    <definedName name="BUDGET_COST_SHEET">[40]BUDGET10702!$A$1:$AD$5</definedName>
    <definedName name="BUDGETCURRENT">#N/A</definedName>
    <definedName name="BUDGETTODATE">#N/A</definedName>
    <definedName name="BuiltIn_Database___0">"$"</definedName>
    <definedName name="BuiltIn_Database___1">"$"</definedName>
    <definedName name="BuiltIn_Database___2">"$"</definedName>
    <definedName name="BuiltIn_Print_Area" localSheetId="3">#REF!</definedName>
    <definedName name="BuiltIn_Print_Area" localSheetId="2">#REF!</definedName>
    <definedName name="BuiltIn_Print_Area" localSheetId="1">#REF!</definedName>
    <definedName name="BuiltIn_Print_Area">#REF!</definedName>
    <definedName name="BuiltIn_Print_Area___0" localSheetId="3">#REF!</definedName>
    <definedName name="BuiltIn_Print_Area___0" localSheetId="2">#REF!</definedName>
    <definedName name="BuiltIn_Print_Area___0" localSheetId="1">#REF!</definedName>
    <definedName name="BuiltIn_Print_Area___0">#REF!</definedName>
    <definedName name="BuiltIn_Print_Area___0___0" localSheetId="3">#REF!</definedName>
    <definedName name="BuiltIn_Print_Area___0___0" localSheetId="2">#REF!</definedName>
    <definedName name="BuiltIn_Print_Area___0___0" localSheetId="1">#REF!</definedName>
    <definedName name="BuiltIn_Print_Area___0___0">#REF!</definedName>
    <definedName name="BuiltIn_Print_Area___0___0___0" localSheetId="3">#REF!</definedName>
    <definedName name="BuiltIn_Print_Area___0___0___0" localSheetId="2">#REF!</definedName>
    <definedName name="BuiltIn_Print_Area___0___0___0" localSheetId="1">#REF!</definedName>
    <definedName name="BuiltIn_Print_Area___0___0___0">#REF!</definedName>
    <definedName name="BuiltIn_Print_Area___0___0___0___0" localSheetId="3">#REF!</definedName>
    <definedName name="BuiltIn_Print_Area___0___0___0___0" localSheetId="2">#REF!</definedName>
    <definedName name="BuiltIn_Print_Area___0___0___0___0" localSheetId="1">#REF!</definedName>
    <definedName name="BuiltIn_Print_Area___0___0___0___0">#REF!</definedName>
    <definedName name="BuiltIn_Print_Area___0___0___0___0___0" localSheetId="3">#REF!</definedName>
    <definedName name="BuiltIn_Print_Area___0___0___0___0___0" localSheetId="2">#REF!</definedName>
    <definedName name="BuiltIn_Print_Area___0___0___0___0___0" localSheetId="1">#REF!</definedName>
    <definedName name="BuiltIn_Print_Area___0___0___0___0___0">#REF!</definedName>
    <definedName name="BuiltIn_Print_Area___0___0_1" localSheetId="3">#REF!</definedName>
    <definedName name="BuiltIn_Print_Area___0___0_1" localSheetId="2">#REF!</definedName>
    <definedName name="BuiltIn_Print_Area___0___0_1" localSheetId="1">#REF!</definedName>
    <definedName name="BuiltIn_Print_Area___0___0_1">#REF!</definedName>
    <definedName name="BuiltIn_Print_Titles___0">#N/A</definedName>
    <definedName name="c402." localSheetId="3">#REF!</definedName>
    <definedName name="c402." localSheetId="2">#REF!</definedName>
    <definedName name="c402." localSheetId="1">#REF!</definedName>
    <definedName name="c402.">#REF!</definedName>
    <definedName name="CA">[41]MFA!$A$1:$L$25</definedName>
    <definedName name="CA___0">[41]MFA!$A$1:$L$25</definedName>
    <definedName name="CA___12">[40]MFA!$A$1:$L$25</definedName>
    <definedName name="CARRIED_FORWARD" localSheetId="3">#REF!</definedName>
    <definedName name="CASH" localSheetId="3">#REF!</definedName>
    <definedName name="cc" localSheetId="3">#REF!</definedName>
    <definedName name="CF" localSheetId="3">'[42]Cash Flow'!#REF!</definedName>
    <definedName name="CF0" localSheetId="3">#REF!</definedName>
    <definedName name="Chain">[43]J2!$U$17</definedName>
    <definedName name="clear1">'[44]PDT-015'!$F$7,'[44]PDT-015'!$A$2:$F$2</definedName>
    <definedName name="co">'[44]Co info'!$B$2</definedName>
    <definedName name="CODE">#N/A</definedName>
    <definedName name="com" localSheetId="3">#REF!</definedName>
    <definedName name="com" localSheetId="2">#REF!</definedName>
    <definedName name="com" localSheetId="1">#REF!</definedName>
    <definedName name="com">#REF!</definedName>
    <definedName name="COMBINE" localSheetId="3">#REF!</definedName>
    <definedName name="compare" localSheetId="3">#REF!</definedName>
    <definedName name="compare" localSheetId="2">#REF!</definedName>
    <definedName name="compare" localSheetId="1">#REF!</definedName>
    <definedName name="compare">#REF!</definedName>
    <definedName name="ComplDate" localSheetId="3">#REF!</definedName>
    <definedName name="ComplDate" localSheetId="2">#REF!</definedName>
    <definedName name="ComplDate" localSheetId="1">#REF!</definedName>
    <definedName name="ComplDate">#REF!</definedName>
    <definedName name="Coname">'[42]Financial Summary'!$B$2</definedName>
    <definedName name="cost">'[45]addl cost'!$A$3:$M$37</definedName>
    <definedName name="cost___0">'[46]addl cost'!$A$3:$M$37</definedName>
    <definedName name="cost___12">'[45]addl cost'!$A$3:$M$37</definedName>
    <definedName name="cost___14">'[45]addl cost'!$A$3:$M$37</definedName>
    <definedName name="cost___3">'[45]addl cost'!$A$3:$M$37</definedName>
    <definedName name="cost___5">'[45]addl cost'!$A$3:$M$37</definedName>
    <definedName name="cost___6">'[45]addl cost'!$A$3:$M$37</definedName>
    <definedName name="cost___8">'[45]addl cost'!$A$3:$M$37</definedName>
    <definedName name="cost1" localSheetId="3">#REF!</definedName>
    <definedName name="cost1" localSheetId="2">#REF!</definedName>
    <definedName name="cost1" localSheetId="1">#REF!</definedName>
    <definedName name="cost1">#REF!</definedName>
    <definedName name="cost25" localSheetId="3">#REF!</definedName>
    <definedName name="cost25" localSheetId="2">#REF!</definedName>
    <definedName name="cost25" localSheetId="1">#REF!</definedName>
    <definedName name="cost25">#REF!</definedName>
    <definedName name="COSUB">[47]COSUB!$A$86:$T$112</definedName>
    <definedName name="COV" localSheetId="3">#REF!</definedName>
    <definedName name="COV___0" localSheetId="3">#REF!</definedName>
    <definedName name="COV___12" localSheetId="3">#REF!</definedName>
    <definedName name="COV___14" localSheetId="3">#REF!</definedName>
    <definedName name="COV___3" localSheetId="3">#REF!</definedName>
    <definedName name="COV___5" localSheetId="3">#REF!</definedName>
    <definedName name="COV___6" localSheetId="3">#REF!</definedName>
    <definedName name="COV___8" localSheetId="3">#REF!</definedName>
    <definedName name="Cover" localSheetId="4">#REF!</definedName>
    <definedName name="cpdaa">'[48]PL _ ผลงานใหม่รวม'!$J$11:$K$19</definedName>
    <definedName name="cppca">'[48]PL _ ผลงานใหม่รวม'!$G$22:$H$22</definedName>
    <definedName name="CREDIT">#N/A</definedName>
    <definedName name="CREDITORS" localSheetId="3">#REF!</definedName>
    <definedName name="_xlnm.Criteria" localSheetId="4">#REF!</definedName>
    <definedName name="_xlnm.Criteria" localSheetId="3">#REF!</definedName>
    <definedName name="_xlnm.Criteria" localSheetId="2">#REF!</definedName>
    <definedName name="_xlnm.Criteria" localSheetId="1">#REF!</definedName>
    <definedName name="_xlnm.Criteria">#REF!</definedName>
    <definedName name="CTI_TOWER_FL.18__191_54_57RATCHADAPISEK_RD.__KHLONG_TOEI__BKK_10110" localSheetId="3">#REF!</definedName>
    <definedName name="CTI_TOWER_FL.18__191_54_57RATCHADAPISEK_RD.__KHLONG_TOEI__BKK_10110" localSheetId="2">#REF!</definedName>
    <definedName name="CTI_TOWER_FL.18__191_54_57RATCHADAPISEK_RD.__KHLONG_TOEI__BKK_10110" localSheetId="1">#REF!</definedName>
    <definedName name="CTI_TOWER_FL.18__191_54_57RATCHADAPISEK_RD.__KHLONG_TOEI__BKK_10110">#REF!</definedName>
    <definedName name="ctnga">'[48]PL _ ผลงานใหม่รวม'!$S$7:$T$8</definedName>
    <definedName name="curr_rte" localSheetId="3">#REF!</definedName>
    <definedName name="curr_yr" localSheetId="3">#REF!</definedName>
    <definedName name="CurrentYA">'[49]Company Info'!$B$6</definedName>
    <definedName name="CurrentYA___0">'[48]Company Info'!$B$6</definedName>
    <definedName name="CurrentYA___12">'[49]Company Info'!$B$6</definedName>
    <definedName name="CurrentYA___14">'[49]Company Info'!$B$6</definedName>
    <definedName name="CurrentYA___3">'[49]Company Info'!$B$6</definedName>
    <definedName name="CurrentYA___5">'[49]Company Info'!$B$6</definedName>
    <definedName name="CurrentYA___6">'[49]Company Info'!$B$6</definedName>
    <definedName name="CurrentYA___8">'[49]Company Info'!$B$6</definedName>
    <definedName name="CurrYA" localSheetId="3">'[49]CA Comp'!#REF!</definedName>
    <definedName name="CurrYA___0" localSheetId="3">'[48]CA Comp'!#REF!</definedName>
    <definedName name="CurrYA___12" localSheetId="3">'[49]CA Comp'!#REF!</definedName>
    <definedName name="CurrYA___14" localSheetId="3">'[49]CA Comp'!#REF!</definedName>
    <definedName name="CurrYA___3" localSheetId="3">'[49]CA Comp'!#REF!</definedName>
    <definedName name="CurrYA___5" localSheetId="3">'[49]CA Comp'!#REF!</definedName>
    <definedName name="CurrYA___6" localSheetId="3">'[49]CA Comp'!#REF!</definedName>
    <definedName name="CurrYA___8" localSheetId="3">'[49]CA Comp'!#REF!</definedName>
    <definedName name="d" localSheetId="3">#REF!</definedName>
    <definedName name="d" localSheetId="2">#REF!</definedName>
    <definedName name="d" localSheetId="1">#REF!</definedName>
    <definedName name="d">#REF!</definedName>
    <definedName name="dadf" localSheetId="3">#REF!</definedName>
    <definedName name="dadf" localSheetId="2">#REF!</definedName>
    <definedName name="dadf" localSheetId="1">#REF!</definedName>
    <definedName name="dadf">#REF!</definedName>
    <definedName name="Data">[50]BPR!$F$11</definedName>
    <definedName name="Data___0">[51]BPR!$F$11</definedName>
    <definedName name="Data___12">[52]BPR!$F$11</definedName>
    <definedName name="Data___14">[52]BPR!$F$11</definedName>
    <definedName name="Data___3">[52]BPR!$F$11</definedName>
    <definedName name="Data___5">[52]BPR!$F$11</definedName>
    <definedName name="Data___6">[52]BPR!$F$11</definedName>
    <definedName name="Data___8">[52]BPR!$F$11</definedName>
    <definedName name="data_all" localSheetId="3">#REF!</definedName>
    <definedName name="data_all" localSheetId="2">#REF!</definedName>
    <definedName name="data_all" localSheetId="1">#REF!</definedName>
    <definedName name="data_all">#REF!</definedName>
    <definedName name="data_main">'[44]PDT-015'!$A$11:$A$29</definedName>
    <definedName name="_xlnm.Database" localSheetId="4">#REF!</definedName>
    <definedName name="_xlnm.Database" localSheetId="3">#REF!</definedName>
    <definedName name="_xlnm.Database" localSheetId="2">#REF!</definedName>
    <definedName name="_xlnm.Database" localSheetId="1">#REF!</definedName>
    <definedName name="_xlnm.Database">#REF!</definedName>
    <definedName name="Date" localSheetId="3">#REF!</definedName>
    <definedName name="DAYS" localSheetId="4">#REF!</definedName>
    <definedName name="dcga">'[48]PL _ ผลงานใหม่รวม'!$N$33:$R$33</definedName>
    <definedName name="dchinaa">'[48]PL _ ผลงานใหม่รวม'!$Y$33:$AB$33</definedName>
    <definedName name="dcpa">'[48]PL _ ผลงานใหม่รวม'!$G$33:$H$33</definedName>
    <definedName name="dd" localSheetId="3">[53]M_Maincomp!#REF!</definedName>
    <definedName name="DDD" localSheetId="3">[54]STATEMENT!#REF!</definedName>
    <definedName name="DDD" localSheetId="2">[54]STATEMENT!#REF!</definedName>
    <definedName name="DDD" localSheetId="1">[54]STATEMENT!#REF!</definedName>
    <definedName name="DDD">[54]STATEMENT!#REF!</definedName>
    <definedName name="ddk" localSheetId="3">#REF!</definedName>
    <definedName name="debent" localSheetId="3">#REF!</definedName>
    <definedName name="debent" localSheetId="2">#REF!</definedName>
    <definedName name="debent" localSheetId="1">#REF!</definedName>
    <definedName name="debent">#REF!</definedName>
    <definedName name="DEBT">#N/A</definedName>
    <definedName name="DEBTORS" localSheetId="3">#REF!</definedName>
    <definedName name="Dec" localSheetId="3">#REF!</definedName>
    <definedName name="DEP">'[27]Expense Summary'!$C$47</definedName>
    <definedName name="DEPN" localSheetId="3">#REF!</definedName>
    <definedName name="DEPOSIT" localSheetId="3">#REF!</definedName>
    <definedName name="Derty" localSheetId="3">#REF!</definedName>
    <definedName name="Derty" localSheetId="2">#REF!</definedName>
    <definedName name="Derty" localSheetId="1">#REF!</definedName>
    <definedName name="Derty">#REF!</definedName>
    <definedName name="desc" localSheetId="3">#REF!</definedName>
    <definedName name="df" localSheetId="3">#REF!</definedName>
    <definedName name="df" localSheetId="2">#REF!</definedName>
    <definedName name="df" localSheetId="1">#REF!</definedName>
    <definedName name="df">#REF!</definedName>
    <definedName name="dfd">[55]FF_3!$A$9:$K$11</definedName>
    <definedName name="dfd___0">[54]FF_3!$A$9:$K$11</definedName>
    <definedName name="dfd___12">[55]FF_3!$A$9:$K$11</definedName>
    <definedName name="dfd___14">[55]FF_3!$A$9:$K$11</definedName>
    <definedName name="dfd___3">[55]FF_3!$A$9:$K$11</definedName>
    <definedName name="dfd___5">[55]FF_3!$A$9:$K$11</definedName>
    <definedName name="dfd___6">[55]FF_3!$A$9:$K$11</definedName>
    <definedName name="dfd___8">[55]FF_3!$A$9:$K$11</definedName>
    <definedName name="dfs" localSheetId="3">#REF!</definedName>
    <definedName name="dfs" localSheetId="2">#REF!</definedName>
    <definedName name="dfs" localSheetId="1">#REF!</definedName>
    <definedName name="dfs">#REF!</definedName>
    <definedName name="DIS" localSheetId="3">#REF!</definedName>
    <definedName name="Discount" localSheetId="3">#REF!</definedName>
    <definedName name="Discount" localSheetId="2">#REF!</definedName>
    <definedName name="Discount" localSheetId="1">#REF!</definedName>
    <definedName name="Discount">#REF!</definedName>
    <definedName name="DISP" localSheetId="3">#REF!</definedName>
    <definedName name="div" localSheetId="3">[56]M_Maincomp!#REF!</definedName>
    <definedName name="dividend" localSheetId="3">[57]M_Maincomp!#REF!</definedName>
    <definedName name="dkei" localSheetId="3">#REF!</definedName>
    <definedName name="dkei" localSheetId="2">#REF!</definedName>
    <definedName name="dkei" localSheetId="1">#REF!</definedName>
    <definedName name="dkei">#REF!</definedName>
    <definedName name="DKK">'[58]ADJ - RATE'!$B$4</definedName>
    <definedName name="DL" localSheetId="3">#REF!</definedName>
    <definedName name="donations" localSheetId="3">[57]M_Maincomp!#REF!</definedName>
    <definedName name="drtfv" localSheetId="3">#REF!</definedName>
    <definedName name="drtfv" localSheetId="2">#REF!</definedName>
    <definedName name="drtfv" localSheetId="1">#REF!</definedName>
    <definedName name="drtfv">#REF!</definedName>
    <definedName name="dsddsdsd" localSheetId="3">#REF!</definedName>
    <definedName name="dsddsdsd" localSheetId="2">#REF!</definedName>
    <definedName name="dsddsdsd" localSheetId="1">#REF!</definedName>
    <definedName name="dsddsdsd">#REF!</definedName>
    <definedName name="dsdsds" localSheetId="3">#REF!</definedName>
    <definedName name="dsdsds" localSheetId="2">#REF!</definedName>
    <definedName name="dsdsds" localSheetId="1">#REF!</definedName>
    <definedName name="dsdsds">#REF!</definedName>
    <definedName name="dsffdsfdsffopkfeow" localSheetId="3">[59]Newspaper!#REF!</definedName>
    <definedName name="dsffdsfdsffopkfeow" localSheetId="2">[59]Newspaper!#REF!</definedName>
    <definedName name="dsffdsfdsffopkfeow" localSheetId="1">[59]Newspaper!#REF!</definedName>
    <definedName name="dsffdsfdsffopkfeow">[59]Newspaper!#REF!</definedName>
    <definedName name="dsis">[60]ยานพาหนะ!$B$79</definedName>
    <definedName name="dsv" localSheetId="3">#REF!</definedName>
    <definedName name="dsv" localSheetId="2">#REF!</definedName>
    <definedName name="dsv" localSheetId="1">#REF!</definedName>
    <definedName name="dsv">#REF!</definedName>
    <definedName name="DT" localSheetId="3">#REF!</definedName>
    <definedName name="DT" localSheetId="2">#REF!</definedName>
    <definedName name="DT" localSheetId="1">#REF!</definedName>
    <definedName name="DT">#REF!</definedName>
    <definedName name="E" localSheetId="3">[22]M_Maincomp!#REF!</definedName>
    <definedName name="E1R" localSheetId="3">#REF!</definedName>
    <definedName name="econ" localSheetId="3">#REF!</definedName>
    <definedName name="ECR">#N/A</definedName>
    <definedName name="ed" localSheetId="3">#REF!</definedName>
    <definedName name="ed" localSheetId="2">#REF!</definedName>
    <definedName name="ed" localSheetId="1">#REF!</definedName>
    <definedName name="ed">#REF!</definedName>
    <definedName name="eedd" localSheetId="3">#REF!</definedName>
    <definedName name="eedd" localSheetId="2">#REF!</definedName>
    <definedName name="eedd" localSheetId="1">#REF!</definedName>
    <definedName name="eedd">#REF!</definedName>
    <definedName name="eee" localSheetId="3">#REF!</definedName>
    <definedName name="eeee" localSheetId="3">#REF!</definedName>
    <definedName name="eeee" localSheetId="2">#REF!</definedName>
    <definedName name="eeee" localSheetId="1">#REF!</definedName>
    <definedName name="eeee">#REF!</definedName>
    <definedName name="egfg" localSheetId="3">#REF!</definedName>
    <definedName name="egfg" localSheetId="2">#REF!</definedName>
    <definedName name="egfg" localSheetId="1">#REF!</definedName>
    <definedName name="egfg">#REF!</definedName>
    <definedName name="end" localSheetId="3">#REF!</definedName>
    <definedName name="End_Bal" localSheetId="3">#REF!</definedName>
    <definedName name="End_Bal" localSheetId="2">#REF!</definedName>
    <definedName name="End_Bal" localSheetId="1">#REF!</definedName>
    <definedName name="End_Bal">#REF!</definedName>
    <definedName name="Energy" localSheetId="3">'[61]Energy(update)'!#REF!</definedName>
    <definedName name="Enum1">[62]_Lookup!$F$2:$F$5</definedName>
    <definedName name="Enum115">[62]_Lookup!$D$2:$D$4</definedName>
    <definedName name="Enum118">'[63]#Lookup'!$A$2:$A$4</definedName>
    <definedName name="Enum279">[62]_Lookup!$C$2:$C$4</definedName>
    <definedName name="Enum280">[62]_Lookup!$G$2:$G$3</definedName>
    <definedName name="Enum479">[62]_Lookup!$E$2:$E$4</definedName>
    <definedName name="Enum594">'[64]#Lookup'!$B$2:$B$4</definedName>
    <definedName name="Enum61469">[62]_Lookup!$B$2:$B$3</definedName>
    <definedName name="esfse" localSheetId="3">[59]Newspaper!#REF!</definedName>
    <definedName name="esfse" localSheetId="2">[59]Newspaper!#REF!</definedName>
    <definedName name="esfse" localSheetId="1">[59]Newspaper!#REF!</definedName>
    <definedName name="esfse">[59]Newspaper!#REF!</definedName>
    <definedName name="EV" localSheetId="3">'[65]New Item'!#REF!</definedName>
    <definedName name="EV" localSheetId="2">'[65]New Item'!#REF!</definedName>
    <definedName name="EV" localSheetId="1">'[65]New Item'!#REF!</definedName>
    <definedName name="EV">'[65]New Item'!#REF!</definedName>
    <definedName name="ew">[15]เครื่องมือ!$B$391</definedName>
    <definedName name="ewrw">[16]เครื่องตกแต่ง!$B$76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11">"$#REF!.$D$13761:$D$13762"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11">"$#REF!.$D$13761:$D$13762"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11">"$#REF!.$D$12444:$D$12445"</definedName>
    <definedName name="Excel_BuiltIn_Criteria_6___0___12___0">"$#REF!.$D$12444:$D$12445"</definedName>
    <definedName name="Excel_BuiltIn_Criteria_6___0___12___0___0">"$#REF!.$D$12444:$D$12445"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11">"$#REF!.$D$12444:$D$12445"</definedName>
    <definedName name="Excel_BuiltIn_Criteria_6___6___0___12___0">"$#REF!.$D$12444:$D$12445"</definedName>
    <definedName name="Excel_BuiltIn_Criteria_6___6___0___12___0___0">"$#REF!.$D$12444:$D$12445"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___0">"$#REF!.$D$13756:$D$13757"</definedName>
    <definedName name="Excel_BuiltIn_Criteria_8___0___12___0___0">"$#REF!.$D$13756:$D$13757"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Database_0" localSheetId="3">[60]FF_2!#REF!</definedName>
    <definedName name="Excel_BuiltIn_Database_12" localSheetId="3">[66]FF_2!#REF!</definedName>
    <definedName name="Excel_BuiltIn_Database_14" localSheetId="3">[66]FF_2!#REF!</definedName>
    <definedName name="Excel_BuiltIn_Database_3" localSheetId="3">[66]FF_2!#REF!</definedName>
    <definedName name="Excel_BuiltIn_Database_5" localSheetId="3">[66]FF_2!#REF!</definedName>
    <definedName name="Excel_BuiltIn_Database_6" localSheetId="3">[66]FF_2!#REF!</definedName>
    <definedName name="Excel_BuiltIn_Database_8" localSheetId="3">[66]FF_2!#REF!</definedName>
    <definedName name="Excel_BuiltIn_Database_9" localSheetId="3">[66]FF_2!#REF!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___0">"$#REF!.$D$13764:$H$13764"</definedName>
    <definedName name="Excel_BuiltIn_Extract_10___0___12___0___0">"$#REF!.$D$13764:$H$13764"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___0">"$#REF!.$D$13759:$H$13759"</definedName>
    <definedName name="Excel_BuiltIn_Extract_10___8___0___12___0___0">"$#REF!.$D$13759:$H$13759"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Print_Area_1" localSheetId="3">[67]IFS!#REF!</definedName>
    <definedName name="Excel_BuiltIn_Print_Area_1" localSheetId="2">[67]IFS!#REF!</definedName>
    <definedName name="Excel_BuiltIn_Print_Area_1" localSheetId="1">[67]IFS!#REF!</definedName>
    <definedName name="Excel_BuiltIn_Print_Area_1">[67]IFS!#REF!</definedName>
    <definedName name="Excel_BuiltIn_Print_Area_11" localSheetId="3">#REF!</definedName>
    <definedName name="Excel_BuiltIn_Print_Area_11" localSheetId="2">#REF!</definedName>
    <definedName name="Excel_BuiltIn_Print_Area_11" localSheetId="1">#REF!</definedName>
    <definedName name="Excel_BuiltIn_Print_Area_11">#REF!</definedName>
    <definedName name="Excel_BuiltIn_Print_Area_13" localSheetId="3">#REF!</definedName>
    <definedName name="Excel_BuiltIn_Print_Area_13" localSheetId="2">#REF!</definedName>
    <definedName name="Excel_BuiltIn_Print_Area_13" localSheetId="1">#REF!</definedName>
    <definedName name="Excel_BuiltIn_Print_Area_13">#REF!</definedName>
    <definedName name="Excel_BuiltIn_Print_Area_16" localSheetId="3">#REF!</definedName>
    <definedName name="Excel_BuiltIn_Print_Area_16" localSheetId="2">#REF!</definedName>
    <definedName name="Excel_BuiltIn_Print_Area_16" localSheetId="1">#REF!</definedName>
    <definedName name="Excel_BuiltIn_Print_Area_16">#REF!</definedName>
    <definedName name="Excel_BuiltIn_Print_Area_18" localSheetId="3">#REF!</definedName>
    <definedName name="Excel_BuiltIn_Print_Area_18" localSheetId="2">#REF!</definedName>
    <definedName name="Excel_BuiltIn_Print_Area_18" localSheetId="1">#REF!</definedName>
    <definedName name="Excel_BuiltIn_Print_Area_18">#REF!</definedName>
    <definedName name="Excel_BuiltIn_Print_Area_2" localSheetId="3">[67]UF!#REF!</definedName>
    <definedName name="Excel_BuiltIn_Print_Area_2" localSheetId="2">[67]UF!#REF!</definedName>
    <definedName name="Excel_BuiltIn_Print_Area_2" localSheetId="1">[67]UF!#REF!</definedName>
    <definedName name="Excel_BuiltIn_Print_Area_2">[67]UF!#REF!</definedName>
    <definedName name="Excel_BuiltIn_Print_Area_27" localSheetId="3">#REF!</definedName>
    <definedName name="Excel_BuiltIn_Print_Area_27" localSheetId="2">#REF!</definedName>
    <definedName name="Excel_BuiltIn_Print_Area_27" localSheetId="1">#REF!</definedName>
    <definedName name="Excel_BuiltIn_Print_Area_27">#REF!</definedName>
    <definedName name="Excel_BuiltIn_Print_Area_28" localSheetId="3">#REF!</definedName>
    <definedName name="Excel_BuiltIn_Print_Area_28" localSheetId="2">#REF!</definedName>
    <definedName name="Excel_BuiltIn_Print_Area_28" localSheetId="1">#REF!</definedName>
    <definedName name="Excel_BuiltIn_Print_Area_28">#REF!</definedName>
    <definedName name="Excel_BuiltIn_Print_Area_29" localSheetId="3">#REF!</definedName>
    <definedName name="Excel_BuiltIn_Print_Area_29" localSheetId="2">#REF!</definedName>
    <definedName name="Excel_BuiltIn_Print_Area_29" localSheetId="1">#REF!</definedName>
    <definedName name="Excel_BuiltIn_Print_Area_29">#REF!</definedName>
    <definedName name="Excel_BuiltIn_Print_Area_3" localSheetId="3">#REF!</definedName>
    <definedName name="Excel_BuiltIn_Print_Area_3" localSheetId="2">#REF!</definedName>
    <definedName name="Excel_BuiltIn_Print_Area_3" localSheetId="1">#REF!</definedName>
    <definedName name="Excel_BuiltIn_Print_Area_3">#REF!</definedName>
    <definedName name="Excel_BuiltIn_Print_Titles_10" localSheetId="3">#REF!</definedName>
    <definedName name="Excel_BuiltIn_Print_Titles_10" localSheetId="2">#REF!</definedName>
    <definedName name="Excel_BuiltIn_Print_Titles_10" localSheetId="1">#REF!</definedName>
    <definedName name="Excel_BuiltIn_Print_Titles_10">#REF!</definedName>
    <definedName name="Excel_BuiltIn_Print_Titles_11" localSheetId="3">#REF!</definedName>
    <definedName name="Excel_BuiltIn_Print_Titles_11" localSheetId="2">#REF!</definedName>
    <definedName name="Excel_BuiltIn_Print_Titles_11" localSheetId="1">#REF!</definedName>
    <definedName name="Excel_BuiltIn_Print_Titles_11">#REF!</definedName>
    <definedName name="Excel_BuiltIn_Print_Titles_12" localSheetId="3">#REF!</definedName>
    <definedName name="Excel_BuiltIn_Print_Titles_12" localSheetId="2">#REF!</definedName>
    <definedName name="Excel_BuiltIn_Print_Titles_12" localSheetId="1">#REF!</definedName>
    <definedName name="Excel_BuiltIn_Print_Titles_12">#REF!</definedName>
    <definedName name="Excel_BuiltIn_Print_Titles_13" localSheetId="3">#REF!</definedName>
    <definedName name="Excel_BuiltIn_Print_Titles_13" localSheetId="2">#REF!</definedName>
    <definedName name="Excel_BuiltIn_Print_Titles_13" localSheetId="1">#REF!</definedName>
    <definedName name="Excel_BuiltIn_Print_Titles_13">#REF!</definedName>
    <definedName name="Excel_BuiltIn_Print_Titles_14" localSheetId="3">#REF!</definedName>
    <definedName name="Excel_BuiltIn_Print_Titles_14" localSheetId="2">#REF!</definedName>
    <definedName name="Excel_BuiltIn_Print_Titles_14" localSheetId="1">#REF!</definedName>
    <definedName name="Excel_BuiltIn_Print_Titles_14">#REF!</definedName>
    <definedName name="Excel_BuiltIn_Print_Titles_15" localSheetId="3">#REF!</definedName>
    <definedName name="Excel_BuiltIn_Print_Titles_15" localSheetId="2">#REF!</definedName>
    <definedName name="Excel_BuiltIn_Print_Titles_15" localSheetId="1">#REF!</definedName>
    <definedName name="Excel_BuiltIn_Print_Titles_15">#REF!</definedName>
    <definedName name="Excel_BuiltIn_Print_Titles_16" localSheetId="3">#REF!</definedName>
    <definedName name="Excel_BuiltIn_Print_Titles_16" localSheetId="2">#REF!</definedName>
    <definedName name="Excel_BuiltIn_Print_Titles_16" localSheetId="1">#REF!</definedName>
    <definedName name="Excel_BuiltIn_Print_Titles_16">#REF!</definedName>
    <definedName name="Excel_BuiltIn_Print_Titles_17" localSheetId="3">#REF!</definedName>
    <definedName name="Excel_BuiltIn_Print_Titles_17" localSheetId="2">#REF!</definedName>
    <definedName name="Excel_BuiltIn_Print_Titles_17" localSheetId="1">#REF!</definedName>
    <definedName name="Excel_BuiltIn_Print_Titles_17">#REF!</definedName>
    <definedName name="Excel_BuiltIn_Print_Titles_18" localSheetId="3">#REF!</definedName>
    <definedName name="Excel_BuiltIn_Print_Titles_18" localSheetId="2">#REF!</definedName>
    <definedName name="Excel_BuiltIn_Print_Titles_18" localSheetId="1">#REF!</definedName>
    <definedName name="Excel_BuiltIn_Print_Titles_18">#REF!</definedName>
    <definedName name="Excel_BuiltIn_Print_Titles_19" localSheetId="3">#REF!</definedName>
    <definedName name="Excel_BuiltIn_Print_Titles_19" localSheetId="2">#REF!</definedName>
    <definedName name="Excel_BuiltIn_Print_Titles_19" localSheetId="1">#REF!</definedName>
    <definedName name="Excel_BuiltIn_Print_Titles_19">#REF!</definedName>
    <definedName name="Excel_BuiltIn_Print_Titles_2" localSheetId="3">#REF!</definedName>
    <definedName name="Excel_BuiltIn_Print_Titles_2" localSheetId="2">#REF!</definedName>
    <definedName name="Excel_BuiltIn_Print_Titles_2" localSheetId="1">#REF!</definedName>
    <definedName name="Excel_BuiltIn_Print_Titles_2">#REF!</definedName>
    <definedName name="Excel_BuiltIn_Print_Titles_3" localSheetId="3">#REF!</definedName>
    <definedName name="Excel_BuiltIn_Print_Titles_3" localSheetId="2">#REF!</definedName>
    <definedName name="Excel_BuiltIn_Print_Titles_3" localSheetId="1">#REF!</definedName>
    <definedName name="Excel_BuiltIn_Print_Titles_3">#REF!</definedName>
    <definedName name="Excel_BuiltIn_Print_Titles_4" localSheetId="3">#REF!</definedName>
    <definedName name="Excel_BuiltIn_Print_Titles_4" localSheetId="2">#REF!</definedName>
    <definedName name="Excel_BuiltIn_Print_Titles_4" localSheetId="1">#REF!</definedName>
    <definedName name="Excel_BuiltIn_Print_Titles_4">#REF!</definedName>
    <definedName name="Excel_BuiltIn_Print_Titles_5" localSheetId="3">#REF!</definedName>
    <definedName name="Excel_BuiltIn_Print_Titles_5" localSheetId="2">#REF!</definedName>
    <definedName name="Excel_BuiltIn_Print_Titles_5" localSheetId="1">#REF!</definedName>
    <definedName name="Excel_BuiltIn_Print_Titles_5">#REF!</definedName>
    <definedName name="Excel_BuiltIn_Print_Titles_6" localSheetId="3">#REF!</definedName>
    <definedName name="Excel_BuiltIn_Print_Titles_6" localSheetId="2">#REF!</definedName>
    <definedName name="Excel_BuiltIn_Print_Titles_6" localSheetId="1">#REF!</definedName>
    <definedName name="Excel_BuiltIn_Print_Titles_6">#REF!</definedName>
    <definedName name="Excel_BuiltIn_Print_Titles_7" localSheetId="3">#REF!</definedName>
    <definedName name="Excel_BuiltIn_Print_Titles_7" localSheetId="2">#REF!</definedName>
    <definedName name="Excel_BuiltIn_Print_Titles_7" localSheetId="1">#REF!</definedName>
    <definedName name="Excel_BuiltIn_Print_Titles_7">#REF!</definedName>
    <definedName name="Excel_BuiltIn_Print_Titles_8" localSheetId="3">#REF!</definedName>
    <definedName name="Excel_BuiltIn_Print_Titles_8" localSheetId="2">#REF!</definedName>
    <definedName name="Excel_BuiltIn_Print_Titles_8" localSheetId="1">#REF!</definedName>
    <definedName name="Excel_BuiltIn_Print_Titles_8">#REF!</definedName>
    <definedName name="Excel_BuiltIn_Print_Titles_9" localSheetId="3">#REF!</definedName>
    <definedName name="Excel_BuiltIn_Print_Titles_9" localSheetId="2">#REF!</definedName>
    <definedName name="Excel_BuiltIn_Print_Titles_9" localSheetId="1">#REF!</definedName>
    <definedName name="Excel_BuiltIn_Print_Titles_9">#REF!</definedName>
    <definedName name="EXP" localSheetId="3">#REF!</definedName>
    <definedName name="EXP.">#N/A</definedName>
    <definedName name="expense" localSheetId="3">[57]M_Maincomp!#REF!</definedName>
    <definedName name="_xlnm.Extract" localSheetId="3">#REF!</definedName>
    <definedName name="_xlnm.Extract" localSheetId="2">#REF!</definedName>
    <definedName name="_xlnm.Extract" localSheetId="1">#REF!</definedName>
    <definedName name="_xlnm.Extract">#REF!</definedName>
    <definedName name="f" localSheetId="3">#REF!</definedName>
    <definedName name="FA" localSheetId="3">#REF!</definedName>
    <definedName name="FACOH">'[27]Expense Summary'!$C$9</definedName>
    <definedName name="FAT" localSheetId="3">#REF!</definedName>
    <definedName name="fd" localSheetId="3">#REF!</definedName>
    <definedName name="fd" localSheetId="2">#REF!</definedName>
    <definedName name="fd" localSheetId="1">#REF!</definedName>
    <definedName name="fd">#REF!</definedName>
    <definedName name="fdf" localSheetId="3">#REF!</definedName>
    <definedName name="fdf" localSheetId="2">#REF!</definedName>
    <definedName name="fdf" localSheetId="1">#REF!</definedName>
    <definedName name="fdf">#REF!</definedName>
    <definedName name="FDSFDDFD" localSheetId="3">#REF!</definedName>
    <definedName name="FDSFDDFD" localSheetId="2">#REF!</definedName>
    <definedName name="FDSFDDFD" localSheetId="1">#REF!</definedName>
    <definedName name="FDSFDDFD">#REF!</definedName>
    <definedName name="FE" localSheetId="3">#REF!</definedName>
    <definedName name="Feb" localSheetId="3">#REF!</definedName>
    <definedName name="fef" localSheetId="3">#REF!</definedName>
    <definedName name="fef" localSheetId="2">#REF!</definedName>
    <definedName name="fef" localSheetId="1">#REF!</definedName>
    <definedName name="fef">#REF!</definedName>
    <definedName name="fefre" localSheetId="3">#REF!</definedName>
    <definedName name="fefre" localSheetId="2">#REF!</definedName>
    <definedName name="fefre" localSheetId="1">#REF!</definedName>
    <definedName name="fefre">#REF!</definedName>
    <definedName name="fff" localSheetId="3">#REF!</definedName>
    <definedName name="FFFF" localSheetId="3">#REF!</definedName>
    <definedName name="FFFFFFFFF" localSheetId="3">#REF!</definedName>
    <definedName name="FFFFFFFFF" localSheetId="2">#REF!</definedName>
    <definedName name="FFFFFFFFF" localSheetId="1">#REF!</definedName>
    <definedName name="FFFFFFFFF">#REF!</definedName>
    <definedName name="figure" localSheetId="3">#REF!</definedName>
    <definedName name="FINANCIAL_ACS" localSheetId="3">#REF!</definedName>
    <definedName name="Finsumm" localSheetId="3">#REF!</definedName>
    <definedName name="foreign" localSheetId="3">#REF!</definedName>
    <definedName name="FORWARD">#N/A</definedName>
    <definedName name="frfelk" localSheetId="3">#REF!</definedName>
    <definedName name="frfelk" localSheetId="2">#REF!</definedName>
    <definedName name="frfelk" localSheetId="1">#REF!</definedName>
    <definedName name="frfelk">#REF!</definedName>
    <definedName name="FS" localSheetId="3">#REF!</definedName>
    <definedName name="FS" localSheetId="2">#REF!</definedName>
    <definedName name="FS" localSheetId="1">#REF!</definedName>
    <definedName name="FS">#REF!</definedName>
    <definedName name="Full_Print" localSheetId="3">#REF!</definedName>
    <definedName name="Full_Print" localSheetId="2">#REF!</definedName>
    <definedName name="Full_Print" localSheetId="1">#REF!</definedName>
    <definedName name="Full_Print">#REF!</definedName>
    <definedName name="G">[68]J2!$U$17</definedName>
    <definedName name="gg" localSheetId="3">#REF!</definedName>
    <definedName name="gg" localSheetId="2">#REF!</definedName>
    <definedName name="gg" localSheetId="1">#REF!</definedName>
    <definedName name="gg">#REF!</definedName>
    <definedName name="gg___0">[69]FF_3!$A$1:$IV$8</definedName>
    <definedName name="gg___12">[68]FF_3!$A$1:$IV$8</definedName>
    <definedName name="gg___14">[68]FF_3!$A$1:$IV$8</definedName>
    <definedName name="gg___3">[68]FF_3!$A$1:$IV$8</definedName>
    <definedName name="gg___5">[68]FF_3!$A$1:$IV$8</definedName>
    <definedName name="gg___6">[68]FF_3!$A$1:$IV$8</definedName>
    <definedName name="gg___8">[68]FF_3!$A$1:$IV$8</definedName>
    <definedName name="ggfg" localSheetId="3">#REF!</definedName>
    <definedName name="ggfg" localSheetId="2">#REF!</definedName>
    <definedName name="ggfg" localSheetId="1">#REF!</definedName>
    <definedName name="ggfg">#REF!</definedName>
    <definedName name="ggg">'[70]FF_2 _1_'!$A$10:$K$16</definedName>
    <definedName name="gggg" localSheetId="3">#REF!</definedName>
    <definedName name="gggg" localSheetId="2">#REF!</definedName>
    <definedName name="gggg" localSheetId="1">#REF!</definedName>
    <definedName name="gggg">#REF!</definedName>
    <definedName name="ght" localSheetId="3">#REF!</definedName>
    <definedName name="ght" localSheetId="2">#REF!</definedName>
    <definedName name="ght" localSheetId="1">#REF!</definedName>
    <definedName name="ght">#REF!</definedName>
    <definedName name="gj">[68]FF_3!$A$9:$K$11</definedName>
    <definedName name="gj___0">[69]FF_3!$A$9:$K$11</definedName>
    <definedName name="gj___12">[68]FF_3!$A$9:$K$11</definedName>
    <definedName name="gj___14">[68]FF_3!$A$9:$K$11</definedName>
    <definedName name="gj___3">[68]FF_3!$A$9:$K$11</definedName>
    <definedName name="gj___5">[68]FF_3!$A$9:$K$11</definedName>
    <definedName name="gj___6">[68]FF_3!$A$9:$K$11</definedName>
    <definedName name="gj___8">[68]FF_3!$A$9:$K$11</definedName>
    <definedName name="GROSS_PROFIT" localSheetId="3">#REF!</definedName>
    <definedName name="guguhuhuhuhuh" localSheetId="3">#REF!</definedName>
    <definedName name="guguhuhuhuhuh" localSheetId="2">#REF!</definedName>
    <definedName name="guguhuhuhuhuh" localSheetId="1">#REF!</definedName>
    <definedName name="guguhuhuhuhuh">#REF!</definedName>
    <definedName name="h" localSheetId="3">#REF!</definedName>
    <definedName name="H_LINE1" localSheetId="3">#REF!</definedName>
    <definedName name="H_LINE2" localSheetId="3">#REF!</definedName>
    <definedName name="H_LINE3" localSheetId="3">#REF!</definedName>
    <definedName name="H_LINE4" localSheetId="3">#REF!</definedName>
    <definedName name="H_LINE5" localSheetId="3">#REF!</definedName>
    <definedName name="Header_Row" localSheetId="3">ROW(#REF!)</definedName>
    <definedName name="Header_Row" localSheetId="2">ROW(#REF!)</definedName>
    <definedName name="Header_Row" localSheetId="1">ROW(#REF!)</definedName>
    <definedName name="Header_Row">ROW(#REF!)</definedName>
    <definedName name="hhh" localSheetId="3">[53]M_Maincomp!#REF!</definedName>
    <definedName name="hhhh" localSheetId="3">#REF!</definedName>
    <definedName name="hhhh" localSheetId="2">#REF!</definedName>
    <definedName name="hhhh" localSheetId="1">#REF!</definedName>
    <definedName name="hhhh">#REF!</definedName>
    <definedName name="hjhkgj" localSheetId="3">[59]Newspaper!#REF!</definedName>
    <definedName name="hjhkgj" localSheetId="2">[59]Newspaper!#REF!</definedName>
    <definedName name="hjhkgj" localSheetId="1">[59]Newspaper!#REF!</definedName>
    <definedName name="hjhkgj">[59]Newspaper!#REF!</definedName>
    <definedName name="hjkhkjihiyio" localSheetId="3">#REF!</definedName>
    <definedName name="hjkhkjihiyio" localSheetId="2">#REF!</definedName>
    <definedName name="hjkhkjihiyio" localSheetId="1">#REF!</definedName>
    <definedName name="hjkhkjihiyio">#REF!</definedName>
    <definedName name="holiday" localSheetId="3">#REF!</definedName>
    <definedName name="holiday" localSheetId="2">#REF!</definedName>
    <definedName name="holiday" localSheetId="1">#REF!</definedName>
    <definedName name="holiday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 localSheetId="3">#REF!</definedName>
    <definedName name="huj" localSheetId="2">#REF!</definedName>
    <definedName name="huj" localSheetId="1">#REF!</definedName>
    <definedName name="huj">#REF!</definedName>
    <definedName name="I" localSheetId="3">[22]M_Maincomp!#REF!</definedName>
    <definedName name="IA" localSheetId="3">#REF!</definedName>
    <definedName name="ikk" localSheetId="3">[14]M_Maincomp!#REF!</definedName>
    <definedName name="income" localSheetId="3">#REF!</definedName>
    <definedName name="income" localSheetId="2">#REF!</definedName>
    <definedName name="income" localSheetId="1">#REF!</definedName>
    <definedName name="income">#REF!</definedName>
    <definedName name="Index" localSheetId="3">#REF!</definedName>
    <definedName name="INITIAL_ALLOWAN" localSheetId="3">#REF!</definedName>
    <definedName name="inputsheet" localSheetId="3">#REF!</definedName>
    <definedName name="INSERT">#N/A</definedName>
    <definedName name="int" localSheetId="3">#REF!</definedName>
    <definedName name="intangible" localSheetId="3">#REF!</definedName>
    <definedName name="intdec00">'[8]IntDec00TespM&amp;B'!$A$7:$M$39</definedName>
    <definedName name="interco" localSheetId="3">#REF!</definedName>
    <definedName name="interest" localSheetId="3">[57]M_Maincomp!#REF!</definedName>
    <definedName name="Interest_Rate" localSheetId="3">#REF!</definedName>
    <definedName name="Interest_Rate" localSheetId="2">#REF!</definedName>
    <definedName name="Interest_Rate" localSheetId="1">#REF!</definedName>
    <definedName name="Interest_Rate">#REF!</definedName>
    <definedName name="Inv.51" localSheetId="3">#REF!</definedName>
    <definedName name="Inv.51" localSheetId="2">#REF!</definedName>
    <definedName name="Inv.51" localSheetId="1">#REF!</definedName>
    <definedName name="Inv.51">#REF!</definedName>
    <definedName name="inventablr" localSheetId="3">'[65]New Item'!#REF!</definedName>
    <definedName name="inventablr" localSheetId="2">'[65]New Item'!#REF!</definedName>
    <definedName name="inventablr" localSheetId="1">'[65]New Item'!#REF!</definedName>
    <definedName name="inventablr">'[65]New Item'!#REF!</definedName>
    <definedName name="inventory" localSheetId="3">#REF!</definedName>
    <definedName name="InventTable_T_ABCContributionMargin" localSheetId="3">'[65]New Item'!#REF!</definedName>
    <definedName name="InventTable_T_ABCContributionMargin" localSheetId="2">'[65]New Item'!#REF!</definedName>
    <definedName name="InventTable_T_ABCContributionMargin" localSheetId="1">'[65]New Item'!#REF!</definedName>
    <definedName name="InventTable_T_ABCContributionMargin">'[65]New Item'!#REF!</definedName>
    <definedName name="InventTable_T_ABCRevenue" localSheetId="3">'[65]New Item'!#REF!</definedName>
    <definedName name="InventTable_T_ABCRevenue" localSheetId="2">'[65]New Item'!#REF!</definedName>
    <definedName name="InventTable_T_ABCRevenue" localSheetId="1">'[65]New Item'!#REF!</definedName>
    <definedName name="InventTable_T_ABCRevenue">'[65]New Item'!#REF!</definedName>
    <definedName name="InventTable_T_ABCTieUp" localSheetId="3">'[65]New Item'!#REF!</definedName>
    <definedName name="InventTable_T_ABCTieUp" localSheetId="2">'[65]New Item'!#REF!</definedName>
    <definedName name="InventTable_T_ABCTieUp" localSheetId="1">'[65]New Item'!#REF!</definedName>
    <definedName name="InventTable_T_ABCTieUp">'[65]New Item'!#REF!</definedName>
    <definedName name="InventTable_T_ABCValue" localSheetId="3">'[65]New Item'!#REF!</definedName>
    <definedName name="InventTable_T_ABCValue" localSheetId="2">'[65]New Item'!#REF!</definedName>
    <definedName name="InventTable_T_ABCValue" localSheetId="1">'[65]New Item'!#REF!</definedName>
    <definedName name="InventTable_T_ABCValue">'[65]New Item'!#REF!</definedName>
    <definedName name="InventTable_T_AltConfigId" localSheetId="3">'[65]New Item'!#REF!</definedName>
    <definedName name="InventTable_T_AltConfigId" localSheetId="2">'[65]New Item'!#REF!</definedName>
    <definedName name="InventTable_T_AltConfigId" localSheetId="1">'[65]New Item'!#REF!</definedName>
    <definedName name="InventTable_T_AltConfigId">'[65]New Item'!#REF!</definedName>
    <definedName name="InventTable_T_AltInventColorId" localSheetId="3">'[65]New Item'!#REF!</definedName>
    <definedName name="InventTable_T_AltInventColorId" localSheetId="2">'[65]New Item'!#REF!</definedName>
    <definedName name="InventTable_T_AltInventColorId" localSheetId="1">'[65]New Item'!#REF!</definedName>
    <definedName name="InventTable_T_AltInventColorId">'[65]New Item'!#REF!</definedName>
    <definedName name="InventTable_T_AltInventSizeId" localSheetId="3">'[65]New Item'!#REF!</definedName>
    <definedName name="InventTable_T_AltInventSizeId" localSheetId="2">'[65]New Item'!#REF!</definedName>
    <definedName name="InventTable_T_AltInventSizeId" localSheetId="1">'[65]New Item'!#REF!</definedName>
    <definedName name="InventTable_T_AltInventSizeId">'[65]New Item'!#REF!</definedName>
    <definedName name="InventTable_T_AltItemId" localSheetId="3">'[65]New Item'!#REF!</definedName>
    <definedName name="InventTable_T_AltItemId" localSheetId="2">'[65]New Item'!#REF!</definedName>
    <definedName name="InventTable_T_AltItemId" localSheetId="1">'[65]New Item'!#REF!</definedName>
    <definedName name="InventTable_T_AltItemId">'[65]New Item'!#REF!</definedName>
    <definedName name="InventTable_T_AutoReportFinished" localSheetId="3">'[65]New Item'!#REF!</definedName>
    <definedName name="InventTable_T_AutoReportFinished" localSheetId="2">'[65]New Item'!#REF!</definedName>
    <definedName name="InventTable_T_AutoReportFinished" localSheetId="1">'[65]New Item'!#REF!</definedName>
    <definedName name="InventTable_T_AutoReportFinished">'[65]New Item'!#REF!</definedName>
    <definedName name="InventTable_T_BOMCalcGroupId" localSheetId="3">'[65]New Item'!#REF!</definedName>
    <definedName name="InventTable_T_BOMCalcGroupId" localSheetId="2">'[65]New Item'!#REF!</definedName>
    <definedName name="InventTable_T_BOMCalcGroupId" localSheetId="1">'[65]New Item'!#REF!</definedName>
    <definedName name="InventTable_T_BOMCalcGroupId">'[65]New Item'!#REF!</definedName>
    <definedName name="InventTable_T_BOMLevel" localSheetId="3">'[65]New Item'!#REF!</definedName>
    <definedName name="InventTable_T_BOMLevel" localSheetId="2">'[65]New Item'!#REF!</definedName>
    <definedName name="InventTable_T_BOMLevel" localSheetId="1">'[65]New Item'!#REF!</definedName>
    <definedName name="InventTable_T_BOMLevel">'[65]New Item'!#REF!</definedName>
    <definedName name="InventTable_T_BOMManualReceipt" localSheetId="3">'[65]New Item'!#REF!</definedName>
    <definedName name="InventTable_T_BOMManualReceipt" localSheetId="2">'[65]New Item'!#REF!</definedName>
    <definedName name="InventTable_T_BOMManualReceipt" localSheetId="1">'[65]New Item'!#REF!</definedName>
    <definedName name="InventTable_T_BOMManualReceipt">'[65]New Item'!#REF!</definedName>
    <definedName name="InventTable_T_ColorCodeARV" localSheetId="3">'[65]New Item'!#REF!</definedName>
    <definedName name="InventTable_T_ColorCodeARV" localSheetId="2">'[65]New Item'!#REF!</definedName>
    <definedName name="InventTable_T_ColorCodeARV" localSheetId="1">'[65]New Item'!#REF!</definedName>
    <definedName name="InventTable_T_ColorCodeARV">'[65]New Item'!#REF!</definedName>
    <definedName name="InventTable_T_CommissionGroupId" localSheetId="3">'[65]New Item'!#REF!</definedName>
    <definedName name="InventTable_T_CommissionGroupId" localSheetId="2">'[65]New Item'!#REF!</definedName>
    <definedName name="InventTable_T_CommissionGroupId" localSheetId="1">'[65]New Item'!#REF!</definedName>
    <definedName name="InventTable_T_CommissionGroupId">'[65]New Item'!#REF!</definedName>
    <definedName name="InventTable_T_ConfigSimilar" localSheetId="3">'[65]New Item'!#REF!</definedName>
    <definedName name="InventTable_T_ConfigSimilar" localSheetId="2">'[65]New Item'!#REF!</definedName>
    <definedName name="InventTable_T_ConfigSimilar" localSheetId="1">'[65]New Item'!#REF!</definedName>
    <definedName name="InventTable_T_ConfigSimilar">'[65]New Item'!#REF!</definedName>
    <definedName name="InventTable_T_Configurable" localSheetId="3">'[65]New Item'!#REF!</definedName>
    <definedName name="InventTable_T_Configurable" localSheetId="2">'[65]New Item'!#REF!</definedName>
    <definedName name="InventTable_T_Configurable" localSheetId="1">'[65]New Item'!#REF!</definedName>
    <definedName name="InventTable_T_Configurable">'[65]New Item'!#REF!</definedName>
    <definedName name="InventTable_T_CostModel" localSheetId="3">'[65]New Item'!#REF!</definedName>
    <definedName name="InventTable_T_CostModel" localSheetId="2">'[65]New Item'!#REF!</definedName>
    <definedName name="InventTable_T_CostModel" localSheetId="1">'[65]New Item'!#REF!</definedName>
    <definedName name="InventTable_T_CostModel">'[65]New Item'!#REF!</definedName>
    <definedName name="InventTable_T_DEL_CostGroupId" localSheetId="3">'[65]New Item'!#REF!</definedName>
    <definedName name="InventTable_T_DEL_CostGroupId" localSheetId="2">'[65]New Item'!#REF!</definedName>
    <definedName name="InventTable_T_DEL_CostGroupId" localSheetId="1">'[65]New Item'!#REF!</definedName>
    <definedName name="InventTable_T_DEL_CostGroupId">'[65]New Item'!#REF!</definedName>
    <definedName name="InventTable_T_DEL_StopExplodePrice" localSheetId="3">'[65]New Item'!#REF!</definedName>
    <definedName name="InventTable_T_DEL_StopExplodePrice" localSheetId="2">'[65]New Item'!#REF!</definedName>
    <definedName name="InventTable_T_DEL_StopExplodePrice" localSheetId="1">'[65]New Item'!#REF!</definedName>
    <definedName name="InventTable_T_DEL_StopExplodePrice">'[65]New Item'!#REF!</definedName>
    <definedName name="InventTable_T_Density" localSheetId="3">'[65]New Item'!#REF!</definedName>
    <definedName name="InventTable_T_Density" localSheetId="2">'[65]New Item'!#REF!</definedName>
    <definedName name="InventTable_T_Density" localSheetId="1">'[65]New Item'!#REF!</definedName>
    <definedName name="InventTable_T_Density">'[65]New Item'!#REF!</definedName>
    <definedName name="InventTable_T_Depth" localSheetId="3">'[65]New Item'!#REF!</definedName>
    <definedName name="InventTable_T_Depth" localSheetId="2">'[65]New Item'!#REF!</definedName>
    <definedName name="InventTable_T_Depth" localSheetId="1">'[65]New Item'!#REF!</definedName>
    <definedName name="InventTable_T_Depth">'[65]New Item'!#REF!</definedName>
    <definedName name="InventTable_T_EOLARV" localSheetId="3">'[65]New Item'!#REF!</definedName>
    <definedName name="InventTable_T_EOLARV" localSheetId="2">'[65]New Item'!#REF!</definedName>
    <definedName name="InventTable_T_EOLARV" localSheetId="1">'[65]New Item'!#REF!</definedName>
    <definedName name="InventTable_T_EOLARV">'[65]New Item'!#REF!</definedName>
    <definedName name="InventTable_T_EPCManager" localSheetId="3">'[65]New Item'!#REF!</definedName>
    <definedName name="InventTable_T_EPCManager" localSheetId="2">'[65]New Item'!#REF!</definedName>
    <definedName name="InventTable_T_EPCManager" localSheetId="1">'[65]New Item'!#REF!</definedName>
    <definedName name="InventTable_T_EPCManager">'[65]New Item'!#REF!</definedName>
    <definedName name="InventTable_T_grossDepth" localSheetId="3">'[65]New Item'!#REF!</definedName>
    <definedName name="InventTable_T_grossDepth" localSheetId="2">'[65]New Item'!#REF!</definedName>
    <definedName name="InventTable_T_grossDepth" localSheetId="1">'[65]New Item'!#REF!</definedName>
    <definedName name="InventTable_T_grossDepth">'[65]New Item'!#REF!</definedName>
    <definedName name="InventTable_T_grossHeight" localSheetId="3">'[65]New Item'!#REF!</definedName>
    <definedName name="InventTable_T_grossHeight" localSheetId="2">'[65]New Item'!#REF!</definedName>
    <definedName name="InventTable_T_grossHeight" localSheetId="1">'[65]New Item'!#REF!</definedName>
    <definedName name="InventTable_T_grossHeight">'[65]New Item'!#REF!</definedName>
    <definedName name="InventTable_T_grossWidth" localSheetId="3">'[65]New Item'!#REF!</definedName>
    <definedName name="InventTable_T_grossWidth" localSheetId="2">'[65]New Item'!#REF!</definedName>
    <definedName name="InventTable_T_grossWidth" localSheetId="1">'[65]New Item'!#REF!</definedName>
    <definedName name="InventTable_T_grossWidth">'[65]New Item'!#REF!</definedName>
    <definedName name="InventTable_T_Height" localSheetId="3">'[65]New Item'!#REF!</definedName>
    <definedName name="InventTable_T_Height" localSheetId="2">'[65]New Item'!#REF!</definedName>
    <definedName name="InventTable_T_Height" localSheetId="1">'[65]New Item'!#REF!</definedName>
    <definedName name="InventTable_T_Height">'[65]New Item'!#REF!</definedName>
    <definedName name="InventTable_T_Intracode" localSheetId="3">'[65]New Item'!#REF!</definedName>
    <definedName name="InventTable_T_Intracode" localSheetId="2">'[65]New Item'!#REF!</definedName>
    <definedName name="InventTable_T_Intracode" localSheetId="1">'[65]New Item'!#REF!</definedName>
    <definedName name="InventTable_T_Intracode">'[65]New Item'!#REF!</definedName>
    <definedName name="InventTable_T_IntraUnit" localSheetId="3">'[65]New Item'!#REF!</definedName>
    <definedName name="InventTable_T_IntraUnit" localSheetId="2">'[65]New Item'!#REF!</definedName>
    <definedName name="InventTable_T_IntraUnit" localSheetId="1">'[65]New Item'!#REF!</definedName>
    <definedName name="InventTable_T_IntraUnit">'[65]New Item'!#REF!</definedName>
    <definedName name="InventTable_T_ItemBuyerGroupId" localSheetId="3">'[65]New Item'!#REF!</definedName>
    <definedName name="InventTable_T_ItemBuyerGroupId" localSheetId="2">'[65]New Item'!#REF!</definedName>
    <definedName name="InventTable_T_ItemBuyerGroupId" localSheetId="1">'[65]New Item'!#REF!</definedName>
    <definedName name="InventTable_T_ItemBuyerGroupId">'[65]New Item'!#REF!</definedName>
    <definedName name="InventTable_T_ItemDimCombinationAutoCreate" localSheetId="3">'[65]New Item'!#REF!</definedName>
    <definedName name="InventTable_T_ItemDimCombinationAutoCreate" localSheetId="2">'[65]New Item'!#REF!</definedName>
    <definedName name="InventTable_T_ItemDimCombinationAutoCreate" localSheetId="1">'[65]New Item'!#REF!</definedName>
    <definedName name="InventTable_T_ItemDimCombinationAutoCreate">'[65]New Item'!#REF!</definedName>
    <definedName name="InventTable_T_ItemDimCostPrice" localSheetId="3">'[65]New Item'!#REF!</definedName>
    <definedName name="InventTable_T_ItemDimCostPrice" localSheetId="2">'[65]New Item'!#REF!</definedName>
    <definedName name="InventTable_T_ItemDimCostPrice" localSheetId="1">'[65]New Item'!#REF!</definedName>
    <definedName name="InventTable_T_ItemDimCostPrice">'[65]New Item'!#REF!</definedName>
    <definedName name="InventTable_T_MinAverageSettle" localSheetId="3">'[65]New Item'!#REF!</definedName>
    <definedName name="InventTable_T_MinAverageSettle" localSheetId="2">'[65]New Item'!#REF!</definedName>
    <definedName name="InventTable_T_MinAverageSettle" localSheetId="1">'[65]New Item'!#REF!</definedName>
    <definedName name="InventTable_T_MinAverageSettle">'[65]New Item'!#REF!</definedName>
    <definedName name="InventTable_T_OrigCountryRegionId" localSheetId="3">'[65]New Item'!#REF!</definedName>
    <definedName name="InventTable_T_OrigCountryRegionId" localSheetId="2">'[65]New Item'!#REF!</definedName>
    <definedName name="InventTable_T_OrigCountryRegionId" localSheetId="1">'[65]New Item'!#REF!</definedName>
    <definedName name="InventTable_T_OrigCountryRegionId">'[65]New Item'!#REF!</definedName>
    <definedName name="InventTable_T_OrigStateId" localSheetId="3">'[65]New Item'!#REF!</definedName>
    <definedName name="InventTable_T_OrigStateId" localSheetId="2">'[65]New Item'!#REF!</definedName>
    <definedName name="InventTable_T_OrigStateId" localSheetId="1">'[65]New Item'!#REF!</definedName>
    <definedName name="InventTable_T_OrigStateId">'[65]New Item'!#REF!</definedName>
    <definedName name="InventTable_T_PBAItemAutoGenerated" localSheetId="3">'[65]New Item'!#REF!</definedName>
    <definedName name="InventTable_T_PBAItemAutoGenerated" localSheetId="2">'[65]New Item'!#REF!</definedName>
    <definedName name="InventTable_T_PBAItemAutoGenerated" localSheetId="1">'[65]New Item'!#REF!</definedName>
    <definedName name="InventTable_T_PBAItemAutoGenerated">'[65]New Item'!#REF!</definedName>
    <definedName name="InventTable_T_Phantom" localSheetId="3">'[65]New Item'!#REF!</definedName>
    <definedName name="InventTable_T_Phantom" localSheetId="2">'[65]New Item'!#REF!</definedName>
    <definedName name="InventTable_T_Phantom" localSheetId="1">'[65]New Item'!#REF!</definedName>
    <definedName name="InventTable_T_Phantom">'[65]New Item'!#REF!</definedName>
    <definedName name="InventTable_T_PrimaryVendorId" localSheetId="3">'[65]New Item'!#REF!</definedName>
    <definedName name="InventTable_T_PrimaryVendorId" localSheetId="2">'[65]New Item'!#REF!</definedName>
    <definedName name="InventTable_T_PrimaryVendorId" localSheetId="1">'[65]New Item'!#REF!</definedName>
    <definedName name="InventTable_T_PrimaryVendorId">'[65]New Item'!#REF!</definedName>
    <definedName name="InventTable_T_ProdFlushingPrincip" localSheetId="3">'[65]New Item'!#REF!</definedName>
    <definedName name="InventTable_T_ProdFlushingPrincip" localSheetId="2">'[65]New Item'!#REF!</definedName>
    <definedName name="InventTable_T_ProdFlushingPrincip" localSheetId="1">'[65]New Item'!#REF!</definedName>
    <definedName name="InventTable_T_ProdFlushingPrincip">'[65]New Item'!#REF!</definedName>
    <definedName name="InventTable_T_ProdPoolId" localSheetId="3">'[65]New Item'!#REF!</definedName>
    <definedName name="InventTable_T_ProdPoolId" localSheetId="2">'[65]New Item'!#REF!</definedName>
    <definedName name="InventTable_T_ProdPoolId" localSheetId="1">'[65]New Item'!#REF!</definedName>
    <definedName name="InventTable_T_ProdPoolId">'[65]New Item'!#REF!</definedName>
    <definedName name="InventTable_T_PropertyId" localSheetId="3">'[65]New Item'!#REF!</definedName>
    <definedName name="InventTable_T_PropertyId" localSheetId="2">'[65]New Item'!#REF!</definedName>
    <definedName name="InventTable_T_PropertyId" localSheetId="1">'[65]New Item'!#REF!</definedName>
    <definedName name="InventTable_T_PropertyId">'[65]New Item'!#REF!</definedName>
    <definedName name="InventTable_T_PurchModel" localSheetId="3">'[65]New Item'!#REF!</definedName>
    <definedName name="InventTable_T_PurchModel" localSheetId="2">'[65]New Item'!#REF!</definedName>
    <definedName name="InventTable_T_PurchModel" localSheetId="1">'[65]New Item'!#REF!</definedName>
    <definedName name="InventTable_T_PurchModel">'[65]New Item'!#REF!</definedName>
    <definedName name="InventTable_T_SalesContributionRatio" localSheetId="3">'[65]New Item'!#REF!</definedName>
    <definedName name="InventTable_T_SalesContributionRatio" localSheetId="2">'[65]New Item'!#REF!</definedName>
    <definedName name="InventTable_T_SalesContributionRatio" localSheetId="1">'[65]New Item'!#REF!</definedName>
    <definedName name="InventTable_T_SalesContributionRatio">'[65]New Item'!#REF!</definedName>
    <definedName name="InventTable_T_SalesModel" localSheetId="3">'[65]New Item'!#REF!</definedName>
    <definedName name="InventTable_T_SalesModel" localSheetId="2">'[65]New Item'!#REF!</definedName>
    <definedName name="InventTable_T_SalesModel" localSheetId="1">'[65]New Item'!#REF!</definedName>
    <definedName name="InventTable_T_SalesModel">'[65]New Item'!#REF!</definedName>
    <definedName name="InventTable_T_SalesPercentMarkup" localSheetId="3">'[65]New Item'!#REF!</definedName>
    <definedName name="InventTable_T_SalesPercentMarkup" localSheetId="2">'[65]New Item'!#REF!</definedName>
    <definedName name="InventTable_T_SalesPercentMarkup" localSheetId="1">'[65]New Item'!#REF!</definedName>
    <definedName name="InventTable_T_SalesPercentMarkup">'[65]New Item'!#REF!</definedName>
    <definedName name="InventTable_T_SalesPriceModelBasic" localSheetId="3">'[65]New Item'!#REF!</definedName>
    <definedName name="InventTable_T_SalesPriceModelBasic" localSheetId="2">'[65]New Item'!#REF!</definedName>
    <definedName name="InventTable_T_SalesPriceModelBasic" localSheetId="1">'[65]New Item'!#REF!</definedName>
    <definedName name="InventTable_T_SalesPriceModelBasic">'[65]New Item'!#REF!</definedName>
    <definedName name="InventTable_T_ScrapConst" localSheetId="3">'[65]New Item'!#REF!</definedName>
    <definedName name="InventTable_T_ScrapConst" localSheetId="2">'[65]New Item'!#REF!</definedName>
    <definedName name="InventTable_T_ScrapConst" localSheetId="1">'[65]New Item'!#REF!</definedName>
    <definedName name="InventTable_T_ScrapConst">'[65]New Item'!#REF!</definedName>
    <definedName name="InventTable_T_ScrapVar" localSheetId="3">'[65]New Item'!#REF!</definedName>
    <definedName name="InventTable_T_ScrapVar" localSheetId="2">'[65]New Item'!#REF!</definedName>
    <definedName name="InventTable_T_ScrapVar" localSheetId="1">'[65]New Item'!#REF!</definedName>
    <definedName name="InventTable_T_ScrapVar">'[65]New Item'!#REF!</definedName>
    <definedName name="InventTable_T_SerialNumGroupId" localSheetId="3">'[65]New Item'!#REF!</definedName>
    <definedName name="InventTable_T_SerialNumGroupId" localSheetId="2">'[65]New Item'!#REF!</definedName>
    <definedName name="InventTable_T_SerialNumGroupId" localSheetId="1">'[65]New Item'!#REF!</definedName>
    <definedName name="InventTable_T_SerialNumGroupId">'[65]New Item'!#REF!</definedName>
    <definedName name="InventTable_T_StandardConfigId" localSheetId="3">'[65]New Item'!#REF!</definedName>
    <definedName name="InventTable_T_StandardConfigId" localSheetId="2">'[65]New Item'!#REF!</definedName>
    <definedName name="InventTable_T_StandardConfigId" localSheetId="1">'[65]New Item'!#REF!</definedName>
    <definedName name="InventTable_T_StandardConfigId">'[65]New Item'!#REF!</definedName>
    <definedName name="InventTable_T_StandardInventColorId" localSheetId="3">'[65]New Item'!#REF!</definedName>
    <definedName name="InventTable_T_StandardInventColorId" localSheetId="2">'[65]New Item'!#REF!</definedName>
    <definedName name="InventTable_T_StandardInventColorId" localSheetId="1">'[65]New Item'!#REF!</definedName>
    <definedName name="InventTable_T_StandardInventColorId">'[65]New Item'!#REF!</definedName>
    <definedName name="InventTable_T_StandardInventSizeId" localSheetId="3">'[65]New Item'!#REF!</definedName>
    <definedName name="InventTable_T_StandardInventSizeId" localSheetId="2">'[65]New Item'!#REF!</definedName>
    <definedName name="InventTable_T_StandardInventSizeId" localSheetId="1">'[65]New Item'!#REF!</definedName>
    <definedName name="InventTable_T_StandardInventSizeId">'[65]New Item'!#REF!</definedName>
    <definedName name="InventTable_T_StatisticsFactor" localSheetId="3">'[65]New Item'!#REF!</definedName>
    <definedName name="InventTable_T_StatisticsFactor" localSheetId="2">'[65]New Item'!#REF!</definedName>
    <definedName name="InventTable_T_StatisticsFactor" localSheetId="1">'[65]New Item'!#REF!</definedName>
    <definedName name="InventTable_T_StatisticsFactor">'[65]New Item'!#REF!</definedName>
    <definedName name="InventTable_T_StopExplode" localSheetId="3">'[65]New Item'!#REF!</definedName>
    <definedName name="InventTable_T_StopExplode" localSheetId="2">'[65]New Item'!#REF!</definedName>
    <definedName name="InventTable_T_StopExplode" localSheetId="1">'[65]New Item'!#REF!</definedName>
    <definedName name="InventTable_T_StopExplode">'[65]New Item'!#REF!</definedName>
    <definedName name="InventTable_T_TaraWeight" localSheetId="3">'[65]New Item'!#REF!</definedName>
    <definedName name="InventTable_T_TaraWeight" localSheetId="2">'[65]New Item'!#REF!</definedName>
    <definedName name="InventTable_T_TaraWeight" localSheetId="1">'[65]New Item'!#REF!</definedName>
    <definedName name="InventTable_T_TaraWeight">'[65]New Item'!#REF!</definedName>
    <definedName name="InventTable_T_TaxPackagingQty" localSheetId="3">'[65]New Item'!#REF!</definedName>
    <definedName name="InventTable_T_TaxPackagingQty" localSheetId="2">'[65]New Item'!#REF!</definedName>
    <definedName name="InventTable_T_TaxPackagingQty" localSheetId="1">'[65]New Item'!#REF!</definedName>
    <definedName name="InventTable_T_TaxPackagingQty">'[65]New Item'!#REF!</definedName>
    <definedName name="InventTable_T_UnitVolume" localSheetId="3">'[65]New Item'!#REF!</definedName>
    <definedName name="InventTable_T_UnitVolume" localSheetId="2">'[65]New Item'!#REF!</definedName>
    <definedName name="InventTable_T_UnitVolume" localSheetId="1">'[65]New Item'!#REF!</definedName>
    <definedName name="InventTable_T_UnitVolume">'[65]New Item'!#REF!</definedName>
    <definedName name="InventTable_T_UseAltItemId" localSheetId="3">'[65]New Item'!#REF!</definedName>
    <definedName name="InventTable_T_UseAltItemId" localSheetId="2">'[65]New Item'!#REF!</definedName>
    <definedName name="InventTable_T_UseAltItemId" localSheetId="1">'[65]New Item'!#REF!</definedName>
    <definedName name="InventTable_T_UseAltItemId">'[65]New Item'!#REF!</definedName>
    <definedName name="InventTable_T_Width" localSheetId="3">'[65]New Item'!#REF!</definedName>
    <definedName name="InventTable_T_Width" localSheetId="2">'[65]New Item'!#REF!</definedName>
    <definedName name="InventTable_T_Width" localSheetId="1">'[65]New Item'!#REF!</definedName>
    <definedName name="InventTable_T_Width">'[65]New Item'!#REF!</definedName>
    <definedName name="InventTableModule_T_AllocateMarkup" localSheetId="3">'[63]InventTableModule_1-1'!#REF!</definedName>
    <definedName name="InventTableModule_T_AllocateMarkup" localSheetId="2">'[63]InventTableModule_1-1'!#REF!</definedName>
    <definedName name="InventTableModule_T_AllocateMarkup" localSheetId="1">'[63]InventTableModule_1-1'!#REF!</definedName>
    <definedName name="InventTableModule_T_AllocateMarkup">'[63]InventTableModule_1-1'!#REF!</definedName>
    <definedName name="InventTableModule_T_Blocked" localSheetId="3">'[63]InventTableModule_1-1'!#REF!</definedName>
    <definedName name="InventTableModule_T_Blocked" localSheetId="2">'[63]InventTableModule_1-1'!#REF!</definedName>
    <definedName name="InventTableModule_T_Blocked" localSheetId="1">'[63]InventTableModule_1-1'!#REF!</definedName>
    <definedName name="InventTableModule_T_Blocked">'[63]InventTableModule_1-1'!#REF!</definedName>
    <definedName name="InventTableModule_T_DeliveryTime" localSheetId="3">'[63]InventTableModule_1-1'!#REF!</definedName>
    <definedName name="InventTableModule_T_DeliveryTime" localSheetId="2">'[63]InventTableModule_1-1'!#REF!</definedName>
    <definedName name="InventTableModule_T_DeliveryTime" localSheetId="1">'[63]InventTableModule_1-1'!#REF!</definedName>
    <definedName name="InventTableModule_T_DeliveryTime">'[63]InventTableModule_1-1'!#REF!</definedName>
    <definedName name="InventTableModule_T_LineDisc" localSheetId="3">'[63]InventTableModule_1-1'!#REF!</definedName>
    <definedName name="InventTableModule_T_LineDisc" localSheetId="2">'[63]InventTableModule_1-1'!#REF!</definedName>
    <definedName name="InventTableModule_T_LineDisc" localSheetId="1">'[63]InventTableModule_1-1'!#REF!</definedName>
    <definedName name="InventTableModule_T_LineDisc">'[63]InventTableModule_1-1'!#REF!</definedName>
    <definedName name="InventTableModule_T_MandatoryInventLocation" localSheetId="3">'[63]InventTableModule_1-1'!#REF!</definedName>
    <definedName name="InventTableModule_T_MandatoryInventLocation" localSheetId="2">'[63]InventTableModule_1-1'!#REF!</definedName>
    <definedName name="InventTableModule_T_MandatoryInventLocation" localSheetId="1">'[63]InventTableModule_1-1'!#REF!</definedName>
    <definedName name="InventTableModule_T_MandatoryInventLocation">'[63]InventTableModule_1-1'!#REF!</definedName>
    <definedName name="InventTableModule_T_Markup" localSheetId="3">'[63]InventTableModule_1-1'!#REF!</definedName>
    <definedName name="InventTableModule_T_Markup" localSheetId="2">'[63]InventTableModule_1-1'!#REF!</definedName>
    <definedName name="InventTableModule_T_Markup" localSheetId="1">'[63]InventTableModule_1-1'!#REF!</definedName>
    <definedName name="InventTableModule_T_Markup">'[63]InventTableModule_1-1'!#REF!</definedName>
    <definedName name="InventTableModule_T_MarkupGroupId" localSheetId="3">'[63]InventTableModule_1-1'!#REF!</definedName>
    <definedName name="InventTableModule_T_MarkupGroupId" localSheetId="2">'[63]InventTableModule_1-1'!#REF!</definedName>
    <definedName name="InventTableModule_T_MarkupGroupId" localSheetId="1">'[63]InventTableModule_1-1'!#REF!</definedName>
    <definedName name="InventTableModule_T_MarkupGroupId">'[63]InventTableModule_1-1'!#REF!</definedName>
    <definedName name="InventTableModule_T_MultiLineDisc" localSheetId="3">'[63]InventTableModule_1-1'!#REF!</definedName>
    <definedName name="InventTableModule_T_MultiLineDisc" localSheetId="2">'[63]InventTableModule_1-1'!#REF!</definedName>
    <definedName name="InventTableModule_T_MultiLineDisc" localSheetId="1">'[63]InventTableModule_1-1'!#REF!</definedName>
    <definedName name="InventTableModule_T_MultiLineDisc">'[63]InventTableModule_1-1'!#REF!</definedName>
    <definedName name="InventTableModule_T_OverDeliveryPct" localSheetId="3">'[63]InventTableModule_1-1'!#REF!</definedName>
    <definedName name="InventTableModule_T_OverDeliveryPct" localSheetId="2">'[63]InventTableModule_1-1'!#REF!</definedName>
    <definedName name="InventTableModule_T_OverDeliveryPct" localSheetId="1">'[63]InventTableModule_1-1'!#REF!</definedName>
    <definedName name="InventTableModule_T_OverDeliveryPct">'[63]InventTableModule_1-1'!#REF!</definedName>
    <definedName name="InventTableModule_T_Price" localSheetId="3">'[63]InventTableModule_1-1'!#REF!</definedName>
    <definedName name="InventTableModule_T_Price" localSheetId="2">'[63]InventTableModule_1-1'!#REF!</definedName>
    <definedName name="InventTableModule_T_Price" localSheetId="1">'[63]InventTableModule_1-1'!#REF!</definedName>
    <definedName name="InventTableModule_T_Price">'[63]InventTableModule_1-1'!#REF!</definedName>
    <definedName name="InventTableModule_T_Quantity" localSheetId="3">'[63]InventTableModule_1-1'!#REF!</definedName>
    <definedName name="InventTableModule_T_Quantity" localSheetId="2">'[63]InventTableModule_1-1'!#REF!</definedName>
    <definedName name="InventTableModule_T_Quantity" localSheetId="1">'[63]InventTableModule_1-1'!#REF!</definedName>
    <definedName name="InventTableModule_T_Quantity">'[63]InventTableModule_1-1'!#REF!</definedName>
    <definedName name="InventTableModule_T_StandardQty" localSheetId="3">'[63]InventTableModule_1-1'!#REF!</definedName>
    <definedName name="InventTableModule_T_StandardQty" localSheetId="2">'[63]InventTableModule_1-1'!#REF!</definedName>
    <definedName name="InventTableModule_T_StandardQty" localSheetId="1">'[63]InventTableModule_1-1'!#REF!</definedName>
    <definedName name="InventTableModule_T_StandardQty">'[63]InventTableModule_1-1'!#REF!</definedName>
    <definedName name="InventTableModule_T_SuppItemGroupId" localSheetId="3">'[63]InventTableModule_1-1'!#REF!</definedName>
    <definedName name="InventTableModule_T_SuppItemGroupId" localSheetId="2">'[63]InventTableModule_1-1'!#REF!</definedName>
    <definedName name="InventTableModule_T_SuppItemGroupId" localSheetId="1">'[63]InventTableModule_1-1'!#REF!</definedName>
    <definedName name="InventTableModule_T_SuppItemGroupId">'[63]InventTableModule_1-1'!#REF!</definedName>
    <definedName name="InventTableModule_T_TaxWithholdCalculate_TH" localSheetId="3">'[63]InventTableModule_1-1'!#REF!</definedName>
    <definedName name="InventTableModule_T_TaxWithholdCalculate_TH" localSheetId="2">'[63]InventTableModule_1-1'!#REF!</definedName>
    <definedName name="InventTableModule_T_TaxWithholdCalculate_TH" localSheetId="1">'[63]InventTableModule_1-1'!#REF!</definedName>
    <definedName name="InventTableModule_T_TaxWithholdCalculate_TH">'[63]InventTableModule_1-1'!#REF!</definedName>
    <definedName name="InventTableModule_T_TaxWithholdItemGroup_TH" localSheetId="3">'[63]InventTableModule_1-1'!#REF!</definedName>
    <definedName name="InventTableModule_T_TaxWithholdItemGroup_TH" localSheetId="2">'[63]InventTableModule_1-1'!#REF!</definedName>
    <definedName name="InventTableModule_T_TaxWithholdItemGroup_TH" localSheetId="1">'[63]InventTableModule_1-1'!#REF!</definedName>
    <definedName name="InventTableModule_T_TaxWithholdItemGroup_TH">'[63]InventTableModule_1-1'!#REF!</definedName>
    <definedName name="InventTableModule_T_UnderDeliveryPct" localSheetId="3">'[63]InventTableModule_1-1'!#REF!</definedName>
    <definedName name="InventTableModule_T_UnderDeliveryPct" localSheetId="2">'[63]InventTableModule_1-1'!#REF!</definedName>
    <definedName name="InventTableModule_T_UnderDeliveryPct" localSheetId="1">'[63]InventTableModule_1-1'!#REF!</definedName>
    <definedName name="InventTableModule_T_UnderDeliveryPct">'[63]InventTableModule_1-1'!#REF!</definedName>
    <definedName name="invert_e" hidden="1">{"'SCBMF'!$A$1:$I$51","'SCBDA'!$A$1:$I$45","'SCBBA'!$A$1:$I$37"}</definedName>
    <definedName name="j" localSheetId="3">#REF!</definedName>
    <definedName name="Jan" localSheetId="3">#REF!</definedName>
    <definedName name="jfkdl">[71]อาคาร!$K$19</definedName>
    <definedName name="jg">[68]FF_3!$A$1:$IV$8</definedName>
    <definedName name="jg___0">[69]FF_3!$A$1:$IV$8</definedName>
    <definedName name="jg___12">[68]FF_3!$A$1:$IV$8</definedName>
    <definedName name="jg___14">[68]FF_3!$A$1:$IV$8</definedName>
    <definedName name="jg___3">[68]FF_3!$A$1:$IV$8</definedName>
    <definedName name="jg___5">[68]FF_3!$A$1:$IV$8</definedName>
    <definedName name="jg___6">[68]FF_3!$A$1:$IV$8</definedName>
    <definedName name="jg___8">[68]FF_3!$A$1:$IV$8</definedName>
    <definedName name="jgj">'[70]FF_2 _1_'!$A$1:$IV$9</definedName>
    <definedName name="jhghikol" localSheetId="3">[59]Newspaper!#REF!</definedName>
    <definedName name="jhghikol" localSheetId="2">[59]Newspaper!#REF!</definedName>
    <definedName name="jhghikol" localSheetId="1">[59]Newspaper!#REF!</definedName>
    <definedName name="jhghikol">[59]Newspaper!#REF!</definedName>
    <definedName name="jikkl" localSheetId="3">#REF!</definedName>
    <definedName name="jikkl" localSheetId="2">#REF!</definedName>
    <definedName name="jikkl" localSheetId="1">#REF!</definedName>
    <definedName name="jikkl">#REF!</definedName>
    <definedName name="jioj" localSheetId="3">[59]Newspaper!#REF!</definedName>
    <definedName name="jioj" localSheetId="2">[59]Newspaper!#REF!</definedName>
    <definedName name="jioj" localSheetId="1">[59]Newspaper!#REF!</definedName>
    <definedName name="jioj">[59]Newspaper!#REF!</definedName>
    <definedName name="jj">[68]FF_3!$A$9:$K$11</definedName>
    <definedName name="jj___0">[69]FF_3!$A$9:$K$11</definedName>
    <definedName name="jj___12">[68]FF_3!$A$9:$K$11</definedName>
    <definedName name="jj___14">[68]FF_3!$A$9:$K$11</definedName>
    <definedName name="jj___3">[68]FF_3!$A$9:$K$11</definedName>
    <definedName name="jj___5">[68]FF_3!$A$9:$K$11</definedName>
    <definedName name="jj___6">[68]FF_3!$A$9:$K$11</definedName>
    <definedName name="jj___8">[68]FF_3!$A$9:$K$11</definedName>
    <definedName name="jjjjjjj" localSheetId="3">#REF!</definedName>
    <definedName name="jjjjjjj" localSheetId="2">#REF!</definedName>
    <definedName name="jjjjjjj" localSheetId="1">#REF!</definedName>
    <definedName name="jjjjjjj">#REF!</definedName>
    <definedName name="jkejfolefrerfe" localSheetId="3">#REF!</definedName>
    <definedName name="jkejfolefrerfe" localSheetId="2">#REF!</definedName>
    <definedName name="jkejfolefrerfe" localSheetId="1">#REF!</definedName>
    <definedName name="jkejfolefrerfe">#REF!</definedName>
    <definedName name="jkk" localSheetId="3">#REF!</definedName>
    <definedName name="jkk" localSheetId="2">#REF!</definedName>
    <definedName name="jkk" localSheetId="1">#REF!</definedName>
    <definedName name="jkk">#REF!</definedName>
    <definedName name="juhftu" localSheetId="3">#REF!</definedName>
    <definedName name="juhftu" localSheetId="2">#REF!</definedName>
    <definedName name="juhftu" localSheetId="1">#REF!</definedName>
    <definedName name="juhftu">#REF!</definedName>
    <definedName name="Jul" localSheetId="3">#REF!</definedName>
    <definedName name="Jun" localSheetId="3">#REF!</definedName>
    <definedName name="JUNE" localSheetId="3">#REF!</definedName>
    <definedName name="K" localSheetId="3">#REF!</definedName>
    <definedName name="KBK" localSheetId="3">#REF!</definedName>
    <definedName name="Ken">[72]J2!$U$17</definedName>
    <definedName name="kill" localSheetId="3">#REF!</definedName>
    <definedName name="kill" localSheetId="2">#REF!</definedName>
    <definedName name="kill" localSheetId="1">#REF!</definedName>
    <definedName name="kill">#REF!</definedName>
    <definedName name="kiuytytt" localSheetId="3">#REF!</definedName>
    <definedName name="kiuytytt" localSheetId="2">#REF!</definedName>
    <definedName name="kiuytytt" localSheetId="1">#REF!</definedName>
    <definedName name="kiuytytt">#REF!</definedName>
    <definedName name="kk">[70]FSA!$A$2</definedName>
    <definedName name="KKK" localSheetId="3">#REF!</definedName>
    <definedName name="kkkk" localSheetId="3">#REF!</definedName>
    <definedName name="kkkk" localSheetId="2">#REF!</definedName>
    <definedName name="kkkk" localSheetId="1">#REF!</definedName>
    <definedName name="kkkk">#REF!</definedName>
    <definedName name="kkopp" localSheetId="3">#REF!</definedName>
    <definedName name="kkopp" localSheetId="2">#REF!</definedName>
    <definedName name="kkopp" localSheetId="1">#REF!</definedName>
    <definedName name="kkopp">#REF!</definedName>
    <definedName name="l" localSheetId="3">#REF!</definedName>
    <definedName name="Last_Row">#N/A</definedName>
    <definedName name="LastFridayDateAdj">'[2]Standing Data'!$C$36</definedName>
    <definedName name="LastFriDayNAVAdj">'[2]Standing Data'!$C$35</definedName>
    <definedName name="LB014A">[73]feature!$B$4:$N$4</definedName>
    <definedName name="LB104A1">[74]feature!$B$4:$N$4</definedName>
    <definedName name="lcld">[75]เครื่องตกแต่ง!$B$76</definedName>
    <definedName name="lids">[75]อาคาร!$L$19</definedName>
    <definedName name="LIN" localSheetId="3">#REF!</definedName>
    <definedName name="LIN" localSheetId="2">#REF!</definedName>
    <definedName name="LIN" localSheetId="1">#REF!</definedName>
    <definedName name="LIN">#REF!</definedName>
    <definedName name="LIST_M">[76]Master!$A$3:$Q$540</definedName>
    <definedName name="LIT">'[58]ADJ - RATE'!$B$2</definedName>
    <definedName name="lk" localSheetId="3">#REF!</definedName>
    <definedName name="lk" localSheetId="2">#REF!</definedName>
    <definedName name="lk" localSheetId="1">#REF!</definedName>
    <definedName name="lk">#REF!</definedName>
    <definedName name="lklkj" localSheetId="3">#REF!</definedName>
    <definedName name="lklkj" localSheetId="2">#REF!</definedName>
    <definedName name="lklkj" localSheetId="1">#REF!</definedName>
    <definedName name="lklkj">#REF!</definedName>
    <definedName name="ll" localSheetId="3">#REF!</definedName>
    <definedName name="ll" localSheetId="2">#REF!</definedName>
    <definedName name="ll" localSheetId="1">#REF!</definedName>
    <definedName name="ll">#REF!</definedName>
    <definedName name="Loan">[77]เงินกู้ธนชาติ!$B$4</definedName>
    <definedName name="Loan_Amount" localSheetId="3">#REF!</definedName>
    <definedName name="Loan_Amount" localSheetId="2">#REF!</definedName>
    <definedName name="Loan_Amount" localSheetId="1">#REF!</definedName>
    <definedName name="Loan_Amount">#REF!</definedName>
    <definedName name="Loan_Start" localSheetId="3">#REF!</definedName>
    <definedName name="Loan_Start" localSheetId="2">#REF!</definedName>
    <definedName name="Loan_Start" localSheetId="1">#REF!</definedName>
    <definedName name="Loan_Start">#REF!</definedName>
    <definedName name="Loan_Years" localSheetId="3">#REF!</definedName>
    <definedName name="Loan_Years" localSheetId="2">#REF!</definedName>
    <definedName name="Loan_Years" localSheetId="1">#REF!</definedName>
    <definedName name="Loan_Years">#REF!</definedName>
    <definedName name="Loan1">'[77]เงินกู้ MGC'!$B$4</definedName>
    <definedName name="loc" localSheetId="3">#REF!</definedName>
    <definedName name="Long">[77]เงินกู้ธนชาติ!$F$15</definedName>
    <definedName name="Long1">'[77]เงินกู้ MGC'!$F$15</definedName>
    <definedName name="loop" localSheetId="3">#REF!</definedName>
    <definedName name="loop1" localSheetId="3">#REF!</definedName>
    <definedName name="loop2" localSheetId="3">#REF!</definedName>
    <definedName name="loop3" localSheetId="3">#REF!</definedName>
    <definedName name="m" localSheetId="3">#REF!</definedName>
    <definedName name="m" localSheetId="2">#REF!</definedName>
    <definedName name="m" localSheetId="1">#REF!</definedName>
    <definedName name="m">#REF!</definedName>
    <definedName name="MACRO" localSheetId="3">#REF!</definedName>
    <definedName name="mail" localSheetId="3">#REF!</definedName>
    <definedName name="mail" localSheetId="2">#REF!</definedName>
    <definedName name="mail" localSheetId="1">#REF!</definedName>
    <definedName name="mail">#REF!</definedName>
    <definedName name="MAINMENU">#N/A</definedName>
    <definedName name="MANAGEMENT_ACS" localSheetId="3">#REF!</definedName>
    <definedName name="MANU">#N/A</definedName>
    <definedName name="MANUAL1">#N/A</definedName>
    <definedName name="MANUAL2">#N/A</definedName>
    <definedName name="Mar" localSheetId="3">#REF!</definedName>
    <definedName name="May" localSheetId="3">#REF!</definedName>
    <definedName name="MC">[78]STart!$R$7:$R$1300</definedName>
    <definedName name="MKT" localSheetId="3">#REF!</definedName>
    <definedName name="MKT" localSheetId="2">#REF!</definedName>
    <definedName name="MKT" localSheetId="1">#REF!</definedName>
    <definedName name="MKT">#REF!</definedName>
    <definedName name="ml" localSheetId="3">#REF!</definedName>
    <definedName name="ml" localSheetId="2">#REF!</definedName>
    <definedName name="ml" localSheetId="1">#REF!</definedName>
    <definedName name="ml">#REF!</definedName>
    <definedName name="mm">[70]FSA!$A$2</definedName>
    <definedName name="MNOPQ" localSheetId="3">#REF!</definedName>
    <definedName name="monthcode" localSheetId="3">[79]U!#REF!</definedName>
    <definedName name="monthcode___0" localSheetId="3">[78]U!#REF!</definedName>
    <definedName name="monthcode___12" localSheetId="3">[79]U!#REF!</definedName>
    <definedName name="monthcode___14" localSheetId="3">[79]U!#REF!</definedName>
    <definedName name="monthcode___3" localSheetId="3">[79]U!#REF!</definedName>
    <definedName name="monthcode___5" localSheetId="3">[79]U!#REF!</definedName>
    <definedName name="monthcode___6" localSheetId="3">[79]U!#REF!</definedName>
    <definedName name="monthcode___8" localSheetId="3">[79]U!#REF!</definedName>
    <definedName name="ms">[0]!ms</definedName>
    <definedName name="MS.SUNASSADA">[0]!MS.SUNASSADA</definedName>
    <definedName name="n" localSheetId="3">#REF!</definedName>
    <definedName name="n" localSheetId="2">#REF!</definedName>
    <definedName name="n" localSheetId="1">#REF!</definedName>
    <definedName name="n">#REF!</definedName>
    <definedName name="Name___0">[37]FSA!$A$1</definedName>
    <definedName name="Name___12">[38]FSA!$A$1</definedName>
    <definedName name="Name___14">[38]FSA!$A$1</definedName>
    <definedName name="Name___3">[38]FSA!$A$1</definedName>
    <definedName name="Name___5">[38]FSA!$A$1</definedName>
    <definedName name="Name___6">[38]FSA!$A$1</definedName>
    <definedName name="Name___8">[38]FSA!$A$1</definedName>
    <definedName name="Name1" localSheetId="3">#REF!</definedName>
    <definedName name="Name1" localSheetId="2">#REF!</definedName>
    <definedName name="Name1" localSheetId="1">#REF!</definedName>
    <definedName name="Name1">#REF!</definedName>
    <definedName name="navarea" localSheetId="3">#REF!</definedName>
    <definedName name="navarea" localSheetId="2">#REF!</definedName>
    <definedName name="navarea" localSheetId="1">#REF!</definedName>
    <definedName name="navarea">#REF!</definedName>
    <definedName name="NCode" localSheetId="3">'[3]B131 '!NCode</definedName>
    <definedName name="NEOMAT_CO._LTD.">"NEOMAT CO.,LTD."</definedName>
    <definedName name="NetAssetsValueperunit">'[2]Asset &amp; Liability'!$E$50+'[2]Asset &amp; Liability'!$E$50</definedName>
    <definedName name="New" localSheetId="3">#REF!</definedName>
    <definedName name="NewsPaperEng" localSheetId="3">[59]Newspaper!#REF!</definedName>
    <definedName name="NewsPaperEng" localSheetId="2">[59]Newspaper!#REF!</definedName>
    <definedName name="NewsPaperEng" localSheetId="1">[59]Newspaper!#REF!</definedName>
    <definedName name="NewsPaperEng">[59]Newspaper!#REF!</definedName>
    <definedName name="NewsTitle" localSheetId="3">[59]Newspaper!#REF!</definedName>
    <definedName name="NewsTitle" localSheetId="2">[59]Newspaper!#REF!</definedName>
    <definedName name="NewsTitle" localSheetId="1">[59]Newspaper!#REF!</definedName>
    <definedName name="NewsTitle">[59]Newspaper!#REF!</definedName>
    <definedName name="NewsTitle2" localSheetId="3">[59]Newspaper!#REF!</definedName>
    <definedName name="NewsTitle2" localSheetId="2">[59]Newspaper!#REF!</definedName>
    <definedName name="NewsTitle2" localSheetId="1">[59]Newspaper!#REF!</definedName>
    <definedName name="NewsTitle2">[59]Newspaper!#REF!</definedName>
    <definedName name="nkdlk">[60]เครื่องมือ!$L$391</definedName>
    <definedName name="nn" localSheetId="3">#REF!</definedName>
    <definedName name="noc">[80]J1!$L$10</definedName>
    <definedName name="NoofUnit" localSheetId="3">[59]Newspaper!#REF!</definedName>
    <definedName name="NoofUnit" localSheetId="2">[59]Newspaper!#REF!</definedName>
    <definedName name="NoofUnit" localSheetId="1">[59]Newspaper!#REF!</definedName>
    <definedName name="NoofUnit">[59]Newspaper!#REF!</definedName>
    <definedName name="NoOfUnits" localSheetId="3">#REF!</definedName>
    <definedName name="NoOfUnits" localSheetId="2">#REF!</definedName>
    <definedName name="NoOfUnits" localSheetId="1">#REF!</definedName>
    <definedName name="NoOfUnits">#REF!</definedName>
    <definedName name="NOTE2" localSheetId="3">#REF!</definedName>
    <definedName name="NOTE2" localSheetId="2">#REF!</definedName>
    <definedName name="NOTE2" localSheetId="1">#REF!</definedName>
    <definedName name="NOTE2">#REF!</definedName>
    <definedName name="Notes" localSheetId="4">#REF!</definedName>
    <definedName name="Nov" localSheetId="3">#REF!</definedName>
    <definedName name="nuch" localSheetId="3">#REF!</definedName>
    <definedName name="NUMBER">#N/A</definedName>
    <definedName name="O" localSheetId="3">#REF!</definedName>
    <definedName name="OAE" localSheetId="3">#REF!</definedName>
    <definedName name="OCA" localSheetId="3">#REF!</definedName>
    <definedName name="Oct" localSheetId="3">#REF!</definedName>
    <definedName name="OCT___0">[69]FF_3!$A$9:$K$11</definedName>
    <definedName name="OCT___12">[68]FF_3!$A$9:$K$11</definedName>
    <definedName name="OCT___14">[68]FF_3!$A$9:$K$11</definedName>
    <definedName name="OCT___3">[68]FF_3!$A$9:$K$11</definedName>
    <definedName name="OCT___5">[68]FF_3!$A$9:$K$11</definedName>
    <definedName name="OCT___6">[68]FF_3!$A$9:$K$11</definedName>
    <definedName name="OCT___8">[68]FF_3!$A$9:$K$11</definedName>
    <definedName name="OCT334___0">[69]FF_3!$A$1:$IV$8</definedName>
    <definedName name="OCT334___12">[68]FF_3!$A$1:$IV$8</definedName>
    <definedName name="OCT334___14">[68]FF_3!$A$1:$IV$8</definedName>
    <definedName name="OCT334___3">[68]FF_3!$A$1:$IV$8</definedName>
    <definedName name="OCT334___5">[68]FF_3!$A$1:$IV$8</definedName>
    <definedName name="OCT334___6">[68]FF_3!$A$1:$IV$8</definedName>
    <definedName name="OCT334___8">[68]FF_3!$A$1:$IV$8</definedName>
    <definedName name="od">[75]เครื่องมือ!$B$131</definedName>
    <definedName name="ODD" localSheetId="3">#REF!</definedName>
    <definedName name="ODP">#N/A</definedName>
    <definedName name="OI" localSheetId="3">#REF!</definedName>
    <definedName name="oil" localSheetId="3">#REF!</definedName>
    <definedName name="OLE_LINK1" localSheetId="3">#REF!</definedName>
    <definedName name="OLE_LINK1" localSheetId="2">#REF!</definedName>
    <definedName name="OLE_LINK1" localSheetId="1">#REF!</definedName>
    <definedName name="OLE_LINK1">#REF!</definedName>
    <definedName name="ooo" localSheetId="3">#REF!</definedName>
    <definedName name="other" localSheetId="3">[81]gl!#REF!</definedName>
    <definedName name="otherliab" localSheetId="3">#REF!</definedName>
    <definedName name="P" localSheetId="3">#REF!</definedName>
    <definedName name="pa">[82]FF_2!$A$1:$K$88</definedName>
    <definedName name="pa___0">[83]FF_2!$A$1:$K$88</definedName>
    <definedName name="pa___12">[82]FF_2!$A$1:$K$88</definedName>
    <definedName name="pa___14">[82]FF_2!$A$1:$K$88</definedName>
    <definedName name="pa___3">[82]FF_2!$A$1:$K$88</definedName>
    <definedName name="pa___5">[82]FF_2!$A$1:$K$88</definedName>
    <definedName name="pa___6">[82]FF_2!$A$1:$K$88</definedName>
    <definedName name="pa___8">[82]FF_2!$A$1:$K$88</definedName>
    <definedName name="PAGE" localSheetId="3">#REF!</definedName>
    <definedName name="PAGE1" localSheetId="3">#REF!</definedName>
    <definedName name="PAGE4" localSheetId="3">#REF!</definedName>
    <definedName name="PAGE4TO7" localSheetId="3">#REF!</definedName>
    <definedName name="pathsavebackup" localSheetId="3">#REF!</definedName>
    <definedName name="pathsavebackup" localSheetId="2">#REF!</definedName>
    <definedName name="pathsavebackup" localSheetId="1">#REF!</definedName>
    <definedName name="pathsavebackup">#REF!</definedName>
    <definedName name="payables" localSheetId="3">#REF!</definedName>
    <definedName name="PCG" localSheetId="3">#REF!</definedName>
    <definedName name="PCG" localSheetId="2">#REF!</definedName>
    <definedName name="PCG" localSheetId="1">#REF!</definedName>
    <definedName name="PCG">#REF!</definedName>
    <definedName name="Period" localSheetId="3">#REF!</definedName>
    <definedName name="Period" localSheetId="2">#REF!</definedName>
    <definedName name="Period" localSheetId="1">#REF!</definedName>
    <definedName name="Period">#REF!</definedName>
    <definedName name="PL" localSheetId="3">[84]M_Maincomp!#REF!</definedName>
    <definedName name="PLstment" localSheetId="4">#REF!</definedName>
    <definedName name="PM" localSheetId="3">#REF!</definedName>
    <definedName name="PO" localSheetId="3">#REF!</definedName>
    <definedName name="PortDate" localSheetId="3">#REF!</definedName>
    <definedName name="PortDate" localSheetId="2">#REF!</definedName>
    <definedName name="PortDate" localSheetId="1">#REF!</definedName>
    <definedName name="PortDate">#REF!</definedName>
    <definedName name="PortName" localSheetId="3">#REF!</definedName>
    <definedName name="PortName" localSheetId="2">#REF!</definedName>
    <definedName name="PortName" localSheetId="1">#REF!</definedName>
    <definedName name="PortName">#REF!</definedName>
    <definedName name="PortName1" localSheetId="3">#REF!</definedName>
    <definedName name="PortName1" localSheetId="2">#REF!</definedName>
    <definedName name="PortName1" localSheetId="1">#REF!</definedName>
    <definedName name="PortName1">#REF!</definedName>
    <definedName name="PortName2" localSheetId="3">#REF!</definedName>
    <definedName name="PortName2" localSheetId="2">#REF!</definedName>
    <definedName name="PortName2" localSheetId="1">#REF!</definedName>
    <definedName name="PortName2">#REF!</definedName>
    <definedName name="PP">[85]BPR!$F$11</definedName>
    <definedName name="PP___0">[86]BPR!$F$11</definedName>
    <definedName name="PP___12">[87]BPR!$F$11</definedName>
    <definedName name="PP___14">[87]BPR!$F$11</definedName>
    <definedName name="PP___3">[87]BPR!$F$11</definedName>
    <definedName name="PP___5">[87]BPR!$F$11</definedName>
    <definedName name="PP___6">[87]BPR!$F$11</definedName>
    <definedName name="PP___8">[87]BPR!$F$11</definedName>
    <definedName name="ppe" localSheetId="3">#REF!</definedName>
    <definedName name="Pr_area1">'[20]Seagate _share_in_units'!$A$1:$F$43</definedName>
    <definedName name="prepaid" localSheetId="3">#REF!</definedName>
    <definedName name="prev" localSheetId="3">#REF!</definedName>
    <definedName name="prev1" localSheetId="3">#REF!</definedName>
    <definedName name="PRINT">#N/A</definedName>
    <definedName name="_xlnm.Print_Area" localSheetId="0">'BS;E'!$A$1:$N$70</definedName>
    <definedName name="_xlnm.Print_Area" localSheetId="4">'CF;E'!$A$1:$N$77</definedName>
    <definedName name="_xlnm.Print_Area" localSheetId="3">'EQ_Company;E'!$A$1:$L$18</definedName>
    <definedName name="_xlnm.Print_Area" localSheetId="2">'EQ_Conso;E'!$A$1:$P$18</definedName>
    <definedName name="_xlnm.Print_Area" localSheetId="1">'PL;E'!$A$1:$N$32</definedName>
    <definedName name="_xlnm.Print_Area">#REF!</definedName>
    <definedName name="Print_Area_MI" localSheetId="4">#REF!</definedName>
    <definedName name="Print_Area_MI" localSheetId="3">#REF!</definedName>
    <definedName name="Print_Area_MI" localSheetId="1">#REF!</definedName>
    <definedName name="Print_Area_MI___0" localSheetId="3">#REF!</definedName>
    <definedName name="Print_Area_MI___4">[88]_2__xls__2__xls_COV!$A$1:$B$38</definedName>
    <definedName name="Print_Area_MI___5" localSheetId="3">#REF!</definedName>
    <definedName name="PRINT_TITL01" localSheetId="3">#REF!</definedName>
    <definedName name="_xlnm.Print_Titles" localSheetId="0">'BS;E'!$A:$E</definedName>
    <definedName name="_xlnm.Print_Titles" localSheetId="4">'CF;E'!$1:$6</definedName>
    <definedName name="_xlnm.Print_Titles">#REF!</definedName>
    <definedName name="Print_Titles_MI">'[89]ADVANCE-STAFF'!$A$1:$IV$6</definedName>
    <definedName name="Print_Titles_MI___0" localSheetId="3">#REF!</definedName>
    <definedName name="Print_Titles_MI___12" localSheetId="3">#REF!</definedName>
    <definedName name="Print_Titles_MI___14" localSheetId="3">#REF!</definedName>
    <definedName name="Print_Titles_MI___3" localSheetId="3">#REF!</definedName>
    <definedName name="Print_Titles_MI___5" localSheetId="3">#REF!</definedName>
    <definedName name="Print_Titles_MI___6" localSheetId="3">#REF!</definedName>
    <definedName name="Print_Titles_MI___8" localSheetId="3">#REF!</definedName>
    <definedName name="PROD1" localSheetId="3">#REF!</definedName>
    <definedName name="PROD2" localSheetId="3">#REF!</definedName>
    <definedName name="PROD3" localSheetId="3">#REF!</definedName>
    <definedName name="PROD4" localSheetId="3">#REF!</definedName>
    <definedName name="PROD5" localSheetId="3">#REF!</definedName>
    <definedName name="PRODUCT_REP">[90]Master_Data!$C$137:$C$159</definedName>
    <definedName name="proj" localSheetId="3">#REF!</definedName>
    <definedName name="proj" localSheetId="2">#REF!</definedName>
    <definedName name="proj" localSheetId="1">#REF!</definedName>
    <definedName name="proj">#REF!</definedName>
    <definedName name="proj1" localSheetId="3">#REF!</definedName>
    <definedName name="proj1" localSheetId="2">#REF!</definedName>
    <definedName name="proj1" localSheetId="1">#REF!</definedName>
    <definedName name="proj1">#REF!</definedName>
    <definedName name="proj2" localSheetId="3">#REF!</definedName>
    <definedName name="proj2" localSheetId="2">#REF!</definedName>
    <definedName name="proj2" localSheetId="1">#REF!</definedName>
    <definedName name="proj2">#REF!</definedName>
    <definedName name="Prov" localSheetId="3">#REF!</definedName>
    <definedName name="prov99">[9]P4DDBFTAS!$A$5:$V$31</definedName>
    <definedName name="PROVISION_FOR_O_DUE_INT._RECEIVABLE" localSheetId="3">#REF!</definedName>
    <definedName name="pui" localSheetId="3">#REF!</definedName>
    <definedName name="PYEAR" localSheetId="4">#REF!</definedName>
    <definedName name="Q" localSheetId="3">[22]M_Maincomp!#REF!</definedName>
    <definedName name="QE_ADDITION" localSheetId="3">#REF!</definedName>
    <definedName name="QE_B_FORWARD" localSheetId="3">#REF!</definedName>
    <definedName name="QE_DISPOSAL" localSheetId="3">#REF!</definedName>
    <definedName name="QEWQ">[91]เครื่องตกแต่ง!$B$76</definedName>
    <definedName name="QQQ" localSheetId="3">#REF!</definedName>
    <definedName name="qqqqqq" localSheetId="3">#REF!</definedName>
    <definedName name="qqqqqq" localSheetId="2">#REF!</definedName>
    <definedName name="qqqqqq" localSheetId="1">#REF!</definedName>
    <definedName name="qqqqqq">#REF!</definedName>
    <definedName name="QQW" localSheetId="3">#REF!</definedName>
    <definedName name="QW" localSheetId="3">#REF!</definedName>
    <definedName name="QWE" localSheetId="3">#REF!</definedName>
    <definedName name="qwqeqweqwq" localSheetId="3">[59]Newspaper!#REF!</definedName>
    <definedName name="qwqeqweqwq" localSheetId="2">[59]Newspaper!#REF!</definedName>
    <definedName name="qwqeqweqwq" localSheetId="1">[59]Newspaper!#REF!</definedName>
    <definedName name="qwqeqweqwq">[59]Newspaper!#REF!</definedName>
    <definedName name="rate" localSheetId="3">#REF!</definedName>
    <definedName name="RATE_OF_AA" localSheetId="3">#REF!</definedName>
    <definedName name="RATE_OF_IA" localSheetId="3">#REF!</definedName>
    <definedName name="RBUD" localSheetId="4">#REF!</definedName>
    <definedName name="RCAR" localSheetId="4">#REF!</definedName>
    <definedName name="RCO" localSheetId="3">'[92]TB Worksheet'!#REF!</definedName>
    <definedName name="Re" localSheetId="3">#REF!</definedName>
    <definedName name="Re" localSheetId="2">#REF!</definedName>
    <definedName name="Re" localSheetId="1">#REF!</definedName>
    <definedName name="Re">#REF!</definedName>
    <definedName name="RE_ADDITION" localSheetId="3">#REF!</definedName>
    <definedName name="RE_B_FORWARD" localSheetId="3">#REF!</definedName>
    <definedName name="RE_DISPOSAL" localSheetId="3">#REF!</definedName>
    <definedName name="RE_TOTAL" localSheetId="3">#REF!</definedName>
    <definedName name="recblelocal" localSheetId="3">#REF!</definedName>
    <definedName name="receivables" localSheetId="3">#REF!</definedName>
    <definedName name="Reclass1" localSheetId="3">#REF!</definedName>
    <definedName name="Reconcile" localSheetId="3">#REF!</definedName>
    <definedName name="Reconcile" localSheetId="2">#REF!</definedName>
    <definedName name="Reconcile" localSheetId="1">#REF!</definedName>
    <definedName name="Reconcile">#REF!</definedName>
    <definedName name="_xlnm.Recorder" localSheetId="4">#REF!</definedName>
    <definedName name="_xlnm.Recorder" localSheetId="3">#REF!</definedName>
    <definedName name="_xlnm.Recorder" localSheetId="2">#REF!</definedName>
    <definedName name="_xlnm.Recorder" localSheetId="1">#REF!</definedName>
    <definedName name="_xlnm.Recorder">#REF!</definedName>
    <definedName name="recvbleexport" localSheetId="3">#REF!</definedName>
    <definedName name="ref" localSheetId="3">#REF!</definedName>
    <definedName name="RemarkNAV2">'[2]Standing Data'!$C$29</definedName>
    <definedName name="rental" localSheetId="3">[57]M_Maincomp!#REF!</definedName>
    <definedName name="RepDate">[93]Header!$B$1</definedName>
    <definedName name="REPLACE" localSheetId="3">#REF!</definedName>
    <definedName name="Report" localSheetId="4">#REF!</definedName>
    <definedName name="ReportName" localSheetId="3">#REF!</definedName>
    <definedName name="ReportName" localSheetId="2">#REF!</definedName>
    <definedName name="ReportName" localSheetId="1">#REF!</definedName>
    <definedName name="ReportName">#REF!</definedName>
    <definedName name="Reporttt" localSheetId="3">#REF!</definedName>
    <definedName name="RES_EXPEN_CF" localSheetId="3">#REF!</definedName>
    <definedName name="ReviseStamp" localSheetId="3">#REF!</definedName>
    <definedName name="ReviseStamp" localSheetId="2">#REF!</definedName>
    <definedName name="ReviseStamp" localSheetId="1">#REF!</definedName>
    <definedName name="ReviseStamp">#REF!</definedName>
    <definedName name="rewy6">[16]อาคาร!$L$19</definedName>
    <definedName name="RFUR" localSheetId="4">#REF!</definedName>
    <definedName name="RLAN" localSheetId="4">#REF!</definedName>
    <definedName name="RM" localSheetId="3">#REF!</definedName>
    <definedName name="RMAC" localSheetId="4">#REF!</definedName>
    <definedName name="RMACc" localSheetId="3">#REF!</definedName>
    <definedName name="RP" localSheetId="3">#REF!</definedName>
    <definedName name="RP" localSheetId="2">#REF!</definedName>
    <definedName name="RP" localSheetId="1">#REF!</definedName>
    <definedName name="RP">#REF!</definedName>
    <definedName name="rrr" localSheetId="3">#REF!</definedName>
    <definedName name="rrr" localSheetId="2">#REF!</definedName>
    <definedName name="rrr" localSheetId="1">#REF!</definedName>
    <definedName name="rrr">#REF!</definedName>
    <definedName name="RRRR" localSheetId="3">#REF!</definedName>
    <definedName name="rrrrrrrrrrrrr" localSheetId="3">#REF!</definedName>
    <definedName name="rrrrrrrrrrrrr" localSheetId="2">#REF!</definedName>
    <definedName name="rrrrrrrrrrrrr" localSheetId="1">#REF!</definedName>
    <definedName name="rrrrrrrrrrrrr">#REF!</definedName>
    <definedName name="RT" localSheetId="3">#REF!</definedName>
    <definedName name="RT" localSheetId="2">#REF!</definedName>
    <definedName name="RT" localSheetId="1">#REF!</definedName>
    <definedName name="RT">#REF!</definedName>
    <definedName name="rte" localSheetId="3">#REF!</definedName>
    <definedName name="rte_curr" localSheetId="3">#REF!</definedName>
    <definedName name="rthh">[15]เครื่องมือ!$L$391</definedName>
    <definedName name="RTOO" localSheetId="4">#REF!</definedName>
    <definedName name="rye6r">[15]เครื่องมือ!$K$391</definedName>
    <definedName name="s" localSheetId="3">#REF!</definedName>
    <definedName name="S.PACK___PRINT_PUBLIC_COMPANY_LIMITED">"S.PACK PRINT PUBLIC COMPANY LIMITED"</definedName>
    <definedName name="sa" localSheetId="3">#REF!</definedName>
    <definedName name="sa" localSheetId="2">#REF!</definedName>
    <definedName name="sa" localSheetId="1">#REF!</definedName>
    <definedName name="sa">#REF!</definedName>
    <definedName name="Sale">[94]List!$B$7:$B$10</definedName>
    <definedName name="SALECONTR" localSheetId="3">#REF!</definedName>
    <definedName name="SALES" localSheetId="3">#REF!</definedName>
    <definedName name="SalesAnalysis" localSheetId="3">#REF!</definedName>
    <definedName name="SAVE" localSheetId="3">#REF!</definedName>
    <definedName name="SBUD" localSheetId="4">#REF!</definedName>
    <definedName name="SC" localSheetId="3">#REF!</definedName>
    <definedName name="SC" localSheetId="2">#REF!</definedName>
    <definedName name="SC" localSheetId="1">#REF!</definedName>
    <definedName name="SC">#REF!</definedName>
    <definedName name="SCALRAS" localSheetId="3">#REF!</definedName>
    <definedName name="SCAR" localSheetId="4">#REF!</definedName>
    <definedName name="SCBCS" localSheetId="3">#REF!</definedName>
    <definedName name="SCBCS" localSheetId="2">#REF!</definedName>
    <definedName name="SCBCS" localSheetId="1">#REF!</definedName>
    <definedName name="SCBCS">#REF!</definedName>
    <definedName name="SCBCSNAV" localSheetId="3">#REF!</definedName>
    <definedName name="SCBCSNAV" localSheetId="2">#REF!</definedName>
    <definedName name="SCBCSNAV" localSheetId="1">#REF!</definedName>
    <definedName name="SCBCSNAV">#REF!</definedName>
    <definedName name="SCBRF" localSheetId="3">#REF!</definedName>
    <definedName name="SCBRF" localSheetId="2">#REF!</definedName>
    <definedName name="SCBRF" localSheetId="1">#REF!</definedName>
    <definedName name="SCBRF">#REF!</definedName>
    <definedName name="SCBRFNAV" localSheetId="3">#REF!</definedName>
    <definedName name="SCBRFNAV" localSheetId="2">#REF!</definedName>
    <definedName name="SCBRFNAV" localSheetId="1">#REF!</definedName>
    <definedName name="SCBRFNAV">#REF!</definedName>
    <definedName name="SCBTN" localSheetId="3">#REF!</definedName>
    <definedName name="SCBTN" localSheetId="2">#REF!</definedName>
    <definedName name="SCBTN" localSheetId="1">#REF!</definedName>
    <definedName name="SCBTN">#REF!</definedName>
    <definedName name="SCBTNNAV" localSheetId="3">#REF!</definedName>
    <definedName name="SCBTNNAV" localSheetId="2">#REF!</definedName>
    <definedName name="SCBTNNAV" localSheetId="1">#REF!</definedName>
    <definedName name="SCBTNNAV">#REF!</definedName>
    <definedName name="SCEXP" localSheetId="3">#REF!</definedName>
    <definedName name="SCLOCAL" localSheetId="3">#REF!</definedName>
    <definedName name="SCREEXP" localSheetId="3">#REF!</definedName>
    <definedName name="SCTOTAL" localSheetId="3">#REF!</definedName>
    <definedName name="Scub" localSheetId="3">#REF!</definedName>
    <definedName name="SD">#N/A</definedName>
    <definedName name="sdc" localSheetId="3">#REF!</definedName>
    <definedName name="sdc" localSheetId="2">#REF!</definedName>
    <definedName name="sdc" localSheetId="1">#REF!</definedName>
    <definedName name="sdc">#REF!</definedName>
    <definedName name="sdf" localSheetId="3">#REF!</definedName>
    <definedName name="sdf" localSheetId="2">#REF!</definedName>
    <definedName name="sdf" localSheetId="1">#REF!</definedName>
    <definedName name="sdf">#REF!</definedName>
    <definedName name="sdff" localSheetId="3">#REF!</definedName>
    <definedName name="sdff" localSheetId="2">#REF!</definedName>
    <definedName name="sdff" localSheetId="1">#REF!</definedName>
    <definedName name="sdff">#REF!</definedName>
    <definedName name="sdg">[16]เครื่องตกแต่ง!$B$76</definedName>
    <definedName name="SDSDSDS" localSheetId="3">#REF!</definedName>
    <definedName name="SDSDSDS" localSheetId="2">#REF!</definedName>
    <definedName name="SDSDSDS" localSheetId="1">#REF!</definedName>
    <definedName name="SDSDSDS">#REF!</definedName>
    <definedName name="SE" localSheetId="3">#REF!</definedName>
    <definedName name="SECTION108" localSheetId="3">[91]M_Maincomp!#REF!</definedName>
    <definedName name="sehr" localSheetId="3">#REF!</definedName>
    <definedName name="sehr" localSheetId="2">#REF!</definedName>
    <definedName name="sehr" localSheetId="1">#REF!</definedName>
    <definedName name="sehr">#REF!</definedName>
    <definedName name="SELLOH">'[27]Expense Summary'!$C$29</definedName>
    <definedName name="Sep" localSheetId="3">#REF!</definedName>
    <definedName name="SF" localSheetId="3">#REF!</definedName>
    <definedName name="SF" localSheetId="2">#REF!</definedName>
    <definedName name="SF" localSheetId="1">#REF!</definedName>
    <definedName name="SF">#REF!</definedName>
    <definedName name="SFName">[34]StandingData!$B$2</definedName>
    <definedName name="SFUR" localSheetId="4">#REF!</definedName>
    <definedName name="SheLett" localSheetId="3">#REF!</definedName>
    <definedName name="Short">[77]เงินกู้ธนชาติ!$E$17</definedName>
    <definedName name="short1">'[77]เงินกู้ MGC'!$E$17</definedName>
    <definedName name="show11">'[2]Net asset value'!$G$56</definedName>
    <definedName name="SL" localSheetId="3">#REF!</definedName>
    <definedName name="SL" localSheetId="2">#REF!</definedName>
    <definedName name="SL" localSheetId="1">#REF!</definedName>
    <definedName name="SL">#REF!</definedName>
    <definedName name="SLAN" localSheetId="4">#REF!</definedName>
    <definedName name="SMAC" localSheetId="4">#REF!</definedName>
    <definedName name="So" localSheetId="3">#REF!</definedName>
    <definedName name="sq">0.195*1.21</definedName>
    <definedName name="SRate" localSheetId="3">#REF!</definedName>
    <definedName name="ssss" localSheetId="3">#REF!</definedName>
    <definedName name="ST" localSheetId="3">#REF!</definedName>
    <definedName name="st_year" localSheetId="3">#REF!</definedName>
    <definedName name="st14.1" localSheetId="3">#REF!</definedName>
    <definedName name="st14.1" localSheetId="2">#REF!</definedName>
    <definedName name="st14.1" localSheetId="1">#REF!</definedName>
    <definedName name="st14.1">#REF!</definedName>
    <definedName name="st14.2" localSheetId="3">#REF!</definedName>
    <definedName name="st14.2" localSheetId="2">#REF!</definedName>
    <definedName name="st14.2" localSheetId="1">#REF!</definedName>
    <definedName name="st14.2">#REF!</definedName>
    <definedName name="st15.0" localSheetId="3">#REF!</definedName>
    <definedName name="st15.0" localSheetId="2">#REF!</definedName>
    <definedName name="st15.0" localSheetId="1">#REF!</definedName>
    <definedName name="st15.0">#REF!</definedName>
    <definedName name="st15.1" localSheetId="3">#REF!</definedName>
    <definedName name="st15.1" localSheetId="2">#REF!</definedName>
    <definedName name="st15.1" localSheetId="1">#REF!</definedName>
    <definedName name="st15.1">#REF!</definedName>
    <definedName name="st15.2" localSheetId="3">#REF!</definedName>
    <definedName name="st15.2" localSheetId="2">#REF!</definedName>
    <definedName name="st15.2" localSheetId="1">#REF!</definedName>
    <definedName name="st15.2">#REF!</definedName>
    <definedName name="start_yr" localSheetId="3">#REF!</definedName>
    <definedName name="Status">[94]List!$C$2:$C$10</definedName>
    <definedName name="STEP1_Match" localSheetId="3">#REF!</definedName>
    <definedName name="STK" localSheetId="3">#REF!</definedName>
    <definedName name="STM" localSheetId="3">'[95]Q3-46'!#REF!</definedName>
    <definedName name="STM" localSheetId="2">'[95]Q3-46'!#REF!</definedName>
    <definedName name="STM" localSheetId="1">'[95]Q3-46'!#REF!</definedName>
    <definedName name="STM">'[95]Q3-46'!#REF!</definedName>
    <definedName name="STOCK">#N/A</definedName>
    <definedName name="STOO" localSheetId="4">#REF!</definedName>
    <definedName name="SUNCON" localSheetId="3">#REF!</definedName>
    <definedName name="sundry" localSheetId="3">[57]M_Maincomp!#REF!</definedName>
    <definedName name="T" localSheetId="3">[22]M_Maincomp!#REF!</definedName>
    <definedName name="t___0">[51]BPR!$F$11</definedName>
    <definedName name="t___12">[52]BPR!$F$11</definedName>
    <definedName name="t___14">[52]BPR!$F$11</definedName>
    <definedName name="t___3">[52]BPR!$F$11</definedName>
    <definedName name="t___5">[52]BPR!$F$11</definedName>
    <definedName name="t___6">[52]BPR!$F$11</definedName>
    <definedName name="t___8">[52]BPR!$F$11</definedName>
    <definedName name="Table152Field1" localSheetId="3">#REF!</definedName>
    <definedName name="Table152Field1" localSheetId="2">#REF!</definedName>
    <definedName name="Table152Field1" localSheetId="1">#REF!</definedName>
    <definedName name="Table152Field1">#REF!</definedName>
    <definedName name="Table1561Field1" localSheetId="3">#REF!</definedName>
    <definedName name="Table1561Field1" localSheetId="2">#REF!</definedName>
    <definedName name="Table1561Field1" localSheetId="1">#REF!</definedName>
    <definedName name="Table1561Field1">#REF!</definedName>
    <definedName name="table2" localSheetId="3">#REF!</definedName>
    <definedName name="table2" localSheetId="2">#REF!</definedName>
    <definedName name="table2" localSheetId="1">#REF!</definedName>
    <definedName name="table2">#REF!</definedName>
    <definedName name="Table255Field1" localSheetId="3">#REF!</definedName>
    <definedName name="Table255Field1" localSheetId="2">#REF!</definedName>
    <definedName name="Table255Field1" localSheetId="1">#REF!</definedName>
    <definedName name="Table255Field1">#REF!</definedName>
    <definedName name="TB" localSheetId="3">#REF!</definedName>
    <definedName name="TB" localSheetId="2">#REF!</definedName>
    <definedName name="TB" localSheetId="1">#REF!</definedName>
    <definedName name="TB">#REF!</definedName>
    <definedName name="TB_1046">'[96]1046'!$A$7:$L$152</definedName>
    <definedName name="temp" localSheetId="3">#REF!</definedName>
    <definedName name="termloan" localSheetId="3">#REF!</definedName>
    <definedName name="test" localSheetId="3">#REF!</definedName>
    <definedName name="test" localSheetId="2">#REF!</definedName>
    <definedName name="test" localSheetId="1">#REF!</definedName>
    <definedName name="test">#REF!</definedName>
    <definedName name="tgds" localSheetId="3">#REF!</definedName>
    <definedName name="tgds" localSheetId="2">#REF!</definedName>
    <definedName name="tgds" localSheetId="1">#REF!</definedName>
    <definedName name="tgds">#REF!</definedName>
    <definedName name="tot" localSheetId="3">#REF!</definedName>
    <definedName name="total" localSheetId="3">#REF!</definedName>
    <definedName name="TOTAL_FEBUARY" localSheetId="3">#REF!</definedName>
    <definedName name="TOTAL_FEBUARY" localSheetId="2">#REF!</definedName>
    <definedName name="TOTAL_FEBUARY" localSheetId="1">#REF!</definedName>
    <definedName name="TOTAL_FEBUARY">#REF!</definedName>
    <definedName name="total1" localSheetId="3">#REF!</definedName>
    <definedName name="total2" localSheetId="3">#REF!</definedName>
    <definedName name="total3" localSheetId="3">#REF!</definedName>
    <definedName name="TotalCA" localSheetId="3">'[49]CA Comp'!#REF!</definedName>
    <definedName name="TotalCA___0" localSheetId="3">'[48]CA Comp'!#REF!</definedName>
    <definedName name="TotalCA___12" localSheetId="3">'[49]CA Comp'!#REF!</definedName>
    <definedName name="TotalCA___14" localSheetId="3">'[49]CA Comp'!#REF!</definedName>
    <definedName name="TotalCA___3" localSheetId="3">'[49]CA Comp'!#REF!</definedName>
    <definedName name="TotalCA___5" localSheetId="3">'[49]CA Comp'!#REF!</definedName>
    <definedName name="TotalCA___6" localSheetId="3">'[49]CA Comp'!#REF!</definedName>
    <definedName name="TotalCA___8" localSheetId="3">'[49]CA Comp'!#REF!</definedName>
    <definedName name="TotalIBA" localSheetId="3">#REF!</definedName>
    <definedName name="TRIAL">#N/A</definedName>
    <definedName name="trialbal1" localSheetId="3">[30]gl!#REF!</definedName>
    <definedName name="trialbal1___0" localSheetId="3">[31]gl!#REF!</definedName>
    <definedName name="trialbal1___12" localSheetId="3">[32]gl!#REF!</definedName>
    <definedName name="trialbal1___14" localSheetId="3">[32]gl!#REF!</definedName>
    <definedName name="trialbal1___3" localSheetId="3">[32]gl!#REF!</definedName>
    <definedName name="trialbal1___5" localSheetId="3">[32]gl!#REF!</definedName>
    <definedName name="trialbal1___6" localSheetId="3">[32]gl!#REF!</definedName>
    <definedName name="trialbal1___8" localSheetId="3">[32]gl!#REF!</definedName>
    <definedName name="tt" localSheetId="3">#REF!</definedName>
    <definedName name="ttt" localSheetId="3">#REF!</definedName>
    <definedName name="tututututuut" localSheetId="3">#REF!</definedName>
    <definedName name="tututututuut" localSheetId="2">#REF!</definedName>
    <definedName name="tututututuut" localSheetId="1">#REF!</definedName>
    <definedName name="tututututuut">#REF!</definedName>
    <definedName name="tyu">[70]B!$C$7</definedName>
    <definedName name="u">[70]B!$D$7</definedName>
    <definedName name="UFPrn20050420155141">[97]Sum!$A$1:$M$37</definedName>
    <definedName name="ui" localSheetId="3">#REF!</definedName>
    <definedName name="ui" localSheetId="2">#REF!</definedName>
    <definedName name="ui" localSheetId="1">#REF!</definedName>
    <definedName name="ui">#REF!</definedName>
    <definedName name="uj">[70]FSA!$A$1</definedName>
    <definedName name="US">'[58]ADJ - RATE'!$B$3</definedName>
    <definedName name="uu" localSheetId="3">#REF!</definedName>
    <definedName name="uu" localSheetId="2">#REF!</definedName>
    <definedName name="uu" localSheetId="1">#REF!</definedName>
    <definedName name="uu">#REF!</definedName>
    <definedName name="V" localSheetId="3">#REF!</definedName>
    <definedName name="V" localSheetId="2">#REF!</definedName>
    <definedName name="V" localSheetId="1">#REF!</definedName>
    <definedName name="V">#REF!</definedName>
    <definedName name="VB" localSheetId="3">#REF!</definedName>
    <definedName name="VB" localSheetId="2">#REF!</definedName>
    <definedName name="VB" localSheetId="1">#REF!</definedName>
    <definedName name="VB">#REF!</definedName>
    <definedName name="VBUD" localSheetId="4">#REF!</definedName>
    <definedName name="VC" localSheetId="3">#REF!</definedName>
    <definedName name="VC" localSheetId="2">#REF!</definedName>
    <definedName name="VC" localSheetId="1">#REF!</definedName>
    <definedName name="VC">#REF!</definedName>
    <definedName name="VCAR" localSheetId="4">#REF!</definedName>
    <definedName name="VF" localSheetId="3">#REF!</definedName>
    <definedName name="VF" localSheetId="2">#REF!</definedName>
    <definedName name="VF" localSheetId="1">#REF!</definedName>
    <definedName name="VF">#REF!</definedName>
    <definedName name="VFUR" localSheetId="4">#REF!</definedName>
    <definedName name="vgh" localSheetId="3">#REF!</definedName>
    <definedName name="vgh" localSheetId="2">#REF!</definedName>
    <definedName name="vgh" localSheetId="1">#REF!</definedName>
    <definedName name="vgh">#REF!</definedName>
    <definedName name="VL" localSheetId="3">#REF!</definedName>
    <definedName name="VL" localSheetId="2">#REF!</definedName>
    <definedName name="VL" localSheetId="1">#REF!</definedName>
    <definedName name="VL">#REF!</definedName>
    <definedName name="VLAN" localSheetId="4">#REF!</definedName>
    <definedName name="VM" localSheetId="3">#REF!</definedName>
    <definedName name="VM" localSheetId="2">#REF!</definedName>
    <definedName name="VM" localSheetId="1">#REF!</definedName>
    <definedName name="VM">#REF!</definedName>
    <definedName name="VMAC" localSheetId="4">#REF!</definedName>
    <definedName name="VT">#N/A</definedName>
    <definedName name="VTOO" localSheetId="4">#REF!</definedName>
    <definedName name="VY" localSheetId="3">#REF!</definedName>
    <definedName name="VY" localSheetId="2">#REF!</definedName>
    <definedName name="VY" localSheetId="1">#REF!</definedName>
    <definedName name="VY">#REF!</definedName>
    <definedName name="w" localSheetId="3">#REF!</definedName>
    <definedName name="wanumwa" localSheetId="3">#REF!</definedName>
    <definedName name="wanumwa" localSheetId="2">#REF!</definedName>
    <definedName name="wanumwa" localSheetId="1">#REF!</definedName>
    <definedName name="wanumwa">#REF!</definedName>
    <definedName name="wat">[72]J1!$L$10</definedName>
    <definedName name="watey90" localSheetId="3">#REF!</definedName>
    <definedName name="watey90" localSheetId="2">#REF!</definedName>
    <definedName name="watey90" localSheetId="1">#REF!</definedName>
    <definedName name="watey90">#REF!</definedName>
    <definedName name="wawa" localSheetId="3">#REF!</definedName>
    <definedName name="wawa" localSheetId="2">#REF!</definedName>
    <definedName name="wawa" localSheetId="1">#REF!</definedName>
    <definedName name="wawa">#REF!</definedName>
    <definedName name="we" localSheetId="3">#REF!</definedName>
    <definedName name="we" localSheetId="2">#REF!</definedName>
    <definedName name="we" localSheetId="1">#REF!</definedName>
    <definedName name="we">#REF!</definedName>
    <definedName name="wedqdd" localSheetId="3">#REF!</definedName>
    <definedName name="wedqdd" localSheetId="2">#REF!</definedName>
    <definedName name="wedqdd" localSheetId="1">#REF!</definedName>
    <definedName name="wedqdd">#REF!</definedName>
    <definedName name="wef">[16]เครื่องมือ!$B$131</definedName>
    <definedName name="wer">[98]J1!$L$10</definedName>
    <definedName name="woi" localSheetId="3">#REF!</definedName>
    <definedName name="woi" localSheetId="2">#REF!</definedName>
    <definedName name="woi" localSheetId="1">#REF!</definedName>
    <definedName name="woi">#REF!</definedName>
    <definedName name="wps">[95]FF_6!$A$5:$K$9</definedName>
    <definedName name="wps___0">[99]FF_6!$A$5:$K$9</definedName>
    <definedName name="wps___12">[95]FF_6!$A$5:$K$9</definedName>
    <definedName name="wps___14">[95]FF_6!$A$5:$K$9</definedName>
    <definedName name="wps___3">[95]FF_6!$A$5:$K$9</definedName>
    <definedName name="wps___5">[95]FF_6!$A$5:$K$9</definedName>
    <definedName name="wps___6">[95]FF_6!$A$5:$K$9</definedName>
    <definedName name="wps___8">[95]FF_6!$A$5:$K$9</definedName>
    <definedName name="WQE">[91]อาคาร!$K$19</definedName>
    <definedName name="WREWT">[91]อาคาร!$L$19</definedName>
    <definedName name="ww" localSheetId="3">#REF!</definedName>
    <definedName name="ww" localSheetId="2">#REF!</definedName>
    <definedName name="ww" localSheetId="1">#REF!</definedName>
    <definedName name="ww">#REF!</definedName>
    <definedName name="WWWW" localSheetId="3">#REF!</definedName>
    <definedName name="WWWW" localSheetId="2">#REF!</definedName>
    <definedName name="WWWW" localSheetId="1">#REF!</definedName>
    <definedName name="WWWW">#REF!</definedName>
    <definedName name="WX">'[100]@Master9612'!$M$3</definedName>
    <definedName name="WY">'[100]@Master9612'!$M$4</definedName>
    <definedName name="WZ">'[100]@Master9612'!$M$5</definedName>
    <definedName name="X22104000_ค่าใช้จ่ายค้างจ่าย5103_22104000__4__List" localSheetId="3">#REF!</definedName>
    <definedName name="X22104000_ค่าใช้จ่ายค้างจ่าย5103_22104000__4__List" localSheetId="2">#REF!</definedName>
    <definedName name="X22104000_ค่าใช้จ่ายค้างจ่าย5103_22104000__4__List" localSheetId="1">#REF!</definedName>
    <definedName name="X22104000_ค่าใช้จ่ายค้างจ่าย5103_22104000__4__List">#REF!</definedName>
    <definedName name="xzzs" localSheetId="3">#REF!</definedName>
    <definedName name="xzzs" localSheetId="2">#REF!</definedName>
    <definedName name="xzzs" localSheetId="1">#REF!</definedName>
    <definedName name="xzzs">#REF!</definedName>
    <definedName name="y" localSheetId="3">#REF!</definedName>
    <definedName name="YA">'[101]110'!$D$5</definedName>
    <definedName name="YA_Tbl" localSheetId="3">#REF!</definedName>
    <definedName name="YE">[102]INFO!$B$4</definedName>
    <definedName name="Ye___0">[37]FSA!$A$2</definedName>
    <definedName name="Ye___12">[38]FSA!$A$2</definedName>
    <definedName name="Ye___14">[38]FSA!$A$2</definedName>
    <definedName name="Ye___3">[38]FSA!$A$2</definedName>
    <definedName name="Ye___5">[38]FSA!$A$2</definedName>
    <definedName name="Ye___6">[38]FSA!$A$2</definedName>
    <definedName name="Ye___8">[38]FSA!$A$2</definedName>
    <definedName name="YEAR" localSheetId="4">#REF!</definedName>
    <definedName name="year_st" localSheetId="3">#REF!</definedName>
    <definedName name="yr" localSheetId="3">#REF!</definedName>
    <definedName name="yr_curr" localSheetId="3">#REF!</definedName>
    <definedName name="yr_start" localSheetId="3">#REF!</definedName>
    <definedName name="YTD_DEPRN">[45]accumdeprn!$A$3:$M$36</definedName>
    <definedName name="YTD_DEPRN___0">[46]accumdeprn!$A$3:$M$36</definedName>
    <definedName name="YTD_DEPRN___12">[45]accumdeprn!$A$3:$M$36</definedName>
    <definedName name="YTD_DEPRN___14">[45]accumdeprn!$A$3:$M$36</definedName>
    <definedName name="YTD_DEPRN___3">[45]accumdeprn!$A$3:$M$36</definedName>
    <definedName name="YTD_DEPRN___5">[45]accumdeprn!$A$3:$M$36</definedName>
    <definedName name="YTD_DEPRN___6">[45]accumdeprn!$A$3:$M$36</definedName>
    <definedName name="YTD_DEPRN___8">[45]accumdeprn!$A$3:$M$36</definedName>
    <definedName name="yuu" localSheetId="3">#REF!</definedName>
    <definedName name="yuu" localSheetId="2">#REF!</definedName>
    <definedName name="yuu" localSheetId="1">#REF!</definedName>
    <definedName name="yuu">#REF!</definedName>
    <definedName name="z" localSheetId="3">[103]C2!#REF!</definedName>
    <definedName name="ZZ">#N/A</definedName>
    <definedName name="แ1060" localSheetId="3">#REF!</definedName>
    <definedName name="แ1060" localSheetId="2">#REF!</definedName>
    <definedName name="แ1060" localSheetId="1">#REF!</definedName>
    <definedName name="แ1060">#REF!</definedName>
    <definedName name="แ1063" localSheetId="3">#REF!</definedName>
    <definedName name="แ1063" localSheetId="2">#REF!</definedName>
    <definedName name="แ1063" localSheetId="1">#REF!</definedName>
    <definedName name="แ1063">#REF!</definedName>
    <definedName name="แ258" localSheetId="3">#REF!</definedName>
    <definedName name="แ258" localSheetId="2">#REF!</definedName>
    <definedName name="แ258" localSheetId="1">#REF!</definedName>
    <definedName name="แ258">#REF!</definedName>
    <definedName name="แ261" localSheetId="3">#REF!</definedName>
    <definedName name="แ261" localSheetId="2">#REF!</definedName>
    <definedName name="แ261" localSheetId="1">#REF!</definedName>
    <definedName name="แ261">#REF!</definedName>
    <definedName name="แ345" localSheetId="3">#REF!</definedName>
    <definedName name="แ345" localSheetId="2">#REF!</definedName>
    <definedName name="แ345" localSheetId="1">#REF!</definedName>
    <definedName name="แ345">#REF!</definedName>
    <definedName name="แ449" localSheetId="3">#REF!</definedName>
    <definedName name="แ449" localSheetId="2">#REF!</definedName>
    <definedName name="แ449" localSheetId="1">#REF!</definedName>
    <definedName name="แ449">#REF!</definedName>
    <definedName name="แ511" localSheetId="3">#REF!</definedName>
    <definedName name="แ511" localSheetId="2">#REF!</definedName>
    <definedName name="แ511" localSheetId="1">#REF!</definedName>
    <definedName name="แ511">#REF!</definedName>
    <definedName name="แ512" localSheetId="3">#REF!</definedName>
    <definedName name="แ512" localSheetId="2">#REF!</definedName>
    <definedName name="แ512" localSheetId="1">#REF!</definedName>
    <definedName name="แ512">#REF!</definedName>
    <definedName name="แ548" localSheetId="3">#REF!</definedName>
    <definedName name="แ548" localSheetId="2">#REF!</definedName>
    <definedName name="แ548" localSheetId="1">#REF!</definedName>
    <definedName name="แ548">#REF!</definedName>
    <definedName name="แ735" localSheetId="3">#REF!</definedName>
    <definedName name="แ735" localSheetId="2">#REF!</definedName>
    <definedName name="แ735" localSheetId="1">#REF!</definedName>
    <definedName name="แ735">#REF!</definedName>
    <definedName name="แ857" localSheetId="3">#REF!</definedName>
    <definedName name="แ857" localSheetId="2">#REF!</definedName>
    <definedName name="แ857" localSheetId="1">#REF!</definedName>
    <definedName name="แ857">#REF!</definedName>
    <definedName name="ก" localSheetId="3">#REF!</definedName>
    <definedName name="ก" localSheetId="2">#REF!</definedName>
    <definedName name="ก" localSheetId="1">#REF!</definedName>
    <definedName name="ก">#REF!</definedName>
    <definedName name="กกก" localSheetId="3">#REF!</definedName>
    <definedName name="กด" localSheetId="3">#REF!</definedName>
    <definedName name="กด" localSheetId="2">#REF!</definedName>
    <definedName name="กด" localSheetId="1">#REF!</definedName>
    <definedName name="กด">#REF!</definedName>
    <definedName name="กบช">[104]เครื่องมือ!$B$391</definedName>
    <definedName name="กาน" localSheetId="3">#REF!</definedName>
    <definedName name="กาน" localSheetId="2">#REF!</definedName>
    <definedName name="กาน" localSheetId="1">#REF!</definedName>
    <definedName name="กาน">#REF!</definedName>
    <definedName name="กาหนยดายด" localSheetId="3">[59]Newspaper!#REF!</definedName>
    <definedName name="กาหนยดายด" localSheetId="2">[59]Newspaper!#REF!</definedName>
    <definedName name="กาหนยดายด" localSheetId="1">[59]Newspaper!#REF!</definedName>
    <definedName name="กาหนยดายด">[59]Newspaper!#REF!</definedName>
    <definedName name="กิด้กื" localSheetId="3">#REF!</definedName>
    <definedName name="กิด้กื" localSheetId="2">#REF!</definedName>
    <definedName name="กิด้กื" localSheetId="1">#REF!</definedName>
    <definedName name="กิด้กื">#REF!</definedName>
    <definedName name="ขขข" localSheetId="3">#REF!</definedName>
    <definedName name="คช">[105]เครื่องมือ!$B$391</definedName>
    <definedName name="คชผ4">[105]เครื่องมือ!$J$391</definedName>
    <definedName name="คชผ5">[105]เครื่องมือ!$K$391</definedName>
    <definedName name="คชผ6">[105]เครื่องมือ!$L$391</definedName>
    <definedName name="คต25">[106]เครื่องตกแต่ง!$B$76</definedName>
    <definedName name="คม25">[106]เครื่องมือ!$B$131</definedName>
    <definedName name="คำนวณภาษี" localSheetId="3">#REF!</definedName>
    <definedName name="คำนวณภาษี" localSheetId="2">#REF!</definedName>
    <definedName name="คำนวณภาษี" localSheetId="1">#REF!</definedName>
    <definedName name="คำนวณภาษี">#REF!</definedName>
    <definedName name="ฆฆ" localSheetId="3">#REF!</definedName>
    <definedName name="เงินประกันนิ" localSheetId="3">#REF!</definedName>
    <definedName name="เงินประกันนิ" localSheetId="2">#REF!</definedName>
    <definedName name="เงินประกันนิ" localSheetId="1">#REF!</definedName>
    <definedName name="เงินประกันนิ">#REF!</definedName>
    <definedName name="ฉ352" localSheetId="3">#REF!</definedName>
    <definedName name="ฉ352" localSheetId="2">#REF!</definedName>
    <definedName name="ฉ352" localSheetId="1">#REF!</definedName>
    <definedName name="ฉ352">#REF!</definedName>
    <definedName name="ฉ368" localSheetId="3">#REF!</definedName>
    <definedName name="ฉ368" localSheetId="2">#REF!</definedName>
    <definedName name="ฉ368" localSheetId="1">#REF!</definedName>
    <definedName name="ฉ368">#REF!</definedName>
    <definedName name="ด" localSheetId="3">#REF!</definedName>
    <definedName name="เด" localSheetId="3">#REF!</definedName>
    <definedName name="เด" localSheetId="2">#REF!</definedName>
    <definedName name="เด" localSheetId="1">#REF!</definedName>
    <definedName name="เด">#REF!</definedName>
    <definedName name="ท" localSheetId="3">#REF!</definedName>
    <definedName name="เทรลเลอร์" localSheetId="3">#REF!</definedName>
    <definedName name="เทรลเลอร์" localSheetId="2">#REF!</definedName>
    <definedName name="เทรลเลอร์" localSheetId="1">#REF!</definedName>
    <definedName name="เทรลเลอร์">#REF!</definedName>
    <definedName name="น" localSheetId="3">#REF!</definedName>
    <definedName name="แบบสอบถาม28_2_44">"$"</definedName>
    <definedName name="ฝ" localSheetId="3">#REF!</definedName>
    <definedName name="เพไ" localSheetId="3">#REF!</definedName>
    <definedName name="เพไ" localSheetId="2">#REF!</definedName>
    <definedName name="เพไ" localSheetId="1">#REF!</definedName>
    <definedName name="เพไ">#REF!</definedName>
    <definedName name="ฟ1000" localSheetId="4">#REF!</definedName>
    <definedName name="ฟ200" localSheetId="4">#REF!</definedName>
    <definedName name="ฟ850" localSheetId="4">#REF!</definedName>
    <definedName name="ฟs" localSheetId="3">#REF!</definedName>
    <definedName name="ฟs" localSheetId="2">#REF!</definedName>
    <definedName name="ฟs" localSheetId="1">#REF!</definedName>
    <definedName name="ฟs">#REF!</definedName>
    <definedName name="ฟกี" localSheetId="3">#REF!</definedName>
    <definedName name="ฟกี" localSheetId="2">#REF!</definedName>
    <definedName name="ฟกี" localSheetId="1">#REF!</definedName>
    <definedName name="ฟกี">#REF!</definedName>
    <definedName name="ฟำ48">[107]Process_การผลิตน้ำตาลW!$BY$48</definedName>
    <definedName name="ย">[105]ยานพาหนะ!$B$79</definedName>
    <definedName name="ยยย" localSheetId="3">#REF!</definedName>
    <definedName name="ยยย" localSheetId="2">#REF!</definedName>
    <definedName name="ยยย" localSheetId="1">#REF!</definedName>
    <definedName name="ยยย">#REF!</definedName>
    <definedName name="รยรบา" localSheetId="3">#REF!</definedName>
    <definedName name="รยรบา" localSheetId="2">#REF!</definedName>
    <definedName name="รยรบา" localSheetId="1">#REF!</definedName>
    <definedName name="รยรบา">#REF!</definedName>
    <definedName name="ร่วมT">[33]Defer_ร่วม!$B$5:$Z$49</definedName>
    <definedName name="ราคาประเมินACL" localSheetId="3">#REF!</definedName>
    <definedName name="ราคาประเมินACL" localSheetId="2">#REF!</definedName>
    <definedName name="ราคาประเมินACL" localSheetId="1">#REF!</definedName>
    <definedName name="ราคาประเมินACL">#REF!</definedName>
    <definedName name="ราคาประเมินIFCT" localSheetId="3">#REF!</definedName>
    <definedName name="ราคาประเมินIFCT" localSheetId="2">#REF!</definedName>
    <definedName name="ราคาประเมินIFCT" localSheetId="1">#REF!</definedName>
    <definedName name="ราคาประเมินIFCT">#REF!</definedName>
    <definedName name="ราคาประเมินKTB1" localSheetId="3">#REF!</definedName>
    <definedName name="ราคาประเมินKTB1" localSheetId="2">#REF!</definedName>
    <definedName name="ราคาประเมินKTB1" localSheetId="1">#REF!</definedName>
    <definedName name="ราคาประเมินKTB1">#REF!</definedName>
    <definedName name="ราคาประเมินKTB2" localSheetId="3">#REF!</definedName>
    <definedName name="ราคาประเมินKTB2" localSheetId="2">#REF!</definedName>
    <definedName name="ราคาประเมินKTB2" localSheetId="1">#REF!</definedName>
    <definedName name="ราคาประเมินKTB2">#REF!</definedName>
    <definedName name="ราคาประเมินSCIB" localSheetId="3">#REF!</definedName>
    <definedName name="ราคาประเมินSCIB" localSheetId="2">#REF!</definedName>
    <definedName name="ราคาประเมินSCIB" localSheetId="1">#REF!</definedName>
    <definedName name="ราคาประเมินSCIB">#REF!</definedName>
    <definedName name="รายการ">'[108]งบกำไรฯ_48(1)'!$AB$6:$AB$33</definedName>
    <definedName name="ฤฤฤ" localSheetId="3">#REF!</definedName>
    <definedName name="ฤฤฤ" localSheetId="2">#REF!</definedName>
    <definedName name="ฤฤฤ" localSheetId="1">#REF!</definedName>
    <definedName name="ฤฤฤ">#REF!</definedName>
    <definedName name="ฤฤฤฤ" localSheetId="3">#REF!</definedName>
    <definedName name="ฤฤฤฤ" localSheetId="2">#REF!</definedName>
    <definedName name="ฤฤฤฤ" localSheetId="1">#REF!</definedName>
    <definedName name="ฤฤฤฤ">#REF!</definedName>
    <definedName name="ส">[78]STart!$Q$7:$Q$1300</definedName>
    <definedName name="หหหห" localSheetId="3">#REF!</definedName>
    <definedName name="หหหห" localSheetId="2">#REF!</definedName>
    <definedName name="หหหห" localSheetId="1">#REF!</definedName>
    <definedName name="หหหห">#REF!</definedName>
    <definedName name="อ2">[106]อาคาร!$B$19</definedName>
    <definedName name="อ25">[106]อาคาร!$K$19</definedName>
    <definedName name="อ26">[106]อาคาร!$L$19</definedName>
    <definedName name="อำ" localSheetId="3">#REF!</definedName>
    <definedName name="อำ" localSheetId="2">#REF!</definedName>
    <definedName name="อำ" localSheetId="1">#REF!</definedName>
    <definedName name="อำ">#REF!</definedName>
    <definedName name="ๆ" localSheetId="3">#REF!</definedName>
    <definedName name="ๆ" localSheetId="2">#REF!</definedName>
    <definedName name="ๆ" localSheetId="1">#REF!</definedName>
    <definedName name="ๆ">#REF!</definedName>
    <definedName name="加工リスト">[109]加工リスト!$B$6:$E$30</definedName>
  </definedNames>
  <calcPr calcId="145621"/>
</workbook>
</file>

<file path=xl/calcChain.xml><?xml version="1.0" encoding="utf-8"?>
<calcChain xmlns="http://schemas.openxmlformats.org/spreadsheetml/2006/main">
  <c r="J66" i="5" l="1"/>
  <c r="J52" i="5"/>
  <c r="J21" i="5"/>
  <c r="J34" i="5" s="1"/>
  <c r="J36" i="5" s="1"/>
  <c r="J6" i="5"/>
  <c r="N6" i="5" s="1"/>
  <c r="H6" i="5"/>
  <c r="L6" i="5" s="1"/>
  <c r="N3" i="5"/>
  <c r="A3" i="5"/>
  <c r="A1" i="5"/>
  <c r="J13" i="4"/>
  <c r="H13" i="4"/>
  <c r="H15" i="4" s="1"/>
  <c r="A13" i="4"/>
  <c r="F13" i="4"/>
  <c r="F15" i="4" s="1"/>
  <c r="D13" i="4"/>
  <c r="D15" i="4" s="1"/>
  <c r="L3" i="4"/>
  <c r="A2" i="4"/>
  <c r="A1" i="4"/>
  <c r="H14" i="3"/>
  <c r="H16" i="3" s="1"/>
  <c r="N14" i="3"/>
  <c r="F14" i="3"/>
  <c r="F16" i="3" s="1"/>
  <c r="J14" i="3"/>
  <c r="P3" i="3"/>
  <c r="A3" i="3"/>
  <c r="A3" i="4" s="1"/>
  <c r="A1" i="3"/>
  <c r="N31" i="2"/>
  <c r="N29" i="2" s="1"/>
  <c r="L31" i="2"/>
  <c r="L29" i="2" s="1"/>
  <c r="J31" i="2"/>
  <c r="J29" i="2" s="1"/>
  <c r="H31" i="2"/>
  <c r="H29" i="2" s="1"/>
  <c r="J25" i="2"/>
  <c r="F14" i="2"/>
  <c r="N8" i="2"/>
  <c r="F8" i="2"/>
  <c r="J8" i="2"/>
  <c r="N5" i="2"/>
  <c r="L5" i="2"/>
  <c r="L4" i="2"/>
  <c r="H4" i="2"/>
  <c r="N3" i="2"/>
  <c r="A1" i="2"/>
  <c r="J66" i="1"/>
  <c r="F56" i="1"/>
  <c r="J56" i="1"/>
  <c r="N56" i="1"/>
  <c r="F48" i="1"/>
  <c r="J38" i="1"/>
  <c r="H38" i="1"/>
  <c r="N36" i="1"/>
  <c r="A36" i="1"/>
  <c r="A35" i="1"/>
  <c r="A34" i="1"/>
  <c r="F28" i="1"/>
  <c r="J28" i="1"/>
  <c r="F17" i="1"/>
  <c r="J16" i="1"/>
  <c r="F16" i="1"/>
  <c r="N16" i="1"/>
  <c r="N5" i="1"/>
  <c r="N38" i="1" s="1"/>
  <c r="L5" i="1"/>
  <c r="L38" i="1" s="1"/>
  <c r="J67" i="5" l="1"/>
  <c r="J69" i="5" s="1"/>
  <c r="J68" i="1"/>
  <c r="N66" i="1"/>
  <c r="N28" i="1"/>
  <c r="N29" i="1" s="1"/>
  <c r="J48" i="1"/>
  <c r="J57" i="1" s="1"/>
  <c r="J69" i="1" s="1"/>
  <c r="J14" i="2"/>
  <c r="J16" i="2" s="1"/>
  <c r="J20" i="2" s="1"/>
  <c r="J29" i="1"/>
  <c r="N66" i="5"/>
  <c r="D14" i="3"/>
  <c r="D16" i="3" s="1"/>
  <c r="N52" i="5"/>
  <c r="L13" i="4" l="1"/>
  <c r="J71" i="1"/>
  <c r="N68" i="1"/>
  <c r="L14" i="3"/>
  <c r="P14" i="3"/>
  <c r="N48" i="1" l="1"/>
  <c r="N57" i="1" s="1"/>
  <c r="N69" i="1" s="1"/>
  <c r="N71" i="1" s="1"/>
  <c r="N14" i="2"/>
  <c r="N16" i="2" s="1"/>
  <c r="N20" i="2" s="1"/>
  <c r="L48" i="1" l="1"/>
  <c r="L56" i="1"/>
  <c r="L57" i="1" s="1"/>
  <c r="H52" i="5"/>
  <c r="N21" i="5"/>
  <c r="N34" i="5" s="1"/>
  <c r="N36" i="5" s="1"/>
  <c r="N67" i="5" s="1"/>
  <c r="N69" i="5" s="1"/>
  <c r="L28" i="1" l="1"/>
  <c r="L8" i="2"/>
  <c r="L14" i="2" s="1"/>
  <c r="L16" i="2" s="1"/>
  <c r="L20" i="2" s="1"/>
  <c r="L16" i="1" l="1"/>
  <c r="L29" i="1" s="1"/>
  <c r="L66" i="1"/>
  <c r="N25" i="2"/>
  <c r="L52" i="5" l="1"/>
  <c r="L21" i="5"/>
  <c r="L66" i="5"/>
  <c r="L69" i="1"/>
  <c r="L71" i="1" s="1"/>
  <c r="L68" i="1"/>
  <c r="L25" i="2"/>
  <c r="L34" i="5" l="1"/>
  <c r="L36" i="5" s="1"/>
  <c r="L67" i="5" s="1"/>
  <c r="L69" i="5" s="1"/>
  <c r="L15" i="4" l="1"/>
  <c r="J15" i="4"/>
  <c r="H8" i="2" l="1"/>
  <c r="H14" i="2" s="1"/>
  <c r="H48" i="1"/>
  <c r="H56" i="1"/>
  <c r="H28" i="1"/>
  <c r="N16" i="3"/>
  <c r="H16" i="2" l="1"/>
  <c r="H20" i="2" s="1"/>
  <c r="H57" i="1"/>
  <c r="H66" i="1"/>
  <c r="H68" i="1" s="1"/>
  <c r="H66" i="5"/>
  <c r="H69" i="1" l="1"/>
  <c r="H21" i="5"/>
  <c r="H25" i="2"/>
  <c r="J16" i="3" l="1"/>
  <c r="P16" i="3" l="1"/>
  <c r="L16" i="3"/>
  <c r="H34" i="5" l="1"/>
  <c r="H36" i="5" s="1"/>
  <c r="H67" i="5" s="1"/>
  <c r="H69" i="5" s="1"/>
  <c r="H16" i="1" l="1"/>
  <c r="H29" i="1" s="1"/>
  <c r="H71" i="1" s="1"/>
</calcChain>
</file>

<file path=xl/sharedStrings.xml><?xml version="1.0" encoding="utf-8"?>
<sst xmlns="http://schemas.openxmlformats.org/spreadsheetml/2006/main" count="215" uniqueCount="169">
  <si>
    <t>ADVANCED CONNECTION CORPORATION PUBLIC COMPANY LIMITED AND ITS SUBSIDIARIES</t>
  </si>
  <si>
    <t>STATEMENTS OF FINANCIAL POSITION</t>
  </si>
  <si>
    <t>AS AT DECEMBER 31, 2017</t>
  </si>
  <si>
    <t>Baht</t>
  </si>
  <si>
    <t>Consolidated financial statements</t>
  </si>
  <si>
    <t>Separate financial statements</t>
  </si>
  <si>
    <t>Note</t>
  </si>
  <si>
    <t>"Unaudited"</t>
  </si>
  <si>
    <t>"Reviewed"</t>
  </si>
  <si>
    <t>Assets</t>
  </si>
  <si>
    <t>Current assets</t>
  </si>
  <si>
    <t>Cash and cash equivalents</t>
  </si>
  <si>
    <t>Current investments</t>
  </si>
  <si>
    <t xml:space="preserve">Trade and other receivables </t>
  </si>
  <si>
    <t xml:space="preserve">Short-term loan and accrued interest income </t>
  </si>
  <si>
    <t>to related parties</t>
  </si>
  <si>
    <t xml:space="preserve">Inventories </t>
  </si>
  <si>
    <t>Cost of project development</t>
  </si>
  <si>
    <t xml:space="preserve">Other current assets </t>
  </si>
  <si>
    <t>Total current assets</t>
  </si>
  <si>
    <t>Non-current assets</t>
  </si>
  <si>
    <t>Restricted bank deposits</t>
  </si>
  <si>
    <t>Investment in associated company</t>
  </si>
  <si>
    <t>Investments in subsidiaries</t>
  </si>
  <si>
    <t>Advance payment for investments</t>
  </si>
  <si>
    <t>Land for future development</t>
  </si>
  <si>
    <t>Investment property</t>
  </si>
  <si>
    <t xml:space="preserve">Property, plant and equipment </t>
  </si>
  <si>
    <t>Goodwill</t>
  </si>
  <si>
    <t>Deferred tax assets</t>
  </si>
  <si>
    <t xml:space="preserve">Other non-current assets </t>
  </si>
  <si>
    <t>Total non-current assets</t>
  </si>
  <si>
    <t>Total assets</t>
  </si>
  <si>
    <t>Liabilities and shareholders' equity</t>
  </si>
  <si>
    <t>Current liabilities</t>
  </si>
  <si>
    <t>Short-term loan from financial institutions</t>
  </si>
  <si>
    <t>Trade and other payables</t>
  </si>
  <si>
    <t>Current portion of liabilities</t>
  </si>
  <si>
    <t>Short-term loan from related parties</t>
  </si>
  <si>
    <t>Short-term loan from other parties</t>
  </si>
  <si>
    <t>Income tax payable</t>
  </si>
  <si>
    <t>Other current liabilities</t>
  </si>
  <si>
    <t>Total current liabilities</t>
  </si>
  <si>
    <t>Non-current liabilities</t>
  </si>
  <si>
    <t>Long-term loan from financial institutions</t>
  </si>
  <si>
    <t>Long-term liabilities under finance leases</t>
  </si>
  <si>
    <t>Debenture</t>
  </si>
  <si>
    <t>Deferred tax liabilities</t>
  </si>
  <si>
    <t>Employee benefit obligations</t>
  </si>
  <si>
    <t>Deposit</t>
  </si>
  <si>
    <t>Total non-current liabilities</t>
  </si>
  <si>
    <t>Total liabilities</t>
  </si>
  <si>
    <t>Shareholders' equity</t>
  </si>
  <si>
    <t>Share capital</t>
  </si>
  <si>
    <t>Authorized share capital</t>
  </si>
  <si>
    <t xml:space="preserve">1,500,000,000 ordinary shares, Baht 0.25 par value  </t>
  </si>
  <si>
    <t>Issued and paid-up share capital</t>
  </si>
  <si>
    <t>1,200,000,000 ordinary shares, fully paid-up</t>
  </si>
  <si>
    <t xml:space="preserve">Premium on ordinary shares </t>
  </si>
  <si>
    <t>Retained deficit</t>
  </si>
  <si>
    <t>Unappropriated</t>
  </si>
  <si>
    <t>Total equity attributable to shareholders of the parent</t>
  </si>
  <si>
    <t>Non-controlling interests</t>
  </si>
  <si>
    <t>Total shareholders' equity</t>
  </si>
  <si>
    <t>Total liabilities and shareholders' equity</t>
  </si>
  <si>
    <t>STATEMENTS OF COMPREHENSIVE INCOME</t>
  </si>
  <si>
    <t>FOR THE YEAR ENDED DECEMBER 31, 2017</t>
  </si>
  <si>
    <t>Revenue from sales and services</t>
  </si>
  <si>
    <t>Cost of sales and services</t>
  </si>
  <si>
    <t>Gross profit (loss)</t>
  </si>
  <si>
    <t>Other income</t>
  </si>
  <si>
    <t>Selling and service expenses</t>
  </si>
  <si>
    <t>Administrative expenses</t>
  </si>
  <si>
    <t>Finance costs</t>
  </si>
  <si>
    <t>Share of profit of associated company</t>
  </si>
  <si>
    <t xml:space="preserve">Loss before income tax </t>
  </si>
  <si>
    <t>Tax expense</t>
  </si>
  <si>
    <t>Loss for the year</t>
  </si>
  <si>
    <t>Other comprehensive income (loss)</t>
  </si>
  <si>
    <t>Total comprehensive loss</t>
  </si>
  <si>
    <t>Equity holders of the Company</t>
  </si>
  <si>
    <t xml:space="preserve">Basic loss per share </t>
  </si>
  <si>
    <t xml:space="preserve">Weighted average number of ordinary shares </t>
  </si>
  <si>
    <t>Profit (loss) for the year attributable to</t>
  </si>
  <si>
    <t xml:space="preserve">loss attributable to equity holders of </t>
  </si>
  <si>
    <t>the Company</t>
  </si>
  <si>
    <t>(shares)</t>
  </si>
  <si>
    <t>STATEMENTS OF CHANGES IN SHAREHOLDERS' EQUITY</t>
  </si>
  <si>
    <t>Equity attributable to shareholders of the parent</t>
  </si>
  <si>
    <t>Retained earnings (deficit)</t>
  </si>
  <si>
    <t>Issued and paid-up</t>
  </si>
  <si>
    <t xml:space="preserve">Premium on </t>
  </si>
  <si>
    <t>Appropriated</t>
  </si>
  <si>
    <t xml:space="preserve">Non-controlling </t>
  </si>
  <si>
    <t>share capital</t>
  </si>
  <si>
    <t>ordinary shares</t>
  </si>
  <si>
    <t>to legal reserve</t>
  </si>
  <si>
    <t>Total</t>
  </si>
  <si>
    <t>interests</t>
  </si>
  <si>
    <t>Total comprehensive income (loss)</t>
  </si>
  <si>
    <t>Balance as at December 31, 2017</t>
  </si>
  <si>
    <t>Balance as at January 1, 2016</t>
  </si>
  <si>
    <t>Compensation for deficit</t>
  </si>
  <si>
    <t>The subsidiary increase its ordinary shares</t>
  </si>
  <si>
    <t>Balance as at December 31, 2016</t>
  </si>
  <si>
    <t>STATEMENTS OF CASH FLOWS</t>
  </si>
  <si>
    <t>Cash flows from operating activities</t>
  </si>
  <si>
    <t xml:space="preserve">Adjustments to reconcile loss before income tax to cash </t>
  </si>
  <si>
    <t>provided by (used in) operating activities</t>
  </si>
  <si>
    <t>Depreciation and amortization</t>
  </si>
  <si>
    <t>Doubtful accounts (reversal)</t>
  </si>
  <si>
    <t>Gain from sale of assets</t>
  </si>
  <si>
    <t>Unrealized gain from revaluation of current investments</t>
  </si>
  <si>
    <t>Loss on impairment of assets (reversal)</t>
  </si>
  <si>
    <t>Loss from devaluation of inventories</t>
  </si>
  <si>
    <t>Dividend income</t>
  </si>
  <si>
    <t>Interest income</t>
  </si>
  <si>
    <t>Cash flow before changes in working capital</t>
  </si>
  <si>
    <t>Changes in working capital</t>
  </si>
  <si>
    <t>Inventories</t>
  </si>
  <si>
    <t>Other current assets</t>
  </si>
  <si>
    <t>Other non-current assets</t>
  </si>
  <si>
    <t>Cash generated (paid) from the operations</t>
  </si>
  <si>
    <t>Income tax paid</t>
  </si>
  <si>
    <t>Net cash provided by (used in) operating activities</t>
  </si>
  <si>
    <t>Cash flows from investing activities</t>
  </si>
  <si>
    <t>Purchase of current investments</t>
  </si>
  <si>
    <t>Sale of current investments</t>
  </si>
  <si>
    <t>Increase in short-term loans to related parties</t>
  </si>
  <si>
    <t>Proceeds from short-term loans to related parties</t>
  </si>
  <si>
    <t>Investing in subsidiaries</t>
  </si>
  <si>
    <t>Increase in advance payment for investments</t>
  </si>
  <si>
    <t>Purchase of investment property</t>
  </si>
  <si>
    <t>Sale of investment property</t>
  </si>
  <si>
    <t>Purchase of building and equipment</t>
  </si>
  <si>
    <t>Sale of building and equipment</t>
  </si>
  <si>
    <t>Purchase of intangible assets</t>
  </si>
  <si>
    <t>Interest received</t>
  </si>
  <si>
    <t>Net cash provided by (used in) investing activities</t>
  </si>
  <si>
    <t>Cash flows from financing activities</t>
  </si>
  <si>
    <t xml:space="preserve">Short-term loan from financial institutions </t>
  </si>
  <si>
    <t xml:space="preserve">Increase (decrease) in short-term loan from financial institutions </t>
  </si>
  <si>
    <t>Proceeds from short-term loan from related parties</t>
  </si>
  <si>
    <t>Repayment for short-term loan from related party</t>
  </si>
  <si>
    <t>Proceeds from short-term loans from other parties</t>
  </si>
  <si>
    <t>Repayment for short-term loans from other parties</t>
  </si>
  <si>
    <t>Proceeds from loans from financial institutions</t>
  </si>
  <si>
    <t>Repayment for loans from financial institutions</t>
  </si>
  <si>
    <t>Proceeds from debenture</t>
  </si>
  <si>
    <t xml:space="preserve">Repayment for liabilities under finance leases </t>
  </si>
  <si>
    <t>The subsidiary receive its ordinary shares</t>
  </si>
  <si>
    <t>Interest paid</t>
  </si>
  <si>
    <t>Net cash provided by (used in) financing activities</t>
  </si>
  <si>
    <t>Net decrease in cash and cash equivalents</t>
  </si>
  <si>
    <t>Cash and cash equivalents at the beginning of the year</t>
  </si>
  <si>
    <t>Cash and cash equivalents at the end of the year</t>
  </si>
  <si>
    <t xml:space="preserve">Additional details of non-cash items </t>
  </si>
  <si>
    <t>Year 2017</t>
  </si>
  <si>
    <t xml:space="preserve">The subsidiary purchased vehicles at cost in the amount of Baht 1.40 million by cash payment in the amount of Baht 0.35 million and </t>
  </si>
  <si>
    <t>by entering into finance lease agreements for the remainder in the consolidated financial statements.</t>
  </si>
  <si>
    <t xml:space="preserve">The subsidiary transferred investment property to property, plant and equipment at the carrying amount of Baht 244.33 million </t>
  </si>
  <si>
    <t>(see notes 16 and 17).</t>
  </si>
  <si>
    <t>4, 7</t>
  </si>
  <si>
    <t>4, 12</t>
  </si>
  <si>
    <t>4, 13</t>
  </si>
  <si>
    <t>4, 20</t>
  </si>
  <si>
    <t>4, 29</t>
  </si>
  <si>
    <t>4, 31</t>
  </si>
  <si>
    <t>4, 32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</si>
</sst>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4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#,##0;;"/>
    <numFmt numFmtId="188" formatCode="#,##0.00\ ;\(#,##0.00\);\-\ \ \ \ \ ;"/>
    <numFmt numFmtId="189" formatCode="#,##0\ ;\(#,##0\);\-\ \ \ \ \ ;\ \ \ \ \ "/>
    <numFmt numFmtId="190" formatCode="#,##0.00\ ;\(#,##0.00\);\-\ \ \ \ \ ;\ \ \ \ \ "/>
    <numFmt numFmtId="191" formatCode="_-* #,##0_-;\-* #,##0_-;_-* &quot;-&quot;??_-;_-@_-"/>
    <numFmt numFmtId="192" formatCode="_-[$€-2]* #,##0.00_-;\-[$€-2]* #,##0.00_-;_-[$€-2]* &quot;-&quot;??_-"/>
    <numFmt numFmtId="193" formatCode="#,##0\ ;\(#,##0\);\-\ \ \ \ \ ;"/>
    <numFmt numFmtId="194" formatCode="_(* #,##0.00_);_(* \(#,##0.00\);_(* &quot;-&quot;_);_(@_)"/>
    <numFmt numFmtId="195" formatCode="_(* #,##0.0000_);_(* \(#,##0.0000\);_(* &quot;-&quot;_);_(@_)"/>
    <numFmt numFmtId="196" formatCode="_(* #,##0_);_(* \(#,##0\);_(* &quot;-&quot;_);_(@_)"/>
    <numFmt numFmtId="197" formatCode="#,##0.00\ ;\(#,##0.00\);\-\ "/>
    <numFmt numFmtId="198" formatCode="#,##0\ ;\(#,##0\);\-\ "/>
    <numFmt numFmtId="199" formatCode="_(* #,##0.00_);_(* \(#,##0.00\);_(* &quot;-&quot;??_);_(@_)"/>
    <numFmt numFmtId="200" formatCode="#,##0.00\ ;\(#,##0.00\);\-\ \ \ \ \ ;\ "/>
    <numFmt numFmtId="201" formatCode="#,##0\ ;\(#,##0\);\-\ \ \ \ \ ;\ "/>
    <numFmt numFmtId="202" formatCode="_-&quot;Dfl.&quot;\ * #,##0.00_-;_-&quot;Dfl.&quot;\ * #,##0.00\-;_-&quot;Dfl.&quot;\ * &quot;-&quot;??_-;_-@_-"/>
    <numFmt numFmtId="203" formatCode="_-* #,##0.00_-;_-* #,##0.00\-;_-* &quot;-&quot;??_-;_-@_-"/>
    <numFmt numFmtId="204" formatCode="_-&quot;?&quot;* #,##0_-;\-&quot;?&quot;* #,##0_-;_-&quot;?&quot;* &quot;-&quot;_-;_-@_-"/>
    <numFmt numFmtId="205" formatCode="_-&quot;?&quot;* #,##0.00_-;\-&quot;?&quot;* #,##0.00_-;_-&quot;?&quot;* &quot;-&quot;??_-;_-@_-"/>
    <numFmt numFmtId="206" formatCode="_-* #,##0_-;_-* #,##0\-;_-* &quot;-&quot;_-;_-@_-"/>
    <numFmt numFmtId="207" formatCode="_-* #,##0.00\ _F_-;\-* #,##0.00\ _F_-;_-* &quot;-&quot;??\ _F_-;_-@_-"/>
    <numFmt numFmtId="208" formatCode="&quot;\&quot;#,##0;[Red]&quot;\&quot;\-#,##0"/>
    <numFmt numFmtId="209" formatCode="&quot;\&quot;#,##0.00;[Red]&quot;\&quot;\-#,##0.00"/>
    <numFmt numFmtId="210" formatCode="0.00\ [$EUR]"/>
    <numFmt numFmtId="211" formatCode="0.00000000000"/>
    <numFmt numFmtId="212" formatCode="_(&quot;$&quot;* #,##0_);_(&quot;$&quot;* \(#,##0\);_(&quot;$&quot;* &quot;-&quot;_);_(@_)"/>
    <numFmt numFmtId="213" formatCode="_(&quot;$&quot;* #,##0.00_);_(&quot;$&quot;* \(#,##0.00\);_(&quot;$&quot;* &quot;-&quot;??_);_(@_)"/>
    <numFmt numFmtId="214" formatCode="#.\ \ "/>
    <numFmt numFmtId="215" formatCode="##.\ \ "/>
    <numFmt numFmtId="216" formatCode="&quot;$&quot;#,##0_);\(&quot;$&quot;#,##0\)"/>
    <numFmt numFmtId="217" formatCode="#,##0;\-#,##0;&quot;-&quot;"/>
    <numFmt numFmtId="218" formatCode="_(* #,##0.0_);_(* \(#,##0.0\);_(* &quot;-&quot;??_);_(@_)"/>
    <numFmt numFmtId="219" formatCode="#,##0,\ ;&quot; (&quot;#,##0,\);&quot; - &quot;"/>
    <numFmt numFmtId="220" formatCode="0;[Red]0"/>
    <numFmt numFmtId="221" formatCode="#,##0\ ;\(#,##0\);\-"/>
    <numFmt numFmtId="222" formatCode="0.00_);[Red]\(0.00\)"/>
    <numFmt numFmtId="223" formatCode="0&quot;% &quot;;\(0&quot;%)&quot;;\-"/>
    <numFmt numFmtId="224" formatCode="0.00_);\(0.00\)"/>
    <numFmt numFmtId="225" formatCode="#,##0\ ;&quot; (&quot;#,##0\);&quot; - &quot;"/>
    <numFmt numFmtId="226" formatCode="0.00;[Red]0.00"/>
    <numFmt numFmtId="227" formatCode="0.0_);\(0.0\)"/>
    <numFmt numFmtId="228" formatCode="#,##0.0_);[Red]\(#,##0.0\)"/>
    <numFmt numFmtId="229" formatCode="&quot;฿&quot;#,##0.00_);\(&quot;฿&quot;#,##0.00\)"/>
    <numFmt numFmtId="230" formatCode="0.000"/>
    <numFmt numFmtId="231" formatCode="_(* #,##0.000000_);_(* \(#,##0.000000\);_(* &quot;-&quot;??_);_(@_)"/>
    <numFmt numFmtId="232" formatCode="dd\-mmm\-yy_)"/>
    <numFmt numFmtId="233" formatCode="[$-1070000]d/m/yy;@"/>
    <numFmt numFmtId="234" formatCode="\$#,##0;\(\$#,##0\)"/>
    <numFmt numFmtId="235" formatCode="_(&quot;฿&quot;* #,##0.00_);_(&quot;฿&quot;* \(#,##0.00\);_(&quot;฿&quot;* &quot;-&quot;??_);_(@_)"/>
    <numFmt numFmtId="236" formatCode="0.00_)"/>
    <numFmt numFmtId="237" formatCode="#,##0\ &quot;F&quot;;[Red]\-#,##0\ &quot;F&quot;"/>
    <numFmt numFmtId="238" formatCode="&quot;On&quot;;&quot;On&quot;;&quot;Off&quot;"/>
    <numFmt numFmtId="239" formatCode="#,##0.00\ &quot;F&quot;;\-#,##0.00\ &quot;F&quot;"/>
    <numFmt numFmtId="240" formatCode="_-* #,##0.00\ _D_M_-;\-* #,##0.00\ _D_M_-;_-* &quot;-&quot;??\ _D_M_-;_-@_-"/>
    <numFmt numFmtId="241" formatCode="&quot;RM&quot;#,##0_);\(&quot;RM&quot;#,##0\)"/>
    <numFmt numFmtId="242" formatCode="&quot;RM&quot;#,##0.00_);[Red]\(&quot;RM&quot;#,##0.00\)"/>
    <numFmt numFmtId="243" formatCode="_(&quot;RM&quot;* #,##0.00_);_(&quot;RM&quot;* \(#,##0.00\);_(&quot;RM&quot;* &quot;-&quot;??_);_(@_)"/>
    <numFmt numFmtId="244" formatCode="[$-1010409]d\ mmm\ yy;@"/>
    <numFmt numFmtId="245" formatCode="_(* #,##0_);_(* \(#,##0\);_(* &quot;-&quot;??_);_(@_)"/>
    <numFmt numFmtId="246" formatCode="&quot;RM&quot;#,##0_);[Red]\(&quot;RM&quot;#,##0\)"/>
    <numFmt numFmtId="247" formatCode="#,##0.00;[Red]\(#,##0.00\)"/>
    <numFmt numFmtId="248" formatCode="\t&quot;฿&quot;#,##0_);[Red]\(\t&quot;฿&quot;#,##0\)"/>
    <numFmt numFmtId="249" formatCode="#,##0_ ;[Red]\-#,##0\ "/>
    <numFmt numFmtId="250" formatCode="\t&quot;฿&quot;#,##0.00_);[Red]\(\t&quot;฿&quot;#,##0.00\)"/>
    <numFmt numFmtId="251" formatCode="_-* #,##0.00_-;\-* #,##0.00_-;_-* \-??_-;_-@_-"/>
    <numFmt numFmtId="252" formatCode="#,##0.00;\(#,##0.00\)"/>
    <numFmt numFmtId="253" formatCode="#,##0\ &quot;FB&quot;;\-#,##0\ &quot;FB&quot;"/>
    <numFmt numFmtId="254" formatCode="_(&quot;RM&quot;* #,##0_);_(&quot;RM&quot;* \(#,##0\);_(&quot;RM&quot;* &quot;-&quot;_);_(@_)"/>
    <numFmt numFmtId="255" formatCode="#,##0.00_ ;\(#,##0.00\)\ "/>
    <numFmt numFmtId="256" formatCode="#,##0.00\ ;\(#,##0.00\)"/>
    <numFmt numFmtId="257" formatCode="\$#,##0.00;\(\$#,##0.00\)"/>
    <numFmt numFmtId="258" formatCode="#,##0.000;\(#,##0.000\)"/>
    <numFmt numFmtId="259" formatCode="&quot;$&quot;#,##0.00_);[Red]\(&quot;$&quot;#,##0.00\)"/>
    <numFmt numFmtId="260" formatCode="_(* #,##0.00_);[Red]\(\ #,##0.00\);_(* &quot;-&quot;??_);_(@_)"/>
    <numFmt numFmtId="261" formatCode=";;;"/>
    <numFmt numFmtId="262" formatCode="&quot;$&quot;#,##0_);[Red]\(&quot;$&quot;#,##0\)"/>
    <numFmt numFmtId="263" formatCode="&quot;Yes&quot;;&quot;Yes&quot;;&quot;No&quot;"/>
    <numFmt numFmtId="264" formatCode="_-&quot;\&quot;* #,##0.00_-;&quot;\&quot;&quot;\&quot;&quot;\&quot;\-&quot;\&quot;* #,##0.00_-;_-&quot;\&quot;* &quot;-&quot;??_-;_-@_-"/>
    <numFmt numFmtId="265" formatCode="_(&quot;$&quot;* #,##0.00_);_(&quot;&quot;* \(#,##0.00\);_(&quot;$&quot;* &quot;-&quot;??_);_(@_)"/>
    <numFmt numFmtId="266" formatCode="#,##0.00\ ;[Red]\(#,##0.00\);\-\ \ \ \ \ ;"/>
    <numFmt numFmtId="267" formatCode="#,##0.0"/>
    <numFmt numFmtId="268" formatCode="\t&quot;$&quot;#,##0.00_);[Red]\(\t&quot;$&quot;#,##0.00\)"/>
    <numFmt numFmtId="269" formatCode="#,##0;\(#,##0\)"/>
    <numFmt numFmtId="270" formatCode="&quot;$&quot;#,##0\ ;\(&quot;$&quot;#,##0\)"/>
    <numFmt numFmtId="271" formatCode="\$#,##0\ ;&quot;($&quot;#,##0\)"/>
    <numFmt numFmtId="272" formatCode="mm/dd/yyyy"/>
    <numFmt numFmtId="273" formatCode="0.0%"/>
    <numFmt numFmtId="274" formatCode="_(* #,##0.00000_);_(* \(#,##0.00000\);_(* &quot;-&quot;??_);_(@_)"/>
    <numFmt numFmtId="275" formatCode="#,##0.00\ ;&quot; (&quot;#,##0.00\);&quot; -&quot;#\ ;@\ "/>
    <numFmt numFmtId="276" formatCode="#,##0\ \ ;\(#,##0\)\ ;\—\ \ \ \ "/>
    <numFmt numFmtId="277" formatCode="&quot;฿&quot;\t#,##0_);[Red]\(&quot;฿&quot;\t#,##0\)"/>
    <numFmt numFmtId="278" formatCode="_-&quot;S&quot;\ * #,##0_-;\-&quot;S&quot;\ * #,##0_-;_-&quot;S&quot;\ * &quot;-&quot;_-;_-@_-"/>
    <numFmt numFmtId="279" formatCode="#,##0;[Red]\(#,##0\)"/>
    <numFmt numFmtId="280" formatCode="\t0.00"/>
    <numFmt numFmtId="282" formatCode="&quot;US$&quot;#,##0_);[Red]\(&quot;US$&quot;#,##0\)"/>
    <numFmt numFmtId="283" formatCode="#,##0.0;[Red]\-#,##0.0"/>
    <numFmt numFmtId="284" formatCode="0%;\(0%\)"/>
    <numFmt numFmtId="285" formatCode="0%;\(0&quot;%)&quot;"/>
    <numFmt numFmtId="286" formatCode="0_);\(0\)"/>
    <numFmt numFmtId="287" formatCode="m\-yy"/>
    <numFmt numFmtId="288" formatCode="0.0_);[Red]\(0.0\)"/>
    <numFmt numFmtId="289" formatCode="0.0&quot;% &quot;;\(0.0&quot;%)&quot;"/>
    <numFmt numFmtId="290" formatCode="_(&quot;kr&quot;\ * #,##0.00_);_(&quot;kr&quot;\ * \(#,##0.00\);_(&quot;kr&quot;\ * &quot;-&quot;??_);_(@_)"/>
    <numFmt numFmtId="291" formatCode="General_)"/>
    <numFmt numFmtId="292" formatCode="_-* #,##0_-;&quot;\&quot;&quot;\&quot;&quot;\&quot;\-* #,##0_-;_-* &quot;-&quot;_-;_-@_-"/>
    <numFmt numFmtId="293" formatCode="_(* #,##0.000_);_(* \(#,##0.000\);_(* &quot;-&quot;??_);_(@_)"/>
    <numFmt numFmtId="294" formatCode="[$-107041E]d\ mmm\ yy;@"/>
    <numFmt numFmtId="295" formatCode="\t&quot;$&quot;#,##0_);\(\t&quot;$&quot;#,##0\)"/>
    <numFmt numFmtId="296" formatCode="_-* #,##0.00_-;&quot;\&quot;&quot;\&quot;&quot;\&quot;\-* #,##0.00_-;_-* &quot;-&quot;??_-;_-@_-"/>
    <numFmt numFmtId="297" formatCode="mmm\-yyyy"/>
    <numFmt numFmtId="298" formatCode="d/mm/yy;@"/>
    <numFmt numFmtId="299" formatCode="_(&quot;ß&quot;* #,##0_);_(&quot;ß&quot;* \(#,##0\);_(&quot;ß&quot;* &quot;-&quot;_);_(@_)"/>
    <numFmt numFmtId="300" formatCode="_(&quot;ß&quot;* #,##0.00_);_(&quot;ß&quot;* \(#,##0.00\);_(&quot;ß&quot;* &quot;-&quot;??_);_(@_)"/>
    <numFmt numFmtId="301" formatCode="_-&quot;\&quot;* #,##0_-;&quot;\&quot;&quot;\&quot;&quot;\&quot;\-&quot;\&quot;* #,##0_-;_-&quot;\&quot;* &quot;-&quot;_-;_-@_-"/>
    <numFmt numFmtId="302" formatCode="_ * #,##0_ ;_ * \-#,##0_ ;_ * &quot;-&quot;_ ;_ @_ "/>
    <numFmt numFmtId="303" formatCode="_ * #,##0.00_ ;_ * \-#,##0.00_ ;_ * &quot;-&quot;??_ ;_ @_ "/>
    <numFmt numFmtId="304" formatCode="#,##0\ ;&quot; (&quot;#,##0\);&quot; - &quot;;@\ "/>
    <numFmt numFmtId="305" formatCode="_-&quot;$&quot;* #,##0_-;\-&quot;$&quot;* #,##0_-;_-&quot;$&quot;* &quot;-&quot;_-;_-@_-"/>
    <numFmt numFmtId="306" formatCode="&quot; $&quot;#,##0.00\ ;&quot; $(&quot;#,##0.00\);&quot; $-&quot;#\ ;@\ "/>
  </numFmts>
  <fonts count="249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Cordia New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sz val="14"/>
      <name val="Angsana New"/>
      <family val="1"/>
    </font>
    <font>
      <sz val="11"/>
      <color theme="0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sz val="10.5"/>
      <name val="Times New Roman"/>
      <family val="1"/>
    </font>
    <font>
      <b/>
      <sz val="11"/>
      <color theme="0"/>
      <name val="Times New Roman"/>
      <family val="1"/>
    </font>
    <font>
      <sz val="10"/>
      <name val="Arial"/>
      <family val="2"/>
    </font>
    <font>
      <sz val="10"/>
      <name val="MS Sans Serif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0"/>
      <name val="Arial"/>
      <family val="2"/>
      <charset val="222"/>
    </font>
    <font>
      <sz val="10"/>
      <name val="Times New Roman"/>
      <family val="1"/>
    </font>
    <font>
      <sz val="11"/>
      <name val="?l?r ?o?S?V?b?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Tahoma"/>
      <family val="2"/>
      <scheme val="minor"/>
    </font>
    <font>
      <sz val="12"/>
      <color indexed="8"/>
      <name val="新細明體"/>
      <family val="1"/>
      <charset val="136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theme="0"/>
      <name val="Tahoma"/>
      <family val="2"/>
      <scheme val="minor"/>
    </font>
    <font>
      <sz val="12"/>
      <color indexed="9"/>
      <name val="新細明體"/>
      <family val="1"/>
      <charset val="136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Tahoma"/>
      <family val="2"/>
      <charset val="222"/>
    </font>
    <font>
      <sz val="11"/>
      <color rgb="FF9C0006"/>
      <name val="Tahoma"/>
      <family val="2"/>
      <charset val="222"/>
    </font>
    <font>
      <sz val="11"/>
      <color rgb="FF9C0006"/>
      <name val="Tahoma"/>
      <family val="2"/>
      <scheme val="minor"/>
    </font>
    <font>
      <b/>
      <u/>
      <sz val="12"/>
      <name val="Helv"/>
    </font>
    <font>
      <sz val="12"/>
      <name val="Tms Rmn"/>
      <charset val="222"/>
    </font>
    <font>
      <b/>
      <sz val="12"/>
      <name val="Helv"/>
    </font>
    <font>
      <b/>
      <sz val="10"/>
      <name val="MS Sans Serif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rgb="FFFA7D00"/>
      <name val="Tahoma"/>
      <family val="2"/>
      <scheme val="minor"/>
    </font>
    <font>
      <b/>
      <sz val="10"/>
      <name val="Helv"/>
    </font>
    <font>
      <sz val="14"/>
      <name val="FreesiaUPC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theme="0"/>
      <name val="Tahoma"/>
      <family val="2"/>
      <charset val="222"/>
    </font>
    <font>
      <b/>
      <sz val="11"/>
      <color theme="0"/>
      <name val="Tahoma"/>
      <family val="2"/>
      <scheme val="minor"/>
    </font>
    <font>
      <sz val="10"/>
      <name val="Tms Rmn"/>
    </font>
    <font>
      <b/>
      <sz val="10"/>
      <name val="Tms Rmn"/>
      <family val="1"/>
    </font>
    <font>
      <sz val="10"/>
      <name val="Courier"/>
      <family val="3"/>
    </font>
    <font>
      <sz val="14"/>
      <name val="CordiaUPC"/>
      <family val="2"/>
      <charset val="222"/>
    </font>
    <font>
      <sz val="11"/>
      <color indexed="8"/>
      <name val="Calibri"/>
      <family val="2"/>
    </font>
    <font>
      <sz val="10"/>
      <name val="Tahoma"/>
      <family val="2"/>
    </font>
    <font>
      <sz val="11"/>
      <color indexed="8"/>
      <name val="Calibri"/>
      <family val="2"/>
      <charset val="222"/>
    </font>
    <font>
      <sz val="9"/>
      <color indexed="8"/>
      <name val="Arial"/>
      <family val="2"/>
    </font>
    <font>
      <sz val="10"/>
      <name val="SimSun"/>
      <family val="2"/>
      <charset val="222"/>
    </font>
    <font>
      <sz val="11"/>
      <name val="Arial"/>
      <family val="2"/>
    </font>
    <font>
      <sz val="8"/>
      <name val="Arial"/>
      <family val="2"/>
    </font>
    <font>
      <sz val="11"/>
      <color indexed="8"/>
      <name val="Tahoma"/>
      <family val="2"/>
    </font>
    <font>
      <sz val="15"/>
      <name val="Angsana New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sz val="12"/>
      <name val="Tms Rmn"/>
    </font>
    <font>
      <b/>
      <sz val="10"/>
      <name val="Arial"/>
      <family val="2"/>
      <charset val="222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rgb="FF7F7F7F"/>
      <name val="Tahoma"/>
      <family val="2"/>
      <charset val="222"/>
    </font>
    <font>
      <i/>
      <sz val="11"/>
      <color rgb="FF7F7F7F"/>
      <name val="Tahoma"/>
      <family val="2"/>
      <scheme val="minor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rgb="FF006100"/>
      <name val="Tahoma"/>
      <family val="2"/>
      <charset val="222"/>
    </font>
    <font>
      <sz val="11"/>
      <color rgb="FF006100"/>
      <name val="Tahoma"/>
      <family val="2"/>
      <scheme val="minor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sz val="28"/>
      <name val="Helvetica-Black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Tahoma"/>
      <family val="2"/>
      <scheme val="minor"/>
    </font>
    <font>
      <sz val="10"/>
      <name val="Helvetica-Black"/>
      <charset val="222"/>
    </font>
    <font>
      <b/>
      <sz val="13"/>
      <color indexed="56"/>
      <name val="Tahoma"/>
      <family val="2"/>
      <charset val="222"/>
    </font>
    <font>
      <sz val="18"/>
      <name val="Helvetica-Black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Tahoma"/>
      <family val="2"/>
      <scheme val="minor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Tahoma"/>
      <family val="2"/>
      <scheme val="minor"/>
    </font>
    <font>
      <b/>
      <sz val="11"/>
      <color indexed="62"/>
      <name val="Tahoma"/>
      <family val="2"/>
      <charset val="222"/>
    </font>
    <font>
      <b/>
      <sz val="18"/>
      <name val="Arial"/>
      <family val="2"/>
    </font>
    <font>
      <u/>
      <sz val="8"/>
      <color indexed="12"/>
      <name val="Times New Roman"/>
      <family val="5"/>
      <charset val="222"/>
    </font>
    <font>
      <u/>
      <sz val="10"/>
      <color indexed="12"/>
      <name val="ApFont"/>
      <charset val="222"/>
    </font>
    <font>
      <u/>
      <sz val="10"/>
      <color indexed="12"/>
      <name val="Arial"/>
      <family val="2"/>
      <charset val="222"/>
    </font>
    <font>
      <u/>
      <sz val="10"/>
      <color indexed="12"/>
      <name val="Arial"/>
      <family val="2"/>
    </font>
    <font>
      <u/>
      <sz val="10.5"/>
      <color indexed="12"/>
      <name val="AngsanaUPC"/>
      <family val="1"/>
      <charset val="222"/>
    </font>
    <font>
      <u/>
      <sz val="14"/>
      <color indexed="12"/>
      <name val="Cordia New"/>
      <family val="2"/>
    </font>
    <font>
      <u/>
      <sz val="12"/>
      <color indexed="12"/>
      <name val="AngsanaUPC"/>
      <family val="1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sz val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3F3F76"/>
      <name val="Tahoma"/>
      <family val="2"/>
      <scheme val="minor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name val="Arial MT"/>
    </font>
    <font>
      <sz val="10"/>
      <color indexed="14"/>
      <name val="Arial"/>
      <family val="2"/>
    </font>
    <font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FA7D00"/>
      <name val="Tahoma"/>
      <family val="2"/>
      <scheme val="minor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11"/>
      <color indexed="60"/>
      <name val="Tahoma"/>
      <family val="2"/>
      <charset val="222"/>
    </font>
    <font>
      <sz val="11"/>
      <color indexed="19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color rgb="FF9C6500"/>
      <name val="Tahoma"/>
      <family val="2"/>
      <scheme val="minor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b/>
      <i/>
      <sz val="16"/>
      <name val="Helv"/>
      <charset val="222"/>
    </font>
    <font>
      <sz val="9"/>
      <color theme="1"/>
      <name val="Arial"/>
      <family val="2"/>
    </font>
    <font>
      <sz val="16"/>
      <name val="AngsanaUPC"/>
      <family val="1"/>
    </font>
    <font>
      <sz val="11"/>
      <color theme="1"/>
      <name val="Calibri"/>
      <family val="2"/>
    </font>
    <font>
      <sz val="16"/>
      <name val="Noras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Arial"/>
      <family val="2"/>
      <charset val="222"/>
    </font>
    <font>
      <sz val="14"/>
      <color theme="1"/>
      <name val="AngsanaUPC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rgb="FF3F3F3F"/>
      <name val="Tahoma"/>
      <family val="2"/>
      <charset val="222"/>
    </font>
    <font>
      <b/>
      <sz val="11"/>
      <color rgb="FF3F3F3F"/>
      <name val="Tahoma"/>
      <family val="2"/>
      <scheme val="minor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sz val="10"/>
      <name val="ApFont"/>
    </font>
    <font>
      <sz val="28"/>
      <name val="Angsana New"/>
      <family val="1"/>
      <charset val="222"/>
    </font>
    <font>
      <sz val="10"/>
      <color indexed="10"/>
      <name val="Arial"/>
      <family val="2"/>
    </font>
    <font>
      <b/>
      <sz val="8"/>
      <name val="Univers Condensed"/>
      <family val="2"/>
    </font>
    <font>
      <sz val="8"/>
      <name val="Helv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i/>
      <sz val="8"/>
      <name val="Arial"/>
      <family val="2"/>
    </font>
    <font>
      <sz val="11"/>
      <name val="–¾’©"/>
      <family val="1"/>
      <charset val="128"/>
    </font>
    <font>
      <sz val="10"/>
      <name val="Helv"/>
      <family val="2"/>
    </font>
    <font>
      <sz val="10"/>
      <name val="Helv"/>
      <family val="2"/>
      <charset val="222"/>
    </font>
    <font>
      <b/>
      <sz val="14"/>
      <name val="Cordia New"/>
      <family val="2"/>
      <charset val="222"/>
    </font>
    <font>
      <b/>
      <sz val="10"/>
      <name val="Tahoma"/>
      <family val="2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9"/>
      <name val="Palatino"/>
      <family val="1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8"/>
      <color theme="3"/>
      <name val="Tahom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theme="1"/>
      <name val="Tahoma"/>
      <family val="2"/>
      <charset val="222"/>
    </font>
    <font>
      <b/>
      <sz val="11"/>
      <color theme="1"/>
      <name val="Tahoma"/>
      <family val="2"/>
      <scheme val="minor"/>
    </font>
    <font>
      <sz val="8"/>
      <name val="Univers Condensed"/>
      <family val="2"/>
    </font>
    <font>
      <sz val="11"/>
      <name val="CG Times"/>
      <family val="1"/>
    </font>
    <font>
      <sz val="10"/>
      <name val="Geneva"/>
      <charset val="222"/>
    </font>
    <font>
      <sz val="10"/>
      <name val="Geneva"/>
    </font>
    <font>
      <sz val="11"/>
      <color rgb="FFFF0000"/>
      <name val="Tahoma"/>
      <family val="2"/>
      <charset val="222"/>
    </font>
    <font>
      <sz val="11"/>
      <color rgb="FFFF0000"/>
      <name val="Tahoma"/>
      <family val="2"/>
      <scheme val="minor"/>
    </font>
    <font>
      <sz val="10"/>
      <name val="Geneva"/>
      <family val="2"/>
    </font>
    <font>
      <sz val="14"/>
      <name val="Cordia New"/>
      <family val="1"/>
    </font>
    <font>
      <sz val="9"/>
      <name val="Microsoft Sans Serif"/>
      <family val="2"/>
      <charset val="222"/>
    </font>
    <font>
      <u/>
      <sz val="10.5"/>
      <color indexed="12"/>
      <name val="BrowalliaUPC"/>
      <family val="2"/>
      <charset val="222"/>
    </font>
    <font>
      <sz val="12"/>
      <name val="ทsฒำฉ๚ล้"/>
      <family val="1"/>
      <charset val="136"/>
    </font>
    <font>
      <u/>
      <sz val="10.5"/>
      <color indexed="36"/>
      <name val="BrowalliaUPC"/>
      <family val="2"/>
      <charset val="22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color indexed="8"/>
      <name val="AngsanaUPC"/>
      <family val="2"/>
      <charset val="222"/>
    </font>
    <font>
      <sz val="12"/>
      <name val="นูลมรผ"/>
    </font>
    <font>
      <sz val="11"/>
      <name val="돋움"/>
      <family val="2"/>
    </font>
    <font>
      <sz val="12"/>
      <name val="바탕체"/>
      <family val="1"/>
      <charset val="129"/>
    </font>
    <font>
      <sz val="11"/>
      <name val="돋움"/>
      <family val="3"/>
    </font>
    <font>
      <sz val="12"/>
      <color indexed="60"/>
      <name val="新細明體"/>
      <family val="1"/>
      <charset val="136"/>
    </font>
    <font>
      <sz val="12"/>
      <name val="新細明體"/>
      <family val="1"/>
      <charset val="136"/>
    </font>
    <font>
      <sz val="12"/>
      <name val="宋体"/>
      <charset val="134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charset val="134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sz val="11"/>
      <name val="ＭＳ Ｐゴシック"/>
      <family val="3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u/>
      <sz val="12"/>
      <color indexed="12"/>
      <name val="宋体"/>
      <charset val="134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name val="Osaka"/>
      <family val="3"/>
    </font>
    <font>
      <sz val="12"/>
      <color indexed="52"/>
      <name val="新細明體"/>
      <family val="1"/>
      <charset val="136"/>
    </font>
  </fonts>
  <fills count="6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mediumGray"/>
    </fill>
    <fill>
      <patternFill patternType="solid">
        <fgColor indexed="22"/>
        <bgColor indexed="31"/>
      </patternFill>
    </fill>
    <fill>
      <patternFill patternType="solid">
        <fgColor indexed="47"/>
        <bgColor indexed="22"/>
      </patternFill>
    </fill>
  </fills>
  <borders count="4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3302">
    <xf numFmtId="0" fontId="0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29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0" fontId="30" fillId="0" borderId="0" applyFont="0" applyFill="0" applyBorder="0" applyAlignment="0" applyProtection="0"/>
    <xf numFmtId="38" fontId="30" fillId="0" borderId="0" applyFill="0" applyBorder="0" applyAlignment="0" applyProtection="0"/>
    <xf numFmtId="199" fontId="29" fillId="0" borderId="0" applyFont="0" applyFill="0" applyBorder="0" applyAlignment="0" applyProtection="0"/>
    <xf numFmtId="38" fontId="30" fillId="0" borderId="0" applyFill="0" applyBorder="0" applyAlignment="0" applyProtection="0"/>
    <xf numFmtId="38" fontId="30" fillId="0" borderId="0" applyFill="0" applyBorder="0" applyAlignment="0" applyProtection="0"/>
    <xf numFmtId="38" fontId="30" fillId="0" borderId="0" applyFill="0" applyBorder="0" applyAlignment="0" applyProtection="0"/>
    <xf numFmtId="0" fontId="29" fillId="0" borderId="0"/>
    <xf numFmtId="202" fontId="29" fillId="0" borderId="0" applyFont="0" applyFill="0" applyBorder="0" applyAlignment="0" applyProtection="0"/>
    <xf numFmtId="203" fontId="29" fillId="0" borderId="0" applyFon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41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5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33" fillId="0" borderId="0" applyFont="0" applyFill="0" applyBorder="0" applyAlignment="0" applyProtection="0"/>
    <xf numFmtId="206" fontId="29" fillId="0" borderId="0" applyFont="0" applyFill="0" applyBorder="0" applyAlignment="0" applyProtection="0"/>
    <xf numFmtId="42" fontId="33" fillId="0" borderId="0" applyFont="0" applyFill="0" applyBorder="0" applyAlignment="0" applyProtection="0"/>
    <xf numFmtId="0" fontId="34" fillId="0" borderId="0"/>
    <xf numFmtId="207" fontId="35" fillId="0" borderId="0" applyFont="0" applyFill="0" applyBorder="0" applyAlignment="0" applyProtection="0"/>
    <xf numFmtId="207" fontId="35" fillId="0" borderId="0" applyFont="0" applyFill="0" applyBorder="0" applyAlignment="0" applyProtection="0"/>
    <xf numFmtId="207" fontId="35" fillId="0" borderId="0" applyFont="0" applyFill="0" applyBorder="0" applyAlignment="0" applyProtection="0"/>
    <xf numFmtId="207" fontId="35" fillId="0" borderId="0" applyFont="0" applyFill="0" applyBorder="0" applyAlignment="0" applyProtection="0"/>
    <xf numFmtId="207" fontId="35" fillId="0" borderId="0" applyFont="0" applyFill="0" applyBorder="0" applyAlignment="0" applyProtection="0"/>
    <xf numFmtId="207" fontId="35" fillId="0" borderId="0" applyFont="0" applyFill="0" applyBorder="0" applyAlignment="0" applyProtection="0"/>
    <xf numFmtId="207" fontId="35" fillId="0" borderId="0" applyFont="0" applyFill="0" applyBorder="0" applyAlignment="0" applyProtection="0"/>
    <xf numFmtId="207" fontId="35" fillId="0" borderId="0" applyFont="0" applyFill="0" applyBorder="0" applyAlignment="0" applyProtection="0"/>
    <xf numFmtId="207" fontId="35" fillId="0" borderId="0" applyFont="0" applyFill="0" applyBorder="0" applyAlignment="0" applyProtection="0"/>
    <xf numFmtId="207" fontId="35" fillId="0" borderId="0" applyFont="0" applyFill="0" applyBorder="0" applyAlignment="0" applyProtection="0"/>
    <xf numFmtId="38" fontId="30" fillId="0" borderId="0" applyFill="0" applyBorder="0" applyAlignment="0" applyProtection="0"/>
    <xf numFmtId="40" fontId="30" fillId="0" borderId="0" applyFont="0" applyFill="0" applyBorder="0" applyAlignment="0" applyProtection="0"/>
    <xf numFmtId="40" fontId="30" fillId="0" borderId="0" applyFont="0" applyFill="0" applyBorder="0" applyAlignment="0" applyProtection="0"/>
    <xf numFmtId="208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0" fontId="29" fillId="0" borderId="0"/>
    <xf numFmtId="4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6" fillId="0" borderId="0"/>
    <xf numFmtId="0" fontId="29" fillId="0" borderId="0"/>
    <xf numFmtId="38" fontId="30" fillId="0" borderId="0" applyFill="0" applyBorder="0" applyAlignment="0" applyProtection="0"/>
    <xf numFmtId="38" fontId="30" fillId="0" borderId="0" applyFill="0" applyBorder="0" applyAlignment="0" applyProtection="0"/>
    <xf numFmtId="0" fontId="37" fillId="0" borderId="0"/>
    <xf numFmtId="0" fontId="29" fillId="0" borderId="0">
      <alignment horizontal="right"/>
    </xf>
    <xf numFmtId="0" fontId="29" fillId="0" borderId="0">
      <alignment horizontal="right"/>
    </xf>
    <xf numFmtId="210" fontId="29" fillId="0" borderId="0">
      <alignment horizontal="right"/>
    </xf>
    <xf numFmtId="210" fontId="29" fillId="0" borderId="0">
      <alignment horizontal="right"/>
    </xf>
    <xf numFmtId="0" fontId="29" fillId="0" borderId="0">
      <alignment horizontal="right"/>
    </xf>
    <xf numFmtId="210" fontId="29" fillId="0" borderId="0">
      <alignment horizontal="right"/>
    </xf>
    <xf numFmtId="0" fontId="29" fillId="0" borderId="0">
      <alignment horizontal="right"/>
    </xf>
    <xf numFmtId="210" fontId="29" fillId="0" borderId="0">
      <alignment horizontal="right"/>
    </xf>
    <xf numFmtId="0" fontId="29" fillId="0" borderId="0">
      <alignment horizontal="right"/>
    </xf>
    <xf numFmtId="210" fontId="29" fillId="0" borderId="0">
      <alignment horizontal="right"/>
    </xf>
    <xf numFmtId="0" fontId="29" fillId="0" borderId="0">
      <alignment horizontal="right"/>
    </xf>
    <xf numFmtId="210" fontId="29" fillId="0" borderId="0">
      <alignment horizontal="right"/>
    </xf>
    <xf numFmtId="0" fontId="29" fillId="0" borderId="0">
      <alignment horizontal="right"/>
    </xf>
    <xf numFmtId="210" fontId="29" fillId="0" borderId="0">
      <alignment horizontal="right"/>
    </xf>
    <xf numFmtId="0" fontId="29" fillId="0" borderId="0">
      <alignment horizontal="right"/>
    </xf>
    <xf numFmtId="210" fontId="29" fillId="0" borderId="0">
      <alignment horizontal="right"/>
    </xf>
    <xf numFmtId="0" fontId="29" fillId="0" borderId="0">
      <alignment horizontal="right"/>
    </xf>
    <xf numFmtId="210" fontId="29" fillId="0" borderId="0">
      <alignment horizontal="right"/>
    </xf>
    <xf numFmtId="0" fontId="29" fillId="0" borderId="0">
      <alignment horizontal="right"/>
    </xf>
    <xf numFmtId="210" fontId="29" fillId="0" borderId="0">
      <alignment horizontal="right"/>
    </xf>
    <xf numFmtId="0" fontId="29" fillId="0" borderId="0">
      <alignment horizontal="right"/>
    </xf>
    <xf numFmtId="0" fontId="38" fillId="0" borderId="0">
      <alignment horizontal="center"/>
    </xf>
    <xf numFmtId="0" fontId="38" fillId="0" borderId="0">
      <alignment horizontal="center"/>
    </xf>
    <xf numFmtId="210" fontId="38" fillId="0" borderId="0">
      <alignment horizontal="center"/>
    </xf>
    <xf numFmtId="210" fontId="38" fillId="0" borderId="0">
      <alignment horizontal="center"/>
    </xf>
    <xf numFmtId="0" fontId="38" fillId="0" borderId="0">
      <alignment horizontal="center"/>
    </xf>
    <xf numFmtId="210" fontId="38" fillId="0" borderId="0">
      <alignment horizontal="center"/>
    </xf>
    <xf numFmtId="0" fontId="38" fillId="0" borderId="0">
      <alignment horizontal="center"/>
    </xf>
    <xf numFmtId="210" fontId="38" fillId="0" borderId="0">
      <alignment horizontal="center"/>
    </xf>
    <xf numFmtId="0" fontId="38" fillId="0" borderId="0">
      <alignment horizontal="center"/>
    </xf>
    <xf numFmtId="210" fontId="38" fillId="0" borderId="0">
      <alignment horizontal="center"/>
    </xf>
    <xf numFmtId="0" fontId="38" fillId="0" borderId="0">
      <alignment horizontal="center"/>
    </xf>
    <xf numFmtId="210" fontId="38" fillId="0" borderId="0">
      <alignment horizontal="center"/>
    </xf>
    <xf numFmtId="0" fontId="38" fillId="0" borderId="0">
      <alignment horizontal="center"/>
    </xf>
    <xf numFmtId="210" fontId="38" fillId="0" borderId="0">
      <alignment horizontal="center"/>
    </xf>
    <xf numFmtId="0" fontId="38" fillId="0" borderId="0">
      <alignment horizontal="center"/>
    </xf>
    <xf numFmtId="210" fontId="38" fillId="0" borderId="0">
      <alignment horizontal="center"/>
    </xf>
    <xf numFmtId="0" fontId="38" fillId="0" borderId="0">
      <alignment horizontal="center"/>
    </xf>
    <xf numFmtId="210" fontId="38" fillId="0" borderId="0">
      <alignment horizontal="center"/>
    </xf>
    <xf numFmtId="0" fontId="38" fillId="0" borderId="0">
      <alignment horizontal="center"/>
    </xf>
    <xf numFmtId="210" fontId="38" fillId="0" borderId="0">
      <alignment horizontal="center"/>
    </xf>
    <xf numFmtId="0" fontId="38" fillId="0" borderId="0">
      <alignment horizontal="center"/>
    </xf>
    <xf numFmtId="0" fontId="38" fillId="0" borderId="0">
      <alignment horizontal="right"/>
    </xf>
    <xf numFmtId="0" fontId="38" fillId="0" borderId="0">
      <alignment horizontal="right"/>
    </xf>
    <xf numFmtId="210" fontId="38" fillId="0" borderId="0">
      <alignment horizontal="right"/>
    </xf>
    <xf numFmtId="210" fontId="38" fillId="0" borderId="0">
      <alignment horizontal="right"/>
    </xf>
    <xf numFmtId="0" fontId="38" fillId="0" borderId="0">
      <alignment horizontal="right"/>
    </xf>
    <xf numFmtId="210" fontId="38" fillId="0" borderId="0">
      <alignment horizontal="right"/>
    </xf>
    <xf numFmtId="0" fontId="38" fillId="0" borderId="0">
      <alignment horizontal="right"/>
    </xf>
    <xf numFmtId="210" fontId="38" fillId="0" borderId="0">
      <alignment horizontal="right"/>
    </xf>
    <xf numFmtId="0" fontId="38" fillId="0" borderId="0">
      <alignment horizontal="right"/>
    </xf>
    <xf numFmtId="210" fontId="38" fillId="0" borderId="0">
      <alignment horizontal="right"/>
    </xf>
    <xf numFmtId="0" fontId="38" fillId="0" borderId="0">
      <alignment horizontal="right"/>
    </xf>
    <xf numFmtId="210" fontId="38" fillId="0" borderId="0">
      <alignment horizontal="right"/>
    </xf>
    <xf numFmtId="0" fontId="38" fillId="0" borderId="0">
      <alignment horizontal="right"/>
    </xf>
    <xf numFmtId="210" fontId="38" fillId="0" borderId="0">
      <alignment horizontal="right"/>
    </xf>
    <xf numFmtId="0" fontId="38" fillId="0" borderId="0">
      <alignment horizontal="right"/>
    </xf>
    <xf numFmtId="210" fontId="38" fillId="0" borderId="0">
      <alignment horizontal="right"/>
    </xf>
    <xf numFmtId="0" fontId="38" fillId="0" borderId="0">
      <alignment horizontal="right"/>
    </xf>
    <xf numFmtId="210" fontId="38" fillId="0" borderId="0">
      <alignment horizontal="right"/>
    </xf>
    <xf numFmtId="0" fontId="38" fillId="0" borderId="0">
      <alignment horizontal="right"/>
    </xf>
    <xf numFmtId="210" fontId="38" fillId="0" borderId="0">
      <alignment horizontal="right"/>
    </xf>
    <xf numFmtId="0" fontId="38" fillId="0" borderId="0">
      <alignment horizontal="right"/>
    </xf>
    <xf numFmtId="210" fontId="29" fillId="0" borderId="0">
      <alignment horizontal="right"/>
    </xf>
    <xf numFmtId="210" fontId="29" fillId="0" borderId="0">
      <alignment horizontal="right"/>
    </xf>
    <xf numFmtId="210" fontId="29" fillId="0" borderId="0">
      <alignment horizontal="right"/>
    </xf>
    <xf numFmtId="210" fontId="29" fillId="0" borderId="0">
      <alignment horizontal="right"/>
    </xf>
    <xf numFmtId="210" fontId="29" fillId="0" borderId="0">
      <alignment horizontal="right"/>
    </xf>
    <xf numFmtId="210" fontId="29" fillId="0" borderId="0">
      <alignment horizontal="right"/>
    </xf>
    <xf numFmtId="210" fontId="29" fillId="0" borderId="0">
      <alignment horizontal="right"/>
    </xf>
    <xf numFmtId="210" fontId="29" fillId="0" borderId="0">
      <alignment horizontal="right"/>
    </xf>
    <xf numFmtId="210" fontId="29" fillId="0" borderId="0">
      <alignment horizontal="right"/>
    </xf>
    <xf numFmtId="210" fontId="29" fillId="0" borderId="0">
      <alignment horizontal="right"/>
    </xf>
    <xf numFmtId="210" fontId="29" fillId="0" borderId="0">
      <alignment horizontal="right"/>
    </xf>
    <xf numFmtId="207" fontId="29" fillId="0" borderId="0" applyFont="0" applyFill="0" applyBorder="0" applyAlignment="0" applyProtection="0"/>
    <xf numFmtId="14" fontId="38" fillId="0" borderId="0">
      <alignment horizontal="right"/>
    </xf>
    <xf numFmtId="14" fontId="38" fillId="0" borderId="0">
      <alignment horizontal="right"/>
    </xf>
    <xf numFmtId="14" fontId="38" fillId="0" borderId="0">
      <alignment horizontal="right"/>
    </xf>
    <xf numFmtId="14" fontId="38" fillId="0" borderId="0">
      <alignment horizontal="right"/>
    </xf>
    <xf numFmtId="14" fontId="38" fillId="0" borderId="0">
      <alignment horizontal="right"/>
    </xf>
    <xf numFmtId="14" fontId="38" fillId="0" borderId="0">
      <alignment horizontal="right"/>
    </xf>
    <xf numFmtId="14" fontId="38" fillId="0" borderId="0">
      <alignment horizontal="right"/>
    </xf>
    <xf numFmtId="14" fontId="38" fillId="0" borderId="0">
      <alignment horizontal="right"/>
    </xf>
    <xf numFmtId="14" fontId="38" fillId="0" borderId="0">
      <alignment horizontal="right"/>
    </xf>
    <xf numFmtId="14" fontId="38" fillId="0" borderId="0">
      <alignment horizontal="right"/>
    </xf>
    <xf numFmtId="14" fontId="38" fillId="0" borderId="0">
      <alignment horizontal="right"/>
    </xf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210" fontId="1" fillId="10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210" fontId="1" fillId="10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210" fontId="1" fillId="10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210" fontId="1" fillId="10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210" fontId="1" fillId="10" borderId="0" applyNumberFormat="0" applyBorder="0" applyAlignment="0" applyProtection="0"/>
    <xf numFmtId="0" fontId="1" fillId="10" borderId="0" applyNumberFormat="0" applyBorder="0" applyAlignment="0" applyProtection="0"/>
    <xf numFmtId="210" fontId="1" fillId="10" borderId="0" applyNumberFormat="0" applyBorder="0" applyAlignment="0" applyProtection="0"/>
    <xf numFmtId="210" fontId="1" fillId="10" borderId="0" applyNumberFormat="0" applyBorder="0" applyAlignment="0" applyProtection="0"/>
    <xf numFmtId="210" fontId="1" fillId="10" borderId="0" applyNumberFormat="0" applyBorder="0" applyAlignment="0" applyProtection="0"/>
    <xf numFmtId="210" fontId="1" fillId="10" borderId="0" applyNumberFormat="0" applyBorder="0" applyAlignment="0" applyProtection="0"/>
    <xf numFmtId="210" fontId="1" fillId="10" borderId="0" applyNumberFormat="0" applyBorder="0" applyAlignment="0" applyProtection="0"/>
    <xf numFmtId="210" fontId="1" fillId="10" borderId="0" applyNumberFormat="0" applyBorder="0" applyAlignment="0" applyProtection="0"/>
    <xf numFmtId="210" fontId="1" fillId="10" borderId="0" applyNumberFormat="0" applyBorder="0" applyAlignment="0" applyProtection="0"/>
    <xf numFmtId="210" fontId="1" fillId="10" borderId="0" applyNumberFormat="0" applyBorder="0" applyAlignment="0" applyProtection="0"/>
    <xf numFmtId="210" fontId="1" fillId="10" borderId="0" applyNumberFormat="0" applyBorder="0" applyAlignment="0" applyProtection="0"/>
    <xf numFmtId="0" fontId="39" fillId="34" borderId="0" applyNumberFormat="0" applyBorder="0" applyAlignment="0" applyProtection="0"/>
    <xf numFmtId="210" fontId="1" fillId="10" borderId="0" applyNumberFormat="0" applyBorder="0" applyAlignment="0" applyProtection="0"/>
    <xf numFmtId="210" fontId="1" fillId="10" borderId="0" applyNumberFormat="0" applyBorder="0" applyAlignment="0" applyProtection="0"/>
    <xf numFmtId="210" fontId="1" fillId="10" borderId="0" applyNumberFormat="0" applyBorder="0" applyAlignment="0" applyProtection="0"/>
    <xf numFmtId="210" fontId="1" fillId="10" borderId="0" applyNumberFormat="0" applyBorder="0" applyAlignment="0" applyProtection="0"/>
    <xf numFmtId="210" fontId="1" fillId="10" borderId="0" applyNumberFormat="0" applyBorder="0" applyAlignment="0" applyProtection="0"/>
    <xf numFmtId="210" fontId="1" fillId="10" borderId="0" applyNumberFormat="0" applyBorder="0" applyAlignment="0" applyProtection="0"/>
    <xf numFmtId="210" fontId="1" fillId="10" borderId="0" applyNumberFormat="0" applyBorder="0" applyAlignment="0" applyProtection="0"/>
    <xf numFmtId="210" fontId="1" fillId="10" borderId="0" applyNumberFormat="0" applyBorder="0" applyAlignment="0" applyProtection="0"/>
    <xf numFmtId="210" fontId="1" fillId="10" borderId="0" applyNumberFormat="0" applyBorder="0" applyAlignment="0" applyProtection="0"/>
    <xf numFmtId="0" fontId="1" fillId="10" borderId="0" applyNumberFormat="0" applyBorder="0" applyAlignment="0" applyProtection="0"/>
    <xf numFmtId="210" fontId="1" fillId="10" borderId="0" applyNumberFormat="0" applyBorder="0" applyAlignment="0" applyProtection="0"/>
    <xf numFmtId="0" fontId="40" fillId="10" borderId="0" applyNumberFormat="0" applyBorder="0" applyAlignment="0" applyProtection="0"/>
    <xf numFmtId="210" fontId="1" fillId="10" borderId="0" applyNumberFormat="0" applyBorder="0" applyAlignment="0" applyProtection="0"/>
    <xf numFmtId="0" fontId="39" fillId="33" borderId="0" applyNumberFormat="0" applyBorder="0" applyAlignment="0" applyProtection="0"/>
    <xf numFmtId="210" fontId="1" fillId="10" borderId="0" applyNumberFormat="0" applyBorder="0" applyAlignment="0" applyProtection="0"/>
    <xf numFmtId="0" fontId="39" fillId="34" borderId="0" applyNumberFormat="0" applyBorder="0" applyAlignment="0" applyProtection="0"/>
    <xf numFmtId="210" fontId="1" fillId="10" borderId="0" applyNumberFormat="0" applyBorder="0" applyAlignment="0" applyProtection="0"/>
    <xf numFmtId="0" fontId="1" fillId="10" borderId="0" applyNumberFormat="0" applyBorder="0" applyAlignment="0" applyProtection="0"/>
    <xf numFmtId="210" fontId="1" fillId="10" borderId="0" applyNumberFormat="0" applyBorder="0" applyAlignment="0" applyProtection="0"/>
    <xf numFmtId="210" fontId="1" fillId="10" borderId="0" applyNumberFormat="0" applyBorder="0" applyAlignment="0" applyProtection="0"/>
    <xf numFmtId="210" fontId="1" fillId="10" borderId="0" applyNumberFormat="0" applyBorder="0" applyAlignment="0" applyProtection="0"/>
    <xf numFmtId="210" fontId="1" fillId="10" borderId="0" applyNumberFormat="0" applyBorder="0" applyAlignment="0" applyProtection="0"/>
    <xf numFmtId="210" fontId="1" fillId="10" borderId="0" applyNumberFormat="0" applyBorder="0" applyAlignment="0" applyProtection="0"/>
    <xf numFmtId="210" fontId="1" fillId="10" borderId="0" applyNumberFormat="0" applyBorder="0" applyAlignment="0" applyProtection="0"/>
    <xf numFmtId="210" fontId="1" fillId="10" borderId="0" applyNumberFormat="0" applyBorder="0" applyAlignment="0" applyProtection="0"/>
    <xf numFmtId="210" fontId="1" fillId="10" borderId="0" applyNumberFormat="0" applyBorder="0" applyAlignment="0" applyProtection="0"/>
    <xf numFmtId="210" fontId="1" fillId="10" borderId="0" applyNumberFormat="0" applyBorder="0" applyAlignment="0" applyProtection="0"/>
    <xf numFmtId="210" fontId="1" fillId="10" borderId="0" applyNumberFormat="0" applyBorder="0" applyAlignment="0" applyProtection="0"/>
    <xf numFmtId="210" fontId="1" fillId="10" borderId="0" applyNumberFormat="0" applyBorder="0" applyAlignment="0" applyProtection="0"/>
    <xf numFmtId="210" fontId="1" fillId="10" borderId="0" applyNumberFormat="0" applyBorder="0" applyAlignment="0" applyProtection="0"/>
    <xf numFmtId="210" fontId="1" fillId="10" borderId="0" applyNumberFormat="0" applyBorder="0" applyAlignment="0" applyProtection="0"/>
    <xf numFmtId="210" fontId="1" fillId="10" borderId="0" applyNumberFormat="0" applyBorder="0" applyAlignment="0" applyProtection="0"/>
    <xf numFmtId="210" fontId="1" fillId="10" borderId="0" applyNumberFormat="0" applyBorder="0" applyAlignment="0" applyProtection="0"/>
    <xf numFmtId="210" fontId="1" fillId="10" borderId="0" applyNumberFormat="0" applyBorder="0" applyAlignment="0" applyProtection="0"/>
    <xf numFmtId="210" fontId="1" fillId="10" borderId="0" applyNumberFormat="0" applyBorder="0" applyAlignment="0" applyProtection="0"/>
    <xf numFmtId="210" fontId="41" fillId="10" borderId="0" applyNumberFormat="0" applyBorder="0" applyAlignment="0" applyProtection="0"/>
    <xf numFmtId="210" fontId="41" fillId="10" borderId="0" applyNumberFormat="0" applyBorder="0" applyAlignment="0" applyProtection="0"/>
    <xf numFmtId="210" fontId="41" fillId="10" borderId="0" applyNumberFormat="0" applyBorder="0" applyAlignment="0" applyProtection="0"/>
    <xf numFmtId="210" fontId="41" fillId="10" borderId="0" applyNumberFormat="0" applyBorder="0" applyAlignment="0" applyProtection="0"/>
    <xf numFmtId="210" fontId="41" fillId="10" borderId="0" applyNumberFormat="0" applyBorder="0" applyAlignment="0" applyProtection="0"/>
    <xf numFmtId="0" fontId="1" fillId="10" borderId="0" applyNumberFormat="0" applyBorder="0" applyAlignment="0" applyProtection="0"/>
    <xf numFmtId="210" fontId="1" fillId="10" borderId="0" applyNumberFormat="0" applyBorder="0" applyAlignment="0" applyProtection="0"/>
    <xf numFmtId="210" fontId="1" fillId="10" borderId="0" applyNumberFormat="0" applyBorder="0" applyAlignment="0" applyProtection="0"/>
    <xf numFmtId="210" fontId="1" fillId="10" borderId="0" applyNumberFormat="0" applyBorder="0" applyAlignment="0" applyProtection="0"/>
    <xf numFmtId="210" fontId="1" fillId="10" borderId="0" applyNumberFormat="0" applyBorder="0" applyAlignment="0" applyProtection="0"/>
    <xf numFmtId="210" fontId="1" fillId="10" borderId="0" applyNumberFormat="0" applyBorder="0" applyAlignment="0" applyProtection="0"/>
    <xf numFmtId="210" fontId="1" fillId="10" borderId="0" applyNumberFormat="0" applyBorder="0" applyAlignment="0" applyProtection="0"/>
    <xf numFmtId="210" fontId="1" fillId="10" borderId="0" applyNumberFormat="0" applyBorder="0" applyAlignment="0" applyProtection="0"/>
    <xf numFmtId="210" fontId="1" fillId="10" borderId="0" applyNumberFormat="0" applyBorder="0" applyAlignment="0" applyProtection="0"/>
    <xf numFmtId="210" fontId="1" fillId="10" borderId="0" applyNumberFormat="0" applyBorder="0" applyAlignment="0" applyProtection="0"/>
    <xf numFmtId="0" fontId="1" fillId="10" borderId="0" applyNumberFormat="0" applyBorder="0" applyAlignment="0" applyProtection="0"/>
    <xf numFmtId="210" fontId="1" fillId="10" borderId="0" applyNumberFormat="0" applyBorder="0" applyAlignment="0" applyProtection="0"/>
    <xf numFmtId="0" fontId="40" fillId="10" borderId="0" applyNumberFormat="0" applyBorder="0" applyAlignment="0" applyProtection="0"/>
    <xf numFmtId="210" fontId="1" fillId="10" borderId="0" applyNumberFormat="0" applyBorder="0" applyAlignment="0" applyProtection="0"/>
    <xf numFmtId="0" fontId="39" fillId="33" borderId="0" applyNumberFormat="0" applyBorder="0" applyAlignment="0" applyProtection="0"/>
    <xf numFmtId="210" fontId="1" fillId="10" borderId="0" applyNumberFormat="0" applyBorder="0" applyAlignment="0" applyProtection="0"/>
    <xf numFmtId="210" fontId="1" fillId="10" borderId="0" applyNumberFormat="0" applyBorder="0" applyAlignment="0" applyProtection="0"/>
    <xf numFmtId="210" fontId="1" fillId="10" borderId="0" applyNumberFormat="0" applyBorder="0" applyAlignment="0" applyProtection="0"/>
    <xf numFmtId="210" fontId="1" fillId="10" borderId="0" applyNumberFormat="0" applyBorder="0" applyAlignment="0" applyProtection="0"/>
    <xf numFmtId="210" fontId="1" fillId="10" borderId="0" applyNumberFormat="0" applyBorder="0" applyAlignment="0" applyProtection="0"/>
    <xf numFmtId="210" fontId="1" fillId="10" borderId="0" applyNumberFormat="0" applyBorder="0" applyAlignment="0" applyProtection="0"/>
    <xf numFmtId="210" fontId="1" fillId="10" borderId="0" applyNumberFormat="0" applyBorder="0" applyAlignment="0" applyProtection="0"/>
    <xf numFmtId="210" fontId="1" fillId="10" borderId="0" applyNumberFormat="0" applyBorder="0" applyAlignment="0" applyProtection="0"/>
    <xf numFmtId="210" fontId="1" fillId="10" borderId="0" applyNumberFormat="0" applyBorder="0" applyAlignment="0" applyProtection="0"/>
    <xf numFmtId="210" fontId="1" fillId="10" borderId="0" applyNumberFormat="0" applyBorder="0" applyAlignment="0" applyProtection="0"/>
    <xf numFmtId="210" fontId="1" fillId="10" borderId="0" applyNumberFormat="0" applyBorder="0" applyAlignment="0" applyProtection="0"/>
    <xf numFmtId="210" fontId="41" fillId="10" borderId="0" applyNumberFormat="0" applyBorder="0" applyAlignment="0" applyProtection="0"/>
    <xf numFmtId="210" fontId="41" fillId="10" borderId="0" applyNumberFormat="0" applyBorder="0" applyAlignment="0" applyProtection="0"/>
    <xf numFmtId="210" fontId="4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39" fillId="33" borderId="0" applyNumberFormat="0" applyBorder="0" applyAlignment="0" applyProtection="0"/>
    <xf numFmtId="21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39" fillId="33" borderId="0" applyNumberFormat="0" applyBorder="0" applyAlignment="0" applyProtection="0"/>
    <xf numFmtId="21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39" fillId="33" borderId="0" applyNumberFormat="0" applyBorder="0" applyAlignment="0" applyProtection="0"/>
    <xf numFmtId="21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39" fillId="33" borderId="0" applyNumberFormat="0" applyBorder="0" applyAlignment="0" applyProtection="0"/>
    <xf numFmtId="21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39" fillId="33" borderId="0" applyNumberFormat="0" applyBorder="0" applyAlignment="0" applyProtection="0"/>
    <xf numFmtId="210" fontId="1" fillId="10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210" fontId="1" fillId="10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210" fontId="1" fillId="14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210" fontId="1" fillId="14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210" fontId="1" fillId="14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210" fontId="1" fillId="14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210" fontId="1" fillId="14" borderId="0" applyNumberFormat="0" applyBorder="0" applyAlignment="0" applyProtection="0"/>
    <xf numFmtId="0" fontId="1" fillId="14" borderId="0" applyNumberFormat="0" applyBorder="0" applyAlignment="0" applyProtection="0"/>
    <xf numFmtId="210" fontId="1" fillId="14" borderId="0" applyNumberFormat="0" applyBorder="0" applyAlignment="0" applyProtection="0"/>
    <xf numFmtId="210" fontId="1" fillId="14" borderId="0" applyNumberFormat="0" applyBorder="0" applyAlignment="0" applyProtection="0"/>
    <xf numFmtId="210" fontId="1" fillId="14" borderId="0" applyNumberFormat="0" applyBorder="0" applyAlignment="0" applyProtection="0"/>
    <xf numFmtId="210" fontId="1" fillId="14" borderId="0" applyNumberFormat="0" applyBorder="0" applyAlignment="0" applyProtection="0"/>
    <xf numFmtId="210" fontId="1" fillId="14" borderId="0" applyNumberFormat="0" applyBorder="0" applyAlignment="0" applyProtection="0"/>
    <xf numFmtId="210" fontId="1" fillId="14" borderId="0" applyNumberFormat="0" applyBorder="0" applyAlignment="0" applyProtection="0"/>
    <xf numFmtId="210" fontId="1" fillId="14" borderId="0" applyNumberFormat="0" applyBorder="0" applyAlignment="0" applyProtection="0"/>
    <xf numFmtId="210" fontId="1" fillId="14" borderId="0" applyNumberFormat="0" applyBorder="0" applyAlignment="0" applyProtection="0"/>
    <xf numFmtId="210" fontId="1" fillId="14" borderId="0" applyNumberFormat="0" applyBorder="0" applyAlignment="0" applyProtection="0"/>
    <xf numFmtId="0" fontId="39" fillId="36" borderId="0" applyNumberFormat="0" applyBorder="0" applyAlignment="0" applyProtection="0"/>
    <xf numFmtId="210" fontId="1" fillId="14" borderId="0" applyNumberFormat="0" applyBorder="0" applyAlignment="0" applyProtection="0"/>
    <xf numFmtId="210" fontId="1" fillId="14" borderId="0" applyNumberFormat="0" applyBorder="0" applyAlignment="0" applyProtection="0"/>
    <xf numFmtId="210" fontId="1" fillId="14" borderId="0" applyNumberFormat="0" applyBorder="0" applyAlignment="0" applyProtection="0"/>
    <xf numFmtId="210" fontId="1" fillId="14" borderId="0" applyNumberFormat="0" applyBorder="0" applyAlignment="0" applyProtection="0"/>
    <xf numFmtId="210" fontId="1" fillId="14" borderId="0" applyNumberFormat="0" applyBorder="0" applyAlignment="0" applyProtection="0"/>
    <xf numFmtId="210" fontId="1" fillId="14" borderId="0" applyNumberFormat="0" applyBorder="0" applyAlignment="0" applyProtection="0"/>
    <xf numFmtId="210" fontId="1" fillId="14" borderId="0" applyNumberFormat="0" applyBorder="0" applyAlignment="0" applyProtection="0"/>
    <xf numFmtId="210" fontId="1" fillId="14" borderId="0" applyNumberFormat="0" applyBorder="0" applyAlignment="0" applyProtection="0"/>
    <xf numFmtId="210" fontId="1" fillId="14" borderId="0" applyNumberFormat="0" applyBorder="0" applyAlignment="0" applyProtection="0"/>
    <xf numFmtId="0" fontId="1" fillId="14" borderId="0" applyNumberFormat="0" applyBorder="0" applyAlignment="0" applyProtection="0"/>
    <xf numFmtId="210" fontId="1" fillId="14" borderId="0" applyNumberFormat="0" applyBorder="0" applyAlignment="0" applyProtection="0"/>
    <xf numFmtId="0" fontId="40" fillId="14" borderId="0" applyNumberFormat="0" applyBorder="0" applyAlignment="0" applyProtection="0"/>
    <xf numFmtId="210" fontId="1" fillId="14" borderId="0" applyNumberFormat="0" applyBorder="0" applyAlignment="0" applyProtection="0"/>
    <xf numFmtId="0" fontId="39" fillId="35" borderId="0" applyNumberFormat="0" applyBorder="0" applyAlignment="0" applyProtection="0"/>
    <xf numFmtId="210" fontId="1" fillId="14" borderId="0" applyNumberFormat="0" applyBorder="0" applyAlignment="0" applyProtection="0"/>
    <xf numFmtId="0" fontId="39" fillId="36" borderId="0" applyNumberFormat="0" applyBorder="0" applyAlignment="0" applyProtection="0"/>
    <xf numFmtId="210" fontId="1" fillId="14" borderId="0" applyNumberFormat="0" applyBorder="0" applyAlignment="0" applyProtection="0"/>
    <xf numFmtId="0" fontId="1" fillId="14" borderId="0" applyNumberFormat="0" applyBorder="0" applyAlignment="0" applyProtection="0"/>
    <xf numFmtId="210" fontId="1" fillId="14" borderId="0" applyNumberFormat="0" applyBorder="0" applyAlignment="0" applyProtection="0"/>
    <xf numFmtId="210" fontId="1" fillId="14" borderId="0" applyNumberFormat="0" applyBorder="0" applyAlignment="0" applyProtection="0"/>
    <xf numFmtId="210" fontId="1" fillId="14" borderId="0" applyNumberFormat="0" applyBorder="0" applyAlignment="0" applyProtection="0"/>
    <xf numFmtId="210" fontId="1" fillId="14" borderId="0" applyNumberFormat="0" applyBorder="0" applyAlignment="0" applyProtection="0"/>
    <xf numFmtId="210" fontId="1" fillId="14" borderId="0" applyNumberFormat="0" applyBorder="0" applyAlignment="0" applyProtection="0"/>
    <xf numFmtId="210" fontId="1" fillId="14" borderId="0" applyNumberFormat="0" applyBorder="0" applyAlignment="0" applyProtection="0"/>
    <xf numFmtId="210" fontId="1" fillId="14" borderId="0" applyNumberFormat="0" applyBorder="0" applyAlignment="0" applyProtection="0"/>
    <xf numFmtId="210" fontId="1" fillId="14" borderId="0" applyNumberFormat="0" applyBorder="0" applyAlignment="0" applyProtection="0"/>
    <xf numFmtId="210" fontId="1" fillId="14" borderId="0" applyNumberFormat="0" applyBorder="0" applyAlignment="0" applyProtection="0"/>
    <xf numFmtId="210" fontId="1" fillId="14" borderId="0" applyNumberFormat="0" applyBorder="0" applyAlignment="0" applyProtection="0"/>
    <xf numFmtId="210" fontId="1" fillId="14" borderId="0" applyNumberFormat="0" applyBorder="0" applyAlignment="0" applyProtection="0"/>
    <xf numFmtId="210" fontId="1" fillId="14" borderId="0" applyNumberFormat="0" applyBorder="0" applyAlignment="0" applyProtection="0"/>
    <xf numFmtId="210" fontId="1" fillId="14" borderId="0" applyNumberFormat="0" applyBorder="0" applyAlignment="0" applyProtection="0"/>
    <xf numFmtId="210" fontId="1" fillId="14" borderId="0" applyNumberFormat="0" applyBorder="0" applyAlignment="0" applyProtection="0"/>
    <xf numFmtId="210" fontId="1" fillId="14" borderId="0" applyNumberFormat="0" applyBorder="0" applyAlignment="0" applyProtection="0"/>
    <xf numFmtId="210" fontId="1" fillId="14" borderId="0" applyNumberFormat="0" applyBorder="0" applyAlignment="0" applyProtection="0"/>
    <xf numFmtId="210" fontId="1" fillId="14" borderId="0" applyNumberFormat="0" applyBorder="0" applyAlignment="0" applyProtection="0"/>
    <xf numFmtId="210" fontId="41" fillId="14" borderId="0" applyNumberFormat="0" applyBorder="0" applyAlignment="0" applyProtection="0"/>
    <xf numFmtId="210" fontId="41" fillId="14" borderId="0" applyNumberFormat="0" applyBorder="0" applyAlignment="0" applyProtection="0"/>
    <xf numFmtId="210" fontId="41" fillId="14" borderId="0" applyNumberFormat="0" applyBorder="0" applyAlignment="0" applyProtection="0"/>
    <xf numFmtId="210" fontId="41" fillId="14" borderId="0" applyNumberFormat="0" applyBorder="0" applyAlignment="0" applyProtection="0"/>
    <xf numFmtId="210" fontId="41" fillId="14" borderId="0" applyNumberFormat="0" applyBorder="0" applyAlignment="0" applyProtection="0"/>
    <xf numFmtId="0" fontId="1" fillId="14" borderId="0" applyNumberFormat="0" applyBorder="0" applyAlignment="0" applyProtection="0"/>
    <xf numFmtId="210" fontId="1" fillId="14" borderId="0" applyNumberFormat="0" applyBorder="0" applyAlignment="0" applyProtection="0"/>
    <xf numFmtId="210" fontId="1" fillId="14" borderId="0" applyNumberFormat="0" applyBorder="0" applyAlignment="0" applyProtection="0"/>
    <xf numFmtId="210" fontId="1" fillId="14" borderId="0" applyNumberFormat="0" applyBorder="0" applyAlignment="0" applyProtection="0"/>
    <xf numFmtId="210" fontId="1" fillId="14" borderId="0" applyNumberFormat="0" applyBorder="0" applyAlignment="0" applyProtection="0"/>
    <xf numFmtId="210" fontId="1" fillId="14" borderId="0" applyNumberFormat="0" applyBorder="0" applyAlignment="0" applyProtection="0"/>
    <xf numFmtId="210" fontId="1" fillId="14" borderId="0" applyNumberFormat="0" applyBorder="0" applyAlignment="0" applyProtection="0"/>
    <xf numFmtId="210" fontId="1" fillId="14" borderId="0" applyNumberFormat="0" applyBorder="0" applyAlignment="0" applyProtection="0"/>
    <xf numFmtId="210" fontId="1" fillId="14" borderId="0" applyNumberFormat="0" applyBorder="0" applyAlignment="0" applyProtection="0"/>
    <xf numFmtId="210" fontId="1" fillId="14" borderId="0" applyNumberFormat="0" applyBorder="0" applyAlignment="0" applyProtection="0"/>
    <xf numFmtId="0" fontId="1" fillId="14" borderId="0" applyNumberFormat="0" applyBorder="0" applyAlignment="0" applyProtection="0"/>
    <xf numFmtId="210" fontId="1" fillId="14" borderId="0" applyNumberFormat="0" applyBorder="0" applyAlignment="0" applyProtection="0"/>
    <xf numFmtId="0" fontId="40" fillId="14" borderId="0" applyNumberFormat="0" applyBorder="0" applyAlignment="0" applyProtection="0"/>
    <xf numFmtId="210" fontId="1" fillId="14" borderId="0" applyNumberFormat="0" applyBorder="0" applyAlignment="0" applyProtection="0"/>
    <xf numFmtId="0" fontId="39" fillId="35" borderId="0" applyNumberFormat="0" applyBorder="0" applyAlignment="0" applyProtection="0"/>
    <xf numFmtId="210" fontId="1" fillId="14" borderId="0" applyNumberFormat="0" applyBorder="0" applyAlignment="0" applyProtection="0"/>
    <xf numFmtId="210" fontId="1" fillId="14" borderId="0" applyNumberFormat="0" applyBorder="0" applyAlignment="0" applyProtection="0"/>
    <xf numFmtId="210" fontId="1" fillId="14" borderId="0" applyNumberFormat="0" applyBorder="0" applyAlignment="0" applyProtection="0"/>
    <xf numFmtId="210" fontId="1" fillId="14" borderId="0" applyNumberFormat="0" applyBorder="0" applyAlignment="0" applyProtection="0"/>
    <xf numFmtId="210" fontId="1" fillId="14" borderId="0" applyNumberFormat="0" applyBorder="0" applyAlignment="0" applyProtection="0"/>
    <xf numFmtId="210" fontId="1" fillId="14" borderId="0" applyNumberFormat="0" applyBorder="0" applyAlignment="0" applyProtection="0"/>
    <xf numFmtId="210" fontId="1" fillId="14" borderId="0" applyNumberFormat="0" applyBorder="0" applyAlignment="0" applyProtection="0"/>
    <xf numFmtId="210" fontId="1" fillId="14" borderId="0" applyNumberFormat="0" applyBorder="0" applyAlignment="0" applyProtection="0"/>
    <xf numFmtId="210" fontId="1" fillId="14" borderId="0" applyNumberFormat="0" applyBorder="0" applyAlignment="0" applyProtection="0"/>
    <xf numFmtId="210" fontId="1" fillId="14" borderId="0" applyNumberFormat="0" applyBorder="0" applyAlignment="0" applyProtection="0"/>
    <xf numFmtId="210" fontId="1" fillId="14" borderId="0" applyNumberFormat="0" applyBorder="0" applyAlignment="0" applyProtection="0"/>
    <xf numFmtId="210" fontId="41" fillId="14" borderId="0" applyNumberFormat="0" applyBorder="0" applyAlignment="0" applyProtection="0"/>
    <xf numFmtId="210" fontId="41" fillId="14" borderId="0" applyNumberFormat="0" applyBorder="0" applyAlignment="0" applyProtection="0"/>
    <xf numFmtId="210" fontId="4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39" fillId="35" borderId="0" applyNumberFormat="0" applyBorder="0" applyAlignment="0" applyProtection="0"/>
    <xf numFmtId="21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39" fillId="35" borderId="0" applyNumberFormat="0" applyBorder="0" applyAlignment="0" applyProtection="0"/>
    <xf numFmtId="21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39" fillId="35" borderId="0" applyNumberFormat="0" applyBorder="0" applyAlignment="0" applyProtection="0"/>
    <xf numFmtId="21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39" fillId="35" borderId="0" applyNumberFormat="0" applyBorder="0" applyAlignment="0" applyProtection="0"/>
    <xf numFmtId="21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39" fillId="35" borderId="0" applyNumberFormat="0" applyBorder="0" applyAlignment="0" applyProtection="0"/>
    <xf numFmtId="210" fontId="1" fillId="14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210" fontId="1" fillId="14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210" fontId="1" fillId="18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210" fontId="1" fillId="18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210" fontId="1" fillId="18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210" fontId="1" fillId="18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210" fontId="1" fillId="18" borderId="0" applyNumberFormat="0" applyBorder="0" applyAlignment="0" applyProtection="0"/>
    <xf numFmtId="0" fontId="1" fillId="18" borderId="0" applyNumberFormat="0" applyBorder="0" applyAlignment="0" applyProtection="0"/>
    <xf numFmtId="210" fontId="1" fillId="18" borderId="0" applyNumberFormat="0" applyBorder="0" applyAlignment="0" applyProtection="0"/>
    <xf numFmtId="210" fontId="1" fillId="18" borderId="0" applyNumberFormat="0" applyBorder="0" applyAlignment="0" applyProtection="0"/>
    <xf numFmtId="210" fontId="1" fillId="18" borderId="0" applyNumberFormat="0" applyBorder="0" applyAlignment="0" applyProtection="0"/>
    <xf numFmtId="210" fontId="1" fillId="18" borderId="0" applyNumberFormat="0" applyBorder="0" applyAlignment="0" applyProtection="0"/>
    <xf numFmtId="210" fontId="1" fillId="18" borderId="0" applyNumberFormat="0" applyBorder="0" applyAlignment="0" applyProtection="0"/>
    <xf numFmtId="210" fontId="1" fillId="18" borderId="0" applyNumberFormat="0" applyBorder="0" applyAlignment="0" applyProtection="0"/>
    <xf numFmtId="210" fontId="1" fillId="18" borderId="0" applyNumberFormat="0" applyBorder="0" applyAlignment="0" applyProtection="0"/>
    <xf numFmtId="210" fontId="1" fillId="18" borderId="0" applyNumberFormat="0" applyBorder="0" applyAlignment="0" applyProtection="0"/>
    <xf numFmtId="210" fontId="1" fillId="18" borderId="0" applyNumberFormat="0" applyBorder="0" applyAlignment="0" applyProtection="0"/>
    <xf numFmtId="0" fontId="39" fillId="38" borderId="0" applyNumberFormat="0" applyBorder="0" applyAlignment="0" applyProtection="0"/>
    <xf numFmtId="210" fontId="1" fillId="18" borderId="0" applyNumberFormat="0" applyBorder="0" applyAlignment="0" applyProtection="0"/>
    <xf numFmtId="210" fontId="1" fillId="18" borderId="0" applyNumberFormat="0" applyBorder="0" applyAlignment="0" applyProtection="0"/>
    <xf numFmtId="210" fontId="1" fillId="18" borderId="0" applyNumberFormat="0" applyBorder="0" applyAlignment="0" applyProtection="0"/>
    <xf numFmtId="210" fontId="1" fillId="18" borderId="0" applyNumberFormat="0" applyBorder="0" applyAlignment="0" applyProtection="0"/>
    <xf numFmtId="210" fontId="1" fillId="18" borderId="0" applyNumberFormat="0" applyBorder="0" applyAlignment="0" applyProtection="0"/>
    <xf numFmtId="210" fontId="1" fillId="18" borderId="0" applyNumberFormat="0" applyBorder="0" applyAlignment="0" applyProtection="0"/>
    <xf numFmtId="210" fontId="1" fillId="18" borderId="0" applyNumberFormat="0" applyBorder="0" applyAlignment="0" applyProtection="0"/>
    <xf numFmtId="210" fontId="1" fillId="18" borderId="0" applyNumberFormat="0" applyBorder="0" applyAlignment="0" applyProtection="0"/>
    <xf numFmtId="210" fontId="1" fillId="18" borderId="0" applyNumberFormat="0" applyBorder="0" applyAlignment="0" applyProtection="0"/>
    <xf numFmtId="0" fontId="1" fillId="18" borderId="0" applyNumberFormat="0" applyBorder="0" applyAlignment="0" applyProtection="0"/>
    <xf numFmtId="210" fontId="1" fillId="18" borderId="0" applyNumberFormat="0" applyBorder="0" applyAlignment="0" applyProtection="0"/>
    <xf numFmtId="0" fontId="40" fillId="18" borderId="0" applyNumberFormat="0" applyBorder="0" applyAlignment="0" applyProtection="0"/>
    <xf numFmtId="210" fontId="1" fillId="18" borderId="0" applyNumberFormat="0" applyBorder="0" applyAlignment="0" applyProtection="0"/>
    <xf numFmtId="0" fontId="39" fillId="37" borderId="0" applyNumberFormat="0" applyBorder="0" applyAlignment="0" applyProtection="0"/>
    <xf numFmtId="210" fontId="1" fillId="18" borderId="0" applyNumberFormat="0" applyBorder="0" applyAlignment="0" applyProtection="0"/>
    <xf numFmtId="0" fontId="39" fillId="38" borderId="0" applyNumberFormat="0" applyBorder="0" applyAlignment="0" applyProtection="0"/>
    <xf numFmtId="210" fontId="1" fillId="18" borderId="0" applyNumberFormat="0" applyBorder="0" applyAlignment="0" applyProtection="0"/>
    <xf numFmtId="0" fontId="1" fillId="18" borderId="0" applyNumberFormat="0" applyBorder="0" applyAlignment="0" applyProtection="0"/>
    <xf numFmtId="210" fontId="1" fillId="18" borderId="0" applyNumberFormat="0" applyBorder="0" applyAlignment="0" applyProtection="0"/>
    <xf numFmtId="210" fontId="1" fillId="18" borderId="0" applyNumberFormat="0" applyBorder="0" applyAlignment="0" applyProtection="0"/>
    <xf numFmtId="210" fontId="1" fillId="18" borderId="0" applyNumberFormat="0" applyBorder="0" applyAlignment="0" applyProtection="0"/>
    <xf numFmtId="210" fontId="1" fillId="18" borderId="0" applyNumberFormat="0" applyBorder="0" applyAlignment="0" applyProtection="0"/>
    <xf numFmtId="210" fontId="1" fillId="18" borderId="0" applyNumberFormat="0" applyBorder="0" applyAlignment="0" applyProtection="0"/>
    <xf numFmtId="210" fontId="1" fillId="18" borderId="0" applyNumberFormat="0" applyBorder="0" applyAlignment="0" applyProtection="0"/>
    <xf numFmtId="210" fontId="1" fillId="18" borderId="0" applyNumberFormat="0" applyBorder="0" applyAlignment="0" applyProtection="0"/>
    <xf numFmtId="210" fontId="1" fillId="18" borderId="0" applyNumberFormat="0" applyBorder="0" applyAlignment="0" applyProtection="0"/>
    <xf numFmtId="210" fontId="1" fillId="18" borderId="0" applyNumberFormat="0" applyBorder="0" applyAlignment="0" applyProtection="0"/>
    <xf numFmtId="210" fontId="1" fillId="18" borderId="0" applyNumberFormat="0" applyBorder="0" applyAlignment="0" applyProtection="0"/>
    <xf numFmtId="210" fontId="1" fillId="18" borderId="0" applyNumberFormat="0" applyBorder="0" applyAlignment="0" applyProtection="0"/>
    <xf numFmtId="210" fontId="1" fillId="18" borderId="0" applyNumberFormat="0" applyBorder="0" applyAlignment="0" applyProtection="0"/>
    <xf numFmtId="210" fontId="1" fillId="18" borderId="0" applyNumberFormat="0" applyBorder="0" applyAlignment="0" applyProtection="0"/>
    <xf numFmtId="210" fontId="1" fillId="18" borderId="0" applyNumberFormat="0" applyBorder="0" applyAlignment="0" applyProtection="0"/>
    <xf numFmtId="210" fontId="1" fillId="18" borderId="0" applyNumberFormat="0" applyBorder="0" applyAlignment="0" applyProtection="0"/>
    <xf numFmtId="210" fontId="1" fillId="18" borderId="0" applyNumberFormat="0" applyBorder="0" applyAlignment="0" applyProtection="0"/>
    <xf numFmtId="210" fontId="1" fillId="18" borderId="0" applyNumberFormat="0" applyBorder="0" applyAlignment="0" applyProtection="0"/>
    <xf numFmtId="210" fontId="41" fillId="18" borderId="0" applyNumberFormat="0" applyBorder="0" applyAlignment="0" applyProtection="0"/>
    <xf numFmtId="210" fontId="41" fillId="18" borderId="0" applyNumberFormat="0" applyBorder="0" applyAlignment="0" applyProtection="0"/>
    <xf numFmtId="210" fontId="41" fillId="18" borderId="0" applyNumberFormat="0" applyBorder="0" applyAlignment="0" applyProtection="0"/>
    <xf numFmtId="210" fontId="41" fillId="18" borderId="0" applyNumberFormat="0" applyBorder="0" applyAlignment="0" applyProtection="0"/>
    <xf numFmtId="210" fontId="41" fillId="18" borderId="0" applyNumberFormat="0" applyBorder="0" applyAlignment="0" applyProtection="0"/>
    <xf numFmtId="0" fontId="1" fillId="18" borderId="0" applyNumberFormat="0" applyBorder="0" applyAlignment="0" applyProtection="0"/>
    <xf numFmtId="210" fontId="1" fillId="18" borderId="0" applyNumberFormat="0" applyBorder="0" applyAlignment="0" applyProtection="0"/>
    <xf numFmtId="210" fontId="1" fillId="18" borderId="0" applyNumberFormat="0" applyBorder="0" applyAlignment="0" applyProtection="0"/>
    <xf numFmtId="210" fontId="1" fillId="18" borderId="0" applyNumberFormat="0" applyBorder="0" applyAlignment="0" applyProtection="0"/>
    <xf numFmtId="210" fontId="1" fillId="18" borderId="0" applyNumberFormat="0" applyBorder="0" applyAlignment="0" applyProtection="0"/>
    <xf numFmtId="210" fontId="1" fillId="18" borderId="0" applyNumberFormat="0" applyBorder="0" applyAlignment="0" applyProtection="0"/>
    <xf numFmtId="210" fontId="1" fillId="18" borderId="0" applyNumberFormat="0" applyBorder="0" applyAlignment="0" applyProtection="0"/>
    <xf numFmtId="210" fontId="1" fillId="18" borderId="0" applyNumberFormat="0" applyBorder="0" applyAlignment="0" applyProtection="0"/>
    <xf numFmtId="210" fontId="1" fillId="18" borderId="0" applyNumberFormat="0" applyBorder="0" applyAlignment="0" applyProtection="0"/>
    <xf numFmtId="210" fontId="1" fillId="18" borderId="0" applyNumberFormat="0" applyBorder="0" applyAlignment="0" applyProtection="0"/>
    <xf numFmtId="0" fontId="1" fillId="18" borderId="0" applyNumberFormat="0" applyBorder="0" applyAlignment="0" applyProtection="0"/>
    <xf numFmtId="210" fontId="1" fillId="18" borderId="0" applyNumberFormat="0" applyBorder="0" applyAlignment="0" applyProtection="0"/>
    <xf numFmtId="0" fontId="40" fillId="18" borderId="0" applyNumberFormat="0" applyBorder="0" applyAlignment="0" applyProtection="0"/>
    <xf numFmtId="210" fontId="1" fillId="18" borderId="0" applyNumberFormat="0" applyBorder="0" applyAlignment="0" applyProtection="0"/>
    <xf numFmtId="0" fontId="39" fillId="37" borderId="0" applyNumberFormat="0" applyBorder="0" applyAlignment="0" applyProtection="0"/>
    <xf numFmtId="210" fontId="1" fillId="18" borderId="0" applyNumberFormat="0" applyBorder="0" applyAlignment="0" applyProtection="0"/>
    <xf numFmtId="210" fontId="1" fillId="18" borderId="0" applyNumberFormat="0" applyBorder="0" applyAlignment="0" applyProtection="0"/>
    <xf numFmtId="210" fontId="1" fillId="18" borderId="0" applyNumberFormat="0" applyBorder="0" applyAlignment="0" applyProtection="0"/>
    <xf numFmtId="210" fontId="1" fillId="18" borderId="0" applyNumberFormat="0" applyBorder="0" applyAlignment="0" applyProtection="0"/>
    <xf numFmtId="210" fontId="1" fillId="18" borderId="0" applyNumberFormat="0" applyBorder="0" applyAlignment="0" applyProtection="0"/>
    <xf numFmtId="210" fontId="1" fillId="18" borderId="0" applyNumberFormat="0" applyBorder="0" applyAlignment="0" applyProtection="0"/>
    <xf numFmtId="210" fontId="1" fillId="18" borderId="0" applyNumberFormat="0" applyBorder="0" applyAlignment="0" applyProtection="0"/>
    <xf numFmtId="210" fontId="1" fillId="18" borderId="0" applyNumberFormat="0" applyBorder="0" applyAlignment="0" applyProtection="0"/>
    <xf numFmtId="210" fontId="1" fillId="18" borderId="0" applyNumberFormat="0" applyBorder="0" applyAlignment="0" applyProtection="0"/>
    <xf numFmtId="210" fontId="1" fillId="18" borderId="0" applyNumberFormat="0" applyBorder="0" applyAlignment="0" applyProtection="0"/>
    <xf numFmtId="210" fontId="1" fillId="18" borderId="0" applyNumberFormat="0" applyBorder="0" applyAlignment="0" applyProtection="0"/>
    <xf numFmtId="210" fontId="41" fillId="18" borderId="0" applyNumberFormat="0" applyBorder="0" applyAlignment="0" applyProtection="0"/>
    <xf numFmtId="210" fontId="41" fillId="18" borderId="0" applyNumberFormat="0" applyBorder="0" applyAlignment="0" applyProtection="0"/>
    <xf numFmtId="210" fontId="4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39" fillId="37" borderId="0" applyNumberFormat="0" applyBorder="0" applyAlignment="0" applyProtection="0"/>
    <xf numFmtId="21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39" fillId="37" borderId="0" applyNumberFormat="0" applyBorder="0" applyAlignment="0" applyProtection="0"/>
    <xf numFmtId="21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39" fillId="37" borderId="0" applyNumberFormat="0" applyBorder="0" applyAlignment="0" applyProtection="0"/>
    <xf numFmtId="21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39" fillId="37" borderId="0" applyNumberFormat="0" applyBorder="0" applyAlignment="0" applyProtection="0"/>
    <xf numFmtId="21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39" fillId="37" borderId="0" applyNumberFormat="0" applyBorder="0" applyAlignment="0" applyProtection="0"/>
    <xf numFmtId="210" fontId="1" fillId="18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210" fontId="1" fillId="18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210" fontId="1" fillId="22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210" fontId="1" fillId="22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210" fontId="1" fillId="22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210" fontId="1" fillId="22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210" fontId="1" fillId="22" borderId="0" applyNumberFormat="0" applyBorder="0" applyAlignment="0" applyProtection="0"/>
    <xf numFmtId="0" fontId="1" fillId="22" borderId="0" applyNumberFormat="0" applyBorder="0" applyAlignment="0" applyProtection="0"/>
    <xf numFmtId="210" fontId="1" fillId="22" borderId="0" applyNumberFormat="0" applyBorder="0" applyAlignment="0" applyProtection="0"/>
    <xf numFmtId="210" fontId="1" fillId="22" borderId="0" applyNumberFormat="0" applyBorder="0" applyAlignment="0" applyProtection="0"/>
    <xf numFmtId="210" fontId="1" fillId="22" borderId="0" applyNumberFormat="0" applyBorder="0" applyAlignment="0" applyProtection="0"/>
    <xf numFmtId="210" fontId="1" fillId="22" borderId="0" applyNumberFormat="0" applyBorder="0" applyAlignment="0" applyProtection="0"/>
    <xf numFmtId="210" fontId="1" fillId="22" borderId="0" applyNumberFormat="0" applyBorder="0" applyAlignment="0" applyProtection="0"/>
    <xf numFmtId="210" fontId="1" fillId="22" borderId="0" applyNumberFormat="0" applyBorder="0" applyAlignment="0" applyProtection="0"/>
    <xf numFmtId="210" fontId="1" fillId="22" borderId="0" applyNumberFormat="0" applyBorder="0" applyAlignment="0" applyProtection="0"/>
    <xf numFmtId="210" fontId="1" fillId="22" borderId="0" applyNumberFormat="0" applyBorder="0" applyAlignment="0" applyProtection="0"/>
    <xf numFmtId="210" fontId="1" fillId="22" borderId="0" applyNumberFormat="0" applyBorder="0" applyAlignment="0" applyProtection="0"/>
    <xf numFmtId="0" fontId="39" fillId="40" borderId="0" applyNumberFormat="0" applyBorder="0" applyAlignment="0" applyProtection="0"/>
    <xf numFmtId="210" fontId="1" fillId="22" borderId="0" applyNumberFormat="0" applyBorder="0" applyAlignment="0" applyProtection="0"/>
    <xf numFmtId="210" fontId="1" fillId="22" borderId="0" applyNumberFormat="0" applyBorder="0" applyAlignment="0" applyProtection="0"/>
    <xf numFmtId="210" fontId="1" fillId="22" borderId="0" applyNumberFormat="0" applyBorder="0" applyAlignment="0" applyProtection="0"/>
    <xf numFmtId="210" fontId="1" fillId="22" borderId="0" applyNumberFormat="0" applyBorder="0" applyAlignment="0" applyProtection="0"/>
    <xf numFmtId="210" fontId="1" fillId="22" borderId="0" applyNumberFormat="0" applyBorder="0" applyAlignment="0" applyProtection="0"/>
    <xf numFmtId="210" fontId="1" fillId="22" borderId="0" applyNumberFormat="0" applyBorder="0" applyAlignment="0" applyProtection="0"/>
    <xf numFmtId="210" fontId="1" fillId="22" borderId="0" applyNumberFormat="0" applyBorder="0" applyAlignment="0" applyProtection="0"/>
    <xf numFmtId="210" fontId="1" fillId="22" borderId="0" applyNumberFormat="0" applyBorder="0" applyAlignment="0" applyProtection="0"/>
    <xf numFmtId="210" fontId="1" fillId="22" borderId="0" applyNumberFormat="0" applyBorder="0" applyAlignment="0" applyProtection="0"/>
    <xf numFmtId="0" fontId="1" fillId="22" borderId="0" applyNumberFormat="0" applyBorder="0" applyAlignment="0" applyProtection="0"/>
    <xf numFmtId="210" fontId="1" fillId="22" borderId="0" applyNumberFormat="0" applyBorder="0" applyAlignment="0" applyProtection="0"/>
    <xf numFmtId="0" fontId="40" fillId="22" borderId="0" applyNumberFormat="0" applyBorder="0" applyAlignment="0" applyProtection="0"/>
    <xf numFmtId="210" fontId="1" fillId="22" borderId="0" applyNumberFormat="0" applyBorder="0" applyAlignment="0" applyProtection="0"/>
    <xf numFmtId="0" fontId="39" fillId="39" borderId="0" applyNumberFormat="0" applyBorder="0" applyAlignment="0" applyProtection="0"/>
    <xf numFmtId="210" fontId="1" fillId="22" borderId="0" applyNumberFormat="0" applyBorder="0" applyAlignment="0" applyProtection="0"/>
    <xf numFmtId="0" fontId="39" fillId="40" borderId="0" applyNumberFormat="0" applyBorder="0" applyAlignment="0" applyProtection="0"/>
    <xf numFmtId="210" fontId="1" fillId="22" borderId="0" applyNumberFormat="0" applyBorder="0" applyAlignment="0" applyProtection="0"/>
    <xf numFmtId="0" fontId="1" fillId="22" borderId="0" applyNumberFormat="0" applyBorder="0" applyAlignment="0" applyProtection="0"/>
    <xf numFmtId="210" fontId="1" fillId="22" borderId="0" applyNumberFormat="0" applyBorder="0" applyAlignment="0" applyProtection="0"/>
    <xf numFmtId="210" fontId="1" fillId="22" borderId="0" applyNumberFormat="0" applyBorder="0" applyAlignment="0" applyProtection="0"/>
    <xf numFmtId="210" fontId="1" fillId="22" borderId="0" applyNumberFormat="0" applyBorder="0" applyAlignment="0" applyProtection="0"/>
    <xf numFmtId="210" fontId="1" fillId="22" borderId="0" applyNumberFormat="0" applyBorder="0" applyAlignment="0" applyProtection="0"/>
    <xf numFmtId="210" fontId="1" fillId="22" borderId="0" applyNumberFormat="0" applyBorder="0" applyAlignment="0" applyProtection="0"/>
    <xf numFmtId="210" fontId="1" fillId="22" borderId="0" applyNumberFormat="0" applyBorder="0" applyAlignment="0" applyProtection="0"/>
    <xf numFmtId="210" fontId="1" fillId="22" borderId="0" applyNumberFormat="0" applyBorder="0" applyAlignment="0" applyProtection="0"/>
    <xf numFmtId="210" fontId="1" fillId="22" borderId="0" applyNumberFormat="0" applyBorder="0" applyAlignment="0" applyProtection="0"/>
    <xf numFmtId="210" fontId="1" fillId="22" borderId="0" applyNumberFormat="0" applyBorder="0" applyAlignment="0" applyProtection="0"/>
    <xf numFmtId="210" fontId="1" fillId="22" borderId="0" applyNumberFormat="0" applyBorder="0" applyAlignment="0" applyProtection="0"/>
    <xf numFmtId="210" fontId="1" fillId="22" borderId="0" applyNumberFormat="0" applyBorder="0" applyAlignment="0" applyProtection="0"/>
    <xf numFmtId="210" fontId="1" fillId="22" borderId="0" applyNumberFormat="0" applyBorder="0" applyAlignment="0" applyProtection="0"/>
    <xf numFmtId="210" fontId="1" fillId="22" borderId="0" applyNumberFormat="0" applyBorder="0" applyAlignment="0" applyProtection="0"/>
    <xf numFmtId="210" fontId="1" fillId="22" borderId="0" applyNumberFormat="0" applyBorder="0" applyAlignment="0" applyProtection="0"/>
    <xf numFmtId="210" fontId="1" fillId="22" borderId="0" applyNumberFormat="0" applyBorder="0" applyAlignment="0" applyProtection="0"/>
    <xf numFmtId="210" fontId="1" fillId="22" borderId="0" applyNumberFormat="0" applyBorder="0" applyAlignment="0" applyProtection="0"/>
    <xf numFmtId="210" fontId="1" fillId="22" borderId="0" applyNumberFormat="0" applyBorder="0" applyAlignment="0" applyProtection="0"/>
    <xf numFmtId="210" fontId="41" fillId="22" borderId="0" applyNumberFormat="0" applyBorder="0" applyAlignment="0" applyProtection="0"/>
    <xf numFmtId="210" fontId="41" fillId="22" borderId="0" applyNumberFormat="0" applyBorder="0" applyAlignment="0" applyProtection="0"/>
    <xf numFmtId="210" fontId="41" fillId="22" borderId="0" applyNumberFormat="0" applyBorder="0" applyAlignment="0" applyProtection="0"/>
    <xf numFmtId="210" fontId="41" fillId="22" borderId="0" applyNumberFormat="0" applyBorder="0" applyAlignment="0" applyProtection="0"/>
    <xf numFmtId="210" fontId="41" fillId="22" borderId="0" applyNumberFormat="0" applyBorder="0" applyAlignment="0" applyProtection="0"/>
    <xf numFmtId="0" fontId="1" fillId="22" borderId="0" applyNumberFormat="0" applyBorder="0" applyAlignment="0" applyProtection="0"/>
    <xf numFmtId="210" fontId="1" fillId="22" borderId="0" applyNumberFormat="0" applyBorder="0" applyAlignment="0" applyProtection="0"/>
    <xf numFmtId="210" fontId="1" fillId="22" borderId="0" applyNumberFormat="0" applyBorder="0" applyAlignment="0" applyProtection="0"/>
    <xf numFmtId="210" fontId="1" fillId="22" borderId="0" applyNumberFormat="0" applyBorder="0" applyAlignment="0" applyProtection="0"/>
    <xf numFmtId="210" fontId="1" fillId="22" borderId="0" applyNumberFormat="0" applyBorder="0" applyAlignment="0" applyProtection="0"/>
    <xf numFmtId="210" fontId="1" fillId="22" borderId="0" applyNumberFormat="0" applyBorder="0" applyAlignment="0" applyProtection="0"/>
    <xf numFmtId="210" fontId="1" fillId="22" borderId="0" applyNumberFormat="0" applyBorder="0" applyAlignment="0" applyProtection="0"/>
    <xf numFmtId="210" fontId="1" fillId="22" borderId="0" applyNumberFormat="0" applyBorder="0" applyAlignment="0" applyProtection="0"/>
    <xf numFmtId="210" fontId="1" fillId="22" borderId="0" applyNumberFormat="0" applyBorder="0" applyAlignment="0" applyProtection="0"/>
    <xf numFmtId="210" fontId="1" fillId="22" borderId="0" applyNumberFormat="0" applyBorder="0" applyAlignment="0" applyProtection="0"/>
    <xf numFmtId="0" fontId="1" fillId="22" borderId="0" applyNumberFormat="0" applyBorder="0" applyAlignment="0" applyProtection="0"/>
    <xf numFmtId="210" fontId="1" fillId="22" borderId="0" applyNumberFormat="0" applyBorder="0" applyAlignment="0" applyProtection="0"/>
    <xf numFmtId="0" fontId="40" fillId="22" borderId="0" applyNumberFormat="0" applyBorder="0" applyAlignment="0" applyProtection="0"/>
    <xf numFmtId="210" fontId="1" fillId="22" borderId="0" applyNumberFormat="0" applyBorder="0" applyAlignment="0" applyProtection="0"/>
    <xf numFmtId="0" fontId="39" fillId="39" borderId="0" applyNumberFormat="0" applyBorder="0" applyAlignment="0" applyProtection="0"/>
    <xf numFmtId="210" fontId="1" fillId="22" borderId="0" applyNumberFormat="0" applyBorder="0" applyAlignment="0" applyProtection="0"/>
    <xf numFmtId="210" fontId="1" fillId="22" borderId="0" applyNumberFormat="0" applyBorder="0" applyAlignment="0" applyProtection="0"/>
    <xf numFmtId="210" fontId="1" fillId="22" borderId="0" applyNumberFormat="0" applyBorder="0" applyAlignment="0" applyProtection="0"/>
    <xf numFmtId="210" fontId="1" fillId="22" borderId="0" applyNumberFormat="0" applyBorder="0" applyAlignment="0" applyProtection="0"/>
    <xf numFmtId="210" fontId="1" fillId="22" borderId="0" applyNumberFormat="0" applyBorder="0" applyAlignment="0" applyProtection="0"/>
    <xf numFmtId="210" fontId="1" fillId="22" borderId="0" applyNumberFormat="0" applyBorder="0" applyAlignment="0" applyProtection="0"/>
    <xf numFmtId="210" fontId="1" fillId="22" borderId="0" applyNumberFormat="0" applyBorder="0" applyAlignment="0" applyProtection="0"/>
    <xf numFmtId="210" fontId="1" fillId="22" borderId="0" applyNumberFormat="0" applyBorder="0" applyAlignment="0" applyProtection="0"/>
    <xf numFmtId="210" fontId="1" fillId="22" borderId="0" applyNumberFormat="0" applyBorder="0" applyAlignment="0" applyProtection="0"/>
    <xf numFmtId="210" fontId="1" fillId="22" borderId="0" applyNumberFormat="0" applyBorder="0" applyAlignment="0" applyProtection="0"/>
    <xf numFmtId="210" fontId="1" fillId="22" borderId="0" applyNumberFormat="0" applyBorder="0" applyAlignment="0" applyProtection="0"/>
    <xf numFmtId="210" fontId="41" fillId="22" borderId="0" applyNumberFormat="0" applyBorder="0" applyAlignment="0" applyProtection="0"/>
    <xf numFmtId="210" fontId="41" fillId="22" borderId="0" applyNumberFormat="0" applyBorder="0" applyAlignment="0" applyProtection="0"/>
    <xf numFmtId="210" fontId="4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39" fillId="39" borderId="0" applyNumberFormat="0" applyBorder="0" applyAlignment="0" applyProtection="0"/>
    <xf numFmtId="21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39" fillId="39" borderId="0" applyNumberFormat="0" applyBorder="0" applyAlignment="0" applyProtection="0"/>
    <xf numFmtId="21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39" fillId="39" borderId="0" applyNumberFormat="0" applyBorder="0" applyAlignment="0" applyProtection="0"/>
    <xf numFmtId="21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39" fillId="39" borderId="0" applyNumberFormat="0" applyBorder="0" applyAlignment="0" applyProtection="0"/>
    <xf numFmtId="21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39" fillId="39" borderId="0" applyNumberFormat="0" applyBorder="0" applyAlignment="0" applyProtection="0"/>
    <xf numFmtId="210" fontId="1" fillId="22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210" fontId="1" fillId="22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210" fontId="1" fillId="26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210" fontId="1" fillId="26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210" fontId="1" fillId="26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210" fontId="1" fillId="26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210" fontId="1" fillId="26" borderId="0" applyNumberFormat="0" applyBorder="0" applyAlignment="0" applyProtection="0"/>
    <xf numFmtId="0" fontId="1" fillId="26" borderId="0" applyNumberFormat="0" applyBorder="0" applyAlignment="0" applyProtection="0"/>
    <xf numFmtId="210" fontId="1" fillId="26" borderId="0" applyNumberFormat="0" applyBorder="0" applyAlignment="0" applyProtection="0"/>
    <xf numFmtId="210" fontId="1" fillId="26" borderId="0" applyNumberFormat="0" applyBorder="0" applyAlignment="0" applyProtection="0"/>
    <xf numFmtId="210" fontId="1" fillId="26" borderId="0" applyNumberFormat="0" applyBorder="0" applyAlignment="0" applyProtection="0"/>
    <xf numFmtId="210" fontId="1" fillId="26" borderId="0" applyNumberFormat="0" applyBorder="0" applyAlignment="0" applyProtection="0"/>
    <xf numFmtId="210" fontId="1" fillId="26" borderId="0" applyNumberFormat="0" applyBorder="0" applyAlignment="0" applyProtection="0"/>
    <xf numFmtId="210" fontId="1" fillId="26" borderId="0" applyNumberFormat="0" applyBorder="0" applyAlignment="0" applyProtection="0"/>
    <xf numFmtId="210" fontId="1" fillId="26" borderId="0" applyNumberFormat="0" applyBorder="0" applyAlignment="0" applyProtection="0"/>
    <xf numFmtId="210" fontId="1" fillId="26" borderId="0" applyNumberFormat="0" applyBorder="0" applyAlignment="0" applyProtection="0"/>
    <xf numFmtId="210" fontId="1" fillId="26" borderId="0" applyNumberFormat="0" applyBorder="0" applyAlignment="0" applyProtection="0"/>
    <xf numFmtId="0" fontId="39" fillId="41" borderId="0" applyNumberFormat="0" applyBorder="0" applyAlignment="0" applyProtection="0"/>
    <xf numFmtId="210" fontId="1" fillId="26" borderId="0" applyNumberFormat="0" applyBorder="0" applyAlignment="0" applyProtection="0"/>
    <xf numFmtId="210" fontId="1" fillId="26" borderId="0" applyNumberFormat="0" applyBorder="0" applyAlignment="0" applyProtection="0"/>
    <xf numFmtId="210" fontId="1" fillId="26" borderId="0" applyNumberFormat="0" applyBorder="0" applyAlignment="0" applyProtection="0"/>
    <xf numFmtId="210" fontId="1" fillId="26" borderId="0" applyNumberFormat="0" applyBorder="0" applyAlignment="0" applyProtection="0"/>
    <xf numFmtId="210" fontId="1" fillId="26" borderId="0" applyNumberFormat="0" applyBorder="0" applyAlignment="0" applyProtection="0"/>
    <xf numFmtId="210" fontId="1" fillId="26" borderId="0" applyNumberFormat="0" applyBorder="0" applyAlignment="0" applyProtection="0"/>
    <xf numFmtId="210" fontId="1" fillId="26" borderId="0" applyNumberFormat="0" applyBorder="0" applyAlignment="0" applyProtection="0"/>
    <xf numFmtId="210" fontId="1" fillId="26" borderId="0" applyNumberFormat="0" applyBorder="0" applyAlignment="0" applyProtection="0"/>
    <xf numFmtId="210" fontId="1" fillId="26" borderId="0" applyNumberFormat="0" applyBorder="0" applyAlignment="0" applyProtection="0"/>
    <xf numFmtId="0" fontId="1" fillId="26" borderId="0" applyNumberFormat="0" applyBorder="0" applyAlignment="0" applyProtection="0"/>
    <xf numFmtId="210" fontId="1" fillId="26" borderId="0" applyNumberFormat="0" applyBorder="0" applyAlignment="0" applyProtection="0"/>
    <xf numFmtId="0" fontId="40" fillId="26" borderId="0" applyNumberFormat="0" applyBorder="0" applyAlignment="0" applyProtection="0"/>
    <xf numFmtId="210" fontId="1" fillId="26" borderId="0" applyNumberFormat="0" applyBorder="0" applyAlignment="0" applyProtection="0"/>
    <xf numFmtId="0" fontId="39" fillId="41" borderId="0" applyNumberFormat="0" applyBorder="0" applyAlignment="0" applyProtection="0"/>
    <xf numFmtId="210" fontId="1" fillId="26" borderId="0" applyNumberFormat="0" applyBorder="0" applyAlignment="0" applyProtection="0"/>
    <xf numFmtId="0" fontId="1" fillId="26" borderId="0" applyNumberFormat="0" applyBorder="0" applyAlignment="0" applyProtection="0"/>
    <xf numFmtId="210" fontId="1" fillId="26" borderId="0" applyNumberFormat="0" applyBorder="0" applyAlignment="0" applyProtection="0"/>
    <xf numFmtId="210" fontId="1" fillId="26" borderId="0" applyNumberFormat="0" applyBorder="0" applyAlignment="0" applyProtection="0"/>
    <xf numFmtId="210" fontId="1" fillId="26" borderId="0" applyNumberFormat="0" applyBorder="0" applyAlignment="0" applyProtection="0"/>
    <xf numFmtId="210" fontId="1" fillId="26" borderId="0" applyNumberFormat="0" applyBorder="0" applyAlignment="0" applyProtection="0"/>
    <xf numFmtId="210" fontId="1" fillId="26" borderId="0" applyNumberFormat="0" applyBorder="0" applyAlignment="0" applyProtection="0"/>
    <xf numFmtId="210" fontId="1" fillId="26" borderId="0" applyNumberFormat="0" applyBorder="0" applyAlignment="0" applyProtection="0"/>
    <xf numFmtId="210" fontId="1" fillId="26" borderId="0" applyNumberFormat="0" applyBorder="0" applyAlignment="0" applyProtection="0"/>
    <xf numFmtId="210" fontId="1" fillId="26" borderId="0" applyNumberFormat="0" applyBorder="0" applyAlignment="0" applyProtection="0"/>
    <xf numFmtId="210" fontId="1" fillId="26" borderId="0" applyNumberFormat="0" applyBorder="0" applyAlignment="0" applyProtection="0"/>
    <xf numFmtId="210" fontId="1" fillId="26" borderId="0" applyNumberFormat="0" applyBorder="0" applyAlignment="0" applyProtection="0"/>
    <xf numFmtId="210" fontId="1" fillId="26" borderId="0" applyNumberFormat="0" applyBorder="0" applyAlignment="0" applyProtection="0"/>
    <xf numFmtId="210" fontId="1" fillId="26" borderId="0" applyNumberFormat="0" applyBorder="0" applyAlignment="0" applyProtection="0"/>
    <xf numFmtId="210" fontId="1" fillId="26" borderId="0" applyNumberFormat="0" applyBorder="0" applyAlignment="0" applyProtection="0"/>
    <xf numFmtId="210" fontId="1" fillId="26" borderId="0" applyNumberFormat="0" applyBorder="0" applyAlignment="0" applyProtection="0"/>
    <xf numFmtId="210" fontId="1" fillId="26" borderId="0" applyNumberFormat="0" applyBorder="0" applyAlignment="0" applyProtection="0"/>
    <xf numFmtId="210" fontId="1" fillId="26" borderId="0" applyNumberFormat="0" applyBorder="0" applyAlignment="0" applyProtection="0"/>
    <xf numFmtId="210" fontId="1" fillId="26" borderId="0" applyNumberFormat="0" applyBorder="0" applyAlignment="0" applyProtection="0"/>
    <xf numFmtId="210" fontId="1" fillId="26" borderId="0" applyNumberFormat="0" applyBorder="0" applyAlignment="0" applyProtection="0"/>
    <xf numFmtId="210" fontId="1" fillId="26" borderId="0" applyNumberFormat="0" applyBorder="0" applyAlignment="0" applyProtection="0"/>
    <xf numFmtId="210" fontId="41" fillId="26" borderId="0" applyNumberFormat="0" applyBorder="0" applyAlignment="0" applyProtection="0"/>
    <xf numFmtId="210" fontId="41" fillId="26" borderId="0" applyNumberFormat="0" applyBorder="0" applyAlignment="0" applyProtection="0"/>
    <xf numFmtId="210" fontId="41" fillId="26" borderId="0" applyNumberFormat="0" applyBorder="0" applyAlignment="0" applyProtection="0"/>
    <xf numFmtId="210" fontId="41" fillId="26" borderId="0" applyNumberFormat="0" applyBorder="0" applyAlignment="0" applyProtection="0"/>
    <xf numFmtId="210" fontId="41" fillId="26" borderId="0" applyNumberFormat="0" applyBorder="0" applyAlignment="0" applyProtection="0"/>
    <xf numFmtId="0" fontId="1" fillId="26" borderId="0" applyNumberFormat="0" applyBorder="0" applyAlignment="0" applyProtection="0"/>
    <xf numFmtId="210" fontId="1" fillId="26" borderId="0" applyNumberFormat="0" applyBorder="0" applyAlignment="0" applyProtection="0"/>
    <xf numFmtId="210" fontId="1" fillId="26" borderId="0" applyNumberFormat="0" applyBorder="0" applyAlignment="0" applyProtection="0"/>
    <xf numFmtId="210" fontId="1" fillId="26" borderId="0" applyNumberFormat="0" applyBorder="0" applyAlignment="0" applyProtection="0"/>
    <xf numFmtId="210" fontId="1" fillId="26" borderId="0" applyNumberFormat="0" applyBorder="0" applyAlignment="0" applyProtection="0"/>
    <xf numFmtId="210" fontId="1" fillId="26" borderId="0" applyNumberFormat="0" applyBorder="0" applyAlignment="0" applyProtection="0"/>
    <xf numFmtId="210" fontId="1" fillId="26" borderId="0" applyNumberFormat="0" applyBorder="0" applyAlignment="0" applyProtection="0"/>
    <xf numFmtId="210" fontId="1" fillId="26" borderId="0" applyNumberFormat="0" applyBorder="0" applyAlignment="0" applyProtection="0"/>
    <xf numFmtId="210" fontId="1" fillId="26" borderId="0" applyNumberFormat="0" applyBorder="0" applyAlignment="0" applyProtection="0"/>
    <xf numFmtId="210" fontId="1" fillId="26" borderId="0" applyNumberFormat="0" applyBorder="0" applyAlignment="0" applyProtection="0"/>
    <xf numFmtId="0" fontId="1" fillId="26" borderId="0" applyNumberFormat="0" applyBorder="0" applyAlignment="0" applyProtection="0"/>
    <xf numFmtId="210" fontId="1" fillId="26" borderId="0" applyNumberFormat="0" applyBorder="0" applyAlignment="0" applyProtection="0"/>
    <xf numFmtId="0" fontId="40" fillId="26" borderId="0" applyNumberFormat="0" applyBorder="0" applyAlignment="0" applyProtection="0"/>
    <xf numFmtId="210" fontId="1" fillId="26" borderId="0" applyNumberFormat="0" applyBorder="0" applyAlignment="0" applyProtection="0"/>
    <xf numFmtId="0" fontId="39" fillId="41" borderId="0" applyNumberFormat="0" applyBorder="0" applyAlignment="0" applyProtection="0"/>
    <xf numFmtId="210" fontId="1" fillId="26" borderId="0" applyNumberFormat="0" applyBorder="0" applyAlignment="0" applyProtection="0"/>
    <xf numFmtId="210" fontId="1" fillId="26" borderId="0" applyNumberFormat="0" applyBorder="0" applyAlignment="0" applyProtection="0"/>
    <xf numFmtId="210" fontId="1" fillId="26" borderId="0" applyNumberFormat="0" applyBorder="0" applyAlignment="0" applyProtection="0"/>
    <xf numFmtId="210" fontId="1" fillId="26" borderId="0" applyNumberFormat="0" applyBorder="0" applyAlignment="0" applyProtection="0"/>
    <xf numFmtId="210" fontId="1" fillId="26" borderId="0" applyNumberFormat="0" applyBorder="0" applyAlignment="0" applyProtection="0"/>
    <xf numFmtId="210" fontId="1" fillId="26" borderId="0" applyNumberFormat="0" applyBorder="0" applyAlignment="0" applyProtection="0"/>
    <xf numFmtId="210" fontId="1" fillId="26" borderId="0" applyNumberFormat="0" applyBorder="0" applyAlignment="0" applyProtection="0"/>
    <xf numFmtId="210" fontId="1" fillId="26" borderId="0" applyNumberFormat="0" applyBorder="0" applyAlignment="0" applyProtection="0"/>
    <xf numFmtId="210" fontId="1" fillId="26" borderId="0" applyNumberFormat="0" applyBorder="0" applyAlignment="0" applyProtection="0"/>
    <xf numFmtId="210" fontId="1" fillId="26" borderId="0" applyNumberFormat="0" applyBorder="0" applyAlignment="0" applyProtection="0"/>
    <xf numFmtId="210" fontId="1" fillId="26" borderId="0" applyNumberFormat="0" applyBorder="0" applyAlignment="0" applyProtection="0"/>
    <xf numFmtId="210" fontId="41" fillId="26" borderId="0" applyNumberFormat="0" applyBorder="0" applyAlignment="0" applyProtection="0"/>
    <xf numFmtId="210" fontId="41" fillId="26" borderId="0" applyNumberFormat="0" applyBorder="0" applyAlignment="0" applyProtection="0"/>
    <xf numFmtId="210" fontId="4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39" fillId="41" borderId="0" applyNumberFormat="0" applyBorder="0" applyAlignment="0" applyProtection="0"/>
    <xf numFmtId="21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39" fillId="41" borderId="0" applyNumberFormat="0" applyBorder="0" applyAlignment="0" applyProtection="0"/>
    <xf numFmtId="21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39" fillId="41" borderId="0" applyNumberFormat="0" applyBorder="0" applyAlignment="0" applyProtection="0"/>
    <xf numFmtId="21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39" fillId="41" borderId="0" applyNumberFormat="0" applyBorder="0" applyAlignment="0" applyProtection="0"/>
    <xf numFmtId="21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39" fillId="41" borderId="0" applyNumberFormat="0" applyBorder="0" applyAlignment="0" applyProtection="0"/>
    <xf numFmtId="210" fontId="1" fillId="26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210" fontId="1" fillId="26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210" fontId="1" fillId="3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210" fontId="1" fillId="3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210" fontId="1" fillId="3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210" fontId="1" fillId="3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210" fontId="1" fillId="30" borderId="0" applyNumberFormat="0" applyBorder="0" applyAlignment="0" applyProtection="0"/>
    <xf numFmtId="0" fontId="1" fillId="30" borderId="0" applyNumberFormat="0" applyBorder="0" applyAlignment="0" applyProtection="0"/>
    <xf numFmtId="210" fontId="1" fillId="30" borderId="0" applyNumberFormat="0" applyBorder="0" applyAlignment="0" applyProtection="0"/>
    <xf numFmtId="210" fontId="1" fillId="30" borderId="0" applyNumberFormat="0" applyBorder="0" applyAlignment="0" applyProtection="0"/>
    <xf numFmtId="210" fontId="1" fillId="30" borderId="0" applyNumberFormat="0" applyBorder="0" applyAlignment="0" applyProtection="0"/>
    <xf numFmtId="210" fontId="1" fillId="30" borderId="0" applyNumberFormat="0" applyBorder="0" applyAlignment="0" applyProtection="0"/>
    <xf numFmtId="210" fontId="1" fillId="30" borderId="0" applyNumberFormat="0" applyBorder="0" applyAlignment="0" applyProtection="0"/>
    <xf numFmtId="210" fontId="1" fillId="30" borderId="0" applyNumberFormat="0" applyBorder="0" applyAlignment="0" applyProtection="0"/>
    <xf numFmtId="210" fontId="1" fillId="30" borderId="0" applyNumberFormat="0" applyBorder="0" applyAlignment="0" applyProtection="0"/>
    <xf numFmtId="210" fontId="1" fillId="30" borderId="0" applyNumberFormat="0" applyBorder="0" applyAlignment="0" applyProtection="0"/>
    <xf numFmtId="210" fontId="1" fillId="30" borderId="0" applyNumberFormat="0" applyBorder="0" applyAlignment="0" applyProtection="0"/>
    <xf numFmtId="0" fontId="39" fillId="38" borderId="0" applyNumberFormat="0" applyBorder="0" applyAlignment="0" applyProtection="0"/>
    <xf numFmtId="210" fontId="1" fillId="30" borderId="0" applyNumberFormat="0" applyBorder="0" applyAlignment="0" applyProtection="0"/>
    <xf numFmtId="210" fontId="1" fillId="30" borderId="0" applyNumberFormat="0" applyBorder="0" applyAlignment="0" applyProtection="0"/>
    <xf numFmtId="210" fontId="1" fillId="30" borderId="0" applyNumberFormat="0" applyBorder="0" applyAlignment="0" applyProtection="0"/>
    <xf numFmtId="210" fontId="1" fillId="30" borderId="0" applyNumberFormat="0" applyBorder="0" applyAlignment="0" applyProtection="0"/>
    <xf numFmtId="210" fontId="1" fillId="30" borderId="0" applyNumberFormat="0" applyBorder="0" applyAlignment="0" applyProtection="0"/>
    <xf numFmtId="210" fontId="1" fillId="30" borderId="0" applyNumberFormat="0" applyBorder="0" applyAlignment="0" applyProtection="0"/>
    <xf numFmtId="210" fontId="1" fillId="30" borderId="0" applyNumberFormat="0" applyBorder="0" applyAlignment="0" applyProtection="0"/>
    <xf numFmtId="210" fontId="1" fillId="30" borderId="0" applyNumberFormat="0" applyBorder="0" applyAlignment="0" applyProtection="0"/>
    <xf numFmtId="210" fontId="1" fillId="30" borderId="0" applyNumberFormat="0" applyBorder="0" applyAlignment="0" applyProtection="0"/>
    <xf numFmtId="0" fontId="1" fillId="30" borderId="0" applyNumberFormat="0" applyBorder="0" applyAlignment="0" applyProtection="0"/>
    <xf numFmtId="210" fontId="1" fillId="30" borderId="0" applyNumberFormat="0" applyBorder="0" applyAlignment="0" applyProtection="0"/>
    <xf numFmtId="0" fontId="40" fillId="30" borderId="0" applyNumberFormat="0" applyBorder="0" applyAlignment="0" applyProtection="0"/>
    <xf numFmtId="210" fontId="1" fillId="30" borderId="0" applyNumberFormat="0" applyBorder="0" applyAlignment="0" applyProtection="0"/>
    <xf numFmtId="0" fontId="39" fillId="40" borderId="0" applyNumberFormat="0" applyBorder="0" applyAlignment="0" applyProtection="0"/>
    <xf numFmtId="210" fontId="1" fillId="30" borderId="0" applyNumberFormat="0" applyBorder="0" applyAlignment="0" applyProtection="0"/>
    <xf numFmtId="0" fontId="39" fillId="38" borderId="0" applyNumberFormat="0" applyBorder="0" applyAlignment="0" applyProtection="0"/>
    <xf numFmtId="210" fontId="1" fillId="30" borderId="0" applyNumberFormat="0" applyBorder="0" applyAlignment="0" applyProtection="0"/>
    <xf numFmtId="0" fontId="1" fillId="30" borderId="0" applyNumberFormat="0" applyBorder="0" applyAlignment="0" applyProtection="0"/>
    <xf numFmtId="210" fontId="1" fillId="30" borderId="0" applyNumberFormat="0" applyBorder="0" applyAlignment="0" applyProtection="0"/>
    <xf numFmtId="210" fontId="1" fillId="30" borderId="0" applyNumberFormat="0" applyBorder="0" applyAlignment="0" applyProtection="0"/>
    <xf numFmtId="210" fontId="1" fillId="30" borderId="0" applyNumberFormat="0" applyBorder="0" applyAlignment="0" applyProtection="0"/>
    <xf numFmtId="210" fontId="1" fillId="30" borderId="0" applyNumberFormat="0" applyBorder="0" applyAlignment="0" applyProtection="0"/>
    <xf numFmtId="210" fontId="1" fillId="30" borderId="0" applyNumberFormat="0" applyBorder="0" applyAlignment="0" applyProtection="0"/>
    <xf numFmtId="210" fontId="1" fillId="30" borderId="0" applyNumberFormat="0" applyBorder="0" applyAlignment="0" applyProtection="0"/>
    <xf numFmtId="210" fontId="1" fillId="30" borderId="0" applyNumberFormat="0" applyBorder="0" applyAlignment="0" applyProtection="0"/>
    <xf numFmtId="210" fontId="1" fillId="30" borderId="0" applyNumberFormat="0" applyBorder="0" applyAlignment="0" applyProtection="0"/>
    <xf numFmtId="210" fontId="1" fillId="30" borderId="0" applyNumberFormat="0" applyBorder="0" applyAlignment="0" applyProtection="0"/>
    <xf numFmtId="210" fontId="1" fillId="30" borderId="0" applyNumberFormat="0" applyBorder="0" applyAlignment="0" applyProtection="0"/>
    <xf numFmtId="210" fontId="1" fillId="30" borderId="0" applyNumberFormat="0" applyBorder="0" applyAlignment="0" applyProtection="0"/>
    <xf numFmtId="210" fontId="1" fillId="30" borderId="0" applyNumberFormat="0" applyBorder="0" applyAlignment="0" applyProtection="0"/>
    <xf numFmtId="210" fontId="1" fillId="30" borderId="0" applyNumberFormat="0" applyBorder="0" applyAlignment="0" applyProtection="0"/>
    <xf numFmtId="210" fontId="1" fillId="30" borderId="0" applyNumberFormat="0" applyBorder="0" applyAlignment="0" applyProtection="0"/>
    <xf numFmtId="210" fontId="1" fillId="30" borderId="0" applyNumberFormat="0" applyBorder="0" applyAlignment="0" applyProtection="0"/>
    <xf numFmtId="210" fontId="1" fillId="30" borderId="0" applyNumberFormat="0" applyBorder="0" applyAlignment="0" applyProtection="0"/>
    <xf numFmtId="210" fontId="1" fillId="30" borderId="0" applyNumberFormat="0" applyBorder="0" applyAlignment="0" applyProtection="0"/>
    <xf numFmtId="210" fontId="41" fillId="30" borderId="0" applyNumberFormat="0" applyBorder="0" applyAlignment="0" applyProtection="0"/>
    <xf numFmtId="210" fontId="41" fillId="30" borderId="0" applyNumberFormat="0" applyBorder="0" applyAlignment="0" applyProtection="0"/>
    <xf numFmtId="210" fontId="41" fillId="30" borderId="0" applyNumberFormat="0" applyBorder="0" applyAlignment="0" applyProtection="0"/>
    <xf numFmtId="210" fontId="41" fillId="30" borderId="0" applyNumberFormat="0" applyBorder="0" applyAlignment="0" applyProtection="0"/>
    <xf numFmtId="210" fontId="41" fillId="30" borderId="0" applyNumberFormat="0" applyBorder="0" applyAlignment="0" applyProtection="0"/>
    <xf numFmtId="0" fontId="1" fillId="30" borderId="0" applyNumberFormat="0" applyBorder="0" applyAlignment="0" applyProtection="0"/>
    <xf numFmtId="210" fontId="1" fillId="30" borderId="0" applyNumberFormat="0" applyBorder="0" applyAlignment="0" applyProtection="0"/>
    <xf numFmtId="210" fontId="1" fillId="30" borderId="0" applyNumberFormat="0" applyBorder="0" applyAlignment="0" applyProtection="0"/>
    <xf numFmtId="210" fontId="1" fillId="30" borderId="0" applyNumberFormat="0" applyBorder="0" applyAlignment="0" applyProtection="0"/>
    <xf numFmtId="210" fontId="1" fillId="30" borderId="0" applyNumberFormat="0" applyBorder="0" applyAlignment="0" applyProtection="0"/>
    <xf numFmtId="210" fontId="1" fillId="30" borderId="0" applyNumberFormat="0" applyBorder="0" applyAlignment="0" applyProtection="0"/>
    <xf numFmtId="210" fontId="1" fillId="30" borderId="0" applyNumberFormat="0" applyBorder="0" applyAlignment="0" applyProtection="0"/>
    <xf numFmtId="210" fontId="1" fillId="30" borderId="0" applyNumberFormat="0" applyBorder="0" applyAlignment="0" applyProtection="0"/>
    <xf numFmtId="210" fontId="1" fillId="30" borderId="0" applyNumberFormat="0" applyBorder="0" applyAlignment="0" applyProtection="0"/>
    <xf numFmtId="210" fontId="1" fillId="30" borderId="0" applyNumberFormat="0" applyBorder="0" applyAlignment="0" applyProtection="0"/>
    <xf numFmtId="0" fontId="1" fillId="30" borderId="0" applyNumberFormat="0" applyBorder="0" applyAlignment="0" applyProtection="0"/>
    <xf numFmtId="210" fontId="1" fillId="30" borderId="0" applyNumberFormat="0" applyBorder="0" applyAlignment="0" applyProtection="0"/>
    <xf numFmtId="0" fontId="40" fillId="30" borderId="0" applyNumberFormat="0" applyBorder="0" applyAlignment="0" applyProtection="0"/>
    <xf numFmtId="210" fontId="1" fillId="30" borderId="0" applyNumberFormat="0" applyBorder="0" applyAlignment="0" applyProtection="0"/>
    <xf numFmtId="0" fontId="39" fillId="40" borderId="0" applyNumberFormat="0" applyBorder="0" applyAlignment="0" applyProtection="0"/>
    <xf numFmtId="210" fontId="1" fillId="30" borderId="0" applyNumberFormat="0" applyBorder="0" applyAlignment="0" applyProtection="0"/>
    <xf numFmtId="210" fontId="1" fillId="30" borderId="0" applyNumberFormat="0" applyBorder="0" applyAlignment="0" applyProtection="0"/>
    <xf numFmtId="210" fontId="1" fillId="30" borderId="0" applyNumberFormat="0" applyBorder="0" applyAlignment="0" applyProtection="0"/>
    <xf numFmtId="210" fontId="1" fillId="30" borderId="0" applyNumberFormat="0" applyBorder="0" applyAlignment="0" applyProtection="0"/>
    <xf numFmtId="210" fontId="1" fillId="30" borderId="0" applyNumberFormat="0" applyBorder="0" applyAlignment="0" applyProtection="0"/>
    <xf numFmtId="210" fontId="1" fillId="30" borderId="0" applyNumberFormat="0" applyBorder="0" applyAlignment="0" applyProtection="0"/>
    <xf numFmtId="210" fontId="1" fillId="30" borderId="0" applyNumberFormat="0" applyBorder="0" applyAlignment="0" applyProtection="0"/>
    <xf numFmtId="210" fontId="1" fillId="30" borderId="0" applyNumberFormat="0" applyBorder="0" applyAlignment="0" applyProtection="0"/>
    <xf numFmtId="210" fontId="1" fillId="30" borderId="0" applyNumberFormat="0" applyBorder="0" applyAlignment="0" applyProtection="0"/>
    <xf numFmtId="210" fontId="1" fillId="30" borderId="0" applyNumberFormat="0" applyBorder="0" applyAlignment="0" applyProtection="0"/>
    <xf numFmtId="210" fontId="1" fillId="30" borderId="0" applyNumberFormat="0" applyBorder="0" applyAlignment="0" applyProtection="0"/>
    <xf numFmtId="210" fontId="41" fillId="30" borderId="0" applyNumberFormat="0" applyBorder="0" applyAlignment="0" applyProtection="0"/>
    <xf numFmtId="210" fontId="41" fillId="30" borderId="0" applyNumberFormat="0" applyBorder="0" applyAlignment="0" applyProtection="0"/>
    <xf numFmtId="210" fontId="4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39" fillId="40" borderId="0" applyNumberFormat="0" applyBorder="0" applyAlignment="0" applyProtection="0"/>
    <xf numFmtId="21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39" fillId="40" borderId="0" applyNumberFormat="0" applyBorder="0" applyAlignment="0" applyProtection="0"/>
    <xf numFmtId="21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39" fillId="40" borderId="0" applyNumberFormat="0" applyBorder="0" applyAlignment="0" applyProtection="0"/>
    <xf numFmtId="21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39" fillId="40" borderId="0" applyNumberFormat="0" applyBorder="0" applyAlignment="0" applyProtection="0"/>
    <xf numFmtId="21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39" fillId="40" borderId="0" applyNumberFormat="0" applyBorder="0" applyAlignment="0" applyProtection="0"/>
    <xf numFmtId="210" fontId="1" fillId="3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21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10" fontId="39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10" fontId="39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10" fontId="39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10" fontId="39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10" fontId="39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10" fontId="39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2" fillId="33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0" borderId="0" applyNumberFormat="0" applyBorder="0" applyAlignment="0" applyProtection="0">
      <alignment vertical="center"/>
    </xf>
    <xf numFmtId="211" fontId="32" fillId="0" borderId="0" applyFont="0" applyFill="0" applyBorder="0" applyAlignment="0" applyProtection="0"/>
    <xf numFmtId="211" fontId="32" fillId="0" borderId="0" applyFont="0" applyFill="0" applyBorder="0" applyAlignment="0" applyProtection="0"/>
    <xf numFmtId="211" fontId="32" fillId="0" borderId="0" applyFont="0" applyFill="0" applyBorder="0" applyAlignment="0" applyProtection="0"/>
    <xf numFmtId="211" fontId="43" fillId="0" borderId="0" applyFont="0" applyFill="0" applyBorder="0" applyAlignment="0" applyProtection="0"/>
    <xf numFmtId="211" fontId="43" fillId="0" borderId="0" applyFont="0" applyFill="0" applyBorder="0" applyAlignment="0" applyProtection="0"/>
    <xf numFmtId="211" fontId="43" fillId="0" borderId="0" applyFont="0" applyFill="0" applyBorder="0" applyAlignment="0" applyProtection="0"/>
    <xf numFmtId="211" fontId="43" fillId="0" borderId="0" applyFont="0" applyFill="0" applyBorder="0" applyAlignment="0" applyProtection="0"/>
    <xf numFmtId="211" fontId="43" fillId="0" borderId="0" applyFont="0" applyFill="0" applyBorder="0" applyAlignment="0" applyProtection="0"/>
    <xf numFmtId="211" fontId="43" fillId="0" borderId="0" applyFont="0" applyFill="0" applyBorder="0" applyAlignment="0" applyProtection="0"/>
    <xf numFmtId="211" fontId="43" fillId="0" borderId="0" applyFont="0" applyFill="0" applyBorder="0" applyAlignment="0" applyProtection="0"/>
    <xf numFmtId="211" fontId="32" fillId="0" borderId="0" applyFont="0" applyFill="0" applyBorder="0" applyAlignment="0" applyProtection="0"/>
    <xf numFmtId="211" fontId="32" fillId="0" borderId="0" applyFont="0" applyFill="0" applyBorder="0" applyAlignment="0" applyProtection="0"/>
    <xf numFmtId="211" fontId="32" fillId="0" borderId="0" applyFont="0" applyFill="0" applyBorder="0" applyAlignment="0" applyProtection="0"/>
    <xf numFmtId="211" fontId="32" fillId="0" borderId="0" applyFont="0" applyFill="0" applyBorder="0" applyAlignment="0" applyProtection="0"/>
    <xf numFmtId="211" fontId="43" fillId="0" borderId="0" applyFont="0" applyFill="0" applyBorder="0" applyAlignment="0" applyProtection="0"/>
    <xf numFmtId="211" fontId="43" fillId="0" borderId="0" applyFont="0" applyFill="0" applyBorder="0" applyAlignment="0" applyProtection="0"/>
    <xf numFmtId="211" fontId="43" fillId="0" borderId="0" applyFont="0" applyFill="0" applyBorder="0" applyAlignment="0" applyProtection="0"/>
    <xf numFmtId="211" fontId="43" fillId="0" borderId="0" applyFont="0" applyFill="0" applyBorder="0" applyAlignment="0" applyProtection="0"/>
    <xf numFmtId="211" fontId="43" fillId="0" borderId="0" applyFont="0" applyFill="0" applyBorder="0" applyAlignment="0" applyProtection="0"/>
    <xf numFmtId="211" fontId="43" fillId="0" borderId="0" applyFont="0" applyFill="0" applyBorder="0" applyAlignment="0" applyProtection="0"/>
    <xf numFmtId="211" fontId="43" fillId="0" borderId="0" applyFont="0" applyFill="0" applyBorder="0" applyAlignment="0" applyProtection="0"/>
    <xf numFmtId="211" fontId="43" fillId="0" borderId="0" applyFont="0" applyFill="0" applyBorder="0" applyAlignment="0" applyProtection="0"/>
    <xf numFmtId="211" fontId="43" fillId="0" borderId="0" applyFont="0" applyFill="0" applyBorder="0" applyAlignment="0" applyProtection="0"/>
    <xf numFmtId="211" fontId="43" fillId="0" borderId="0" applyFont="0" applyFill="0" applyBorder="0" applyAlignment="0" applyProtection="0"/>
    <xf numFmtId="211" fontId="43" fillId="0" borderId="0" applyFont="0" applyFill="0" applyBorder="0" applyAlignment="0" applyProtection="0"/>
    <xf numFmtId="211" fontId="43" fillId="0" borderId="0" applyFont="0" applyFill="0" applyBorder="0" applyAlignment="0" applyProtection="0"/>
    <xf numFmtId="211" fontId="32" fillId="0" borderId="0" applyFont="0" applyFill="0" applyBorder="0" applyAlignment="0" applyProtection="0"/>
    <xf numFmtId="211" fontId="32" fillId="0" borderId="0" applyFont="0" applyFill="0" applyBorder="0" applyAlignment="0" applyProtection="0"/>
    <xf numFmtId="211" fontId="32" fillId="0" borderId="0" applyFont="0" applyFill="0" applyBorder="0" applyAlignment="0" applyProtection="0"/>
    <xf numFmtId="211" fontId="32" fillId="0" borderId="0" applyFont="0" applyFill="0" applyBorder="0" applyAlignment="0" applyProtection="0"/>
    <xf numFmtId="211" fontId="43" fillId="0" borderId="0" applyFont="0" applyFill="0" applyBorder="0" applyAlignment="0" applyProtection="0"/>
    <xf numFmtId="211" fontId="32" fillId="0" borderId="0" applyFont="0" applyFill="0" applyBorder="0" applyAlignment="0" applyProtection="0"/>
    <xf numFmtId="211" fontId="32" fillId="0" borderId="0" applyFont="0" applyFill="0" applyBorder="0" applyAlignment="0" applyProtection="0"/>
    <xf numFmtId="211" fontId="32" fillId="0" borderId="0" applyFont="0" applyFill="0" applyBorder="0" applyAlignment="0" applyProtection="0"/>
    <xf numFmtId="211" fontId="32" fillId="0" borderId="0" applyFont="0" applyFill="0" applyBorder="0" applyAlignment="0" applyProtection="0"/>
    <xf numFmtId="211" fontId="32" fillId="0" borderId="0" applyFont="0" applyFill="0" applyBorder="0" applyAlignment="0" applyProtection="0"/>
    <xf numFmtId="211" fontId="32" fillId="0" borderId="0" applyFont="0" applyFill="0" applyBorder="0" applyAlignment="0" applyProtection="0"/>
    <xf numFmtId="212" fontId="29" fillId="0" borderId="0" applyFont="0" applyFill="0" applyBorder="0" applyAlignment="0" applyProtection="0"/>
    <xf numFmtId="213" fontId="29" fillId="0" borderId="0" applyFont="0" applyFill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210" fontId="1" fillId="11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210" fontId="1" fillId="11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210" fontId="1" fillId="11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210" fontId="1" fillId="11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210" fontId="1" fillId="11" borderId="0" applyNumberFormat="0" applyBorder="0" applyAlignment="0" applyProtection="0"/>
    <xf numFmtId="0" fontId="1" fillId="11" borderId="0" applyNumberFormat="0" applyBorder="0" applyAlignment="0" applyProtection="0"/>
    <xf numFmtId="210" fontId="1" fillId="11" borderId="0" applyNumberFormat="0" applyBorder="0" applyAlignment="0" applyProtection="0"/>
    <xf numFmtId="210" fontId="1" fillId="11" borderId="0" applyNumberFormat="0" applyBorder="0" applyAlignment="0" applyProtection="0"/>
    <xf numFmtId="210" fontId="1" fillId="11" borderId="0" applyNumberFormat="0" applyBorder="0" applyAlignment="0" applyProtection="0"/>
    <xf numFmtId="210" fontId="1" fillId="11" borderId="0" applyNumberFormat="0" applyBorder="0" applyAlignment="0" applyProtection="0"/>
    <xf numFmtId="210" fontId="1" fillId="11" borderId="0" applyNumberFormat="0" applyBorder="0" applyAlignment="0" applyProtection="0"/>
    <xf numFmtId="210" fontId="1" fillId="11" borderId="0" applyNumberFormat="0" applyBorder="0" applyAlignment="0" applyProtection="0"/>
    <xf numFmtId="210" fontId="1" fillId="11" borderId="0" applyNumberFormat="0" applyBorder="0" applyAlignment="0" applyProtection="0"/>
    <xf numFmtId="210" fontId="1" fillId="11" borderId="0" applyNumberFormat="0" applyBorder="0" applyAlignment="0" applyProtection="0"/>
    <xf numFmtId="210" fontId="1" fillId="11" borderId="0" applyNumberFormat="0" applyBorder="0" applyAlignment="0" applyProtection="0"/>
    <xf numFmtId="0" fontId="39" fillId="41" borderId="0" applyNumberFormat="0" applyBorder="0" applyAlignment="0" applyProtection="0"/>
    <xf numFmtId="210" fontId="1" fillId="11" borderId="0" applyNumberFormat="0" applyBorder="0" applyAlignment="0" applyProtection="0"/>
    <xf numFmtId="210" fontId="1" fillId="11" borderId="0" applyNumberFormat="0" applyBorder="0" applyAlignment="0" applyProtection="0"/>
    <xf numFmtId="210" fontId="1" fillId="11" borderId="0" applyNumberFormat="0" applyBorder="0" applyAlignment="0" applyProtection="0"/>
    <xf numFmtId="210" fontId="1" fillId="11" borderId="0" applyNumberFormat="0" applyBorder="0" applyAlignment="0" applyProtection="0"/>
    <xf numFmtId="210" fontId="1" fillId="11" borderId="0" applyNumberFormat="0" applyBorder="0" applyAlignment="0" applyProtection="0"/>
    <xf numFmtId="210" fontId="1" fillId="11" borderId="0" applyNumberFormat="0" applyBorder="0" applyAlignment="0" applyProtection="0"/>
    <xf numFmtId="210" fontId="1" fillId="11" borderId="0" applyNumberFormat="0" applyBorder="0" applyAlignment="0" applyProtection="0"/>
    <xf numFmtId="210" fontId="1" fillId="11" borderId="0" applyNumberFormat="0" applyBorder="0" applyAlignment="0" applyProtection="0"/>
    <xf numFmtId="210" fontId="1" fillId="11" borderId="0" applyNumberFormat="0" applyBorder="0" applyAlignment="0" applyProtection="0"/>
    <xf numFmtId="0" fontId="1" fillId="11" borderId="0" applyNumberFormat="0" applyBorder="0" applyAlignment="0" applyProtection="0"/>
    <xf numFmtId="210" fontId="1" fillId="11" borderId="0" applyNumberFormat="0" applyBorder="0" applyAlignment="0" applyProtection="0"/>
    <xf numFmtId="0" fontId="40" fillId="11" borderId="0" applyNumberFormat="0" applyBorder="0" applyAlignment="0" applyProtection="0"/>
    <xf numFmtId="210" fontId="1" fillId="11" borderId="0" applyNumberFormat="0" applyBorder="0" applyAlignment="0" applyProtection="0"/>
    <xf numFmtId="0" fontId="39" fillId="34" borderId="0" applyNumberFormat="0" applyBorder="0" applyAlignment="0" applyProtection="0"/>
    <xf numFmtId="210" fontId="1" fillId="11" borderId="0" applyNumberFormat="0" applyBorder="0" applyAlignment="0" applyProtection="0"/>
    <xf numFmtId="0" fontId="39" fillId="41" borderId="0" applyNumberFormat="0" applyBorder="0" applyAlignment="0" applyProtection="0"/>
    <xf numFmtId="210" fontId="1" fillId="11" borderId="0" applyNumberFormat="0" applyBorder="0" applyAlignment="0" applyProtection="0"/>
    <xf numFmtId="0" fontId="1" fillId="11" borderId="0" applyNumberFormat="0" applyBorder="0" applyAlignment="0" applyProtection="0"/>
    <xf numFmtId="210" fontId="1" fillId="11" borderId="0" applyNumberFormat="0" applyBorder="0" applyAlignment="0" applyProtection="0"/>
    <xf numFmtId="210" fontId="1" fillId="11" borderId="0" applyNumberFormat="0" applyBorder="0" applyAlignment="0" applyProtection="0"/>
    <xf numFmtId="210" fontId="1" fillId="11" borderId="0" applyNumberFormat="0" applyBorder="0" applyAlignment="0" applyProtection="0"/>
    <xf numFmtId="210" fontId="1" fillId="11" borderId="0" applyNumberFormat="0" applyBorder="0" applyAlignment="0" applyProtection="0"/>
    <xf numFmtId="210" fontId="1" fillId="11" borderId="0" applyNumberFormat="0" applyBorder="0" applyAlignment="0" applyProtection="0"/>
    <xf numFmtId="210" fontId="1" fillId="11" borderId="0" applyNumberFormat="0" applyBorder="0" applyAlignment="0" applyProtection="0"/>
    <xf numFmtId="210" fontId="1" fillId="11" borderId="0" applyNumberFormat="0" applyBorder="0" applyAlignment="0" applyProtection="0"/>
    <xf numFmtId="210" fontId="1" fillId="11" borderId="0" applyNumberFormat="0" applyBorder="0" applyAlignment="0" applyProtection="0"/>
    <xf numFmtId="210" fontId="1" fillId="11" borderId="0" applyNumberFormat="0" applyBorder="0" applyAlignment="0" applyProtection="0"/>
    <xf numFmtId="210" fontId="1" fillId="11" borderId="0" applyNumberFormat="0" applyBorder="0" applyAlignment="0" applyProtection="0"/>
    <xf numFmtId="210" fontId="1" fillId="11" borderId="0" applyNumberFormat="0" applyBorder="0" applyAlignment="0" applyProtection="0"/>
    <xf numFmtId="210" fontId="1" fillId="11" borderId="0" applyNumberFormat="0" applyBorder="0" applyAlignment="0" applyProtection="0"/>
    <xf numFmtId="210" fontId="1" fillId="11" borderId="0" applyNumberFormat="0" applyBorder="0" applyAlignment="0" applyProtection="0"/>
    <xf numFmtId="210" fontId="1" fillId="11" borderId="0" applyNumberFormat="0" applyBorder="0" applyAlignment="0" applyProtection="0"/>
    <xf numFmtId="210" fontId="1" fillId="11" borderId="0" applyNumberFormat="0" applyBorder="0" applyAlignment="0" applyProtection="0"/>
    <xf numFmtId="210" fontId="1" fillId="11" borderId="0" applyNumberFormat="0" applyBorder="0" applyAlignment="0" applyProtection="0"/>
    <xf numFmtId="210" fontId="1" fillId="11" borderId="0" applyNumberFormat="0" applyBorder="0" applyAlignment="0" applyProtection="0"/>
    <xf numFmtId="210" fontId="41" fillId="11" borderId="0" applyNumberFormat="0" applyBorder="0" applyAlignment="0" applyProtection="0"/>
    <xf numFmtId="210" fontId="41" fillId="11" borderId="0" applyNumberFormat="0" applyBorder="0" applyAlignment="0" applyProtection="0"/>
    <xf numFmtId="210" fontId="41" fillId="11" borderId="0" applyNumberFormat="0" applyBorder="0" applyAlignment="0" applyProtection="0"/>
    <xf numFmtId="210" fontId="41" fillId="11" borderId="0" applyNumberFormat="0" applyBorder="0" applyAlignment="0" applyProtection="0"/>
    <xf numFmtId="210" fontId="41" fillId="11" borderId="0" applyNumberFormat="0" applyBorder="0" applyAlignment="0" applyProtection="0"/>
    <xf numFmtId="0" fontId="1" fillId="11" borderId="0" applyNumberFormat="0" applyBorder="0" applyAlignment="0" applyProtection="0"/>
    <xf numFmtId="210" fontId="1" fillId="11" borderId="0" applyNumberFormat="0" applyBorder="0" applyAlignment="0" applyProtection="0"/>
    <xf numFmtId="210" fontId="1" fillId="11" borderId="0" applyNumberFormat="0" applyBorder="0" applyAlignment="0" applyProtection="0"/>
    <xf numFmtId="210" fontId="1" fillId="11" borderId="0" applyNumberFormat="0" applyBorder="0" applyAlignment="0" applyProtection="0"/>
    <xf numFmtId="210" fontId="1" fillId="11" borderId="0" applyNumberFormat="0" applyBorder="0" applyAlignment="0" applyProtection="0"/>
    <xf numFmtId="210" fontId="1" fillId="11" borderId="0" applyNumberFormat="0" applyBorder="0" applyAlignment="0" applyProtection="0"/>
    <xf numFmtId="210" fontId="1" fillId="11" borderId="0" applyNumberFormat="0" applyBorder="0" applyAlignment="0" applyProtection="0"/>
    <xf numFmtId="210" fontId="1" fillId="11" borderId="0" applyNumberFormat="0" applyBorder="0" applyAlignment="0" applyProtection="0"/>
    <xf numFmtId="210" fontId="1" fillId="11" borderId="0" applyNumberFormat="0" applyBorder="0" applyAlignment="0" applyProtection="0"/>
    <xf numFmtId="210" fontId="1" fillId="11" borderId="0" applyNumberFormat="0" applyBorder="0" applyAlignment="0" applyProtection="0"/>
    <xf numFmtId="0" fontId="1" fillId="11" borderId="0" applyNumberFormat="0" applyBorder="0" applyAlignment="0" applyProtection="0"/>
    <xf numFmtId="210" fontId="1" fillId="11" borderId="0" applyNumberFormat="0" applyBorder="0" applyAlignment="0" applyProtection="0"/>
    <xf numFmtId="0" fontId="40" fillId="11" borderId="0" applyNumberFormat="0" applyBorder="0" applyAlignment="0" applyProtection="0"/>
    <xf numFmtId="210" fontId="1" fillId="11" borderId="0" applyNumberFormat="0" applyBorder="0" applyAlignment="0" applyProtection="0"/>
    <xf numFmtId="0" fontId="39" fillId="34" borderId="0" applyNumberFormat="0" applyBorder="0" applyAlignment="0" applyProtection="0"/>
    <xf numFmtId="210" fontId="1" fillId="11" borderId="0" applyNumberFormat="0" applyBorder="0" applyAlignment="0" applyProtection="0"/>
    <xf numFmtId="210" fontId="1" fillId="11" borderId="0" applyNumberFormat="0" applyBorder="0" applyAlignment="0" applyProtection="0"/>
    <xf numFmtId="210" fontId="1" fillId="11" borderId="0" applyNumberFormat="0" applyBorder="0" applyAlignment="0" applyProtection="0"/>
    <xf numFmtId="210" fontId="1" fillId="11" borderId="0" applyNumberFormat="0" applyBorder="0" applyAlignment="0" applyProtection="0"/>
    <xf numFmtId="210" fontId="1" fillId="11" borderId="0" applyNumberFormat="0" applyBorder="0" applyAlignment="0" applyProtection="0"/>
    <xf numFmtId="210" fontId="1" fillId="11" borderId="0" applyNumberFormat="0" applyBorder="0" applyAlignment="0" applyProtection="0"/>
    <xf numFmtId="210" fontId="1" fillId="11" borderId="0" applyNumberFormat="0" applyBorder="0" applyAlignment="0" applyProtection="0"/>
    <xf numFmtId="210" fontId="1" fillId="11" borderId="0" applyNumberFormat="0" applyBorder="0" applyAlignment="0" applyProtection="0"/>
    <xf numFmtId="210" fontId="1" fillId="11" borderId="0" applyNumberFormat="0" applyBorder="0" applyAlignment="0" applyProtection="0"/>
    <xf numFmtId="210" fontId="1" fillId="11" borderId="0" applyNumberFormat="0" applyBorder="0" applyAlignment="0" applyProtection="0"/>
    <xf numFmtId="210" fontId="1" fillId="11" borderId="0" applyNumberFormat="0" applyBorder="0" applyAlignment="0" applyProtection="0"/>
    <xf numFmtId="210" fontId="41" fillId="11" borderId="0" applyNumberFormat="0" applyBorder="0" applyAlignment="0" applyProtection="0"/>
    <xf numFmtId="210" fontId="41" fillId="11" borderId="0" applyNumberFormat="0" applyBorder="0" applyAlignment="0" applyProtection="0"/>
    <xf numFmtId="210" fontId="4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39" fillId="34" borderId="0" applyNumberFormat="0" applyBorder="0" applyAlignment="0" applyProtection="0"/>
    <xf numFmtId="21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39" fillId="34" borderId="0" applyNumberFormat="0" applyBorder="0" applyAlignment="0" applyProtection="0"/>
    <xf numFmtId="21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39" fillId="34" borderId="0" applyNumberFormat="0" applyBorder="0" applyAlignment="0" applyProtection="0"/>
    <xf numFmtId="21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39" fillId="34" borderId="0" applyNumberFormat="0" applyBorder="0" applyAlignment="0" applyProtection="0"/>
    <xf numFmtId="21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39" fillId="34" borderId="0" applyNumberFormat="0" applyBorder="0" applyAlignment="0" applyProtection="0"/>
    <xf numFmtId="210" fontId="1" fillId="11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210" fontId="1" fillId="11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210" fontId="1" fillId="15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210" fontId="1" fillId="15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210" fontId="1" fillId="15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210" fontId="1" fillId="15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210" fontId="1" fillId="15" borderId="0" applyNumberFormat="0" applyBorder="0" applyAlignment="0" applyProtection="0"/>
    <xf numFmtId="0" fontId="1" fillId="15" borderId="0" applyNumberFormat="0" applyBorder="0" applyAlignment="0" applyProtection="0"/>
    <xf numFmtId="210" fontId="1" fillId="15" borderId="0" applyNumberFormat="0" applyBorder="0" applyAlignment="0" applyProtection="0"/>
    <xf numFmtId="210" fontId="1" fillId="15" borderId="0" applyNumberFormat="0" applyBorder="0" applyAlignment="0" applyProtection="0"/>
    <xf numFmtId="210" fontId="1" fillId="15" borderId="0" applyNumberFormat="0" applyBorder="0" applyAlignment="0" applyProtection="0"/>
    <xf numFmtId="210" fontId="1" fillId="15" borderId="0" applyNumberFormat="0" applyBorder="0" applyAlignment="0" applyProtection="0"/>
    <xf numFmtId="210" fontId="1" fillId="15" borderId="0" applyNumberFormat="0" applyBorder="0" applyAlignment="0" applyProtection="0"/>
    <xf numFmtId="210" fontId="1" fillId="15" borderId="0" applyNumberFormat="0" applyBorder="0" applyAlignment="0" applyProtection="0"/>
    <xf numFmtId="210" fontId="1" fillId="15" borderId="0" applyNumberFormat="0" applyBorder="0" applyAlignment="0" applyProtection="0"/>
    <xf numFmtId="210" fontId="1" fillId="15" borderId="0" applyNumberFormat="0" applyBorder="0" applyAlignment="0" applyProtection="0"/>
    <xf numFmtId="210" fontId="1" fillId="15" borderId="0" applyNumberFormat="0" applyBorder="0" applyAlignment="0" applyProtection="0"/>
    <xf numFmtId="0" fontId="39" fillId="36" borderId="0" applyNumberFormat="0" applyBorder="0" applyAlignment="0" applyProtection="0"/>
    <xf numFmtId="210" fontId="1" fillId="15" borderId="0" applyNumberFormat="0" applyBorder="0" applyAlignment="0" applyProtection="0"/>
    <xf numFmtId="210" fontId="1" fillId="15" borderId="0" applyNumberFormat="0" applyBorder="0" applyAlignment="0" applyProtection="0"/>
    <xf numFmtId="210" fontId="1" fillId="15" borderId="0" applyNumberFormat="0" applyBorder="0" applyAlignment="0" applyProtection="0"/>
    <xf numFmtId="210" fontId="1" fillId="15" borderId="0" applyNumberFormat="0" applyBorder="0" applyAlignment="0" applyProtection="0"/>
    <xf numFmtId="210" fontId="1" fillId="15" borderId="0" applyNumberFormat="0" applyBorder="0" applyAlignment="0" applyProtection="0"/>
    <xf numFmtId="210" fontId="1" fillId="15" borderId="0" applyNumberFormat="0" applyBorder="0" applyAlignment="0" applyProtection="0"/>
    <xf numFmtId="210" fontId="1" fillId="15" borderId="0" applyNumberFormat="0" applyBorder="0" applyAlignment="0" applyProtection="0"/>
    <xf numFmtId="210" fontId="1" fillId="15" borderId="0" applyNumberFormat="0" applyBorder="0" applyAlignment="0" applyProtection="0"/>
    <xf numFmtId="210" fontId="1" fillId="15" borderId="0" applyNumberFormat="0" applyBorder="0" applyAlignment="0" applyProtection="0"/>
    <xf numFmtId="0" fontId="1" fillId="15" borderId="0" applyNumberFormat="0" applyBorder="0" applyAlignment="0" applyProtection="0"/>
    <xf numFmtId="210" fontId="1" fillId="15" borderId="0" applyNumberFormat="0" applyBorder="0" applyAlignment="0" applyProtection="0"/>
    <xf numFmtId="0" fontId="40" fillId="15" borderId="0" applyNumberFormat="0" applyBorder="0" applyAlignment="0" applyProtection="0"/>
    <xf numFmtId="210" fontId="1" fillId="15" borderId="0" applyNumberFormat="0" applyBorder="0" applyAlignment="0" applyProtection="0"/>
    <xf numFmtId="0" fontId="39" fillId="36" borderId="0" applyNumberFormat="0" applyBorder="0" applyAlignment="0" applyProtection="0"/>
    <xf numFmtId="210" fontId="1" fillId="15" borderId="0" applyNumberFormat="0" applyBorder="0" applyAlignment="0" applyProtection="0"/>
    <xf numFmtId="0" fontId="1" fillId="15" borderId="0" applyNumberFormat="0" applyBorder="0" applyAlignment="0" applyProtection="0"/>
    <xf numFmtId="210" fontId="1" fillId="15" borderId="0" applyNumberFormat="0" applyBorder="0" applyAlignment="0" applyProtection="0"/>
    <xf numFmtId="210" fontId="1" fillId="15" borderId="0" applyNumberFormat="0" applyBorder="0" applyAlignment="0" applyProtection="0"/>
    <xf numFmtId="210" fontId="1" fillId="15" borderId="0" applyNumberFormat="0" applyBorder="0" applyAlignment="0" applyProtection="0"/>
    <xf numFmtId="210" fontId="1" fillId="15" borderId="0" applyNumberFormat="0" applyBorder="0" applyAlignment="0" applyProtection="0"/>
    <xf numFmtId="210" fontId="1" fillId="15" borderId="0" applyNumberFormat="0" applyBorder="0" applyAlignment="0" applyProtection="0"/>
    <xf numFmtId="210" fontId="1" fillId="15" borderId="0" applyNumberFormat="0" applyBorder="0" applyAlignment="0" applyProtection="0"/>
    <xf numFmtId="210" fontId="1" fillId="15" borderId="0" applyNumberFormat="0" applyBorder="0" applyAlignment="0" applyProtection="0"/>
    <xf numFmtId="210" fontId="1" fillId="15" borderId="0" applyNumberFormat="0" applyBorder="0" applyAlignment="0" applyProtection="0"/>
    <xf numFmtId="210" fontId="1" fillId="15" borderId="0" applyNumberFormat="0" applyBorder="0" applyAlignment="0" applyProtection="0"/>
    <xf numFmtId="210" fontId="1" fillId="15" borderId="0" applyNumberFormat="0" applyBorder="0" applyAlignment="0" applyProtection="0"/>
    <xf numFmtId="210" fontId="1" fillId="15" borderId="0" applyNumberFormat="0" applyBorder="0" applyAlignment="0" applyProtection="0"/>
    <xf numFmtId="210" fontId="1" fillId="15" borderId="0" applyNumberFormat="0" applyBorder="0" applyAlignment="0" applyProtection="0"/>
    <xf numFmtId="210" fontId="1" fillId="15" borderId="0" applyNumberFormat="0" applyBorder="0" applyAlignment="0" applyProtection="0"/>
    <xf numFmtId="210" fontId="1" fillId="15" borderId="0" applyNumberFormat="0" applyBorder="0" applyAlignment="0" applyProtection="0"/>
    <xf numFmtId="210" fontId="1" fillId="15" borderId="0" applyNumberFormat="0" applyBorder="0" applyAlignment="0" applyProtection="0"/>
    <xf numFmtId="210" fontId="1" fillId="15" borderId="0" applyNumberFormat="0" applyBorder="0" applyAlignment="0" applyProtection="0"/>
    <xf numFmtId="210" fontId="1" fillId="15" borderId="0" applyNumberFormat="0" applyBorder="0" applyAlignment="0" applyProtection="0"/>
    <xf numFmtId="210" fontId="1" fillId="15" borderId="0" applyNumberFormat="0" applyBorder="0" applyAlignment="0" applyProtection="0"/>
    <xf numFmtId="210" fontId="1" fillId="15" borderId="0" applyNumberFormat="0" applyBorder="0" applyAlignment="0" applyProtection="0"/>
    <xf numFmtId="210" fontId="41" fillId="15" borderId="0" applyNumberFormat="0" applyBorder="0" applyAlignment="0" applyProtection="0"/>
    <xf numFmtId="210" fontId="41" fillId="15" borderId="0" applyNumberFormat="0" applyBorder="0" applyAlignment="0" applyProtection="0"/>
    <xf numFmtId="210" fontId="41" fillId="15" borderId="0" applyNumberFormat="0" applyBorder="0" applyAlignment="0" applyProtection="0"/>
    <xf numFmtId="210" fontId="41" fillId="15" borderId="0" applyNumberFormat="0" applyBorder="0" applyAlignment="0" applyProtection="0"/>
    <xf numFmtId="210" fontId="41" fillId="15" borderId="0" applyNumberFormat="0" applyBorder="0" applyAlignment="0" applyProtection="0"/>
    <xf numFmtId="0" fontId="1" fillId="15" borderId="0" applyNumberFormat="0" applyBorder="0" applyAlignment="0" applyProtection="0"/>
    <xf numFmtId="210" fontId="1" fillId="15" borderId="0" applyNumberFormat="0" applyBorder="0" applyAlignment="0" applyProtection="0"/>
    <xf numFmtId="210" fontId="1" fillId="15" borderId="0" applyNumberFormat="0" applyBorder="0" applyAlignment="0" applyProtection="0"/>
    <xf numFmtId="210" fontId="1" fillId="15" borderId="0" applyNumberFormat="0" applyBorder="0" applyAlignment="0" applyProtection="0"/>
    <xf numFmtId="210" fontId="1" fillId="15" borderId="0" applyNumberFormat="0" applyBorder="0" applyAlignment="0" applyProtection="0"/>
    <xf numFmtId="210" fontId="1" fillId="15" borderId="0" applyNumberFormat="0" applyBorder="0" applyAlignment="0" applyProtection="0"/>
    <xf numFmtId="210" fontId="1" fillId="15" borderId="0" applyNumberFormat="0" applyBorder="0" applyAlignment="0" applyProtection="0"/>
    <xf numFmtId="210" fontId="1" fillId="15" borderId="0" applyNumberFormat="0" applyBorder="0" applyAlignment="0" applyProtection="0"/>
    <xf numFmtId="210" fontId="1" fillId="15" borderId="0" applyNumberFormat="0" applyBorder="0" applyAlignment="0" applyProtection="0"/>
    <xf numFmtId="210" fontId="1" fillId="15" borderId="0" applyNumberFormat="0" applyBorder="0" applyAlignment="0" applyProtection="0"/>
    <xf numFmtId="0" fontId="1" fillId="15" borderId="0" applyNumberFormat="0" applyBorder="0" applyAlignment="0" applyProtection="0"/>
    <xf numFmtId="210" fontId="1" fillId="15" borderId="0" applyNumberFormat="0" applyBorder="0" applyAlignment="0" applyProtection="0"/>
    <xf numFmtId="0" fontId="40" fillId="15" borderId="0" applyNumberFormat="0" applyBorder="0" applyAlignment="0" applyProtection="0"/>
    <xf numFmtId="210" fontId="1" fillId="15" borderId="0" applyNumberFormat="0" applyBorder="0" applyAlignment="0" applyProtection="0"/>
    <xf numFmtId="0" fontId="39" fillId="36" borderId="0" applyNumberFormat="0" applyBorder="0" applyAlignment="0" applyProtection="0"/>
    <xf numFmtId="210" fontId="1" fillId="15" borderId="0" applyNumberFormat="0" applyBorder="0" applyAlignment="0" applyProtection="0"/>
    <xf numFmtId="210" fontId="1" fillId="15" borderId="0" applyNumberFormat="0" applyBorder="0" applyAlignment="0" applyProtection="0"/>
    <xf numFmtId="210" fontId="1" fillId="15" borderId="0" applyNumberFormat="0" applyBorder="0" applyAlignment="0" applyProtection="0"/>
    <xf numFmtId="210" fontId="1" fillId="15" borderId="0" applyNumberFormat="0" applyBorder="0" applyAlignment="0" applyProtection="0"/>
    <xf numFmtId="210" fontId="1" fillId="15" borderId="0" applyNumberFormat="0" applyBorder="0" applyAlignment="0" applyProtection="0"/>
    <xf numFmtId="210" fontId="1" fillId="15" borderId="0" applyNumberFormat="0" applyBorder="0" applyAlignment="0" applyProtection="0"/>
    <xf numFmtId="210" fontId="1" fillId="15" borderId="0" applyNumberFormat="0" applyBorder="0" applyAlignment="0" applyProtection="0"/>
    <xf numFmtId="210" fontId="1" fillId="15" borderId="0" applyNumberFormat="0" applyBorder="0" applyAlignment="0" applyProtection="0"/>
    <xf numFmtId="210" fontId="1" fillId="15" borderId="0" applyNumberFormat="0" applyBorder="0" applyAlignment="0" applyProtection="0"/>
    <xf numFmtId="210" fontId="1" fillId="15" borderId="0" applyNumberFormat="0" applyBorder="0" applyAlignment="0" applyProtection="0"/>
    <xf numFmtId="210" fontId="1" fillId="15" borderId="0" applyNumberFormat="0" applyBorder="0" applyAlignment="0" applyProtection="0"/>
    <xf numFmtId="210" fontId="41" fillId="15" borderId="0" applyNumberFormat="0" applyBorder="0" applyAlignment="0" applyProtection="0"/>
    <xf numFmtId="210" fontId="41" fillId="15" borderId="0" applyNumberFormat="0" applyBorder="0" applyAlignment="0" applyProtection="0"/>
    <xf numFmtId="210" fontId="4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39" fillId="36" borderId="0" applyNumberFormat="0" applyBorder="0" applyAlignment="0" applyProtection="0"/>
    <xf numFmtId="21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39" fillId="36" borderId="0" applyNumberFormat="0" applyBorder="0" applyAlignment="0" applyProtection="0"/>
    <xf numFmtId="21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39" fillId="36" borderId="0" applyNumberFormat="0" applyBorder="0" applyAlignment="0" applyProtection="0"/>
    <xf numFmtId="21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39" fillId="36" borderId="0" applyNumberFormat="0" applyBorder="0" applyAlignment="0" applyProtection="0"/>
    <xf numFmtId="21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39" fillId="36" borderId="0" applyNumberFormat="0" applyBorder="0" applyAlignment="0" applyProtection="0"/>
    <xf numFmtId="210" fontId="1" fillId="15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210" fontId="1" fillId="15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210" fontId="1" fillId="19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210" fontId="1" fillId="19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210" fontId="1" fillId="19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210" fontId="1" fillId="19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210" fontId="1" fillId="19" borderId="0" applyNumberFormat="0" applyBorder="0" applyAlignment="0" applyProtection="0"/>
    <xf numFmtId="0" fontId="1" fillId="19" borderId="0" applyNumberFormat="0" applyBorder="0" applyAlignment="0" applyProtection="0"/>
    <xf numFmtId="210" fontId="1" fillId="19" borderId="0" applyNumberFormat="0" applyBorder="0" applyAlignment="0" applyProtection="0"/>
    <xf numFmtId="210" fontId="1" fillId="19" borderId="0" applyNumberFormat="0" applyBorder="0" applyAlignment="0" applyProtection="0"/>
    <xf numFmtId="210" fontId="1" fillId="19" borderId="0" applyNumberFormat="0" applyBorder="0" applyAlignment="0" applyProtection="0"/>
    <xf numFmtId="210" fontId="1" fillId="19" borderId="0" applyNumberFormat="0" applyBorder="0" applyAlignment="0" applyProtection="0"/>
    <xf numFmtId="210" fontId="1" fillId="19" borderId="0" applyNumberFormat="0" applyBorder="0" applyAlignment="0" applyProtection="0"/>
    <xf numFmtId="210" fontId="1" fillId="19" borderId="0" applyNumberFormat="0" applyBorder="0" applyAlignment="0" applyProtection="0"/>
    <xf numFmtId="210" fontId="1" fillId="19" borderId="0" applyNumberFormat="0" applyBorder="0" applyAlignment="0" applyProtection="0"/>
    <xf numFmtId="210" fontId="1" fillId="19" borderId="0" applyNumberFormat="0" applyBorder="0" applyAlignment="0" applyProtection="0"/>
    <xf numFmtId="210" fontId="1" fillId="19" borderId="0" applyNumberFormat="0" applyBorder="0" applyAlignment="0" applyProtection="0"/>
    <xf numFmtId="0" fontId="39" fillId="43" borderId="0" applyNumberFormat="0" applyBorder="0" applyAlignment="0" applyProtection="0"/>
    <xf numFmtId="210" fontId="1" fillId="19" borderId="0" applyNumberFormat="0" applyBorder="0" applyAlignment="0" applyProtection="0"/>
    <xf numFmtId="210" fontId="1" fillId="19" borderId="0" applyNumberFormat="0" applyBorder="0" applyAlignment="0" applyProtection="0"/>
    <xf numFmtId="210" fontId="1" fillId="19" borderId="0" applyNumberFormat="0" applyBorder="0" applyAlignment="0" applyProtection="0"/>
    <xf numFmtId="210" fontId="1" fillId="19" borderId="0" applyNumberFormat="0" applyBorder="0" applyAlignment="0" applyProtection="0"/>
    <xf numFmtId="210" fontId="1" fillId="19" borderId="0" applyNumberFormat="0" applyBorder="0" applyAlignment="0" applyProtection="0"/>
    <xf numFmtId="210" fontId="1" fillId="19" borderId="0" applyNumberFormat="0" applyBorder="0" applyAlignment="0" applyProtection="0"/>
    <xf numFmtId="210" fontId="1" fillId="19" borderId="0" applyNumberFormat="0" applyBorder="0" applyAlignment="0" applyProtection="0"/>
    <xf numFmtId="210" fontId="1" fillId="19" borderId="0" applyNumberFormat="0" applyBorder="0" applyAlignment="0" applyProtection="0"/>
    <xf numFmtId="210" fontId="1" fillId="19" borderId="0" applyNumberFormat="0" applyBorder="0" applyAlignment="0" applyProtection="0"/>
    <xf numFmtId="0" fontId="1" fillId="19" borderId="0" applyNumberFormat="0" applyBorder="0" applyAlignment="0" applyProtection="0"/>
    <xf numFmtId="210" fontId="1" fillId="19" borderId="0" applyNumberFormat="0" applyBorder="0" applyAlignment="0" applyProtection="0"/>
    <xf numFmtId="0" fontId="40" fillId="19" borderId="0" applyNumberFormat="0" applyBorder="0" applyAlignment="0" applyProtection="0"/>
    <xf numFmtId="210" fontId="1" fillId="19" borderId="0" applyNumberFormat="0" applyBorder="0" applyAlignment="0" applyProtection="0"/>
    <xf numFmtId="0" fontId="39" fillId="42" borderId="0" applyNumberFormat="0" applyBorder="0" applyAlignment="0" applyProtection="0"/>
    <xf numFmtId="210" fontId="1" fillId="19" borderId="0" applyNumberFormat="0" applyBorder="0" applyAlignment="0" applyProtection="0"/>
    <xf numFmtId="0" fontId="39" fillId="43" borderId="0" applyNumberFormat="0" applyBorder="0" applyAlignment="0" applyProtection="0"/>
    <xf numFmtId="210" fontId="1" fillId="19" borderId="0" applyNumberFormat="0" applyBorder="0" applyAlignment="0" applyProtection="0"/>
    <xf numFmtId="0" fontId="1" fillId="19" borderId="0" applyNumberFormat="0" applyBorder="0" applyAlignment="0" applyProtection="0"/>
    <xf numFmtId="210" fontId="1" fillId="19" borderId="0" applyNumberFormat="0" applyBorder="0" applyAlignment="0" applyProtection="0"/>
    <xf numFmtId="210" fontId="1" fillId="19" borderId="0" applyNumberFormat="0" applyBorder="0" applyAlignment="0" applyProtection="0"/>
    <xf numFmtId="210" fontId="1" fillId="19" borderId="0" applyNumberFormat="0" applyBorder="0" applyAlignment="0" applyProtection="0"/>
    <xf numFmtId="210" fontId="1" fillId="19" borderId="0" applyNumberFormat="0" applyBorder="0" applyAlignment="0" applyProtection="0"/>
    <xf numFmtId="210" fontId="1" fillId="19" borderId="0" applyNumberFormat="0" applyBorder="0" applyAlignment="0" applyProtection="0"/>
    <xf numFmtId="210" fontId="1" fillId="19" borderId="0" applyNumberFormat="0" applyBorder="0" applyAlignment="0" applyProtection="0"/>
    <xf numFmtId="210" fontId="1" fillId="19" borderId="0" applyNumberFormat="0" applyBorder="0" applyAlignment="0" applyProtection="0"/>
    <xf numFmtId="210" fontId="1" fillId="19" borderId="0" applyNumberFormat="0" applyBorder="0" applyAlignment="0" applyProtection="0"/>
    <xf numFmtId="210" fontId="1" fillId="19" borderId="0" applyNumberFormat="0" applyBorder="0" applyAlignment="0" applyProtection="0"/>
    <xf numFmtId="210" fontId="1" fillId="19" borderId="0" applyNumberFormat="0" applyBorder="0" applyAlignment="0" applyProtection="0"/>
    <xf numFmtId="210" fontId="1" fillId="19" borderId="0" applyNumberFormat="0" applyBorder="0" applyAlignment="0" applyProtection="0"/>
    <xf numFmtId="210" fontId="1" fillId="19" borderId="0" applyNumberFormat="0" applyBorder="0" applyAlignment="0" applyProtection="0"/>
    <xf numFmtId="210" fontId="1" fillId="19" borderId="0" applyNumberFormat="0" applyBorder="0" applyAlignment="0" applyProtection="0"/>
    <xf numFmtId="210" fontId="1" fillId="19" borderId="0" applyNumberFormat="0" applyBorder="0" applyAlignment="0" applyProtection="0"/>
    <xf numFmtId="210" fontId="1" fillId="19" borderId="0" applyNumberFormat="0" applyBorder="0" applyAlignment="0" applyProtection="0"/>
    <xf numFmtId="210" fontId="1" fillId="19" borderId="0" applyNumberFormat="0" applyBorder="0" applyAlignment="0" applyProtection="0"/>
    <xf numFmtId="210" fontId="1" fillId="19" borderId="0" applyNumberFormat="0" applyBorder="0" applyAlignment="0" applyProtection="0"/>
    <xf numFmtId="210" fontId="41" fillId="19" borderId="0" applyNumberFormat="0" applyBorder="0" applyAlignment="0" applyProtection="0"/>
    <xf numFmtId="210" fontId="41" fillId="19" borderId="0" applyNumberFormat="0" applyBorder="0" applyAlignment="0" applyProtection="0"/>
    <xf numFmtId="210" fontId="41" fillId="19" borderId="0" applyNumberFormat="0" applyBorder="0" applyAlignment="0" applyProtection="0"/>
    <xf numFmtId="210" fontId="41" fillId="19" borderId="0" applyNumberFormat="0" applyBorder="0" applyAlignment="0" applyProtection="0"/>
    <xf numFmtId="210" fontId="41" fillId="19" borderId="0" applyNumberFormat="0" applyBorder="0" applyAlignment="0" applyProtection="0"/>
    <xf numFmtId="0" fontId="1" fillId="19" borderId="0" applyNumberFormat="0" applyBorder="0" applyAlignment="0" applyProtection="0"/>
    <xf numFmtId="210" fontId="1" fillId="19" borderId="0" applyNumberFormat="0" applyBorder="0" applyAlignment="0" applyProtection="0"/>
    <xf numFmtId="210" fontId="1" fillId="19" borderId="0" applyNumberFormat="0" applyBorder="0" applyAlignment="0" applyProtection="0"/>
    <xf numFmtId="210" fontId="1" fillId="19" borderId="0" applyNumberFormat="0" applyBorder="0" applyAlignment="0" applyProtection="0"/>
    <xf numFmtId="210" fontId="1" fillId="19" borderId="0" applyNumberFormat="0" applyBorder="0" applyAlignment="0" applyProtection="0"/>
    <xf numFmtId="210" fontId="1" fillId="19" borderId="0" applyNumberFormat="0" applyBorder="0" applyAlignment="0" applyProtection="0"/>
    <xf numFmtId="210" fontId="1" fillId="19" borderId="0" applyNumberFormat="0" applyBorder="0" applyAlignment="0" applyProtection="0"/>
    <xf numFmtId="210" fontId="1" fillId="19" borderId="0" applyNumberFormat="0" applyBorder="0" applyAlignment="0" applyProtection="0"/>
    <xf numFmtId="210" fontId="1" fillId="19" borderId="0" applyNumberFormat="0" applyBorder="0" applyAlignment="0" applyProtection="0"/>
    <xf numFmtId="210" fontId="1" fillId="19" borderId="0" applyNumberFormat="0" applyBorder="0" applyAlignment="0" applyProtection="0"/>
    <xf numFmtId="0" fontId="1" fillId="19" borderId="0" applyNumberFormat="0" applyBorder="0" applyAlignment="0" applyProtection="0"/>
    <xf numFmtId="210" fontId="1" fillId="19" borderId="0" applyNumberFormat="0" applyBorder="0" applyAlignment="0" applyProtection="0"/>
    <xf numFmtId="0" fontId="40" fillId="19" borderId="0" applyNumberFormat="0" applyBorder="0" applyAlignment="0" applyProtection="0"/>
    <xf numFmtId="210" fontId="1" fillId="19" borderId="0" applyNumberFormat="0" applyBorder="0" applyAlignment="0" applyProtection="0"/>
    <xf numFmtId="0" fontId="39" fillId="42" borderId="0" applyNumberFormat="0" applyBorder="0" applyAlignment="0" applyProtection="0"/>
    <xf numFmtId="210" fontId="1" fillId="19" borderId="0" applyNumberFormat="0" applyBorder="0" applyAlignment="0" applyProtection="0"/>
    <xf numFmtId="210" fontId="1" fillId="19" borderId="0" applyNumberFormat="0" applyBorder="0" applyAlignment="0" applyProtection="0"/>
    <xf numFmtId="210" fontId="1" fillId="19" borderId="0" applyNumberFormat="0" applyBorder="0" applyAlignment="0" applyProtection="0"/>
    <xf numFmtId="210" fontId="1" fillId="19" borderId="0" applyNumberFormat="0" applyBorder="0" applyAlignment="0" applyProtection="0"/>
    <xf numFmtId="210" fontId="1" fillId="19" borderId="0" applyNumberFormat="0" applyBorder="0" applyAlignment="0" applyProtection="0"/>
    <xf numFmtId="210" fontId="1" fillId="19" borderId="0" applyNumberFormat="0" applyBorder="0" applyAlignment="0" applyProtection="0"/>
    <xf numFmtId="210" fontId="1" fillId="19" borderId="0" applyNumberFormat="0" applyBorder="0" applyAlignment="0" applyProtection="0"/>
    <xf numFmtId="210" fontId="1" fillId="19" borderId="0" applyNumberFormat="0" applyBorder="0" applyAlignment="0" applyProtection="0"/>
    <xf numFmtId="210" fontId="1" fillId="19" borderId="0" applyNumberFormat="0" applyBorder="0" applyAlignment="0" applyProtection="0"/>
    <xf numFmtId="210" fontId="1" fillId="19" borderId="0" applyNumberFormat="0" applyBorder="0" applyAlignment="0" applyProtection="0"/>
    <xf numFmtId="210" fontId="1" fillId="19" borderId="0" applyNumberFormat="0" applyBorder="0" applyAlignment="0" applyProtection="0"/>
    <xf numFmtId="210" fontId="41" fillId="19" borderId="0" applyNumberFormat="0" applyBorder="0" applyAlignment="0" applyProtection="0"/>
    <xf numFmtId="210" fontId="41" fillId="19" borderId="0" applyNumberFormat="0" applyBorder="0" applyAlignment="0" applyProtection="0"/>
    <xf numFmtId="210" fontId="4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39" fillId="42" borderId="0" applyNumberFormat="0" applyBorder="0" applyAlignment="0" applyProtection="0"/>
    <xf numFmtId="21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39" fillId="42" borderId="0" applyNumberFormat="0" applyBorder="0" applyAlignment="0" applyProtection="0"/>
    <xf numFmtId="21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39" fillId="42" borderId="0" applyNumberFormat="0" applyBorder="0" applyAlignment="0" applyProtection="0"/>
    <xf numFmtId="21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39" fillId="42" borderId="0" applyNumberFormat="0" applyBorder="0" applyAlignment="0" applyProtection="0"/>
    <xf numFmtId="21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39" fillId="42" borderId="0" applyNumberFormat="0" applyBorder="0" applyAlignment="0" applyProtection="0"/>
    <xf numFmtId="210" fontId="1" fillId="19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210" fontId="1" fillId="1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210" fontId="1" fillId="23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210" fontId="1" fillId="23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210" fontId="1" fillId="23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210" fontId="1" fillId="23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210" fontId="1" fillId="23" borderId="0" applyNumberFormat="0" applyBorder="0" applyAlignment="0" applyProtection="0"/>
    <xf numFmtId="0" fontId="1" fillId="23" borderId="0" applyNumberFormat="0" applyBorder="0" applyAlignment="0" applyProtection="0"/>
    <xf numFmtId="210" fontId="1" fillId="23" borderId="0" applyNumberFormat="0" applyBorder="0" applyAlignment="0" applyProtection="0"/>
    <xf numFmtId="210" fontId="1" fillId="23" borderId="0" applyNumberFormat="0" applyBorder="0" applyAlignment="0" applyProtection="0"/>
    <xf numFmtId="210" fontId="1" fillId="23" borderId="0" applyNumberFormat="0" applyBorder="0" applyAlignment="0" applyProtection="0"/>
    <xf numFmtId="210" fontId="1" fillId="23" borderId="0" applyNumberFormat="0" applyBorder="0" applyAlignment="0" applyProtection="0"/>
    <xf numFmtId="210" fontId="1" fillId="23" borderId="0" applyNumberFormat="0" applyBorder="0" applyAlignment="0" applyProtection="0"/>
    <xf numFmtId="210" fontId="1" fillId="23" borderId="0" applyNumberFormat="0" applyBorder="0" applyAlignment="0" applyProtection="0"/>
    <xf numFmtId="210" fontId="1" fillId="23" borderId="0" applyNumberFormat="0" applyBorder="0" applyAlignment="0" applyProtection="0"/>
    <xf numFmtId="210" fontId="1" fillId="23" borderId="0" applyNumberFormat="0" applyBorder="0" applyAlignment="0" applyProtection="0"/>
    <xf numFmtId="210" fontId="1" fillId="23" borderId="0" applyNumberFormat="0" applyBorder="0" applyAlignment="0" applyProtection="0"/>
    <xf numFmtId="0" fontId="39" fillId="35" borderId="0" applyNumberFormat="0" applyBorder="0" applyAlignment="0" applyProtection="0"/>
    <xf numFmtId="210" fontId="1" fillId="23" borderId="0" applyNumberFormat="0" applyBorder="0" applyAlignment="0" applyProtection="0"/>
    <xf numFmtId="210" fontId="1" fillId="23" borderId="0" applyNumberFormat="0" applyBorder="0" applyAlignment="0" applyProtection="0"/>
    <xf numFmtId="210" fontId="1" fillId="23" borderId="0" applyNumberFormat="0" applyBorder="0" applyAlignment="0" applyProtection="0"/>
    <xf numFmtId="210" fontId="1" fillId="23" borderId="0" applyNumberFormat="0" applyBorder="0" applyAlignment="0" applyProtection="0"/>
    <xf numFmtId="210" fontId="1" fillId="23" borderId="0" applyNumberFormat="0" applyBorder="0" applyAlignment="0" applyProtection="0"/>
    <xf numFmtId="210" fontId="1" fillId="23" borderId="0" applyNumberFormat="0" applyBorder="0" applyAlignment="0" applyProtection="0"/>
    <xf numFmtId="210" fontId="1" fillId="23" borderId="0" applyNumberFormat="0" applyBorder="0" applyAlignment="0" applyProtection="0"/>
    <xf numFmtId="210" fontId="1" fillId="23" borderId="0" applyNumberFormat="0" applyBorder="0" applyAlignment="0" applyProtection="0"/>
    <xf numFmtId="210" fontId="1" fillId="23" borderId="0" applyNumberFormat="0" applyBorder="0" applyAlignment="0" applyProtection="0"/>
    <xf numFmtId="0" fontId="1" fillId="23" borderId="0" applyNumberFormat="0" applyBorder="0" applyAlignment="0" applyProtection="0"/>
    <xf numFmtId="210" fontId="1" fillId="23" borderId="0" applyNumberFormat="0" applyBorder="0" applyAlignment="0" applyProtection="0"/>
    <xf numFmtId="0" fontId="40" fillId="23" borderId="0" applyNumberFormat="0" applyBorder="0" applyAlignment="0" applyProtection="0"/>
    <xf numFmtId="210" fontId="1" fillId="23" borderId="0" applyNumberFormat="0" applyBorder="0" applyAlignment="0" applyProtection="0"/>
    <xf numFmtId="0" fontId="39" fillId="39" borderId="0" applyNumberFormat="0" applyBorder="0" applyAlignment="0" applyProtection="0"/>
    <xf numFmtId="210" fontId="1" fillId="23" borderId="0" applyNumberFormat="0" applyBorder="0" applyAlignment="0" applyProtection="0"/>
    <xf numFmtId="0" fontId="39" fillId="35" borderId="0" applyNumberFormat="0" applyBorder="0" applyAlignment="0" applyProtection="0"/>
    <xf numFmtId="210" fontId="1" fillId="23" borderId="0" applyNumberFormat="0" applyBorder="0" applyAlignment="0" applyProtection="0"/>
    <xf numFmtId="0" fontId="1" fillId="23" borderId="0" applyNumberFormat="0" applyBorder="0" applyAlignment="0" applyProtection="0"/>
    <xf numFmtId="210" fontId="1" fillId="23" borderId="0" applyNumberFormat="0" applyBorder="0" applyAlignment="0" applyProtection="0"/>
    <xf numFmtId="210" fontId="1" fillId="23" borderId="0" applyNumberFormat="0" applyBorder="0" applyAlignment="0" applyProtection="0"/>
    <xf numFmtId="210" fontId="1" fillId="23" borderId="0" applyNumberFormat="0" applyBorder="0" applyAlignment="0" applyProtection="0"/>
    <xf numFmtId="210" fontId="1" fillId="23" borderId="0" applyNumberFormat="0" applyBorder="0" applyAlignment="0" applyProtection="0"/>
    <xf numFmtId="210" fontId="1" fillId="23" borderId="0" applyNumberFormat="0" applyBorder="0" applyAlignment="0" applyProtection="0"/>
    <xf numFmtId="210" fontId="1" fillId="23" borderId="0" applyNumberFormat="0" applyBorder="0" applyAlignment="0" applyProtection="0"/>
    <xf numFmtId="210" fontId="1" fillId="23" borderId="0" applyNumberFormat="0" applyBorder="0" applyAlignment="0" applyProtection="0"/>
    <xf numFmtId="210" fontId="1" fillId="23" borderId="0" applyNumberFormat="0" applyBorder="0" applyAlignment="0" applyProtection="0"/>
    <xf numFmtId="210" fontId="1" fillId="23" borderId="0" applyNumberFormat="0" applyBorder="0" applyAlignment="0" applyProtection="0"/>
    <xf numFmtId="210" fontId="1" fillId="23" borderId="0" applyNumberFormat="0" applyBorder="0" applyAlignment="0" applyProtection="0"/>
    <xf numFmtId="210" fontId="1" fillId="23" borderId="0" applyNumberFormat="0" applyBorder="0" applyAlignment="0" applyProtection="0"/>
    <xf numFmtId="210" fontId="1" fillId="23" borderId="0" applyNumberFormat="0" applyBorder="0" applyAlignment="0" applyProtection="0"/>
    <xf numFmtId="210" fontId="1" fillId="23" borderId="0" applyNumberFormat="0" applyBorder="0" applyAlignment="0" applyProtection="0"/>
    <xf numFmtId="210" fontId="1" fillId="23" borderId="0" applyNumberFormat="0" applyBorder="0" applyAlignment="0" applyProtection="0"/>
    <xf numFmtId="210" fontId="1" fillId="23" borderId="0" applyNumberFormat="0" applyBorder="0" applyAlignment="0" applyProtection="0"/>
    <xf numFmtId="210" fontId="1" fillId="23" borderId="0" applyNumberFormat="0" applyBorder="0" applyAlignment="0" applyProtection="0"/>
    <xf numFmtId="210" fontId="1" fillId="23" borderId="0" applyNumberFormat="0" applyBorder="0" applyAlignment="0" applyProtection="0"/>
    <xf numFmtId="210" fontId="41" fillId="23" borderId="0" applyNumberFormat="0" applyBorder="0" applyAlignment="0" applyProtection="0"/>
    <xf numFmtId="210" fontId="41" fillId="23" borderId="0" applyNumberFormat="0" applyBorder="0" applyAlignment="0" applyProtection="0"/>
    <xf numFmtId="210" fontId="41" fillId="23" borderId="0" applyNumberFormat="0" applyBorder="0" applyAlignment="0" applyProtection="0"/>
    <xf numFmtId="210" fontId="41" fillId="23" borderId="0" applyNumberFormat="0" applyBorder="0" applyAlignment="0" applyProtection="0"/>
    <xf numFmtId="210" fontId="41" fillId="23" borderId="0" applyNumberFormat="0" applyBorder="0" applyAlignment="0" applyProtection="0"/>
    <xf numFmtId="0" fontId="1" fillId="23" borderId="0" applyNumberFormat="0" applyBorder="0" applyAlignment="0" applyProtection="0"/>
    <xf numFmtId="210" fontId="1" fillId="23" borderId="0" applyNumberFormat="0" applyBorder="0" applyAlignment="0" applyProtection="0"/>
    <xf numFmtId="210" fontId="1" fillId="23" borderId="0" applyNumberFormat="0" applyBorder="0" applyAlignment="0" applyProtection="0"/>
    <xf numFmtId="210" fontId="1" fillId="23" borderId="0" applyNumberFormat="0" applyBorder="0" applyAlignment="0" applyProtection="0"/>
    <xf numFmtId="210" fontId="1" fillId="23" borderId="0" applyNumberFormat="0" applyBorder="0" applyAlignment="0" applyProtection="0"/>
    <xf numFmtId="210" fontId="1" fillId="23" borderId="0" applyNumberFormat="0" applyBorder="0" applyAlignment="0" applyProtection="0"/>
    <xf numFmtId="210" fontId="1" fillId="23" borderId="0" applyNumberFormat="0" applyBorder="0" applyAlignment="0" applyProtection="0"/>
    <xf numFmtId="210" fontId="1" fillId="23" borderId="0" applyNumberFormat="0" applyBorder="0" applyAlignment="0" applyProtection="0"/>
    <xf numFmtId="210" fontId="1" fillId="23" borderId="0" applyNumberFormat="0" applyBorder="0" applyAlignment="0" applyProtection="0"/>
    <xf numFmtId="210" fontId="1" fillId="23" borderId="0" applyNumberFormat="0" applyBorder="0" applyAlignment="0" applyProtection="0"/>
    <xf numFmtId="0" fontId="1" fillId="23" borderId="0" applyNumberFormat="0" applyBorder="0" applyAlignment="0" applyProtection="0"/>
    <xf numFmtId="210" fontId="1" fillId="23" borderId="0" applyNumberFormat="0" applyBorder="0" applyAlignment="0" applyProtection="0"/>
    <xf numFmtId="0" fontId="40" fillId="23" borderId="0" applyNumberFormat="0" applyBorder="0" applyAlignment="0" applyProtection="0"/>
    <xf numFmtId="210" fontId="1" fillId="23" borderId="0" applyNumberFormat="0" applyBorder="0" applyAlignment="0" applyProtection="0"/>
    <xf numFmtId="0" fontId="39" fillId="39" borderId="0" applyNumberFormat="0" applyBorder="0" applyAlignment="0" applyProtection="0"/>
    <xf numFmtId="210" fontId="1" fillId="23" borderId="0" applyNumberFormat="0" applyBorder="0" applyAlignment="0" applyProtection="0"/>
    <xf numFmtId="210" fontId="1" fillId="23" borderId="0" applyNumberFormat="0" applyBorder="0" applyAlignment="0" applyProtection="0"/>
    <xf numFmtId="210" fontId="1" fillId="23" borderId="0" applyNumberFormat="0" applyBorder="0" applyAlignment="0" applyProtection="0"/>
    <xf numFmtId="210" fontId="1" fillId="23" borderId="0" applyNumberFormat="0" applyBorder="0" applyAlignment="0" applyProtection="0"/>
    <xf numFmtId="210" fontId="1" fillId="23" borderId="0" applyNumberFormat="0" applyBorder="0" applyAlignment="0" applyProtection="0"/>
    <xf numFmtId="210" fontId="1" fillId="23" borderId="0" applyNumberFormat="0" applyBorder="0" applyAlignment="0" applyProtection="0"/>
    <xf numFmtId="210" fontId="1" fillId="23" borderId="0" applyNumberFormat="0" applyBorder="0" applyAlignment="0" applyProtection="0"/>
    <xf numFmtId="210" fontId="1" fillId="23" borderId="0" applyNumberFormat="0" applyBorder="0" applyAlignment="0" applyProtection="0"/>
    <xf numFmtId="210" fontId="1" fillId="23" borderId="0" applyNumberFormat="0" applyBorder="0" applyAlignment="0" applyProtection="0"/>
    <xf numFmtId="210" fontId="1" fillId="23" borderId="0" applyNumberFormat="0" applyBorder="0" applyAlignment="0" applyProtection="0"/>
    <xf numFmtId="210" fontId="1" fillId="23" borderId="0" applyNumberFormat="0" applyBorder="0" applyAlignment="0" applyProtection="0"/>
    <xf numFmtId="210" fontId="41" fillId="23" borderId="0" applyNumberFormat="0" applyBorder="0" applyAlignment="0" applyProtection="0"/>
    <xf numFmtId="210" fontId="41" fillId="23" borderId="0" applyNumberFormat="0" applyBorder="0" applyAlignment="0" applyProtection="0"/>
    <xf numFmtId="210" fontId="4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39" fillId="39" borderId="0" applyNumberFormat="0" applyBorder="0" applyAlignment="0" applyProtection="0"/>
    <xf numFmtId="21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39" fillId="39" borderId="0" applyNumberFormat="0" applyBorder="0" applyAlignment="0" applyProtection="0"/>
    <xf numFmtId="21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39" fillId="39" borderId="0" applyNumberFormat="0" applyBorder="0" applyAlignment="0" applyProtection="0"/>
    <xf numFmtId="21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39" fillId="39" borderId="0" applyNumberFormat="0" applyBorder="0" applyAlignment="0" applyProtection="0"/>
    <xf numFmtId="21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39" fillId="39" borderId="0" applyNumberFormat="0" applyBorder="0" applyAlignment="0" applyProtection="0"/>
    <xf numFmtId="210" fontId="1" fillId="23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210" fontId="1" fillId="23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210" fontId="1" fillId="27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210" fontId="1" fillId="27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210" fontId="1" fillId="27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210" fontId="1" fillId="27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210" fontId="1" fillId="27" borderId="0" applyNumberFormat="0" applyBorder="0" applyAlignment="0" applyProtection="0"/>
    <xf numFmtId="0" fontId="1" fillId="27" borderId="0" applyNumberFormat="0" applyBorder="0" applyAlignment="0" applyProtection="0"/>
    <xf numFmtId="210" fontId="1" fillId="27" borderId="0" applyNumberFormat="0" applyBorder="0" applyAlignment="0" applyProtection="0"/>
    <xf numFmtId="210" fontId="1" fillId="27" borderId="0" applyNumberFormat="0" applyBorder="0" applyAlignment="0" applyProtection="0"/>
    <xf numFmtId="210" fontId="1" fillId="27" borderId="0" applyNumberFormat="0" applyBorder="0" applyAlignment="0" applyProtection="0"/>
    <xf numFmtId="210" fontId="1" fillId="27" borderId="0" applyNumberFormat="0" applyBorder="0" applyAlignment="0" applyProtection="0"/>
    <xf numFmtId="210" fontId="1" fillId="27" borderId="0" applyNumberFormat="0" applyBorder="0" applyAlignment="0" applyProtection="0"/>
    <xf numFmtId="210" fontId="1" fillId="27" borderId="0" applyNumberFormat="0" applyBorder="0" applyAlignment="0" applyProtection="0"/>
    <xf numFmtId="210" fontId="1" fillId="27" borderId="0" applyNumberFormat="0" applyBorder="0" applyAlignment="0" applyProtection="0"/>
    <xf numFmtId="210" fontId="1" fillId="27" borderId="0" applyNumberFormat="0" applyBorder="0" applyAlignment="0" applyProtection="0"/>
    <xf numFmtId="210" fontId="1" fillId="27" borderId="0" applyNumberFormat="0" applyBorder="0" applyAlignment="0" applyProtection="0"/>
    <xf numFmtId="0" fontId="39" fillId="41" borderId="0" applyNumberFormat="0" applyBorder="0" applyAlignment="0" applyProtection="0"/>
    <xf numFmtId="210" fontId="1" fillId="27" borderId="0" applyNumberFormat="0" applyBorder="0" applyAlignment="0" applyProtection="0"/>
    <xf numFmtId="210" fontId="1" fillId="27" borderId="0" applyNumberFormat="0" applyBorder="0" applyAlignment="0" applyProtection="0"/>
    <xf numFmtId="210" fontId="1" fillId="27" borderId="0" applyNumberFormat="0" applyBorder="0" applyAlignment="0" applyProtection="0"/>
    <xf numFmtId="210" fontId="1" fillId="27" borderId="0" applyNumberFormat="0" applyBorder="0" applyAlignment="0" applyProtection="0"/>
    <xf numFmtId="210" fontId="1" fillId="27" borderId="0" applyNumberFormat="0" applyBorder="0" applyAlignment="0" applyProtection="0"/>
    <xf numFmtId="210" fontId="1" fillId="27" borderId="0" applyNumberFormat="0" applyBorder="0" applyAlignment="0" applyProtection="0"/>
    <xf numFmtId="210" fontId="1" fillId="27" borderId="0" applyNumberFormat="0" applyBorder="0" applyAlignment="0" applyProtection="0"/>
    <xf numFmtId="210" fontId="1" fillId="27" borderId="0" applyNumberFormat="0" applyBorder="0" applyAlignment="0" applyProtection="0"/>
    <xf numFmtId="210" fontId="1" fillId="27" borderId="0" applyNumberFormat="0" applyBorder="0" applyAlignment="0" applyProtection="0"/>
    <xf numFmtId="0" fontId="1" fillId="27" borderId="0" applyNumberFormat="0" applyBorder="0" applyAlignment="0" applyProtection="0"/>
    <xf numFmtId="210" fontId="1" fillId="27" borderId="0" applyNumberFormat="0" applyBorder="0" applyAlignment="0" applyProtection="0"/>
    <xf numFmtId="0" fontId="40" fillId="27" borderId="0" applyNumberFormat="0" applyBorder="0" applyAlignment="0" applyProtection="0"/>
    <xf numFmtId="210" fontId="1" fillId="27" borderId="0" applyNumberFormat="0" applyBorder="0" applyAlignment="0" applyProtection="0"/>
    <xf numFmtId="0" fontId="39" fillId="34" borderId="0" applyNumberFormat="0" applyBorder="0" applyAlignment="0" applyProtection="0"/>
    <xf numFmtId="210" fontId="1" fillId="27" borderId="0" applyNumberFormat="0" applyBorder="0" applyAlignment="0" applyProtection="0"/>
    <xf numFmtId="0" fontId="39" fillId="41" borderId="0" applyNumberFormat="0" applyBorder="0" applyAlignment="0" applyProtection="0"/>
    <xf numFmtId="210" fontId="1" fillId="27" borderId="0" applyNumberFormat="0" applyBorder="0" applyAlignment="0" applyProtection="0"/>
    <xf numFmtId="0" fontId="1" fillId="27" borderId="0" applyNumberFormat="0" applyBorder="0" applyAlignment="0" applyProtection="0"/>
    <xf numFmtId="210" fontId="1" fillId="27" borderId="0" applyNumberFormat="0" applyBorder="0" applyAlignment="0" applyProtection="0"/>
    <xf numFmtId="210" fontId="1" fillId="27" borderId="0" applyNumberFormat="0" applyBorder="0" applyAlignment="0" applyProtection="0"/>
    <xf numFmtId="210" fontId="1" fillId="27" borderId="0" applyNumberFormat="0" applyBorder="0" applyAlignment="0" applyProtection="0"/>
    <xf numFmtId="210" fontId="1" fillId="27" borderId="0" applyNumberFormat="0" applyBorder="0" applyAlignment="0" applyProtection="0"/>
    <xf numFmtId="210" fontId="1" fillId="27" borderId="0" applyNumberFormat="0" applyBorder="0" applyAlignment="0" applyProtection="0"/>
    <xf numFmtId="210" fontId="1" fillId="27" borderId="0" applyNumberFormat="0" applyBorder="0" applyAlignment="0" applyProtection="0"/>
    <xf numFmtId="210" fontId="1" fillId="27" borderId="0" applyNumberFormat="0" applyBorder="0" applyAlignment="0" applyProtection="0"/>
    <xf numFmtId="210" fontId="1" fillId="27" borderId="0" applyNumberFormat="0" applyBorder="0" applyAlignment="0" applyProtection="0"/>
    <xf numFmtId="210" fontId="1" fillId="27" borderId="0" applyNumberFormat="0" applyBorder="0" applyAlignment="0" applyProtection="0"/>
    <xf numFmtId="210" fontId="1" fillId="27" borderId="0" applyNumberFormat="0" applyBorder="0" applyAlignment="0" applyProtection="0"/>
    <xf numFmtId="210" fontId="1" fillId="27" borderId="0" applyNumberFormat="0" applyBorder="0" applyAlignment="0" applyProtection="0"/>
    <xf numFmtId="210" fontId="1" fillId="27" borderId="0" applyNumberFormat="0" applyBorder="0" applyAlignment="0" applyProtection="0"/>
    <xf numFmtId="210" fontId="1" fillId="27" borderId="0" applyNumberFormat="0" applyBorder="0" applyAlignment="0" applyProtection="0"/>
    <xf numFmtId="210" fontId="1" fillId="27" borderId="0" applyNumberFormat="0" applyBorder="0" applyAlignment="0" applyProtection="0"/>
    <xf numFmtId="210" fontId="1" fillId="27" borderId="0" applyNumberFormat="0" applyBorder="0" applyAlignment="0" applyProtection="0"/>
    <xf numFmtId="210" fontId="1" fillId="27" borderId="0" applyNumberFormat="0" applyBorder="0" applyAlignment="0" applyProtection="0"/>
    <xf numFmtId="210" fontId="1" fillId="27" borderId="0" applyNumberFormat="0" applyBorder="0" applyAlignment="0" applyProtection="0"/>
    <xf numFmtId="210" fontId="41" fillId="27" borderId="0" applyNumberFormat="0" applyBorder="0" applyAlignment="0" applyProtection="0"/>
    <xf numFmtId="210" fontId="41" fillId="27" borderId="0" applyNumberFormat="0" applyBorder="0" applyAlignment="0" applyProtection="0"/>
    <xf numFmtId="210" fontId="41" fillId="27" borderId="0" applyNumberFormat="0" applyBorder="0" applyAlignment="0" applyProtection="0"/>
    <xf numFmtId="210" fontId="41" fillId="27" borderId="0" applyNumberFormat="0" applyBorder="0" applyAlignment="0" applyProtection="0"/>
    <xf numFmtId="210" fontId="41" fillId="27" borderId="0" applyNumberFormat="0" applyBorder="0" applyAlignment="0" applyProtection="0"/>
    <xf numFmtId="0" fontId="1" fillId="27" borderId="0" applyNumberFormat="0" applyBorder="0" applyAlignment="0" applyProtection="0"/>
    <xf numFmtId="210" fontId="1" fillId="27" borderId="0" applyNumberFormat="0" applyBorder="0" applyAlignment="0" applyProtection="0"/>
    <xf numFmtId="210" fontId="1" fillId="27" borderId="0" applyNumberFormat="0" applyBorder="0" applyAlignment="0" applyProtection="0"/>
    <xf numFmtId="210" fontId="1" fillId="27" borderId="0" applyNumberFormat="0" applyBorder="0" applyAlignment="0" applyProtection="0"/>
    <xf numFmtId="210" fontId="1" fillId="27" borderId="0" applyNumberFormat="0" applyBorder="0" applyAlignment="0" applyProtection="0"/>
    <xf numFmtId="210" fontId="1" fillId="27" borderId="0" applyNumberFormat="0" applyBorder="0" applyAlignment="0" applyProtection="0"/>
    <xf numFmtId="210" fontId="1" fillId="27" borderId="0" applyNumberFormat="0" applyBorder="0" applyAlignment="0" applyProtection="0"/>
    <xf numFmtId="210" fontId="1" fillId="27" borderId="0" applyNumberFormat="0" applyBorder="0" applyAlignment="0" applyProtection="0"/>
    <xf numFmtId="210" fontId="1" fillId="27" borderId="0" applyNumberFormat="0" applyBorder="0" applyAlignment="0" applyProtection="0"/>
    <xf numFmtId="210" fontId="1" fillId="27" borderId="0" applyNumberFormat="0" applyBorder="0" applyAlignment="0" applyProtection="0"/>
    <xf numFmtId="0" fontId="1" fillId="27" borderId="0" applyNumberFormat="0" applyBorder="0" applyAlignment="0" applyProtection="0"/>
    <xf numFmtId="210" fontId="1" fillId="27" borderId="0" applyNumberFormat="0" applyBorder="0" applyAlignment="0" applyProtection="0"/>
    <xf numFmtId="0" fontId="40" fillId="27" borderId="0" applyNumberFormat="0" applyBorder="0" applyAlignment="0" applyProtection="0"/>
    <xf numFmtId="210" fontId="1" fillId="27" borderId="0" applyNumberFormat="0" applyBorder="0" applyAlignment="0" applyProtection="0"/>
    <xf numFmtId="0" fontId="39" fillId="34" borderId="0" applyNumberFormat="0" applyBorder="0" applyAlignment="0" applyProtection="0"/>
    <xf numFmtId="210" fontId="1" fillId="27" borderId="0" applyNumberFormat="0" applyBorder="0" applyAlignment="0" applyProtection="0"/>
    <xf numFmtId="210" fontId="1" fillId="27" borderId="0" applyNumberFormat="0" applyBorder="0" applyAlignment="0" applyProtection="0"/>
    <xf numFmtId="210" fontId="1" fillId="27" borderId="0" applyNumberFormat="0" applyBorder="0" applyAlignment="0" applyProtection="0"/>
    <xf numFmtId="210" fontId="1" fillId="27" borderId="0" applyNumberFormat="0" applyBorder="0" applyAlignment="0" applyProtection="0"/>
    <xf numFmtId="210" fontId="1" fillId="27" borderId="0" applyNumberFormat="0" applyBorder="0" applyAlignment="0" applyProtection="0"/>
    <xf numFmtId="210" fontId="1" fillId="27" borderId="0" applyNumberFormat="0" applyBorder="0" applyAlignment="0" applyProtection="0"/>
    <xf numFmtId="210" fontId="1" fillId="27" borderId="0" applyNumberFormat="0" applyBorder="0" applyAlignment="0" applyProtection="0"/>
    <xf numFmtId="210" fontId="1" fillId="27" borderId="0" applyNumberFormat="0" applyBorder="0" applyAlignment="0" applyProtection="0"/>
    <xf numFmtId="210" fontId="1" fillId="27" borderId="0" applyNumberFormat="0" applyBorder="0" applyAlignment="0" applyProtection="0"/>
    <xf numFmtId="210" fontId="1" fillId="27" borderId="0" applyNumberFormat="0" applyBorder="0" applyAlignment="0" applyProtection="0"/>
    <xf numFmtId="210" fontId="1" fillId="27" borderId="0" applyNumberFormat="0" applyBorder="0" applyAlignment="0" applyProtection="0"/>
    <xf numFmtId="210" fontId="41" fillId="27" borderId="0" applyNumberFormat="0" applyBorder="0" applyAlignment="0" applyProtection="0"/>
    <xf numFmtId="210" fontId="41" fillId="27" borderId="0" applyNumberFormat="0" applyBorder="0" applyAlignment="0" applyProtection="0"/>
    <xf numFmtId="210" fontId="4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39" fillId="34" borderId="0" applyNumberFormat="0" applyBorder="0" applyAlignment="0" applyProtection="0"/>
    <xf numFmtId="21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39" fillId="34" borderId="0" applyNumberFormat="0" applyBorder="0" applyAlignment="0" applyProtection="0"/>
    <xf numFmtId="21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39" fillId="34" borderId="0" applyNumberFormat="0" applyBorder="0" applyAlignment="0" applyProtection="0"/>
    <xf numFmtId="21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39" fillId="34" borderId="0" applyNumberFormat="0" applyBorder="0" applyAlignment="0" applyProtection="0"/>
    <xf numFmtId="21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39" fillId="34" borderId="0" applyNumberFormat="0" applyBorder="0" applyAlignment="0" applyProtection="0"/>
    <xf numFmtId="210" fontId="1" fillId="27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210" fontId="1" fillId="27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210" fontId="1" fillId="31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210" fontId="1" fillId="31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210" fontId="1" fillId="31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210" fontId="1" fillId="31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210" fontId="1" fillId="31" borderId="0" applyNumberFormat="0" applyBorder="0" applyAlignment="0" applyProtection="0"/>
    <xf numFmtId="0" fontId="1" fillId="31" borderId="0" applyNumberFormat="0" applyBorder="0" applyAlignment="0" applyProtection="0"/>
    <xf numFmtId="210" fontId="1" fillId="31" borderId="0" applyNumberFormat="0" applyBorder="0" applyAlignment="0" applyProtection="0"/>
    <xf numFmtId="210" fontId="1" fillId="31" borderId="0" applyNumberFormat="0" applyBorder="0" applyAlignment="0" applyProtection="0"/>
    <xf numFmtId="210" fontId="1" fillId="31" borderId="0" applyNumberFormat="0" applyBorder="0" applyAlignment="0" applyProtection="0"/>
    <xf numFmtId="210" fontId="1" fillId="31" borderId="0" applyNumberFormat="0" applyBorder="0" applyAlignment="0" applyProtection="0"/>
    <xf numFmtId="210" fontId="1" fillId="31" borderId="0" applyNumberFormat="0" applyBorder="0" applyAlignment="0" applyProtection="0"/>
    <xf numFmtId="210" fontId="1" fillId="31" borderId="0" applyNumberFormat="0" applyBorder="0" applyAlignment="0" applyProtection="0"/>
    <xf numFmtId="210" fontId="1" fillId="31" borderId="0" applyNumberFormat="0" applyBorder="0" applyAlignment="0" applyProtection="0"/>
    <xf numFmtId="210" fontId="1" fillId="31" borderId="0" applyNumberFormat="0" applyBorder="0" applyAlignment="0" applyProtection="0"/>
    <xf numFmtId="210" fontId="1" fillId="31" borderId="0" applyNumberFormat="0" applyBorder="0" applyAlignment="0" applyProtection="0"/>
    <xf numFmtId="0" fontId="39" fillId="38" borderId="0" applyNumberFormat="0" applyBorder="0" applyAlignment="0" applyProtection="0"/>
    <xf numFmtId="210" fontId="1" fillId="31" borderId="0" applyNumberFormat="0" applyBorder="0" applyAlignment="0" applyProtection="0"/>
    <xf numFmtId="210" fontId="1" fillId="31" borderId="0" applyNumberFormat="0" applyBorder="0" applyAlignment="0" applyProtection="0"/>
    <xf numFmtId="210" fontId="1" fillId="31" borderId="0" applyNumberFormat="0" applyBorder="0" applyAlignment="0" applyProtection="0"/>
    <xf numFmtId="210" fontId="1" fillId="31" borderId="0" applyNumberFormat="0" applyBorder="0" applyAlignment="0" applyProtection="0"/>
    <xf numFmtId="210" fontId="1" fillId="31" borderId="0" applyNumberFormat="0" applyBorder="0" applyAlignment="0" applyProtection="0"/>
    <xf numFmtId="210" fontId="1" fillId="31" borderId="0" applyNumberFormat="0" applyBorder="0" applyAlignment="0" applyProtection="0"/>
    <xf numFmtId="210" fontId="1" fillId="31" borderId="0" applyNumberFormat="0" applyBorder="0" applyAlignment="0" applyProtection="0"/>
    <xf numFmtId="210" fontId="1" fillId="31" borderId="0" applyNumberFormat="0" applyBorder="0" applyAlignment="0" applyProtection="0"/>
    <xf numFmtId="210" fontId="1" fillId="31" borderId="0" applyNumberFormat="0" applyBorder="0" applyAlignment="0" applyProtection="0"/>
    <xf numFmtId="0" fontId="1" fillId="31" borderId="0" applyNumberFormat="0" applyBorder="0" applyAlignment="0" applyProtection="0"/>
    <xf numFmtId="210" fontId="1" fillId="31" borderId="0" applyNumberFormat="0" applyBorder="0" applyAlignment="0" applyProtection="0"/>
    <xf numFmtId="0" fontId="40" fillId="31" borderId="0" applyNumberFormat="0" applyBorder="0" applyAlignment="0" applyProtection="0"/>
    <xf numFmtId="210" fontId="1" fillId="31" borderId="0" applyNumberFormat="0" applyBorder="0" applyAlignment="0" applyProtection="0"/>
    <xf numFmtId="0" fontId="39" fillId="44" borderId="0" applyNumberFormat="0" applyBorder="0" applyAlignment="0" applyProtection="0"/>
    <xf numFmtId="210" fontId="1" fillId="31" borderId="0" applyNumberFormat="0" applyBorder="0" applyAlignment="0" applyProtection="0"/>
    <xf numFmtId="0" fontId="39" fillId="38" borderId="0" applyNumberFormat="0" applyBorder="0" applyAlignment="0" applyProtection="0"/>
    <xf numFmtId="210" fontId="1" fillId="31" borderId="0" applyNumberFormat="0" applyBorder="0" applyAlignment="0" applyProtection="0"/>
    <xf numFmtId="0" fontId="1" fillId="31" borderId="0" applyNumberFormat="0" applyBorder="0" applyAlignment="0" applyProtection="0"/>
    <xf numFmtId="210" fontId="1" fillId="31" borderId="0" applyNumberFormat="0" applyBorder="0" applyAlignment="0" applyProtection="0"/>
    <xf numFmtId="210" fontId="1" fillId="31" borderId="0" applyNumberFormat="0" applyBorder="0" applyAlignment="0" applyProtection="0"/>
    <xf numFmtId="210" fontId="1" fillId="31" borderId="0" applyNumberFormat="0" applyBorder="0" applyAlignment="0" applyProtection="0"/>
    <xf numFmtId="210" fontId="1" fillId="31" borderId="0" applyNumberFormat="0" applyBorder="0" applyAlignment="0" applyProtection="0"/>
    <xf numFmtId="210" fontId="1" fillId="31" borderId="0" applyNumberFormat="0" applyBorder="0" applyAlignment="0" applyProtection="0"/>
    <xf numFmtId="210" fontId="1" fillId="31" borderId="0" applyNumberFormat="0" applyBorder="0" applyAlignment="0" applyProtection="0"/>
    <xf numFmtId="210" fontId="1" fillId="31" borderId="0" applyNumberFormat="0" applyBorder="0" applyAlignment="0" applyProtection="0"/>
    <xf numFmtId="210" fontId="1" fillId="31" borderId="0" applyNumberFormat="0" applyBorder="0" applyAlignment="0" applyProtection="0"/>
    <xf numFmtId="210" fontId="1" fillId="31" borderId="0" applyNumberFormat="0" applyBorder="0" applyAlignment="0" applyProtection="0"/>
    <xf numFmtId="210" fontId="1" fillId="31" borderId="0" applyNumberFormat="0" applyBorder="0" applyAlignment="0" applyProtection="0"/>
    <xf numFmtId="210" fontId="1" fillId="31" borderId="0" applyNumberFormat="0" applyBorder="0" applyAlignment="0" applyProtection="0"/>
    <xf numFmtId="210" fontId="1" fillId="31" borderId="0" applyNumberFormat="0" applyBorder="0" applyAlignment="0" applyProtection="0"/>
    <xf numFmtId="210" fontId="1" fillId="31" borderId="0" applyNumberFormat="0" applyBorder="0" applyAlignment="0" applyProtection="0"/>
    <xf numFmtId="210" fontId="1" fillId="31" borderId="0" applyNumberFormat="0" applyBorder="0" applyAlignment="0" applyProtection="0"/>
    <xf numFmtId="210" fontId="1" fillId="31" borderId="0" applyNumberFormat="0" applyBorder="0" applyAlignment="0" applyProtection="0"/>
    <xf numFmtId="210" fontId="1" fillId="31" borderId="0" applyNumberFormat="0" applyBorder="0" applyAlignment="0" applyProtection="0"/>
    <xf numFmtId="210" fontId="1" fillId="31" borderId="0" applyNumberFormat="0" applyBorder="0" applyAlignment="0" applyProtection="0"/>
    <xf numFmtId="210" fontId="41" fillId="31" borderId="0" applyNumberFormat="0" applyBorder="0" applyAlignment="0" applyProtection="0"/>
    <xf numFmtId="210" fontId="41" fillId="31" borderId="0" applyNumberFormat="0" applyBorder="0" applyAlignment="0" applyProtection="0"/>
    <xf numFmtId="210" fontId="41" fillId="31" borderId="0" applyNumberFormat="0" applyBorder="0" applyAlignment="0" applyProtection="0"/>
    <xf numFmtId="210" fontId="41" fillId="31" borderId="0" applyNumberFormat="0" applyBorder="0" applyAlignment="0" applyProtection="0"/>
    <xf numFmtId="210" fontId="41" fillId="31" borderId="0" applyNumberFormat="0" applyBorder="0" applyAlignment="0" applyProtection="0"/>
    <xf numFmtId="0" fontId="1" fillId="31" borderId="0" applyNumberFormat="0" applyBorder="0" applyAlignment="0" applyProtection="0"/>
    <xf numFmtId="210" fontId="1" fillId="31" borderId="0" applyNumberFormat="0" applyBorder="0" applyAlignment="0" applyProtection="0"/>
    <xf numFmtId="210" fontId="1" fillId="31" borderId="0" applyNumberFormat="0" applyBorder="0" applyAlignment="0" applyProtection="0"/>
    <xf numFmtId="210" fontId="1" fillId="31" borderId="0" applyNumberFormat="0" applyBorder="0" applyAlignment="0" applyProtection="0"/>
    <xf numFmtId="210" fontId="1" fillId="31" borderId="0" applyNumberFormat="0" applyBorder="0" applyAlignment="0" applyProtection="0"/>
    <xf numFmtId="210" fontId="1" fillId="31" borderId="0" applyNumberFormat="0" applyBorder="0" applyAlignment="0" applyProtection="0"/>
    <xf numFmtId="210" fontId="1" fillId="31" borderId="0" applyNumberFormat="0" applyBorder="0" applyAlignment="0" applyProtection="0"/>
    <xf numFmtId="210" fontId="1" fillId="31" borderId="0" applyNumberFormat="0" applyBorder="0" applyAlignment="0" applyProtection="0"/>
    <xf numFmtId="210" fontId="1" fillId="31" borderId="0" applyNumberFormat="0" applyBorder="0" applyAlignment="0" applyProtection="0"/>
    <xf numFmtId="210" fontId="1" fillId="31" borderId="0" applyNumberFormat="0" applyBorder="0" applyAlignment="0" applyProtection="0"/>
    <xf numFmtId="0" fontId="1" fillId="31" borderId="0" applyNumberFormat="0" applyBorder="0" applyAlignment="0" applyProtection="0"/>
    <xf numFmtId="210" fontId="1" fillId="31" borderId="0" applyNumberFormat="0" applyBorder="0" applyAlignment="0" applyProtection="0"/>
    <xf numFmtId="0" fontId="40" fillId="31" borderId="0" applyNumberFormat="0" applyBorder="0" applyAlignment="0" applyProtection="0"/>
    <xf numFmtId="210" fontId="1" fillId="31" borderId="0" applyNumberFormat="0" applyBorder="0" applyAlignment="0" applyProtection="0"/>
    <xf numFmtId="0" fontId="39" fillId="44" borderId="0" applyNumberFormat="0" applyBorder="0" applyAlignment="0" applyProtection="0"/>
    <xf numFmtId="210" fontId="1" fillId="31" borderId="0" applyNumberFormat="0" applyBorder="0" applyAlignment="0" applyProtection="0"/>
    <xf numFmtId="210" fontId="1" fillId="31" borderId="0" applyNumberFormat="0" applyBorder="0" applyAlignment="0" applyProtection="0"/>
    <xf numFmtId="210" fontId="1" fillId="31" borderId="0" applyNumberFormat="0" applyBorder="0" applyAlignment="0" applyProtection="0"/>
    <xf numFmtId="210" fontId="1" fillId="31" borderId="0" applyNumberFormat="0" applyBorder="0" applyAlignment="0" applyProtection="0"/>
    <xf numFmtId="210" fontId="1" fillId="31" borderId="0" applyNumberFormat="0" applyBorder="0" applyAlignment="0" applyProtection="0"/>
    <xf numFmtId="210" fontId="1" fillId="31" borderId="0" applyNumberFormat="0" applyBorder="0" applyAlignment="0" applyProtection="0"/>
    <xf numFmtId="210" fontId="1" fillId="31" borderId="0" applyNumberFormat="0" applyBorder="0" applyAlignment="0" applyProtection="0"/>
    <xf numFmtId="210" fontId="1" fillId="31" borderId="0" applyNumberFormat="0" applyBorder="0" applyAlignment="0" applyProtection="0"/>
    <xf numFmtId="210" fontId="1" fillId="31" borderId="0" applyNumberFormat="0" applyBorder="0" applyAlignment="0" applyProtection="0"/>
    <xf numFmtId="210" fontId="1" fillId="31" borderId="0" applyNumberFormat="0" applyBorder="0" applyAlignment="0" applyProtection="0"/>
    <xf numFmtId="210" fontId="1" fillId="31" borderId="0" applyNumberFormat="0" applyBorder="0" applyAlignment="0" applyProtection="0"/>
    <xf numFmtId="210" fontId="41" fillId="31" borderId="0" applyNumberFormat="0" applyBorder="0" applyAlignment="0" applyProtection="0"/>
    <xf numFmtId="210" fontId="41" fillId="31" borderId="0" applyNumberFormat="0" applyBorder="0" applyAlignment="0" applyProtection="0"/>
    <xf numFmtId="210" fontId="4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39" fillId="44" borderId="0" applyNumberFormat="0" applyBorder="0" applyAlignment="0" applyProtection="0"/>
    <xf numFmtId="21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39" fillId="44" borderId="0" applyNumberFormat="0" applyBorder="0" applyAlignment="0" applyProtection="0"/>
    <xf numFmtId="21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39" fillId="44" borderId="0" applyNumberFormat="0" applyBorder="0" applyAlignment="0" applyProtection="0"/>
    <xf numFmtId="21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39" fillId="44" borderId="0" applyNumberFormat="0" applyBorder="0" applyAlignment="0" applyProtection="0"/>
    <xf numFmtId="21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39" fillId="44" borderId="0" applyNumberFormat="0" applyBorder="0" applyAlignment="0" applyProtection="0"/>
    <xf numFmtId="210" fontId="1" fillId="31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210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10" fontId="39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10" fontId="39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10" fontId="39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10" fontId="39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10" fontId="39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10" fontId="39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2" fillId="34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2" fillId="44" borderId="0" applyNumberFormat="0" applyBorder="0" applyAlignment="0" applyProtection="0">
      <alignment vertical="center"/>
    </xf>
    <xf numFmtId="0" fontId="44" fillId="45" borderId="0" applyNumberFormat="0" applyBorder="0" applyAlignment="0" applyProtection="0"/>
    <xf numFmtId="210" fontId="17" fillId="12" borderId="0" applyNumberFormat="0" applyBorder="0" applyAlignment="0" applyProtection="0"/>
    <xf numFmtId="0" fontId="44" fillId="45" borderId="0" applyNumberFormat="0" applyBorder="0" applyAlignment="0" applyProtection="0"/>
    <xf numFmtId="210" fontId="17" fillId="12" borderId="0" applyNumberFormat="0" applyBorder="0" applyAlignment="0" applyProtection="0"/>
    <xf numFmtId="0" fontId="44" fillId="45" borderId="0" applyNumberFormat="0" applyBorder="0" applyAlignment="0" applyProtection="0"/>
    <xf numFmtId="210" fontId="17" fillId="12" borderId="0" applyNumberFormat="0" applyBorder="0" applyAlignment="0" applyProtection="0"/>
    <xf numFmtId="0" fontId="44" fillId="45" borderId="0" applyNumberFormat="0" applyBorder="0" applyAlignment="0" applyProtection="0"/>
    <xf numFmtId="210" fontId="17" fillId="12" borderId="0" applyNumberFormat="0" applyBorder="0" applyAlignment="0" applyProtection="0"/>
    <xf numFmtId="0" fontId="44" fillId="45" borderId="0" applyNumberFormat="0" applyBorder="0" applyAlignment="0" applyProtection="0"/>
    <xf numFmtId="210" fontId="17" fillId="12" borderId="0" applyNumberFormat="0" applyBorder="0" applyAlignment="0" applyProtection="0"/>
    <xf numFmtId="0" fontId="17" fillId="12" borderId="0" applyNumberFormat="0" applyBorder="0" applyAlignment="0" applyProtection="0"/>
    <xf numFmtId="210" fontId="17" fillId="12" borderId="0" applyNumberFormat="0" applyBorder="0" applyAlignment="0" applyProtection="0"/>
    <xf numFmtId="210" fontId="17" fillId="12" borderId="0" applyNumberFormat="0" applyBorder="0" applyAlignment="0" applyProtection="0"/>
    <xf numFmtId="210" fontId="17" fillId="12" borderId="0" applyNumberFormat="0" applyBorder="0" applyAlignment="0" applyProtection="0"/>
    <xf numFmtId="210" fontId="17" fillId="12" borderId="0" applyNumberFormat="0" applyBorder="0" applyAlignment="0" applyProtection="0"/>
    <xf numFmtId="0" fontId="44" fillId="41" borderId="0" applyNumberFormat="0" applyBorder="0" applyAlignment="0" applyProtection="0"/>
    <xf numFmtId="210" fontId="17" fillId="12" borderId="0" applyNumberFormat="0" applyBorder="0" applyAlignment="0" applyProtection="0"/>
    <xf numFmtId="210" fontId="17" fillId="12" borderId="0" applyNumberFormat="0" applyBorder="0" applyAlignment="0" applyProtection="0"/>
    <xf numFmtId="210" fontId="17" fillId="12" borderId="0" applyNumberFormat="0" applyBorder="0" applyAlignment="0" applyProtection="0"/>
    <xf numFmtId="210" fontId="17" fillId="12" borderId="0" applyNumberFormat="0" applyBorder="0" applyAlignment="0" applyProtection="0"/>
    <xf numFmtId="210" fontId="17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4" fillId="41" borderId="0" applyNumberFormat="0" applyBorder="0" applyAlignment="0" applyProtection="0"/>
    <xf numFmtId="0" fontId="17" fillId="12" borderId="0" applyNumberFormat="0" applyBorder="0" applyAlignment="0" applyProtection="0"/>
    <xf numFmtId="210" fontId="17" fillId="12" borderId="0" applyNumberFormat="0" applyBorder="0" applyAlignment="0" applyProtection="0"/>
    <xf numFmtId="210" fontId="17" fillId="12" borderId="0" applyNumberFormat="0" applyBorder="0" applyAlignment="0" applyProtection="0"/>
    <xf numFmtId="210" fontId="17" fillId="12" borderId="0" applyNumberFormat="0" applyBorder="0" applyAlignment="0" applyProtection="0"/>
    <xf numFmtId="210" fontId="17" fillId="12" borderId="0" applyNumberFormat="0" applyBorder="0" applyAlignment="0" applyProtection="0"/>
    <xf numFmtId="210" fontId="17" fillId="12" borderId="0" applyNumberFormat="0" applyBorder="0" applyAlignment="0" applyProtection="0"/>
    <xf numFmtId="210" fontId="17" fillId="12" borderId="0" applyNumberFormat="0" applyBorder="0" applyAlignment="0" applyProtection="0"/>
    <xf numFmtId="210" fontId="17" fillId="12" borderId="0" applyNumberFormat="0" applyBorder="0" applyAlignment="0" applyProtection="0"/>
    <xf numFmtId="210" fontId="17" fillId="12" borderId="0" applyNumberFormat="0" applyBorder="0" applyAlignment="0" applyProtection="0"/>
    <xf numFmtId="210" fontId="17" fillId="12" borderId="0" applyNumberFormat="0" applyBorder="0" applyAlignment="0" applyProtection="0"/>
    <xf numFmtId="210" fontId="46" fillId="12" borderId="0" applyNumberFormat="0" applyBorder="0" applyAlignment="0" applyProtection="0"/>
    <xf numFmtId="210" fontId="46" fillId="12" borderId="0" applyNumberFormat="0" applyBorder="0" applyAlignment="0" applyProtection="0"/>
    <xf numFmtId="210" fontId="46" fillId="12" borderId="0" applyNumberFormat="0" applyBorder="0" applyAlignment="0" applyProtection="0"/>
    <xf numFmtId="210" fontId="46" fillId="12" borderId="0" applyNumberFormat="0" applyBorder="0" applyAlignment="0" applyProtection="0"/>
    <xf numFmtId="210" fontId="46" fillId="12" borderId="0" applyNumberFormat="0" applyBorder="0" applyAlignment="0" applyProtection="0"/>
    <xf numFmtId="0" fontId="17" fillId="12" borderId="0" applyNumberFormat="0" applyBorder="0" applyAlignment="0" applyProtection="0"/>
    <xf numFmtId="210" fontId="17" fillId="12" borderId="0" applyNumberFormat="0" applyBorder="0" applyAlignment="0" applyProtection="0"/>
    <xf numFmtId="210" fontId="17" fillId="12" borderId="0" applyNumberFormat="0" applyBorder="0" applyAlignment="0" applyProtection="0"/>
    <xf numFmtId="210" fontId="17" fillId="12" borderId="0" applyNumberFormat="0" applyBorder="0" applyAlignment="0" applyProtection="0"/>
    <xf numFmtId="210" fontId="17" fillId="12" borderId="0" applyNumberFormat="0" applyBorder="0" applyAlignment="0" applyProtection="0"/>
    <xf numFmtId="210" fontId="17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210" fontId="17" fillId="12" borderId="0" applyNumberFormat="0" applyBorder="0" applyAlignment="0" applyProtection="0"/>
    <xf numFmtId="210" fontId="17" fillId="12" borderId="0" applyNumberFormat="0" applyBorder="0" applyAlignment="0" applyProtection="0"/>
    <xf numFmtId="210" fontId="17" fillId="12" borderId="0" applyNumberFormat="0" applyBorder="0" applyAlignment="0" applyProtection="0"/>
    <xf numFmtId="210" fontId="17" fillId="12" borderId="0" applyNumberFormat="0" applyBorder="0" applyAlignment="0" applyProtection="0"/>
    <xf numFmtId="210" fontId="17" fillId="12" borderId="0" applyNumberFormat="0" applyBorder="0" applyAlignment="0" applyProtection="0"/>
    <xf numFmtId="210" fontId="17" fillId="12" borderId="0" applyNumberFormat="0" applyBorder="0" applyAlignment="0" applyProtection="0"/>
    <xf numFmtId="210" fontId="46" fillId="12" borderId="0" applyNumberFormat="0" applyBorder="0" applyAlignment="0" applyProtection="0"/>
    <xf numFmtId="210" fontId="46" fillId="12" borderId="0" applyNumberFormat="0" applyBorder="0" applyAlignment="0" applyProtection="0"/>
    <xf numFmtId="210" fontId="46" fillId="12" borderId="0" applyNumberFormat="0" applyBorder="0" applyAlignment="0" applyProtection="0"/>
    <xf numFmtId="0" fontId="17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21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21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21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21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210" fontId="17" fillId="12" borderId="0" applyNumberFormat="0" applyBorder="0" applyAlignment="0" applyProtection="0"/>
    <xf numFmtId="0" fontId="44" fillId="45" borderId="0" applyNumberFormat="0" applyBorder="0" applyAlignment="0" applyProtection="0"/>
    <xf numFmtId="210" fontId="17" fillId="12" borderId="0" applyNumberFormat="0" applyBorder="0" applyAlignment="0" applyProtection="0"/>
    <xf numFmtId="0" fontId="44" fillId="36" borderId="0" applyNumberFormat="0" applyBorder="0" applyAlignment="0" applyProtection="0"/>
    <xf numFmtId="210" fontId="17" fillId="16" borderId="0" applyNumberFormat="0" applyBorder="0" applyAlignment="0" applyProtection="0"/>
    <xf numFmtId="0" fontId="44" fillId="36" borderId="0" applyNumberFormat="0" applyBorder="0" applyAlignment="0" applyProtection="0"/>
    <xf numFmtId="210" fontId="17" fillId="16" borderId="0" applyNumberFormat="0" applyBorder="0" applyAlignment="0" applyProtection="0"/>
    <xf numFmtId="0" fontId="44" fillId="36" borderId="0" applyNumberFormat="0" applyBorder="0" applyAlignment="0" applyProtection="0"/>
    <xf numFmtId="210" fontId="17" fillId="16" borderId="0" applyNumberFormat="0" applyBorder="0" applyAlignment="0" applyProtection="0"/>
    <xf numFmtId="0" fontId="44" fillId="36" borderId="0" applyNumberFormat="0" applyBorder="0" applyAlignment="0" applyProtection="0"/>
    <xf numFmtId="210" fontId="17" fillId="16" borderId="0" applyNumberFormat="0" applyBorder="0" applyAlignment="0" applyProtection="0"/>
    <xf numFmtId="0" fontId="44" fillId="36" borderId="0" applyNumberFormat="0" applyBorder="0" applyAlignment="0" applyProtection="0"/>
    <xf numFmtId="210" fontId="17" fillId="16" borderId="0" applyNumberFormat="0" applyBorder="0" applyAlignment="0" applyProtection="0"/>
    <xf numFmtId="0" fontId="17" fillId="16" borderId="0" applyNumberFormat="0" applyBorder="0" applyAlignment="0" applyProtection="0"/>
    <xf numFmtId="210" fontId="17" fillId="16" borderId="0" applyNumberFormat="0" applyBorder="0" applyAlignment="0" applyProtection="0"/>
    <xf numFmtId="210" fontId="17" fillId="16" borderId="0" applyNumberFormat="0" applyBorder="0" applyAlignment="0" applyProtection="0"/>
    <xf numFmtId="210" fontId="17" fillId="16" borderId="0" applyNumberFormat="0" applyBorder="0" applyAlignment="0" applyProtection="0"/>
    <xf numFmtId="210" fontId="17" fillId="16" borderId="0" applyNumberFormat="0" applyBorder="0" applyAlignment="0" applyProtection="0"/>
    <xf numFmtId="0" fontId="44" fillId="46" borderId="0" applyNumberFormat="0" applyBorder="0" applyAlignment="0" applyProtection="0"/>
    <xf numFmtId="210" fontId="17" fillId="16" borderId="0" applyNumberFormat="0" applyBorder="0" applyAlignment="0" applyProtection="0"/>
    <xf numFmtId="210" fontId="17" fillId="16" borderId="0" applyNumberFormat="0" applyBorder="0" applyAlignment="0" applyProtection="0"/>
    <xf numFmtId="210" fontId="17" fillId="16" borderId="0" applyNumberFormat="0" applyBorder="0" applyAlignment="0" applyProtection="0"/>
    <xf numFmtId="210" fontId="17" fillId="16" borderId="0" applyNumberFormat="0" applyBorder="0" applyAlignment="0" applyProtection="0"/>
    <xf numFmtId="210" fontId="17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4" fillId="46" borderId="0" applyNumberFormat="0" applyBorder="0" applyAlignment="0" applyProtection="0"/>
    <xf numFmtId="0" fontId="17" fillId="16" borderId="0" applyNumberFormat="0" applyBorder="0" applyAlignment="0" applyProtection="0"/>
    <xf numFmtId="210" fontId="17" fillId="16" borderId="0" applyNumberFormat="0" applyBorder="0" applyAlignment="0" applyProtection="0"/>
    <xf numFmtId="210" fontId="17" fillId="16" borderId="0" applyNumberFormat="0" applyBorder="0" applyAlignment="0" applyProtection="0"/>
    <xf numFmtId="210" fontId="17" fillId="16" borderId="0" applyNumberFormat="0" applyBorder="0" applyAlignment="0" applyProtection="0"/>
    <xf numFmtId="210" fontId="17" fillId="16" borderId="0" applyNumberFormat="0" applyBorder="0" applyAlignment="0" applyProtection="0"/>
    <xf numFmtId="210" fontId="17" fillId="16" borderId="0" applyNumberFormat="0" applyBorder="0" applyAlignment="0" applyProtection="0"/>
    <xf numFmtId="210" fontId="17" fillId="16" borderId="0" applyNumberFormat="0" applyBorder="0" applyAlignment="0" applyProtection="0"/>
    <xf numFmtId="210" fontId="17" fillId="16" borderId="0" applyNumberFormat="0" applyBorder="0" applyAlignment="0" applyProtection="0"/>
    <xf numFmtId="210" fontId="17" fillId="16" borderId="0" applyNumberFormat="0" applyBorder="0" applyAlignment="0" applyProtection="0"/>
    <xf numFmtId="210" fontId="17" fillId="16" borderId="0" applyNumberFormat="0" applyBorder="0" applyAlignment="0" applyProtection="0"/>
    <xf numFmtId="210" fontId="46" fillId="16" borderId="0" applyNumberFormat="0" applyBorder="0" applyAlignment="0" applyProtection="0"/>
    <xf numFmtId="210" fontId="46" fillId="16" borderId="0" applyNumberFormat="0" applyBorder="0" applyAlignment="0" applyProtection="0"/>
    <xf numFmtId="210" fontId="46" fillId="16" borderId="0" applyNumberFormat="0" applyBorder="0" applyAlignment="0" applyProtection="0"/>
    <xf numFmtId="210" fontId="46" fillId="16" borderId="0" applyNumberFormat="0" applyBorder="0" applyAlignment="0" applyProtection="0"/>
    <xf numFmtId="210" fontId="46" fillId="16" borderId="0" applyNumberFormat="0" applyBorder="0" applyAlignment="0" applyProtection="0"/>
    <xf numFmtId="0" fontId="17" fillId="16" borderId="0" applyNumberFormat="0" applyBorder="0" applyAlignment="0" applyProtection="0"/>
    <xf numFmtId="210" fontId="17" fillId="16" borderId="0" applyNumberFormat="0" applyBorder="0" applyAlignment="0" applyProtection="0"/>
    <xf numFmtId="210" fontId="17" fillId="16" borderId="0" applyNumberFormat="0" applyBorder="0" applyAlignment="0" applyProtection="0"/>
    <xf numFmtId="210" fontId="17" fillId="16" borderId="0" applyNumberFormat="0" applyBorder="0" applyAlignment="0" applyProtection="0"/>
    <xf numFmtId="210" fontId="17" fillId="16" borderId="0" applyNumberFormat="0" applyBorder="0" applyAlignment="0" applyProtection="0"/>
    <xf numFmtId="210" fontId="17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210" fontId="17" fillId="16" borderId="0" applyNumberFormat="0" applyBorder="0" applyAlignment="0" applyProtection="0"/>
    <xf numFmtId="210" fontId="17" fillId="16" borderId="0" applyNumberFormat="0" applyBorder="0" applyAlignment="0" applyProtection="0"/>
    <xf numFmtId="210" fontId="17" fillId="16" borderId="0" applyNumberFormat="0" applyBorder="0" applyAlignment="0" applyProtection="0"/>
    <xf numFmtId="210" fontId="17" fillId="16" borderId="0" applyNumberFormat="0" applyBorder="0" applyAlignment="0" applyProtection="0"/>
    <xf numFmtId="210" fontId="17" fillId="16" borderId="0" applyNumberFormat="0" applyBorder="0" applyAlignment="0" applyProtection="0"/>
    <xf numFmtId="210" fontId="17" fillId="16" borderId="0" applyNumberFormat="0" applyBorder="0" applyAlignment="0" applyProtection="0"/>
    <xf numFmtId="210" fontId="46" fillId="16" borderId="0" applyNumberFormat="0" applyBorder="0" applyAlignment="0" applyProtection="0"/>
    <xf numFmtId="210" fontId="46" fillId="16" borderId="0" applyNumberFormat="0" applyBorder="0" applyAlignment="0" applyProtection="0"/>
    <xf numFmtId="210" fontId="46" fillId="16" borderId="0" applyNumberFormat="0" applyBorder="0" applyAlignment="0" applyProtection="0"/>
    <xf numFmtId="0" fontId="17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21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21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21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21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210" fontId="17" fillId="16" borderId="0" applyNumberFormat="0" applyBorder="0" applyAlignment="0" applyProtection="0"/>
    <xf numFmtId="0" fontId="44" fillId="36" borderId="0" applyNumberFormat="0" applyBorder="0" applyAlignment="0" applyProtection="0"/>
    <xf numFmtId="210" fontId="17" fillId="16" borderId="0" applyNumberFormat="0" applyBorder="0" applyAlignment="0" applyProtection="0"/>
    <xf numFmtId="0" fontId="44" fillId="42" borderId="0" applyNumberFormat="0" applyBorder="0" applyAlignment="0" applyProtection="0"/>
    <xf numFmtId="210" fontId="17" fillId="20" borderId="0" applyNumberFormat="0" applyBorder="0" applyAlignment="0" applyProtection="0"/>
    <xf numFmtId="0" fontId="44" fillId="42" borderId="0" applyNumberFormat="0" applyBorder="0" applyAlignment="0" applyProtection="0"/>
    <xf numFmtId="210" fontId="17" fillId="20" borderId="0" applyNumberFormat="0" applyBorder="0" applyAlignment="0" applyProtection="0"/>
    <xf numFmtId="0" fontId="44" fillId="42" borderId="0" applyNumberFormat="0" applyBorder="0" applyAlignment="0" applyProtection="0"/>
    <xf numFmtId="210" fontId="17" fillId="20" borderId="0" applyNumberFormat="0" applyBorder="0" applyAlignment="0" applyProtection="0"/>
    <xf numFmtId="0" fontId="44" fillId="42" borderId="0" applyNumberFormat="0" applyBorder="0" applyAlignment="0" applyProtection="0"/>
    <xf numFmtId="210" fontId="17" fillId="20" borderId="0" applyNumberFormat="0" applyBorder="0" applyAlignment="0" applyProtection="0"/>
    <xf numFmtId="0" fontId="44" fillId="42" borderId="0" applyNumberFormat="0" applyBorder="0" applyAlignment="0" applyProtection="0"/>
    <xf numFmtId="210" fontId="17" fillId="20" borderId="0" applyNumberFormat="0" applyBorder="0" applyAlignment="0" applyProtection="0"/>
    <xf numFmtId="0" fontId="17" fillId="20" borderId="0" applyNumberFormat="0" applyBorder="0" applyAlignment="0" applyProtection="0"/>
    <xf numFmtId="210" fontId="17" fillId="20" borderId="0" applyNumberFormat="0" applyBorder="0" applyAlignment="0" applyProtection="0"/>
    <xf numFmtId="210" fontId="17" fillId="20" borderId="0" applyNumberFormat="0" applyBorder="0" applyAlignment="0" applyProtection="0"/>
    <xf numFmtId="210" fontId="17" fillId="20" borderId="0" applyNumberFormat="0" applyBorder="0" applyAlignment="0" applyProtection="0"/>
    <xf numFmtId="210" fontId="17" fillId="20" borderId="0" applyNumberFormat="0" applyBorder="0" applyAlignment="0" applyProtection="0"/>
    <xf numFmtId="0" fontId="44" fillId="44" borderId="0" applyNumberFormat="0" applyBorder="0" applyAlignment="0" applyProtection="0"/>
    <xf numFmtId="210" fontId="17" fillId="20" borderId="0" applyNumberFormat="0" applyBorder="0" applyAlignment="0" applyProtection="0"/>
    <xf numFmtId="210" fontId="17" fillId="20" borderId="0" applyNumberFormat="0" applyBorder="0" applyAlignment="0" applyProtection="0"/>
    <xf numFmtId="210" fontId="17" fillId="20" borderId="0" applyNumberFormat="0" applyBorder="0" applyAlignment="0" applyProtection="0"/>
    <xf numFmtId="210" fontId="17" fillId="20" borderId="0" applyNumberFormat="0" applyBorder="0" applyAlignment="0" applyProtection="0"/>
    <xf numFmtId="210" fontId="17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4" fillId="44" borderId="0" applyNumberFormat="0" applyBorder="0" applyAlignment="0" applyProtection="0"/>
    <xf numFmtId="0" fontId="17" fillId="20" borderId="0" applyNumberFormat="0" applyBorder="0" applyAlignment="0" applyProtection="0"/>
    <xf numFmtId="210" fontId="17" fillId="20" borderId="0" applyNumberFormat="0" applyBorder="0" applyAlignment="0" applyProtection="0"/>
    <xf numFmtId="210" fontId="17" fillId="20" borderId="0" applyNumberFormat="0" applyBorder="0" applyAlignment="0" applyProtection="0"/>
    <xf numFmtId="210" fontId="17" fillId="20" borderId="0" applyNumberFormat="0" applyBorder="0" applyAlignment="0" applyProtection="0"/>
    <xf numFmtId="210" fontId="17" fillId="20" borderId="0" applyNumberFormat="0" applyBorder="0" applyAlignment="0" applyProtection="0"/>
    <xf numFmtId="210" fontId="17" fillId="20" borderId="0" applyNumberFormat="0" applyBorder="0" applyAlignment="0" applyProtection="0"/>
    <xf numFmtId="210" fontId="17" fillId="20" borderId="0" applyNumberFormat="0" applyBorder="0" applyAlignment="0" applyProtection="0"/>
    <xf numFmtId="210" fontId="17" fillId="20" borderId="0" applyNumberFormat="0" applyBorder="0" applyAlignment="0" applyProtection="0"/>
    <xf numFmtId="210" fontId="17" fillId="20" borderId="0" applyNumberFormat="0" applyBorder="0" applyAlignment="0" applyProtection="0"/>
    <xf numFmtId="210" fontId="17" fillId="20" borderId="0" applyNumberFormat="0" applyBorder="0" applyAlignment="0" applyProtection="0"/>
    <xf numFmtId="210" fontId="46" fillId="20" borderId="0" applyNumberFormat="0" applyBorder="0" applyAlignment="0" applyProtection="0"/>
    <xf numFmtId="210" fontId="46" fillId="20" borderId="0" applyNumberFormat="0" applyBorder="0" applyAlignment="0" applyProtection="0"/>
    <xf numFmtId="210" fontId="46" fillId="20" borderId="0" applyNumberFormat="0" applyBorder="0" applyAlignment="0" applyProtection="0"/>
    <xf numFmtId="210" fontId="46" fillId="20" borderId="0" applyNumberFormat="0" applyBorder="0" applyAlignment="0" applyProtection="0"/>
    <xf numFmtId="210" fontId="46" fillId="20" borderId="0" applyNumberFormat="0" applyBorder="0" applyAlignment="0" applyProtection="0"/>
    <xf numFmtId="0" fontId="17" fillId="20" borderId="0" applyNumberFormat="0" applyBorder="0" applyAlignment="0" applyProtection="0"/>
    <xf numFmtId="210" fontId="17" fillId="20" borderId="0" applyNumberFormat="0" applyBorder="0" applyAlignment="0" applyProtection="0"/>
    <xf numFmtId="210" fontId="17" fillId="20" borderId="0" applyNumberFormat="0" applyBorder="0" applyAlignment="0" applyProtection="0"/>
    <xf numFmtId="210" fontId="17" fillId="20" borderId="0" applyNumberFormat="0" applyBorder="0" applyAlignment="0" applyProtection="0"/>
    <xf numFmtId="210" fontId="17" fillId="20" borderId="0" applyNumberFormat="0" applyBorder="0" applyAlignment="0" applyProtection="0"/>
    <xf numFmtId="210" fontId="17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210" fontId="17" fillId="20" borderId="0" applyNumberFormat="0" applyBorder="0" applyAlignment="0" applyProtection="0"/>
    <xf numFmtId="210" fontId="17" fillId="20" borderId="0" applyNumberFormat="0" applyBorder="0" applyAlignment="0" applyProtection="0"/>
    <xf numFmtId="210" fontId="17" fillId="20" borderId="0" applyNumberFormat="0" applyBorder="0" applyAlignment="0" applyProtection="0"/>
    <xf numFmtId="210" fontId="17" fillId="20" borderId="0" applyNumberFormat="0" applyBorder="0" applyAlignment="0" applyProtection="0"/>
    <xf numFmtId="210" fontId="17" fillId="20" borderId="0" applyNumberFormat="0" applyBorder="0" applyAlignment="0" applyProtection="0"/>
    <xf numFmtId="210" fontId="17" fillId="20" borderId="0" applyNumberFormat="0" applyBorder="0" applyAlignment="0" applyProtection="0"/>
    <xf numFmtId="210" fontId="46" fillId="20" borderId="0" applyNumberFormat="0" applyBorder="0" applyAlignment="0" applyProtection="0"/>
    <xf numFmtId="210" fontId="46" fillId="20" borderId="0" applyNumberFormat="0" applyBorder="0" applyAlignment="0" applyProtection="0"/>
    <xf numFmtId="210" fontId="46" fillId="20" borderId="0" applyNumberFormat="0" applyBorder="0" applyAlignment="0" applyProtection="0"/>
    <xf numFmtId="0" fontId="17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21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21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21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21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210" fontId="17" fillId="20" borderId="0" applyNumberFormat="0" applyBorder="0" applyAlignment="0" applyProtection="0"/>
    <xf numFmtId="0" fontId="44" fillId="42" borderId="0" applyNumberFormat="0" applyBorder="0" applyAlignment="0" applyProtection="0"/>
    <xf numFmtId="210" fontId="17" fillId="20" borderId="0" applyNumberFormat="0" applyBorder="0" applyAlignment="0" applyProtection="0"/>
    <xf numFmtId="0" fontId="44" fillId="47" borderId="0" applyNumberFormat="0" applyBorder="0" applyAlignment="0" applyProtection="0"/>
    <xf numFmtId="210" fontId="17" fillId="24" borderId="0" applyNumberFormat="0" applyBorder="0" applyAlignment="0" applyProtection="0"/>
    <xf numFmtId="0" fontId="44" fillId="47" borderId="0" applyNumberFormat="0" applyBorder="0" applyAlignment="0" applyProtection="0"/>
    <xf numFmtId="210" fontId="17" fillId="24" borderId="0" applyNumberFormat="0" applyBorder="0" applyAlignment="0" applyProtection="0"/>
    <xf numFmtId="0" fontId="44" fillId="47" borderId="0" applyNumberFormat="0" applyBorder="0" applyAlignment="0" applyProtection="0"/>
    <xf numFmtId="210" fontId="17" fillId="24" borderId="0" applyNumberFormat="0" applyBorder="0" applyAlignment="0" applyProtection="0"/>
    <xf numFmtId="0" fontId="44" fillId="47" borderId="0" applyNumberFormat="0" applyBorder="0" applyAlignment="0" applyProtection="0"/>
    <xf numFmtId="210" fontId="17" fillId="24" borderId="0" applyNumberFormat="0" applyBorder="0" applyAlignment="0" applyProtection="0"/>
    <xf numFmtId="0" fontId="44" fillId="47" borderId="0" applyNumberFormat="0" applyBorder="0" applyAlignment="0" applyProtection="0"/>
    <xf numFmtId="210" fontId="17" fillId="24" borderId="0" applyNumberFormat="0" applyBorder="0" applyAlignment="0" applyProtection="0"/>
    <xf numFmtId="0" fontId="17" fillId="24" borderId="0" applyNumberFormat="0" applyBorder="0" applyAlignment="0" applyProtection="0"/>
    <xf numFmtId="210" fontId="17" fillId="24" borderId="0" applyNumberFormat="0" applyBorder="0" applyAlignment="0" applyProtection="0"/>
    <xf numFmtId="210" fontId="17" fillId="24" borderId="0" applyNumberFormat="0" applyBorder="0" applyAlignment="0" applyProtection="0"/>
    <xf numFmtId="210" fontId="17" fillId="24" borderId="0" applyNumberFormat="0" applyBorder="0" applyAlignment="0" applyProtection="0"/>
    <xf numFmtId="210" fontId="17" fillId="24" borderId="0" applyNumberFormat="0" applyBorder="0" applyAlignment="0" applyProtection="0"/>
    <xf numFmtId="0" fontId="44" fillId="35" borderId="0" applyNumberFormat="0" applyBorder="0" applyAlignment="0" applyProtection="0"/>
    <xf numFmtId="210" fontId="17" fillId="24" borderId="0" applyNumberFormat="0" applyBorder="0" applyAlignment="0" applyProtection="0"/>
    <xf numFmtId="210" fontId="17" fillId="24" borderId="0" applyNumberFormat="0" applyBorder="0" applyAlignment="0" applyProtection="0"/>
    <xf numFmtId="210" fontId="17" fillId="24" borderId="0" applyNumberFormat="0" applyBorder="0" applyAlignment="0" applyProtection="0"/>
    <xf numFmtId="210" fontId="17" fillId="24" borderId="0" applyNumberFormat="0" applyBorder="0" applyAlignment="0" applyProtection="0"/>
    <xf numFmtId="210" fontId="17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4" fillId="35" borderId="0" applyNumberFormat="0" applyBorder="0" applyAlignment="0" applyProtection="0"/>
    <xf numFmtId="0" fontId="17" fillId="24" borderId="0" applyNumberFormat="0" applyBorder="0" applyAlignment="0" applyProtection="0"/>
    <xf numFmtId="210" fontId="17" fillId="24" borderId="0" applyNumberFormat="0" applyBorder="0" applyAlignment="0" applyProtection="0"/>
    <xf numFmtId="210" fontId="17" fillId="24" borderId="0" applyNumberFormat="0" applyBorder="0" applyAlignment="0" applyProtection="0"/>
    <xf numFmtId="210" fontId="17" fillId="24" borderId="0" applyNumberFormat="0" applyBorder="0" applyAlignment="0" applyProtection="0"/>
    <xf numFmtId="210" fontId="17" fillId="24" borderId="0" applyNumberFormat="0" applyBorder="0" applyAlignment="0" applyProtection="0"/>
    <xf numFmtId="210" fontId="17" fillId="24" borderId="0" applyNumberFormat="0" applyBorder="0" applyAlignment="0" applyProtection="0"/>
    <xf numFmtId="210" fontId="17" fillId="24" borderId="0" applyNumberFormat="0" applyBorder="0" applyAlignment="0" applyProtection="0"/>
    <xf numFmtId="210" fontId="17" fillId="24" borderId="0" applyNumberFormat="0" applyBorder="0" applyAlignment="0" applyProtection="0"/>
    <xf numFmtId="210" fontId="17" fillId="24" borderId="0" applyNumberFormat="0" applyBorder="0" applyAlignment="0" applyProtection="0"/>
    <xf numFmtId="210" fontId="17" fillId="24" borderId="0" applyNumberFormat="0" applyBorder="0" applyAlignment="0" applyProtection="0"/>
    <xf numFmtId="210" fontId="46" fillId="24" borderId="0" applyNumberFormat="0" applyBorder="0" applyAlignment="0" applyProtection="0"/>
    <xf numFmtId="210" fontId="46" fillId="24" borderId="0" applyNumberFormat="0" applyBorder="0" applyAlignment="0" applyProtection="0"/>
    <xf numFmtId="210" fontId="46" fillId="24" borderId="0" applyNumberFormat="0" applyBorder="0" applyAlignment="0" applyProtection="0"/>
    <xf numFmtId="210" fontId="46" fillId="24" borderId="0" applyNumberFormat="0" applyBorder="0" applyAlignment="0" applyProtection="0"/>
    <xf numFmtId="210" fontId="46" fillId="24" borderId="0" applyNumberFormat="0" applyBorder="0" applyAlignment="0" applyProtection="0"/>
    <xf numFmtId="0" fontId="17" fillId="24" borderId="0" applyNumberFormat="0" applyBorder="0" applyAlignment="0" applyProtection="0"/>
    <xf numFmtId="210" fontId="17" fillId="24" borderId="0" applyNumberFormat="0" applyBorder="0" applyAlignment="0" applyProtection="0"/>
    <xf numFmtId="210" fontId="17" fillId="24" borderId="0" applyNumberFormat="0" applyBorder="0" applyAlignment="0" applyProtection="0"/>
    <xf numFmtId="210" fontId="17" fillId="24" borderId="0" applyNumberFormat="0" applyBorder="0" applyAlignment="0" applyProtection="0"/>
    <xf numFmtId="210" fontId="17" fillId="24" borderId="0" applyNumberFormat="0" applyBorder="0" applyAlignment="0" applyProtection="0"/>
    <xf numFmtId="210" fontId="17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210" fontId="17" fillId="24" borderId="0" applyNumberFormat="0" applyBorder="0" applyAlignment="0" applyProtection="0"/>
    <xf numFmtId="210" fontId="17" fillId="24" borderId="0" applyNumberFormat="0" applyBorder="0" applyAlignment="0" applyProtection="0"/>
    <xf numFmtId="210" fontId="17" fillId="24" borderId="0" applyNumberFormat="0" applyBorder="0" applyAlignment="0" applyProtection="0"/>
    <xf numFmtId="210" fontId="17" fillId="24" borderId="0" applyNumberFormat="0" applyBorder="0" applyAlignment="0" applyProtection="0"/>
    <xf numFmtId="210" fontId="17" fillId="24" borderId="0" applyNumberFormat="0" applyBorder="0" applyAlignment="0" applyProtection="0"/>
    <xf numFmtId="210" fontId="17" fillId="24" borderId="0" applyNumberFormat="0" applyBorder="0" applyAlignment="0" applyProtection="0"/>
    <xf numFmtId="210" fontId="46" fillId="24" borderId="0" applyNumberFormat="0" applyBorder="0" applyAlignment="0" applyProtection="0"/>
    <xf numFmtId="210" fontId="46" fillId="24" borderId="0" applyNumberFormat="0" applyBorder="0" applyAlignment="0" applyProtection="0"/>
    <xf numFmtId="210" fontId="46" fillId="24" borderId="0" applyNumberFormat="0" applyBorder="0" applyAlignment="0" applyProtection="0"/>
    <xf numFmtId="0" fontId="17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21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21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21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21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210" fontId="17" fillId="24" borderId="0" applyNumberFormat="0" applyBorder="0" applyAlignment="0" applyProtection="0"/>
    <xf numFmtId="0" fontId="44" fillId="47" borderId="0" applyNumberFormat="0" applyBorder="0" applyAlignment="0" applyProtection="0"/>
    <xf numFmtId="210" fontId="17" fillId="24" borderId="0" applyNumberFormat="0" applyBorder="0" applyAlignment="0" applyProtection="0"/>
    <xf numFmtId="0" fontId="44" fillId="48" borderId="0" applyNumberFormat="0" applyBorder="0" applyAlignment="0" applyProtection="0"/>
    <xf numFmtId="210" fontId="17" fillId="28" borderId="0" applyNumberFormat="0" applyBorder="0" applyAlignment="0" applyProtection="0"/>
    <xf numFmtId="0" fontId="44" fillId="48" borderId="0" applyNumberFormat="0" applyBorder="0" applyAlignment="0" applyProtection="0"/>
    <xf numFmtId="210" fontId="17" fillId="28" borderId="0" applyNumberFormat="0" applyBorder="0" applyAlignment="0" applyProtection="0"/>
    <xf numFmtId="0" fontId="44" fillId="48" borderId="0" applyNumberFormat="0" applyBorder="0" applyAlignment="0" applyProtection="0"/>
    <xf numFmtId="210" fontId="17" fillId="28" borderId="0" applyNumberFormat="0" applyBorder="0" applyAlignment="0" applyProtection="0"/>
    <xf numFmtId="0" fontId="44" fillId="48" borderId="0" applyNumberFormat="0" applyBorder="0" applyAlignment="0" applyProtection="0"/>
    <xf numFmtId="210" fontId="17" fillId="28" borderId="0" applyNumberFormat="0" applyBorder="0" applyAlignment="0" applyProtection="0"/>
    <xf numFmtId="0" fontId="44" fillId="48" borderId="0" applyNumberFormat="0" applyBorder="0" applyAlignment="0" applyProtection="0"/>
    <xf numFmtId="210" fontId="17" fillId="28" borderId="0" applyNumberFormat="0" applyBorder="0" applyAlignment="0" applyProtection="0"/>
    <xf numFmtId="0" fontId="17" fillId="28" borderId="0" applyNumberFormat="0" applyBorder="0" applyAlignment="0" applyProtection="0"/>
    <xf numFmtId="210" fontId="17" fillId="28" borderId="0" applyNumberFormat="0" applyBorder="0" applyAlignment="0" applyProtection="0"/>
    <xf numFmtId="210" fontId="17" fillId="28" borderId="0" applyNumberFormat="0" applyBorder="0" applyAlignment="0" applyProtection="0"/>
    <xf numFmtId="210" fontId="17" fillId="28" borderId="0" applyNumberFormat="0" applyBorder="0" applyAlignment="0" applyProtection="0"/>
    <xf numFmtId="210" fontId="17" fillId="28" borderId="0" applyNumberFormat="0" applyBorder="0" applyAlignment="0" applyProtection="0"/>
    <xf numFmtId="0" fontId="44" fillId="41" borderId="0" applyNumberFormat="0" applyBorder="0" applyAlignment="0" applyProtection="0"/>
    <xf numFmtId="210" fontId="17" fillId="28" borderId="0" applyNumberFormat="0" applyBorder="0" applyAlignment="0" applyProtection="0"/>
    <xf numFmtId="210" fontId="17" fillId="28" borderId="0" applyNumberFormat="0" applyBorder="0" applyAlignment="0" applyProtection="0"/>
    <xf numFmtId="210" fontId="17" fillId="28" borderId="0" applyNumberFormat="0" applyBorder="0" applyAlignment="0" applyProtection="0"/>
    <xf numFmtId="210" fontId="17" fillId="28" borderId="0" applyNumberFormat="0" applyBorder="0" applyAlignment="0" applyProtection="0"/>
    <xf numFmtId="210" fontId="17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4" fillId="41" borderId="0" applyNumberFormat="0" applyBorder="0" applyAlignment="0" applyProtection="0"/>
    <xf numFmtId="0" fontId="17" fillId="28" borderId="0" applyNumberFormat="0" applyBorder="0" applyAlignment="0" applyProtection="0"/>
    <xf numFmtId="210" fontId="17" fillId="28" borderId="0" applyNumberFormat="0" applyBorder="0" applyAlignment="0" applyProtection="0"/>
    <xf numFmtId="210" fontId="17" fillId="28" borderId="0" applyNumberFormat="0" applyBorder="0" applyAlignment="0" applyProtection="0"/>
    <xf numFmtId="210" fontId="17" fillId="28" borderId="0" applyNumberFormat="0" applyBorder="0" applyAlignment="0" applyProtection="0"/>
    <xf numFmtId="210" fontId="17" fillId="28" borderId="0" applyNumberFormat="0" applyBorder="0" applyAlignment="0" applyProtection="0"/>
    <xf numFmtId="210" fontId="17" fillId="28" borderId="0" applyNumberFormat="0" applyBorder="0" applyAlignment="0" applyProtection="0"/>
    <xf numFmtId="210" fontId="17" fillId="28" borderId="0" applyNumberFormat="0" applyBorder="0" applyAlignment="0" applyProtection="0"/>
    <xf numFmtId="210" fontId="17" fillId="28" borderId="0" applyNumberFormat="0" applyBorder="0" applyAlignment="0" applyProtection="0"/>
    <xf numFmtId="210" fontId="17" fillId="28" borderId="0" applyNumberFormat="0" applyBorder="0" applyAlignment="0" applyProtection="0"/>
    <xf numFmtId="210" fontId="17" fillId="28" borderId="0" applyNumberFormat="0" applyBorder="0" applyAlignment="0" applyProtection="0"/>
    <xf numFmtId="210" fontId="46" fillId="28" borderId="0" applyNumberFormat="0" applyBorder="0" applyAlignment="0" applyProtection="0"/>
    <xf numFmtId="210" fontId="46" fillId="28" borderId="0" applyNumberFormat="0" applyBorder="0" applyAlignment="0" applyProtection="0"/>
    <xf numFmtId="210" fontId="46" fillId="28" borderId="0" applyNumberFormat="0" applyBorder="0" applyAlignment="0" applyProtection="0"/>
    <xf numFmtId="210" fontId="46" fillId="28" borderId="0" applyNumberFormat="0" applyBorder="0" applyAlignment="0" applyProtection="0"/>
    <xf numFmtId="210" fontId="46" fillId="28" borderId="0" applyNumberFormat="0" applyBorder="0" applyAlignment="0" applyProtection="0"/>
    <xf numFmtId="0" fontId="17" fillId="28" borderId="0" applyNumberFormat="0" applyBorder="0" applyAlignment="0" applyProtection="0"/>
    <xf numFmtId="210" fontId="17" fillId="28" borderId="0" applyNumberFormat="0" applyBorder="0" applyAlignment="0" applyProtection="0"/>
    <xf numFmtId="210" fontId="17" fillId="28" borderId="0" applyNumberFormat="0" applyBorder="0" applyAlignment="0" applyProtection="0"/>
    <xf numFmtId="210" fontId="17" fillId="28" borderId="0" applyNumberFormat="0" applyBorder="0" applyAlignment="0" applyProtection="0"/>
    <xf numFmtId="210" fontId="17" fillId="28" borderId="0" applyNumberFormat="0" applyBorder="0" applyAlignment="0" applyProtection="0"/>
    <xf numFmtId="210" fontId="17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210" fontId="17" fillId="28" borderId="0" applyNumberFormat="0" applyBorder="0" applyAlignment="0" applyProtection="0"/>
    <xf numFmtId="210" fontId="17" fillId="28" borderId="0" applyNumberFormat="0" applyBorder="0" applyAlignment="0" applyProtection="0"/>
    <xf numFmtId="210" fontId="17" fillId="28" borderId="0" applyNumberFormat="0" applyBorder="0" applyAlignment="0" applyProtection="0"/>
    <xf numFmtId="210" fontId="17" fillId="28" borderId="0" applyNumberFormat="0" applyBorder="0" applyAlignment="0" applyProtection="0"/>
    <xf numFmtId="210" fontId="17" fillId="28" borderId="0" applyNumberFormat="0" applyBorder="0" applyAlignment="0" applyProtection="0"/>
    <xf numFmtId="210" fontId="17" fillId="28" borderId="0" applyNumberFormat="0" applyBorder="0" applyAlignment="0" applyProtection="0"/>
    <xf numFmtId="210" fontId="46" fillId="28" borderId="0" applyNumberFormat="0" applyBorder="0" applyAlignment="0" applyProtection="0"/>
    <xf numFmtId="210" fontId="46" fillId="28" borderId="0" applyNumberFormat="0" applyBorder="0" applyAlignment="0" applyProtection="0"/>
    <xf numFmtId="210" fontId="46" fillId="28" borderId="0" applyNumberFormat="0" applyBorder="0" applyAlignment="0" applyProtection="0"/>
    <xf numFmtId="0" fontId="17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21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21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21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21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210" fontId="17" fillId="28" borderId="0" applyNumberFormat="0" applyBorder="0" applyAlignment="0" applyProtection="0"/>
    <xf numFmtId="0" fontId="44" fillId="48" borderId="0" applyNumberFormat="0" applyBorder="0" applyAlignment="0" applyProtection="0"/>
    <xf numFmtId="210" fontId="17" fillId="28" borderId="0" applyNumberFormat="0" applyBorder="0" applyAlignment="0" applyProtection="0"/>
    <xf numFmtId="0" fontId="44" fillId="49" borderId="0" applyNumberFormat="0" applyBorder="0" applyAlignment="0" applyProtection="0"/>
    <xf numFmtId="210" fontId="17" fillId="32" borderId="0" applyNumberFormat="0" applyBorder="0" applyAlignment="0" applyProtection="0"/>
    <xf numFmtId="0" fontId="44" fillId="49" borderId="0" applyNumberFormat="0" applyBorder="0" applyAlignment="0" applyProtection="0"/>
    <xf numFmtId="210" fontId="17" fillId="32" borderId="0" applyNumberFormat="0" applyBorder="0" applyAlignment="0" applyProtection="0"/>
    <xf numFmtId="0" fontId="44" fillId="49" borderId="0" applyNumberFormat="0" applyBorder="0" applyAlignment="0" applyProtection="0"/>
    <xf numFmtId="210" fontId="17" fillId="32" borderId="0" applyNumberFormat="0" applyBorder="0" applyAlignment="0" applyProtection="0"/>
    <xf numFmtId="0" fontId="44" fillId="49" borderId="0" applyNumberFormat="0" applyBorder="0" applyAlignment="0" applyProtection="0"/>
    <xf numFmtId="210" fontId="17" fillId="32" borderId="0" applyNumberFormat="0" applyBorder="0" applyAlignment="0" applyProtection="0"/>
    <xf numFmtId="0" fontId="44" fillId="49" borderId="0" applyNumberFormat="0" applyBorder="0" applyAlignment="0" applyProtection="0"/>
    <xf numFmtId="210" fontId="17" fillId="32" borderId="0" applyNumberFormat="0" applyBorder="0" applyAlignment="0" applyProtection="0"/>
    <xf numFmtId="0" fontId="17" fillId="32" borderId="0" applyNumberFormat="0" applyBorder="0" applyAlignment="0" applyProtection="0"/>
    <xf numFmtId="210" fontId="17" fillId="32" borderId="0" applyNumberFormat="0" applyBorder="0" applyAlignment="0" applyProtection="0"/>
    <xf numFmtId="210" fontId="17" fillId="32" borderId="0" applyNumberFormat="0" applyBorder="0" applyAlignment="0" applyProtection="0"/>
    <xf numFmtId="210" fontId="17" fillId="32" borderId="0" applyNumberFormat="0" applyBorder="0" applyAlignment="0" applyProtection="0"/>
    <xf numFmtId="210" fontId="17" fillId="32" borderId="0" applyNumberFormat="0" applyBorder="0" applyAlignment="0" applyProtection="0"/>
    <xf numFmtId="0" fontId="44" fillId="36" borderId="0" applyNumberFormat="0" applyBorder="0" applyAlignment="0" applyProtection="0"/>
    <xf numFmtId="210" fontId="17" fillId="32" borderId="0" applyNumberFormat="0" applyBorder="0" applyAlignment="0" applyProtection="0"/>
    <xf numFmtId="210" fontId="17" fillId="32" borderId="0" applyNumberFormat="0" applyBorder="0" applyAlignment="0" applyProtection="0"/>
    <xf numFmtId="210" fontId="17" fillId="32" borderId="0" applyNumberFormat="0" applyBorder="0" applyAlignment="0" applyProtection="0"/>
    <xf numFmtId="210" fontId="17" fillId="32" borderId="0" applyNumberFormat="0" applyBorder="0" applyAlignment="0" applyProtection="0"/>
    <xf numFmtId="210" fontId="17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4" fillId="36" borderId="0" applyNumberFormat="0" applyBorder="0" applyAlignment="0" applyProtection="0"/>
    <xf numFmtId="0" fontId="17" fillId="32" borderId="0" applyNumberFormat="0" applyBorder="0" applyAlignment="0" applyProtection="0"/>
    <xf numFmtId="210" fontId="17" fillId="32" borderId="0" applyNumberFormat="0" applyBorder="0" applyAlignment="0" applyProtection="0"/>
    <xf numFmtId="210" fontId="17" fillId="32" borderId="0" applyNumberFormat="0" applyBorder="0" applyAlignment="0" applyProtection="0"/>
    <xf numFmtId="210" fontId="17" fillId="32" borderId="0" applyNumberFormat="0" applyBorder="0" applyAlignment="0" applyProtection="0"/>
    <xf numFmtId="210" fontId="17" fillId="32" borderId="0" applyNumberFormat="0" applyBorder="0" applyAlignment="0" applyProtection="0"/>
    <xf numFmtId="210" fontId="17" fillId="32" borderId="0" applyNumberFormat="0" applyBorder="0" applyAlignment="0" applyProtection="0"/>
    <xf numFmtId="210" fontId="17" fillId="32" borderId="0" applyNumberFormat="0" applyBorder="0" applyAlignment="0" applyProtection="0"/>
    <xf numFmtId="210" fontId="17" fillId="32" borderId="0" applyNumberFormat="0" applyBorder="0" applyAlignment="0" applyProtection="0"/>
    <xf numFmtId="210" fontId="17" fillId="32" borderId="0" applyNumberFormat="0" applyBorder="0" applyAlignment="0" applyProtection="0"/>
    <xf numFmtId="210" fontId="17" fillId="32" borderId="0" applyNumberFormat="0" applyBorder="0" applyAlignment="0" applyProtection="0"/>
    <xf numFmtId="210" fontId="46" fillId="32" borderId="0" applyNumberFormat="0" applyBorder="0" applyAlignment="0" applyProtection="0"/>
    <xf numFmtId="210" fontId="46" fillId="32" borderId="0" applyNumberFormat="0" applyBorder="0" applyAlignment="0" applyProtection="0"/>
    <xf numFmtId="210" fontId="46" fillId="32" borderId="0" applyNumberFormat="0" applyBorder="0" applyAlignment="0" applyProtection="0"/>
    <xf numFmtId="210" fontId="46" fillId="32" borderId="0" applyNumberFormat="0" applyBorder="0" applyAlignment="0" applyProtection="0"/>
    <xf numFmtId="210" fontId="46" fillId="32" borderId="0" applyNumberFormat="0" applyBorder="0" applyAlignment="0" applyProtection="0"/>
    <xf numFmtId="0" fontId="17" fillId="32" borderId="0" applyNumberFormat="0" applyBorder="0" applyAlignment="0" applyProtection="0"/>
    <xf numFmtId="210" fontId="17" fillId="32" borderId="0" applyNumberFormat="0" applyBorder="0" applyAlignment="0" applyProtection="0"/>
    <xf numFmtId="210" fontId="17" fillId="32" borderId="0" applyNumberFormat="0" applyBorder="0" applyAlignment="0" applyProtection="0"/>
    <xf numFmtId="210" fontId="17" fillId="32" borderId="0" applyNumberFormat="0" applyBorder="0" applyAlignment="0" applyProtection="0"/>
    <xf numFmtId="210" fontId="17" fillId="32" borderId="0" applyNumberFormat="0" applyBorder="0" applyAlignment="0" applyProtection="0"/>
    <xf numFmtId="210" fontId="17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210" fontId="17" fillId="32" borderId="0" applyNumberFormat="0" applyBorder="0" applyAlignment="0" applyProtection="0"/>
    <xf numFmtId="210" fontId="17" fillId="32" borderId="0" applyNumberFormat="0" applyBorder="0" applyAlignment="0" applyProtection="0"/>
    <xf numFmtId="210" fontId="17" fillId="32" borderId="0" applyNumberFormat="0" applyBorder="0" applyAlignment="0" applyProtection="0"/>
    <xf numFmtId="210" fontId="17" fillId="32" borderId="0" applyNumberFormat="0" applyBorder="0" applyAlignment="0" applyProtection="0"/>
    <xf numFmtId="210" fontId="17" fillId="32" borderId="0" applyNumberFormat="0" applyBorder="0" applyAlignment="0" applyProtection="0"/>
    <xf numFmtId="210" fontId="17" fillId="32" borderId="0" applyNumberFormat="0" applyBorder="0" applyAlignment="0" applyProtection="0"/>
    <xf numFmtId="210" fontId="46" fillId="32" borderId="0" applyNumberFormat="0" applyBorder="0" applyAlignment="0" applyProtection="0"/>
    <xf numFmtId="210" fontId="46" fillId="32" borderId="0" applyNumberFormat="0" applyBorder="0" applyAlignment="0" applyProtection="0"/>
    <xf numFmtId="210" fontId="46" fillId="32" borderId="0" applyNumberFormat="0" applyBorder="0" applyAlignment="0" applyProtection="0"/>
    <xf numFmtId="0" fontId="17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21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21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21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21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210" fontId="17" fillId="32" borderId="0" applyNumberFormat="0" applyBorder="0" applyAlignment="0" applyProtection="0"/>
    <xf numFmtId="0" fontId="44" fillId="49" borderId="0" applyNumberFormat="0" applyBorder="0" applyAlignment="0" applyProtection="0"/>
    <xf numFmtId="210" fontId="17" fillId="3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210" fontId="44" fillId="45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210" fontId="44" fillId="36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210" fontId="44" fillId="42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210" fontId="44" fillId="47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210" fontId="44" fillId="4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210" fontId="44" fillId="49" borderId="0" applyNumberFormat="0" applyBorder="0" applyAlignment="0" applyProtection="0"/>
    <xf numFmtId="0" fontId="47" fillId="45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47" fillId="42" borderId="0" applyNumberFormat="0" applyBorder="0" applyAlignment="0" applyProtection="0">
      <alignment vertical="center"/>
    </xf>
    <xf numFmtId="0" fontId="47" fillId="47" borderId="0" applyNumberFormat="0" applyBorder="0" applyAlignment="0" applyProtection="0">
      <alignment vertical="center"/>
    </xf>
    <xf numFmtId="0" fontId="47" fillId="48" borderId="0" applyNumberFormat="0" applyBorder="0" applyAlignment="0" applyProtection="0">
      <alignment vertical="center"/>
    </xf>
    <xf numFmtId="0" fontId="47" fillId="49" borderId="0" applyNumberFormat="0" applyBorder="0" applyAlignment="0" applyProtection="0">
      <alignment vertical="center"/>
    </xf>
    <xf numFmtId="38" fontId="30" fillId="0" borderId="0" applyFill="0" applyBorder="0" applyAlignment="0" applyProtection="0"/>
    <xf numFmtId="9" fontId="32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43" fillId="0" borderId="0"/>
    <xf numFmtId="9" fontId="32" fillId="0" borderId="0"/>
    <xf numFmtId="9" fontId="43" fillId="0" borderId="0"/>
    <xf numFmtId="9" fontId="32" fillId="0" borderId="0"/>
    <xf numFmtId="211" fontId="32" fillId="0" borderId="0" applyFont="0" applyFill="0" applyBorder="0" applyAlignment="0" applyProtection="0"/>
    <xf numFmtId="211" fontId="32" fillId="0" borderId="0" applyFont="0" applyFill="0" applyBorder="0" applyAlignment="0" applyProtection="0"/>
    <xf numFmtId="211" fontId="32" fillId="0" borderId="0" applyFont="0" applyFill="0" applyBorder="0" applyAlignment="0" applyProtection="0"/>
    <xf numFmtId="211" fontId="43" fillId="0" borderId="0" applyFont="0" applyFill="0" applyBorder="0" applyAlignment="0" applyProtection="0"/>
    <xf numFmtId="211" fontId="43" fillId="0" borderId="0" applyFont="0" applyFill="0" applyBorder="0" applyAlignment="0" applyProtection="0"/>
    <xf numFmtId="211" fontId="43" fillId="0" borderId="0" applyFont="0" applyFill="0" applyBorder="0" applyAlignment="0" applyProtection="0"/>
    <xf numFmtId="211" fontId="43" fillId="0" borderId="0" applyFont="0" applyFill="0" applyBorder="0" applyAlignment="0" applyProtection="0"/>
    <xf numFmtId="211" fontId="43" fillId="0" borderId="0" applyFont="0" applyFill="0" applyBorder="0" applyAlignment="0" applyProtection="0"/>
    <xf numFmtId="211" fontId="43" fillId="0" borderId="0" applyFont="0" applyFill="0" applyBorder="0" applyAlignment="0" applyProtection="0"/>
    <xf numFmtId="211" fontId="43" fillId="0" borderId="0" applyFont="0" applyFill="0" applyBorder="0" applyAlignment="0" applyProtection="0"/>
    <xf numFmtId="211" fontId="32" fillId="0" borderId="0" applyFont="0" applyFill="0" applyBorder="0" applyAlignment="0" applyProtection="0"/>
    <xf numFmtId="211" fontId="32" fillId="0" borderId="0" applyFont="0" applyFill="0" applyBorder="0" applyAlignment="0" applyProtection="0"/>
    <xf numFmtId="211" fontId="32" fillId="0" borderId="0" applyFont="0" applyFill="0" applyBorder="0" applyAlignment="0" applyProtection="0"/>
    <xf numFmtId="211" fontId="32" fillId="0" borderId="0" applyFont="0" applyFill="0" applyBorder="0" applyAlignment="0" applyProtection="0"/>
    <xf numFmtId="211" fontId="43" fillId="0" borderId="0" applyFont="0" applyFill="0" applyBorder="0" applyAlignment="0" applyProtection="0"/>
    <xf numFmtId="211" fontId="43" fillId="0" borderId="0" applyFont="0" applyFill="0" applyBorder="0" applyAlignment="0" applyProtection="0"/>
    <xf numFmtId="211" fontId="43" fillId="0" borderId="0" applyFont="0" applyFill="0" applyBorder="0" applyAlignment="0" applyProtection="0"/>
    <xf numFmtId="211" fontId="43" fillId="0" borderId="0" applyFont="0" applyFill="0" applyBorder="0" applyAlignment="0" applyProtection="0"/>
    <xf numFmtId="211" fontId="43" fillId="0" borderId="0" applyFont="0" applyFill="0" applyBorder="0" applyAlignment="0" applyProtection="0"/>
    <xf numFmtId="211" fontId="43" fillId="0" borderId="0" applyFont="0" applyFill="0" applyBorder="0" applyAlignment="0" applyProtection="0"/>
    <xf numFmtId="211" fontId="43" fillId="0" borderId="0" applyFont="0" applyFill="0" applyBorder="0" applyAlignment="0" applyProtection="0"/>
    <xf numFmtId="211" fontId="43" fillId="0" borderId="0" applyFont="0" applyFill="0" applyBorder="0" applyAlignment="0" applyProtection="0"/>
    <xf numFmtId="211" fontId="43" fillId="0" borderId="0" applyFont="0" applyFill="0" applyBorder="0" applyAlignment="0" applyProtection="0"/>
    <xf numFmtId="211" fontId="43" fillId="0" borderId="0" applyFont="0" applyFill="0" applyBorder="0" applyAlignment="0" applyProtection="0"/>
    <xf numFmtId="211" fontId="43" fillId="0" borderId="0" applyFont="0" applyFill="0" applyBorder="0" applyAlignment="0" applyProtection="0"/>
    <xf numFmtId="211" fontId="43" fillId="0" borderId="0" applyFont="0" applyFill="0" applyBorder="0" applyAlignment="0" applyProtection="0"/>
    <xf numFmtId="211" fontId="32" fillId="0" borderId="0" applyFont="0" applyFill="0" applyBorder="0" applyAlignment="0" applyProtection="0"/>
    <xf numFmtId="211" fontId="32" fillId="0" borderId="0" applyFont="0" applyFill="0" applyBorder="0" applyAlignment="0" applyProtection="0"/>
    <xf numFmtId="211" fontId="32" fillId="0" borderId="0" applyFont="0" applyFill="0" applyBorder="0" applyAlignment="0" applyProtection="0"/>
    <xf numFmtId="211" fontId="32" fillId="0" borderId="0" applyFont="0" applyFill="0" applyBorder="0" applyAlignment="0" applyProtection="0"/>
    <xf numFmtId="211" fontId="43" fillId="0" borderId="0" applyFont="0" applyFill="0" applyBorder="0" applyAlignment="0" applyProtection="0"/>
    <xf numFmtId="211" fontId="32" fillId="0" borderId="0" applyFont="0" applyFill="0" applyBorder="0" applyAlignment="0" applyProtection="0"/>
    <xf numFmtId="211" fontId="32" fillId="0" borderId="0" applyFont="0" applyFill="0" applyBorder="0" applyAlignment="0" applyProtection="0"/>
    <xf numFmtId="211" fontId="32" fillId="0" borderId="0" applyFont="0" applyFill="0" applyBorder="0" applyAlignment="0" applyProtection="0"/>
    <xf numFmtId="211" fontId="32" fillId="0" borderId="0" applyFont="0" applyFill="0" applyBorder="0" applyAlignment="0" applyProtection="0"/>
    <xf numFmtId="211" fontId="32" fillId="0" borderId="0" applyFont="0" applyFill="0" applyBorder="0" applyAlignment="0" applyProtection="0"/>
    <xf numFmtId="211" fontId="32" fillId="0" borderId="0" applyFont="0" applyFill="0" applyBorder="0" applyAlignment="0" applyProtection="0"/>
    <xf numFmtId="0" fontId="48" fillId="0" borderId="15">
      <alignment horizontal="center"/>
    </xf>
    <xf numFmtId="0" fontId="49" fillId="0" borderId="0"/>
    <xf numFmtId="0" fontId="49" fillId="0" borderId="16" applyFill="0">
      <alignment horizontal="center"/>
      <protection locked="0"/>
    </xf>
    <xf numFmtId="0" fontId="48" fillId="0" borderId="0" applyFill="0">
      <alignment horizontal="center"/>
      <protection locked="0"/>
    </xf>
    <xf numFmtId="0" fontId="48" fillId="50" borderId="0"/>
    <xf numFmtId="0" fontId="48" fillId="0" borderId="0">
      <protection locked="0"/>
    </xf>
    <xf numFmtId="0" fontId="48" fillId="0" borderId="0"/>
    <xf numFmtId="214" fontId="48" fillId="0" borderId="0"/>
    <xf numFmtId="215" fontId="48" fillId="0" borderId="0"/>
    <xf numFmtId="0" fontId="49" fillId="51" borderId="0">
      <alignment horizontal="right"/>
    </xf>
    <xf numFmtId="0" fontId="48" fillId="0" borderId="0"/>
    <xf numFmtId="0" fontId="50" fillId="52" borderId="17">
      <alignment horizontal="centerContinuous" vertical="top"/>
    </xf>
    <xf numFmtId="0" fontId="44" fillId="53" borderId="0" applyNumberFormat="0" applyBorder="0" applyAlignment="0" applyProtection="0"/>
    <xf numFmtId="210" fontId="17" fillId="9" borderId="0" applyNumberFormat="0" applyBorder="0" applyAlignment="0" applyProtection="0"/>
    <xf numFmtId="0" fontId="44" fillId="53" borderId="0" applyNumberFormat="0" applyBorder="0" applyAlignment="0" applyProtection="0"/>
    <xf numFmtId="210" fontId="17" fillId="9" borderId="0" applyNumberFormat="0" applyBorder="0" applyAlignment="0" applyProtection="0"/>
    <xf numFmtId="0" fontId="44" fillId="53" borderId="0" applyNumberFormat="0" applyBorder="0" applyAlignment="0" applyProtection="0"/>
    <xf numFmtId="210" fontId="17" fillId="9" borderId="0" applyNumberFormat="0" applyBorder="0" applyAlignment="0" applyProtection="0"/>
    <xf numFmtId="0" fontId="44" fillId="53" borderId="0" applyNumberFormat="0" applyBorder="0" applyAlignment="0" applyProtection="0"/>
    <xf numFmtId="210" fontId="17" fillId="9" borderId="0" applyNumberFormat="0" applyBorder="0" applyAlignment="0" applyProtection="0"/>
    <xf numFmtId="0" fontId="44" fillId="53" borderId="0" applyNumberFormat="0" applyBorder="0" applyAlignment="0" applyProtection="0"/>
    <xf numFmtId="210" fontId="17" fillId="9" borderId="0" applyNumberFormat="0" applyBorder="0" applyAlignment="0" applyProtection="0"/>
    <xf numFmtId="0" fontId="17" fillId="9" borderId="0" applyNumberFormat="0" applyBorder="0" applyAlignment="0" applyProtection="0"/>
    <xf numFmtId="210" fontId="17" fillId="9" borderId="0" applyNumberFormat="0" applyBorder="0" applyAlignment="0" applyProtection="0"/>
    <xf numFmtId="210" fontId="17" fillId="9" borderId="0" applyNumberFormat="0" applyBorder="0" applyAlignment="0" applyProtection="0"/>
    <xf numFmtId="210" fontId="17" fillId="9" borderId="0" applyNumberFormat="0" applyBorder="0" applyAlignment="0" applyProtection="0"/>
    <xf numFmtId="210" fontId="17" fillId="9" borderId="0" applyNumberFormat="0" applyBorder="0" applyAlignment="0" applyProtection="0"/>
    <xf numFmtId="0" fontId="44" fillId="54" borderId="0" applyNumberFormat="0" applyBorder="0" applyAlignment="0" applyProtection="0"/>
    <xf numFmtId="210" fontId="17" fillId="9" borderId="0" applyNumberFormat="0" applyBorder="0" applyAlignment="0" applyProtection="0"/>
    <xf numFmtId="210" fontId="17" fillId="9" borderId="0" applyNumberFormat="0" applyBorder="0" applyAlignment="0" applyProtection="0"/>
    <xf numFmtId="210" fontId="17" fillId="9" borderId="0" applyNumberFormat="0" applyBorder="0" applyAlignment="0" applyProtection="0"/>
    <xf numFmtId="210" fontId="17" fillId="9" borderId="0" applyNumberFormat="0" applyBorder="0" applyAlignment="0" applyProtection="0"/>
    <xf numFmtId="210" fontId="17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4" fillId="54" borderId="0" applyNumberFormat="0" applyBorder="0" applyAlignment="0" applyProtection="0"/>
    <xf numFmtId="0" fontId="17" fillId="9" borderId="0" applyNumberFormat="0" applyBorder="0" applyAlignment="0" applyProtection="0"/>
    <xf numFmtId="210" fontId="17" fillId="9" borderId="0" applyNumberFormat="0" applyBorder="0" applyAlignment="0" applyProtection="0"/>
    <xf numFmtId="210" fontId="17" fillId="9" borderId="0" applyNumberFormat="0" applyBorder="0" applyAlignment="0" applyProtection="0"/>
    <xf numFmtId="210" fontId="17" fillId="9" borderId="0" applyNumberFormat="0" applyBorder="0" applyAlignment="0" applyProtection="0"/>
    <xf numFmtId="210" fontId="17" fillId="9" borderId="0" applyNumberFormat="0" applyBorder="0" applyAlignment="0" applyProtection="0"/>
    <xf numFmtId="210" fontId="17" fillId="9" borderId="0" applyNumberFormat="0" applyBorder="0" applyAlignment="0" applyProtection="0"/>
    <xf numFmtId="210" fontId="17" fillId="9" borderId="0" applyNumberFormat="0" applyBorder="0" applyAlignment="0" applyProtection="0"/>
    <xf numFmtId="210" fontId="17" fillId="9" borderId="0" applyNumberFormat="0" applyBorder="0" applyAlignment="0" applyProtection="0"/>
    <xf numFmtId="210" fontId="17" fillId="9" borderId="0" applyNumberFormat="0" applyBorder="0" applyAlignment="0" applyProtection="0"/>
    <xf numFmtId="210" fontId="17" fillId="9" borderId="0" applyNumberFormat="0" applyBorder="0" applyAlignment="0" applyProtection="0"/>
    <xf numFmtId="210" fontId="46" fillId="9" borderId="0" applyNumberFormat="0" applyBorder="0" applyAlignment="0" applyProtection="0"/>
    <xf numFmtId="210" fontId="46" fillId="9" borderId="0" applyNumberFormat="0" applyBorder="0" applyAlignment="0" applyProtection="0"/>
    <xf numFmtId="210" fontId="46" fillId="9" borderId="0" applyNumberFormat="0" applyBorder="0" applyAlignment="0" applyProtection="0"/>
    <xf numFmtId="210" fontId="46" fillId="9" borderId="0" applyNumberFormat="0" applyBorder="0" applyAlignment="0" applyProtection="0"/>
    <xf numFmtId="210" fontId="46" fillId="9" borderId="0" applyNumberFormat="0" applyBorder="0" applyAlignment="0" applyProtection="0"/>
    <xf numFmtId="0" fontId="17" fillId="9" borderId="0" applyNumberFormat="0" applyBorder="0" applyAlignment="0" applyProtection="0"/>
    <xf numFmtId="210" fontId="17" fillId="9" borderId="0" applyNumberFormat="0" applyBorder="0" applyAlignment="0" applyProtection="0"/>
    <xf numFmtId="210" fontId="17" fillId="9" borderId="0" applyNumberFormat="0" applyBorder="0" applyAlignment="0" applyProtection="0"/>
    <xf numFmtId="210" fontId="17" fillId="9" borderId="0" applyNumberFormat="0" applyBorder="0" applyAlignment="0" applyProtection="0"/>
    <xf numFmtId="210" fontId="17" fillId="9" borderId="0" applyNumberFormat="0" applyBorder="0" applyAlignment="0" applyProtection="0"/>
    <xf numFmtId="210" fontId="17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210" fontId="17" fillId="9" borderId="0" applyNumberFormat="0" applyBorder="0" applyAlignment="0" applyProtection="0"/>
    <xf numFmtId="210" fontId="17" fillId="9" borderId="0" applyNumberFormat="0" applyBorder="0" applyAlignment="0" applyProtection="0"/>
    <xf numFmtId="210" fontId="17" fillId="9" borderId="0" applyNumberFormat="0" applyBorder="0" applyAlignment="0" applyProtection="0"/>
    <xf numFmtId="210" fontId="17" fillId="9" borderId="0" applyNumberFormat="0" applyBorder="0" applyAlignment="0" applyProtection="0"/>
    <xf numFmtId="210" fontId="17" fillId="9" borderId="0" applyNumberFormat="0" applyBorder="0" applyAlignment="0" applyProtection="0"/>
    <xf numFmtId="210" fontId="17" fillId="9" borderId="0" applyNumberFormat="0" applyBorder="0" applyAlignment="0" applyProtection="0"/>
    <xf numFmtId="210" fontId="46" fillId="9" borderId="0" applyNumberFormat="0" applyBorder="0" applyAlignment="0" applyProtection="0"/>
    <xf numFmtId="210" fontId="46" fillId="9" borderId="0" applyNumberFormat="0" applyBorder="0" applyAlignment="0" applyProtection="0"/>
    <xf numFmtId="210" fontId="46" fillId="9" borderId="0" applyNumberFormat="0" applyBorder="0" applyAlignment="0" applyProtection="0"/>
    <xf numFmtId="0" fontId="17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21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21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21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21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210" fontId="17" fillId="9" borderId="0" applyNumberFormat="0" applyBorder="0" applyAlignment="0" applyProtection="0"/>
    <xf numFmtId="0" fontId="44" fillId="53" borderId="0" applyNumberFormat="0" applyBorder="0" applyAlignment="0" applyProtection="0"/>
    <xf numFmtId="210" fontId="17" fillId="9" borderId="0" applyNumberFormat="0" applyBorder="0" applyAlignment="0" applyProtection="0"/>
    <xf numFmtId="0" fontId="44" fillId="55" borderId="0" applyNumberFormat="0" applyBorder="0" applyAlignment="0" applyProtection="0"/>
    <xf numFmtId="210" fontId="17" fillId="13" borderId="0" applyNumberFormat="0" applyBorder="0" applyAlignment="0" applyProtection="0"/>
    <xf numFmtId="0" fontId="44" fillId="55" borderId="0" applyNumberFormat="0" applyBorder="0" applyAlignment="0" applyProtection="0"/>
    <xf numFmtId="210" fontId="17" fillId="13" borderId="0" applyNumberFormat="0" applyBorder="0" applyAlignment="0" applyProtection="0"/>
    <xf numFmtId="0" fontId="44" fillId="55" borderId="0" applyNumberFormat="0" applyBorder="0" applyAlignment="0" applyProtection="0"/>
    <xf numFmtId="210" fontId="17" fillId="13" borderId="0" applyNumberFormat="0" applyBorder="0" applyAlignment="0" applyProtection="0"/>
    <xf numFmtId="0" fontId="44" fillId="55" borderId="0" applyNumberFormat="0" applyBorder="0" applyAlignment="0" applyProtection="0"/>
    <xf numFmtId="210" fontId="17" fillId="13" borderId="0" applyNumberFormat="0" applyBorder="0" applyAlignment="0" applyProtection="0"/>
    <xf numFmtId="0" fontId="44" fillId="55" borderId="0" applyNumberFormat="0" applyBorder="0" applyAlignment="0" applyProtection="0"/>
    <xf numFmtId="210" fontId="17" fillId="13" borderId="0" applyNumberFormat="0" applyBorder="0" applyAlignment="0" applyProtection="0"/>
    <xf numFmtId="0" fontId="17" fillId="13" borderId="0" applyNumberFormat="0" applyBorder="0" applyAlignment="0" applyProtection="0"/>
    <xf numFmtId="210" fontId="17" fillId="13" borderId="0" applyNumberFormat="0" applyBorder="0" applyAlignment="0" applyProtection="0"/>
    <xf numFmtId="210" fontId="17" fillId="13" borderId="0" applyNumberFormat="0" applyBorder="0" applyAlignment="0" applyProtection="0"/>
    <xf numFmtId="210" fontId="17" fillId="13" borderId="0" applyNumberFormat="0" applyBorder="0" applyAlignment="0" applyProtection="0"/>
    <xf numFmtId="210" fontId="17" fillId="13" borderId="0" applyNumberFormat="0" applyBorder="0" applyAlignment="0" applyProtection="0"/>
    <xf numFmtId="0" fontId="44" fillId="46" borderId="0" applyNumberFormat="0" applyBorder="0" applyAlignment="0" applyProtection="0"/>
    <xf numFmtId="210" fontId="17" fillId="13" borderId="0" applyNumberFormat="0" applyBorder="0" applyAlignment="0" applyProtection="0"/>
    <xf numFmtId="210" fontId="17" fillId="13" borderId="0" applyNumberFormat="0" applyBorder="0" applyAlignment="0" applyProtection="0"/>
    <xf numFmtId="210" fontId="17" fillId="13" borderId="0" applyNumberFormat="0" applyBorder="0" applyAlignment="0" applyProtection="0"/>
    <xf numFmtId="210" fontId="17" fillId="13" borderId="0" applyNumberFormat="0" applyBorder="0" applyAlignment="0" applyProtection="0"/>
    <xf numFmtId="210" fontId="17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4" fillId="46" borderId="0" applyNumberFormat="0" applyBorder="0" applyAlignment="0" applyProtection="0"/>
    <xf numFmtId="0" fontId="17" fillId="13" borderId="0" applyNumberFormat="0" applyBorder="0" applyAlignment="0" applyProtection="0"/>
    <xf numFmtId="210" fontId="17" fillId="13" borderId="0" applyNumberFormat="0" applyBorder="0" applyAlignment="0" applyProtection="0"/>
    <xf numFmtId="210" fontId="17" fillId="13" borderId="0" applyNumberFormat="0" applyBorder="0" applyAlignment="0" applyProtection="0"/>
    <xf numFmtId="210" fontId="17" fillId="13" borderId="0" applyNumberFormat="0" applyBorder="0" applyAlignment="0" applyProtection="0"/>
    <xf numFmtId="210" fontId="17" fillId="13" borderId="0" applyNumberFormat="0" applyBorder="0" applyAlignment="0" applyProtection="0"/>
    <xf numFmtId="210" fontId="17" fillId="13" borderId="0" applyNumberFormat="0" applyBorder="0" applyAlignment="0" applyProtection="0"/>
    <xf numFmtId="210" fontId="17" fillId="13" borderId="0" applyNumberFormat="0" applyBorder="0" applyAlignment="0" applyProtection="0"/>
    <xf numFmtId="210" fontId="17" fillId="13" borderId="0" applyNumberFormat="0" applyBorder="0" applyAlignment="0" applyProtection="0"/>
    <xf numFmtId="210" fontId="17" fillId="13" borderId="0" applyNumberFormat="0" applyBorder="0" applyAlignment="0" applyProtection="0"/>
    <xf numFmtId="210" fontId="17" fillId="13" borderId="0" applyNumberFormat="0" applyBorder="0" applyAlignment="0" applyProtection="0"/>
    <xf numFmtId="210" fontId="46" fillId="13" borderId="0" applyNumberFormat="0" applyBorder="0" applyAlignment="0" applyProtection="0"/>
    <xf numFmtId="210" fontId="46" fillId="13" borderId="0" applyNumberFormat="0" applyBorder="0" applyAlignment="0" applyProtection="0"/>
    <xf numFmtId="210" fontId="46" fillId="13" borderId="0" applyNumberFormat="0" applyBorder="0" applyAlignment="0" applyProtection="0"/>
    <xf numFmtId="210" fontId="46" fillId="13" borderId="0" applyNumberFormat="0" applyBorder="0" applyAlignment="0" applyProtection="0"/>
    <xf numFmtId="210" fontId="46" fillId="13" borderId="0" applyNumberFormat="0" applyBorder="0" applyAlignment="0" applyProtection="0"/>
    <xf numFmtId="0" fontId="17" fillId="13" borderId="0" applyNumberFormat="0" applyBorder="0" applyAlignment="0" applyProtection="0"/>
    <xf numFmtId="210" fontId="17" fillId="13" borderId="0" applyNumberFormat="0" applyBorder="0" applyAlignment="0" applyProtection="0"/>
    <xf numFmtId="210" fontId="17" fillId="13" borderId="0" applyNumberFormat="0" applyBorder="0" applyAlignment="0" applyProtection="0"/>
    <xf numFmtId="210" fontId="17" fillId="13" borderId="0" applyNumberFormat="0" applyBorder="0" applyAlignment="0" applyProtection="0"/>
    <xf numFmtId="210" fontId="17" fillId="13" borderId="0" applyNumberFormat="0" applyBorder="0" applyAlignment="0" applyProtection="0"/>
    <xf numFmtId="210" fontId="17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210" fontId="17" fillId="13" borderId="0" applyNumberFormat="0" applyBorder="0" applyAlignment="0" applyProtection="0"/>
    <xf numFmtId="210" fontId="17" fillId="13" borderId="0" applyNumberFormat="0" applyBorder="0" applyAlignment="0" applyProtection="0"/>
    <xf numFmtId="210" fontId="17" fillId="13" borderId="0" applyNumberFormat="0" applyBorder="0" applyAlignment="0" applyProtection="0"/>
    <xf numFmtId="210" fontId="17" fillId="13" borderId="0" applyNumberFormat="0" applyBorder="0" applyAlignment="0" applyProtection="0"/>
    <xf numFmtId="210" fontId="17" fillId="13" borderId="0" applyNumberFormat="0" applyBorder="0" applyAlignment="0" applyProtection="0"/>
    <xf numFmtId="210" fontId="17" fillId="13" borderId="0" applyNumberFormat="0" applyBorder="0" applyAlignment="0" applyProtection="0"/>
    <xf numFmtId="210" fontId="46" fillId="13" borderId="0" applyNumberFormat="0" applyBorder="0" applyAlignment="0" applyProtection="0"/>
    <xf numFmtId="210" fontId="46" fillId="13" borderId="0" applyNumberFormat="0" applyBorder="0" applyAlignment="0" applyProtection="0"/>
    <xf numFmtId="210" fontId="46" fillId="13" borderId="0" applyNumberFormat="0" applyBorder="0" applyAlignment="0" applyProtection="0"/>
    <xf numFmtId="0" fontId="17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21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21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21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21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210" fontId="17" fillId="13" borderId="0" applyNumberFormat="0" applyBorder="0" applyAlignment="0" applyProtection="0"/>
    <xf numFmtId="0" fontId="44" fillId="55" borderId="0" applyNumberFormat="0" applyBorder="0" applyAlignment="0" applyProtection="0"/>
    <xf numFmtId="210" fontId="17" fillId="13" borderId="0" applyNumberFormat="0" applyBorder="0" applyAlignment="0" applyProtection="0"/>
    <xf numFmtId="0" fontId="44" fillId="56" borderId="0" applyNumberFormat="0" applyBorder="0" applyAlignment="0" applyProtection="0"/>
    <xf numFmtId="210" fontId="17" fillId="17" borderId="0" applyNumberFormat="0" applyBorder="0" applyAlignment="0" applyProtection="0"/>
    <xf numFmtId="0" fontId="44" fillId="56" borderId="0" applyNumberFormat="0" applyBorder="0" applyAlignment="0" applyProtection="0"/>
    <xf numFmtId="210" fontId="17" fillId="17" borderId="0" applyNumberFormat="0" applyBorder="0" applyAlignment="0" applyProtection="0"/>
    <xf numFmtId="0" fontId="44" fillId="56" borderId="0" applyNumberFormat="0" applyBorder="0" applyAlignment="0" applyProtection="0"/>
    <xf numFmtId="210" fontId="17" fillId="17" borderId="0" applyNumberFormat="0" applyBorder="0" applyAlignment="0" applyProtection="0"/>
    <xf numFmtId="0" fontId="44" fillId="56" borderId="0" applyNumberFormat="0" applyBorder="0" applyAlignment="0" applyProtection="0"/>
    <xf numFmtId="210" fontId="17" fillId="17" borderId="0" applyNumberFormat="0" applyBorder="0" applyAlignment="0" applyProtection="0"/>
    <xf numFmtId="0" fontId="44" fillId="56" borderId="0" applyNumberFormat="0" applyBorder="0" applyAlignment="0" applyProtection="0"/>
    <xf numFmtId="210" fontId="17" fillId="17" borderId="0" applyNumberFormat="0" applyBorder="0" applyAlignment="0" applyProtection="0"/>
    <xf numFmtId="0" fontId="17" fillId="17" borderId="0" applyNumberFormat="0" applyBorder="0" applyAlignment="0" applyProtection="0"/>
    <xf numFmtId="210" fontId="17" fillId="17" borderId="0" applyNumberFormat="0" applyBorder="0" applyAlignment="0" applyProtection="0"/>
    <xf numFmtId="210" fontId="17" fillId="17" borderId="0" applyNumberFormat="0" applyBorder="0" applyAlignment="0" applyProtection="0"/>
    <xf numFmtId="210" fontId="17" fillId="17" borderId="0" applyNumberFormat="0" applyBorder="0" applyAlignment="0" applyProtection="0"/>
    <xf numFmtId="210" fontId="17" fillId="17" borderId="0" applyNumberFormat="0" applyBorder="0" applyAlignment="0" applyProtection="0"/>
    <xf numFmtId="0" fontId="44" fillId="44" borderId="0" applyNumberFormat="0" applyBorder="0" applyAlignment="0" applyProtection="0"/>
    <xf numFmtId="210" fontId="17" fillId="17" borderId="0" applyNumberFormat="0" applyBorder="0" applyAlignment="0" applyProtection="0"/>
    <xf numFmtId="210" fontId="17" fillId="17" borderId="0" applyNumberFormat="0" applyBorder="0" applyAlignment="0" applyProtection="0"/>
    <xf numFmtId="210" fontId="17" fillId="17" borderId="0" applyNumberFormat="0" applyBorder="0" applyAlignment="0" applyProtection="0"/>
    <xf numFmtId="210" fontId="17" fillId="17" borderId="0" applyNumberFormat="0" applyBorder="0" applyAlignment="0" applyProtection="0"/>
    <xf numFmtId="210" fontId="17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4" fillId="44" borderId="0" applyNumberFormat="0" applyBorder="0" applyAlignment="0" applyProtection="0"/>
    <xf numFmtId="0" fontId="17" fillId="17" borderId="0" applyNumberFormat="0" applyBorder="0" applyAlignment="0" applyProtection="0"/>
    <xf numFmtId="210" fontId="17" fillId="17" borderId="0" applyNumberFormat="0" applyBorder="0" applyAlignment="0" applyProtection="0"/>
    <xf numFmtId="210" fontId="17" fillId="17" borderId="0" applyNumberFormat="0" applyBorder="0" applyAlignment="0" applyProtection="0"/>
    <xf numFmtId="210" fontId="17" fillId="17" borderId="0" applyNumberFormat="0" applyBorder="0" applyAlignment="0" applyProtection="0"/>
    <xf numFmtId="210" fontId="17" fillId="17" borderId="0" applyNumberFormat="0" applyBorder="0" applyAlignment="0" applyProtection="0"/>
    <xf numFmtId="210" fontId="17" fillId="17" borderId="0" applyNumberFormat="0" applyBorder="0" applyAlignment="0" applyProtection="0"/>
    <xf numFmtId="210" fontId="17" fillId="17" borderId="0" applyNumberFormat="0" applyBorder="0" applyAlignment="0" applyProtection="0"/>
    <xf numFmtId="210" fontId="17" fillId="17" borderId="0" applyNumberFormat="0" applyBorder="0" applyAlignment="0" applyProtection="0"/>
    <xf numFmtId="210" fontId="17" fillId="17" borderId="0" applyNumberFormat="0" applyBorder="0" applyAlignment="0" applyProtection="0"/>
    <xf numFmtId="210" fontId="17" fillId="17" borderId="0" applyNumberFormat="0" applyBorder="0" applyAlignment="0" applyProtection="0"/>
    <xf numFmtId="210" fontId="46" fillId="17" borderId="0" applyNumberFormat="0" applyBorder="0" applyAlignment="0" applyProtection="0"/>
    <xf numFmtId="210" fontId="46" fillId="17" borderId="0" applyNumberFormat="0" applyBorder="0" applyAlignment="0" applyProtection="0"/>
    <xf numFmtId="210" fontId="46" fillId="17" borderId="0" applyNumberFormat="0" applyBorder="0" applyAlignment="0" applyProtection="0"/>
    <xf numFmtId="210" fontId="46" fillId="17" borderId="0" applyNumberFormat="0" applyBorder="0" applyAlignment="0" applyProtection="0"/>
    <xf numFmtId="210" fontId="46" fillId="17" borderId="0" applyNumberFormat="0" applyBorder="0" applyAlignment="0" applyProtection="0"/>
    <xf numFmtId="0" fontId="17" fillId="17" borderId="0" applyNumberFormat="0" applyBorder="0" applyAlignment="0" applyProtection="0"/>
    <xf numFmtId="210" fontId="17" fillId="17" borderId="0" applyNumberFormat="0" applyBorder="0" applyAlignment="0" applyProtection="0"/>
    <xf numFmtId="210" fontId="17" fillId="17" borderId="0" applyNumberFormat="0" applyBorder="0" applyAlignment="0" applyProtection="0"/>
    <xf numFmtId="210" fontId="17" fillId="17" borderId="0" applyNumberFormat="0" applyBorder="0" applyAlignment="0" applyProtection="0"/>
    <xf numFmtId="210" fontId="17" fillId="17" borderId="0" applyNumberFormat="0" applyBorder="0" applyAlignment="0" applyProtection="0"/>
    <xf numFmtId="210" fontId="17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210" fontId="17" fillId="17" borderId="0" applyNumberFormat="0" applyBorder="0" applyAlignment="0" applyProtection="0"/>
    <xf numFmtId="210" fontId="17" fillId="17" borderId="0" applyNumberFormat="0" applyBorder="0" applyAlignment="0" applyProtection="0"/>
    <xf numFmtId="210" fontId="17" fillId="17" borderId="0" applyNumberFormat="0" applyBorder="0" applyAlignment="0" applyProtection="0"/>
    <xf numFmtId="210" fontId="17" fillId="17" borderId="0" applyNumberFormat="0" applyBorder="0" applyAlignment="0" applyProtection="0"/>
    <xf numFmtId="210" fontId="17" fillId="17" borderId="0" applyNumberFormat="0" applyBorder="0" applyAlignment="0" applyProtection="0"/>
    <xf numFmtId="210" fontId="17" fillId="17" borderId="0" applyNumberFormat="0" applyBorder="0" applyAlignment="0" applyProtection="0"/>
    <xf numFmtId="210" fontId="46" fillId="17" borderId="0" applyNumberFormat="0" applyBorder="0" applyAlignment="0" applyProtection="0"/>
    <xf numFmtId="210" fontId="46" fillId="17" borderId="0" applyNumberFormat="0" applyBorder="0" applyAlignment="0" applyProtection="0"/>
    <xf numFmtId="210" fontId="46" fillId="17" borderId="0" applyNumberFormat="0" applyBorder="0" applyAlignment="0" applyProtection="0"/>
    <xf numFmtId="0" fontId="17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21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21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21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21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210" fontId="17" fillId="17" borderId="0" applyNumberFormat="0" applyBorder="0" applyAlignment="0" applyProtection="0"/>
    <xf numFmtId="0" fontId="44" fillId="56" borderId="0" applyNumberFormat="0" applyBorder="0" applyAlignment="0" applyProtection="0"/>
    <xf numFmtId="210" fontId="17" fillId="17" borderId="0" applyNumberFormat="0" applyBorder="0" applyAlignment="0" applyProtection="0"/>
    <xf numFmtId="0" fontId="44" fillId="47" borderId="0" applyNumberFormat="0" applyBorder="0" applyAlignment="0" applyProtection="0"/>
    <xf numFmtId="210" fontId="17" fillId="21" borderId="0" applyNumberFormat="0" applyBorder="0" applyAlignment="0" applyProtection="0"/>
    <xf numFmtId="0" fontId="44" fillId="47" borderId="0" applyNumberFormat="0" applyBorder="0" applyAlignment="0" applyProtection="0"/>
    <xf numFmtId="210" fontId="17" fillId="21" borderId="0" applyNumberFormat="0" applyBorder="0" applyAlignment="0" applyProtection="0"/>
    <xf numFmtId="0" fontId="44" fillId="47" borderId="0" applyNumberFormat="0" applyBorder="0" applyAlignment="0" applyProtection="0"/>
    <xf numFmtId="210" fontId="17" fillId="21" borderId="0" applyNumberFormat="0" applyBorder="0" applyAlignment="0" applyProtection="0"/>
    <xf numFmtId="0" fontId="44" fillId="47" borderId="0" applyNumberFormat="0" applyBorder="0" applyAlignment="0" applyProtection="0"/>
    <xf numFmtId="210" fontId="17" fillId="21" borderId="0" applyNumberFormat="0" applyBorder="0" applyAlignment="0" applyProtection="0"/>
    <xf numFmtId="0" fontId="44" fillId="47" borderId="0" applyNumberFormat="0" applyBorder="0" applyAlignment="0" applyProtection="0"/>
    <xf numFmtId="210" fontId="17" fillId="21" borderId="0" applyNumberFormat="0" applyBorder="0" applyAlignment="0" applyProtection="0"/>
    <xf numFmtId="0" fontId="17" fillId="21" borderId="0" applyNumberFormat="0" applyBorder="0" applyAlignment="0" applyProtection="0"/>
    <xf numFmtId="210" fontId="17" fillId="21" borderId="0" applyNumberFormat="0" applyBorder="0" applyAlignment="0" applyProtection="0"/>
    <xf numFmtId="210" fontId="17" fillId="21" borderId="0" applyNumberFormat="0" applyBorder="0" applyAlignment="0" applyProtection="0"/>
    <xf numFmtId="210" fontId="17" fillId="21" borderId="0" applyNumberFormat="0" applyBorder="0" applyAlignment="0" applyProtection="0"/>
    <xf numFmtId="210" fontId="17" fillId="21" borderId="0" applyNumberFormat="0" applyBorder="0" applyAlignment="0" applyProtection="0"/>
    <xf numFmtId="0" fontId="44" fillId="57" borderId="0" applyNumberFormat="0" applyBorder="0" applyAlignment="0" applyProtection="0"/>
    <xf numFmtId="210" fontId="17" fillId="21" borderId="0" applyNumberFormat="0" applyBorder="0" applyAlignment="0" applyProtection="0"/>
    <xf numFmtId="210" fontId="17" fillId="21" borderId="0" applyNumberFormat="0" applyBorder="0" applyAlignment="0" applyProtection="0"/>
    <xf numFmtId="210" fontId="17" fillId="21" borderId="0" applyNumberFormat="0" applyBorder="0" applyAlignment="0" applyProtection="0"/>
    <xf numFmtId="210" fontId="17" fillId="21" borderId="0" applyNumberFormat="0" applyBorder="0" applyAlignment="0" applyProtection="0"/>
    <xf numFmtId="210" fontId="17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4" fillId="57" borderId="0" applyNumberFormat="0" applyBorder="0" applyAlignment="0" applyProtection="0"/>
    <xf numFmtId="0" fontId="17" fillId="21" borderId="0" applyNumberFormat="0" applyBorder="0" applyAlignment="0" applyProtection="0"/>
    <xf numFmtId="210" fontId="17" fillId="21" borderId="0" applyNumberFormat="0" applyBorder="0" applyAlignment="0" applyProtection="0"/>
    <xf numFmtId="210" fontId="17" fillId="21" borderId="0" applyNumberFormat="0" applyBorder="0" applyAlignment="0" applyProtection="0"/>
    <xf numFmtId="210" fontId="17" fillId="21" borderId="0" applyNumberFormat="0" applyBorder="0" applyAlignment="0" applyProtection="0"/>
    <xf numFmtId="210" fontId="17" fillId="21" borderId="0" applyNumberFormat="0" applyBorder="0" applyAlignment="0" applyProtection="0"/>
    <xf numFmtId="210" fontId="17" fillId="21" borderId="0" applyNumberFormat="0" applyBorder="0" applyAlignment="0" applyProtection="0"/>
    <xf numFmtId="210" fontId="17" fillId="21" borderId="0" applyNumberFormat="0" applyBorder="0" applyAlignment="0" applyProtection="0"/>
    <xf numFmtId="210" fontId="17" fillId="21" borderId="0" applyNumberFormat="0" applyBorder="0" applyAlignment="0" applyProtection="0"/>
    <xf numFmtId="210" fontId="17" fillId="21" borderId="0" applyNumberFormat="0" applyBorder="0" applyAlignment="0" applyProtection="0"/>
    <xf numFmtId="210" fontId="17" fillId="21" borderId="0" applyNumberFormat="0" applyBorder="0" applyAlignment="0" applyProtection="0"/>
    <xf numFmtId="210" fontId="46" fillId="21" borderId="0" applyNumberFormat="0" applyBorder="0" applyAlignment="0" applyProtection="0"/>
    <xf numFmtId="210" fontId="46" fillId="21" borderId="0" applyNumberFormat="0" applyBorder="0" applyAlignment="0" applyProtection="0"/>
    <xf numFmtId="210" fontId="46" fillId="21" borderId="0" applyNumberFormat="0" applyBorder="0" applyAlignment="0" applyProtection="0"/>
    <xf numFmtId="210" fontId="46" fillId="21" borderId="0" applyNumberFormat="0" applyBorder="0" applyAlignment="0" applyProtection="0"/>
    <xf numFmtId="210" fontId="46" fillId="21" borderId="0" applyNumberFormat="0" applyBorder="0" applyAlignment="0" applyProtection="0"/>
    <xf numFmtId="0" fontId="17" fillId="21" borderId="0" applyNumberFormat="0" applyBorder="0" applyAlignment="0" applyProtection="0"/>
    <xf numFmtId="210" fontId="17" fillId="21" borderId="0" applyNumberFormat="0" applyBorder="0" applyAlignment="0" applyProtection="0"/>
    <xf numFmtId="210" fontId="17" fillId="21" borderId="0" applyNumberFormat="0" applyBorder="0" applyAlignment="0" applyProtection="0"/>
    <xf numFmtId="210" fontId="17" fillId="21" borderId="0" applyNumberFormat="0" applyBorder="0" applyAlignment="0" applyProtection="0"/>
    <xf numFmtId="210" fontId="17" fillId="21" borderId="0" applyNumberFormat="0" applyBorder="0" applyAlignment="0" applyProtection="0"/>
    <xf numFmtId="210" fontId="17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210" fontId="17" fillId="21" borderId="0" applyNumberFormat="0" applyBorder="0" applyAlignment="0" applyProtection="0"/>
    <xf numFmtId="210" fontId="17" fillId="21" borderId="0" applyNumberFormat="0" applyBorder="0" applyAlignment="0" applyProtection="0"/>
    <xf numFmtId="210" fontId="17" fillId="21" borderId="0" applyNumberFormat="0" applyBorder="0" applyAlignment="0" applyProtection="0"/>
    <xf numFmtId="210" fontId="17" fillId="21" borderId="0" applyNumberFormat="0" applyBorder="0" applyAlignment="0" applyProtection="0"/>
    <xf numFmtId="210" fontId="17" fillId="21" borderId="0" applyNumberFormat="0" applyBorder="0" applyAlignment="0" applyProtection="0"/>
    <xf numFmtId="210" fontId="17" fillId="21" borderId="0" applyNumberFormat="0" applyBorder="0" applyAlignment="0" applyProtection="0"/>
    <xf numFmtId="210" fontId="46" fillId="21" borderId="0" applyNumberFormat="0" applyBorder="0" applyAlignment="0" applyProtection="0"/>
    <xf numFmtId="210" fontId="46" fillId="21" borderId="0" applyNumberFormat="0" applyBorder="0" applyAlignment="0" applyProtection="0"/>
    <xf numFmtId="210" fontId="46" fillId="21" borderId="0" applyNumberFormat="0" applyBorder="0" applyAlignment="0" applyProtection="0"/>
    <xf numFmtId="0" fontId="17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21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21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21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21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210" fontId="17" fillId="21" borderId="0" applyNumberFormat="0" applyBorder="0" applyAlignment="0" applyProtection="0"/>
    <xf numFmtId="0" fontId="44" fillId="47" borderId="0" applyNumberFormat="0" applyBorder="0" applyAlignment="0" applyProtection="0"/>
    <xf numFmtId="210" fontId="17" fillId="21" borderId="0" applyNumberFormat="0" applyBorder="0" applyAlignment="0" applyProtection="0"/>
    <xf numFmtId="0" fontId="44" fillId="48" borderId="0" applyNumberFormat="0" applyBorder="0" applyAlignment="0" applyProtection="0"/>
    <xf numFmtId="210" fontId="17" fillId="25" borderId="0" applyNumberFormat="0" applyBorder="0" applyAlignment="0" applyProtection="0"/>
    <xf numFmtId="0" fontId="44" fillId="48" borderId="0" applyNumberFormat="0" applyBorder="0" applyAlignment="0" applyProtection="0"/>
    <xf numFmtId="210" fontId="17" fillId="25" borderId="0" applyNumberFormat="0" applyBorder="0" applyAlignment="0" applyProtection="0"/>
    <xf numFmtId="0" fontId="44" fillId="48" borderId="0" applyNumberFormat="0" applyBorder="0" applyAlignment="0" applyProtection="0"/>
    <xf numFmtId="210" fontId="17" fillId="25" borderId="0" applyNumberFormat="0" applyBorder="0" applyAlignment="0" applyProtection="0"/>
    <xf numFmtId="0" fontId="44" fillId="48" borderId="0" applyNumberFormat="0" applyBorder="0" applyAlignment="0" applyProtection="0"/>
    <xf numFmtId="210" fontId="17" fillId="25" borderId="0" applyNumberFormat="0" applyBorder="0" applyAlignment="0" applyProtection="0"/>
    <xf numFmtId="0" fontId="44" fillId="48" borderId="0" applyNumberFormat="0" applyBorder="0" applyAlignment="0" applyProtection="0"/>
    <xf numFmtId="210" fontId="17" fillId="25" borderId="0" applyNumberFormat="0" applyBorder="0" applyAlignment="0" applyProtection="0"/>
    <xf numFmtId="0" fontId="17" fillId="25" borderId="0" applyNumberFormat="0" applyBorder="0" applyAlignment="0" applyProtection="0"/>
    <xf numFmtId="210" fontId="17" fillId="25" borderId="0" applyNumberFormat="0" applyBorder="0" applyAlignment="0" applyProtection="0"/>
    <xf numFmtId="210" fontId="17" fillId="25" borderId="0" applyNumberFormat="0" applyBorder="0" applyAlignment="0" applyProtection="0"/>
    <xf numFmtId="210" fontId="17" fillId="25" borderId="0" applyNumberFormat="0" applyBorder="0" applyAlignment="0" applyProtection="0"/>
    <xf numFmtId="210" fontId="17" fillId="25" borderId="0" applyNumberFormat="0" applyBorder="0" applyAlignment="0" applyProtection="0"/>
    <xf numFmtId="0" fontId="44" fillId="48" borderId="0" applyNumberFormat="0" applyBorder="0" applyAlignment="0" applyProtection="0"/>
    <xf numFmtId="210" fontId="17" fillId="25" borderId="0" applyNumberFormat="0" applyBorder="0" applyAlignment="0" applyProtection="0"/>
    <xf numFmtId="210" fontId="17" fillId="25" borderId="0" applyNumberFormat="0" applyBorder="0" applyAlignment="0" applyProtection="0"/>
    <xf numFmtId="210" fontId="17" fillId="25" borderId="0" applyNumberFormat="0" applyBorder="0" applyAlignment="0" applyProtection="0"/>
    <xf numFmtId="210" fontId="17" fillId="25" borderId="0" applyNumberFormat="0" applyBorder="0" applyAlignment="0" applyProtection="0"/>
    <xf numFmtId="210" fontId="17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4" fillId="48" borderId="0" applyNumberFormat="0" applyBorder="0" applyAlignment="0" applyProtection="0"/>
    <xf numFmtId="0" fontId="17" fillId="25" borderId="0" applyNumberFormat="0" applyBorder="0" applyAlignment="0" applyProtection="0"/>
    <xf numFmtId="210" fontId="17" fillId="25" borderId="0" applyNumberFormat="0" applyBorder="0" applyAlignment="0" applyProtection="0"/>
    <xf numFmtId="210" fontId="17" fillId="25" borderId="0" applyNumberFormat="0" applyBorder="0" applyAlignment="0" applyProtection="0"/>
    <xf numFmtId="210" fontId="17" fillId="25" borderId="0" applyNumberFormat="0" applyBorder="0" applyAlignment="0" applyProtection="0"/>
    <xf numFmtId="210" fontId="17" fillId="25" borderId="0" applyNumberFormat="0" applyBorder="0" applyAlignment="0" applyProtection="0"/>
    <xf numFmtId="210" fontId="17" fillId="25" borderId="0" applyNumberFormat="0" applyBorder="0" applyAlignment="0" applyProtection="0"/>
    <xf numFmtId="210" fontId="17" fillId="25" borderId="0" applyNumberFormat="0" applyBorder="0" applyAlignment="0" applyProtection="0"/>
    <xf numFmtId="210" fontId="17" fillId="25" borderId="0" applyNumberFormat="0" applyBorder="0" applyAlignment="0" applyProtection="0"/>
    <xf numFmtId="210" fontId="17" fillId="25" borderId="0" applyNumberFormat="0" applyBorder="0" applyAlignment="0" applyProtection="0"/>
    <xf numFmtId="210" fontId="17" fillId="25" borderId="0" applyNumberFormat="0" applyBorder="0" applyAlignment="0" applyProtection="0"/>
    <xf numFmtId="210" fontId="46" fillId="25" borderId="0" applyNumberFormat="0" applyBorder="0" applyAlignment="0" applyProtection="0"/>
    <xf numFmtId="210" fontId="46" fillId="25" borderId="0" applyNumberFormat="0" applyBorder="0" applyAlignment="0" applyProtection="0"/>
    <xf numFmtId="210" fontId="46" fillId="25" borderId="0" applyNumberFormat="0" applyBorder="0" applyAlignment="0" applyProtection="0"/>
    <xf numFmtId="210" fontId="46" fillId="25" borderId="0" applyNumberFormat="0" applyBorder="0" applyAlignment="0" applyProtection="0"/>
    <xf numFmtId="210" fontId="46" fillId="25" borderId="0" applyNumberFormat="0" applyBorder="0" applyAlignment="0" applyProtection="0"/>
    <xf numFmtId="0" fontId="17" fillId="25" borderId="0" applyNumberFormat="0" applyBorder="0" applyAlignment="0" applyProtection="0"/>
    <xf numFmtId="210" fontId="17" fillId="25" borderId="0" applyNumberFormat="0" applyBorder="0" applyAlignment="0" applyProtection="0"/>
    <xf numFmtId="210" fontId="17" fillId="25" borderId="0" applyNumberFormat="0" applyBorder="0" applyAlignment="0" applyProtection="0"/>
    <xf numFmtId="210" fontId="17" fillId="25" borderId="0" applyNumberFormat="0" applyBorder="0" applyAlignment="0" applyProtection="0"/>
    <xf numFmtId="210" fontId="17" fillId="25" borderId="0" applyNumberFormat="0" applyBorder="0" applyAlignment="0" applyProtection="0"/>
    <xf numFmtId="210" fontId="17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210" fontId="17" fillId="25" borderId="0" applyNumberFormat="0" applyBorder="0" applyAlignment="0" applyProtection="0"/>
    <xf numFmtId="210" fontId="17" fillId="25" borderId="0" applyNumberFormat="0" applyBorder="0" applyAlignment="0" applyProtection="0"/>
    <xf numFmtId="210" fontId="17" fillId="25" borderId="0" applyNumberFormat="0" applyBorder="0" applyAlignment="0" applyProtection="0"/>
    <xf numFmtId="210" fontId="17" fillId="25" borderId="0" applyNumberFormat="0" applyBorder="0" applyAlignment="0" applyProtection="0"/>
    <xf numFmtId="210" fontId="17" fillId="25" borderId="0" applyNumberFormat="0" applyBorder="0" applyAlignment="0" applyProtection="0"/>
    <xf numFmtId="210" fontId="17" fillId="25" borderId="0" applyNumberFormat="0" applyBorder="0" applyAlignment="0" applyProtection="0"/>
    <xf numFmtId="210" fontId="46" fillId="25" borderId="0" applyNumberFormat="0" applyBorder="0" applyAlignment="0" applyProtection="0"/>
    <xf numFmtId="210" fontId="46" fillId="25" borderId="0" applyNumberFormat="0" applyBorder="0" applyAlignment="0" applyProtection="0"/>
    <xf numFmtId="210" fontId="46" fillId="25" borderId="0" applyNumberFormat="0" applyBorder="0" applyAlignment="0" applyProtection="0"/>
    <xf numFmtId="0" fontId="17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21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21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21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21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210" fontId="17" fillId="25" borderId="0" applyNumberFormat="0" applyBorder="0" applyAlignment="0" applyProtection="0"/>
    <xf numFmtId="0" fontId="44" fillId="48" borderId="0" applyNumberFormat="0" applyBorder="0" applyAlignment="0" applyProtection="0"/>
    <xf numFmtId="210" fontId="17" fillId="25" borderId="0" applyNumberFormat="0" applyBorder="0" applyAlignment="0" applyProtection="0"/>
    <xf numFmtId="0" fontId="44" fillId="46" borderId="0" applyNumberFormat="0" applyBorder="0" applyAlignment="0" applyProtection="0"/>
    <xf numFmtId="210" fontId="17" fillId="29" borderId="0" applyNumberFormat="0" applyBorder="0" applyAlignment="0" applyProtection="0"/>
    <xf numFmtId="0" fontId="44" fillId="46" borderId="0" applyNumberFormat="0" applyBorder="0" applyAlignment="0" applyProtection="0"/>
    <xf numFmtId="210" fontId="17" fillId="29" borderId="0" applyNumberFormat="0" applyBorder="0" applyAlignment="0" applyProtection="0"/>
    <xf numFmtId="0" fontId="44" fillId="46" borderId="0" applyNumberFormat="0" applyBorder="0" applyAlignment="0" applyProtection="0"/>
    <xf numFmtId="210" fontId="17" fillId="29" borderId="0" applyNumberFormat="0" applyBorder="0" applyAlignment="0" applyProtection="0"/>
    <xf numFmtId="0" fontId="44" fillId="46" borderId="0" applyNumberFormat="0" applyBorder="0" applyAlignment="0" applyProtection="0"/>
    <xf numFmtId="210" fontId="17" fillId="29" borderId="0" applyNumberFormat="0" applyBorder="0" applyAlignment="0" applyProtection="0"/>
    <xf numFmtId="0" fontId="44" fillId="46" borderId="0" applyNumberFormat="0" applyBorder="0" applyAlignment="0" applyProtection="0"/>
    <xf numFmtId="210" fontId="17" fillId="29" borderId="0" applyNumberFormat="0" applyBorder="0" applyAlignment="0" applyProtection="0"/>
    <xf numFmtId="0" fontId="17" fillId="29" borderId="0" applyNumberFormat="0" applyBorder="0" applyAlignment="0" applyProtection="0"/>
    <xf numFmtId="210" fontId="17" fillId="29" borderId="0" applyNumberFormat="0" applyBorder="0" applyAlignment="0" applyProtection="0"/>
    <xf numFmtId="210" fontId="17" fillId="29" borderId="0" applyNumberFormat="0" applyBorder="0" applyAlignment="0" applyProtection="0"/>
    <xf numFmtId="210" fontId="17" fillId="29" borderId="0" applyNumberFormat="0" applyBorder="0" applyAlignment="0" applyProtection="0"/>
    <xf numFmtId="210" fontId="17" fillId="29" borderId="0" applyNumberFormat="0" applyBorder="0" applyAlignment="0" applyProtection="0"/>
    <xf numFmtId="0" fontId="44" fillId="55" borderId="0" applyNumberFormat="0" applyBorder="0" applyAlignment="0" applyProtection="0"/>
    <xf numFmtId="210" fontId="17" fillId="29" borderId="0" applyNumberFormat="0" applyBorder="0" applyAlignment="0" applyProtection="0"/>
    <xf numFmtId="210" fontId="17" fillId="29" borderId="0" applyNumberFormat="0" applyBorder="0" applyAlignment="0" applyProtection="0"/>
    <xf numFmtId="210" fontId="17" fillId="29" borderId="0" applyNumberFormat="0" applyBorder="0" applyAlignment="0" applyProtection="0"/>
    <xf numFmtId="210" fontId="17" fillId="29" borderId="0" applyNumberFormat="0" applyBorder="0" applyAlignment="0" applyProtection="0"/>
    <xf numFmtId="210" fontId="17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4" fillId="55" borderId="0" applyNumberFormat="0" applyBorder="0" applyAlignment="0" applyProtection="0"/>
    <xf numFmtId="0" fontId="17" fillId="29" borderId="0" applyNumberFormat="0" applyBorder="0" applyAlignment="0" applyProtection="0"/>
    <xf numFmtId="210" fontId="17" fillId="29" borderId="0" applyNumberFormat="0" applyBorder="0" applyAlignment="0" applyProtection="0"/>
    <xf numFmtId="210" fontId="17" fillId="29" borderId="0" applyNumberFormat="0" applyBorder="0" applyAlignment="0" applyProtection="0"/>
    <xf numFmtId="210" fontId="17" fillId="29" borderId="0" applyNumberFormat="0" applyBorder="0" applyAlignment="0" applyProtection="0"/>
    <xf numFmtId="210" fontId="17" fillId="29" borderId="0" applyNumberFormat="0" applyBorder="0" applyAlignment="0" applyProtection="0"/>
    <xf numFmtId="210" fontId="17" fillId="29" borderId="0" applyNumberFormat="0" applyBorder="0" applyAlignment="0" applyProtection="0"/>
    <xf numFmtId="210" fontId="17" fillId="29" borderId="0" applyNumberFormat="0" applyBorder="0" applyAlignment="0" applyProtection="0"/>
    <xf numFmtId="210" fontId="17" fillId="29" borderId="0" applyNumberFormat="0" applyBorder="0" applyAlignment="0" applyProtection="0"/>
    <xf numFmtId="210" fontId="17" fillId="29" borderId="0" applyNumberFormat="0" applyBorder="0" applyAlignment="0" applyProtection="0"/>
    <xf numFmtId="210" fontId="17" fillId="29" borderId="0" applyNumberFormat="0" applyBorder="0" applyAlignment="0" applyProtection="0"/>
    <xf numFmtId="210" fontId="46" fillId="29" borderId="0" applyNumberFormat="0" applyBorder="0" applyAlignment="0" applyProtection="0"/>
    <xf numFmtId="210" fontId="46" fillId="29" borderId="0" applyNumberFormat="0" applyBorder="0" applyAlignment="0" applyProtection="0"/>
    <xf numFmtId="210" fontId="46" fillId="29" borderId="0" applyNumberFormat="0" applyBorder="0" applyAlignment="0" applyProtection="0"/>
    <xf numFmtId="210" fontId="46" fillId="29" borderId="0" applyNumberFormat="0" applyBorder="0" applyAlignment="0" applyProtection="0"/>
    <xf numFmtId="210" fontId="46" fillId="29" borderId="0" applyNumberFormat="0" applyBorder="0" applyAlignment="0" applyProtection="0"/>
    <xf numFmtId="0" fontId="17" fillId="29" borderId="0" applyNumberFormat="0" applyBorder="0" applyAlignment="0" applyProtection="0"/>
    <xf numFmtId="210" fontId="17" fillId="29" borderId="0" applyNumberFormat="0" applyBorder="0" applyAlignment="0" applyProtection="0"/>
    <xf numFmtId="210" fontId="17" fillId="29" borderId="0" applyNumberFormat="0" applyBorder="0" applyAlignment="0" applyProtection="0"/>
    <xf numFmtId="210" fontId="17" fillId="29" borderId="0" applyNumberFormat="0" applyBorder="0" applyAlignment="0" applyProtection="0"/>
    <xf numFmtId="210" fontId="17" fillId="29" borderId="0" applyNumberFormat="0" applyBorder="0" applyAlignment="0" applyProtection="0"/>
    <xf numFmtId="210" fontId="17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210" fontId="17" fillId="29" borderId="0" applyNumberFormat="0" applyBorder="0" applyAlignment="0" applyProtection="0"/>
    <xf numFmtId="210" fontId="17" fillId="29" borderId="0" applyNumberFormat="0" applyBorder="0" applyAlignment="0" applyProtection="0"/>
    <xf numFmtId="210" fontId="17" fillId="29" borderId="0" applyNumberFormat="0" applyBorder="0" applyAlignment="0" applyProtection="0"/>
    <xf numFmtId="210" fontId="17" fillId="29" borderId="0" applyNumberFormat="0" applyBorder="0" applyAlignment="0" applyProtection="0"/>
    <xf numFmtId="210" fontId="17" fillId="29" borderId="0" applyNumberFormat="0" applyBorder="0" applyAlignment="0" applyProtection="0"/>
    <xf numFmtId="210" fontId="17" fillId="29" borderId="0" applyNumberFormat="0" applyBorder="0" applyAlignment="0" applyProtection="0"/>
    <xf numFmtId="210" fontId="46" fillId="29" borderId="0" applyNumberFormat="0" applyBorder="0" applyAlignment="0" applyProtection="0"/>
    <xf numFmtId="210" fontId="46" fillId="29" borderId="0" applyNumberFormat="0" applyBorder="0" applyAlignment="0" applyProtection="0"/>
    <xf numFmtId="210" fontId="46" fillId="29" borderId="0" applyNumberFormat="0" applyBorder="0" applyAlignment="0" applyProtection="0"/>
    <xf numFmtId="0" fontId="17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21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21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21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21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210" fontId="17" fillId="29" borderId="0" applyNumberFormat="0" applyBorder="0" applyAlignment="0" applyProtection="0"/>
    <xf numFmtId="0" fontId="44" fillId="46" borderId="0" applyNumberFormat="0" applyBorder="0" applyAlignment="0" applyProtection="0"/>
    <xf numFmtId="210" fontId="17" fillId="29" borderId="0" applyNumberFormat="0" applyBorder="0" applyAlignment="0" applyProtection="0"/>
    <xf numFmtId="38" fontId="30" fillId="0" borderId="0" applyFill="0" applyBorder="0" applyAlignment="0" applyProtection="0"/>
    <xf numFmtId="0" fontId="51" fillId="35" borderId="0" applyNumberFormat="0" applyBorder="0" applyAlignment="0" applyProtection="0"/>
    <xf numFmtId="210" fontId="7" fillId="3" borderId="0" applyNumberFormat="0" applyBorder="0" applyAlignment="0" applyProtection="0"/>
    <xf numFmtId="0" fontId="51" fillId="35" borderId="0" applyNumberFormat="0" applyBorder="0" applyAlignment="0" applyProtection="0"/>
    <xf numFmtId="210" fontId="7" fillId="3" borderId="0" applyNumberFormat="0" applyBorder="0" applyAlignment="0" applyProtection="0"/>
    <xf numFmtId="0" fontId="51" fillId="35" borderId="0" applyNumberFormat="0" applyBorder="0" applyAlignment="0" applyProtection="0"/>
    <xf numFmtId="210" fontId="7" fillId="3" borderId="0" applyNumberFormat="0" applyBorder="0" applyAlignment="0" applyProtection="0"/>
    <xf numFmtId="0" fontId="51" fillId="35" borderId="0" applyNumberFormat="0" applyBorder="0" applyAlignment="0" applyProtection="0"/>
    <xf numFmtId="210" fontId="7" fillId="3" borderId="0" applyNumberFormat="0" applyBorder="0" applyAlignment="0" applyProtection="0"/>
    <xf numFmtId="0" fontId="51" fillId="35" borderId="0" applyNumberFormat="0" applyBorder="0" applyAlignment="0" applyProtection="0"/>
    <xf numFmtId="210" fontId="7" fillId="3" borderId="0" applyNumberFormat="0" applyBorder="0" applyAlignment="0" applyProtection="0"/>
    <xf numFmtId="0" fontId="7" fillId="3" borderId="0" applyNumberFormat="0" applyBorder="0" applyAlignment="0" applyProtection="0"/>
    <xf numFmtId="210" fontId="7" fillId="3" borderId="0" applyNumberFormat="0" applyBorder="0" applyAlignment="0" applyProtection="0"/>
    <xf numFmtId="210" fontId="7" fillId="3" borderId="0" applyNumberFormat="0" applyBorder="0" applyAlignment="0" applyProtection="0"/>
    <xf numFmtId="210" fontId="7" fillId="3" borderId="0" applyNumberFormat="0" applyBorder="0" applyAlignment="0" applyProtection="0"/>
    <xf numFmtId="210" fontId="7" fillId="3" borderId="0" applyNumberFormat="0" applyBorder="0" applyAlignment="0" applyProtection="0"/>
    <xf numFmtId="0" fontId="51" fillId="39" borderId="0" applyNumberFormat="0" applyBorder="0" applyAlignment="0" applyProtection="0"/>
    <xf numFmtId="210" fontId="7" fillId="3" borderId="0" applyNumberFormat="0" applyBorder="0" applyAlignment="0" applyProtection="0"/>
    <xf numFmtId="210" fontId="7" fillId="3" borderId="0" applyNumberFormat="0" applyBorder="0" applyAlignment="0" applyProtection="0"/>
    <xf numFmtId="210" fontId="7" fillId="3" borderId="0" applyNumberFormat="0" applyBorder="0" applyAlignment="0" applyProtection="0"/>
    <xf numFmtId="210" fontId="7" fillId="3" borderId="0" applyNumberFormat="0" applyBorder="0" applyAlignment="0" applyProtection="0"/>
    <xf numFmtId="210" fontId="7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1" fillId="39" borderId="0" applyNumberFormat="0" applyBorder="0" applyAlignment="0" applyProtection="0"/>
    <xf numFmtId="0" fontId="7" fillId="3" borderId="0" applyNumberFormat="0" applyBorder="0" applyAlignment="0" applyProtection="0"/>
    <xf numFmtId="210" fontId="7" fillId="3" borderId="0" applyNumberFormat="0" applyBorder="0" applyAlignment="0" applyProtection="0"/>
    <xf numFmtId="210" fontId="7" fillId="3" borderId="0" applyNumberFormat="0" applyBorder="0" applyAlignment="0" applyProtection="0"/>
    <xf numFmtId="210" fontId="7" fillId="3" borderId="0" applyNumberFormat="0" applyBorder="0" applyAlignment="0" applyProtection="0"/>
    <xf numFmtId="210" fontId="7" fillId="3" borderId="0" applyNumberFormat="0" applyBorder="0" applyAlignment="0" applyProtection="0"/>
    <xf numFmtId="210" fontId="7" fillId="3" borderId="0" applyNumberFormat="0" applyBorder="0" applyAlignment="0" applyProtection="0"/>
    <xf numFmtId="210" fontId="7" fillId="3" borderId="0" applyNumberFormat="0" applyBorder="0" applyAlignment="0" applyProtection="0"/>
    <xf numFmtId="210" fontId="7" fillId="3" borderId="0" applyNumberFormat="0" applyBorder="0" applyAlignment="0" applyProtection="0"/>
    <xf numFmtId="210" fontId="7" fillId="3" borderId="0" applyNumberFormat="0" applyBorder="0" applyAlignment="0" applyProtection="0"/>
    <xf numFmtId="210" fontId="7" fillId="3" borderId="0" applyNumberFormat="0" applyBorder="0" applyAlignment="0" applyProtection="0"/>
    <xf numFmtId="210" fontId="53" fillId="3" borderId="0" applyNumberFormat="0" applyBorder="0" applyAlignment="0" applyProtection="0"/>
    <xf numFmtId="210" fontId="53" fillId="3" borderId="0" applyNumberFormat="0" applyBorder="0" applyAlignment="0" applyProtection="0"/>
    <xf numFmtId="210" fontId="53" fillId="3" borderId="0" applyNumberFormat="0" applyBorder="0" applyAlignment="0" applyProtection="0"/>
    <xf numFmtId="210" fontId="53" fillId="3" borderId="0" applyNumberFormat="0" applyBorder="0" applyAlignment="0" applyProtection="0"/>
    <xf numFmtId="210" fontId="53" fillId="3" borderId="0" applyNumberFormat="0" applyBorder="0" applyAlignment="0" applyProtection="0"/>
    <xf numFmtId="0" fontId="7" fillId="3" borderId="0" applyNumberFormat="0" applyBorder="0" applyAlignment="0" applyProtection="0"/>
    <xf numFmtId="210" fontId="7" fillId="3" borderId="0" applyNumberFormat="0" applyBorder="0" applyAlignment="0" applyProtection="0"/>
    <xf numFmtId="210" fontId="7" fillId="3" borderId="0" applyNumberFormat="0" applyBorder="0" applyAlignment="0" applyProtection="0"/>
    <xf numFmtId="210" fontId="7" fillId="3" borderId="0" applyNumberFormat="0" applyBorder="0" applyAlignment="0" applyProtection="0"/>
    <xf numFmtId="210" fontId="7" fillId="3" borderId="0" applyNumberFormat="0" applyBorder="0" applyAlignment="0" applyProtection="0"/>
    <xf numFmtId="210" fontId="7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210" fontId="7" fillId="3" borderId="0" applyNumberFormat="0" applyBorder="0" applyAlignment="0" applyProtection="0"/>
    <xf numFmtId="210" fontId="7" fillId="3" borderId="0" applyNumberFormat="0" applyBorder="0" applyAlignment="0" applyProtection="0"/>
    <xf numFmtId="210" fontId="7" fillId="3" borderId="0" applyNumberFormat="0" applyBorder="0" applyAlignment="0" applyProtection="0"/>
    <xf numFmtId="210" fontId="7" fillId="3" borderId="0" applyNumberFormat="0" applyBorder="0" applyAlignment="0" applyProtection="0"/>
    <xf numFmtId="210" fontId="7" fillId="3" borderId="0" applyNumberFormat="0" applyBorder="0" applyAlignment="0" applyProtection="0"/>
    <xf numFmtId="210" fontId="7" fillId="3" borderId="0" applyNumberFormat="0" applyBorder="0" applyAlignment="0" applyProtection="0"/>
    <xf numFmtId="210" fontId="53" fillId="3" borderId="0" applyNumberFormat="0" applyBorder="0" applyAlignment="0" applyProtection="0"/>
    <xf numFmtId="210" fontId="53" fillId="3" borderId="0" applyNumberFormat="0" applyBorder="0" applyAlignment="0" applyProtection="0"/>
    <xf numFmtId="210" fontId="53" fillId="3" borderId="0" applyNumberFormat="0" applyBorder="0" applyAlignment="0" applyProtection="0"/>
    <xf numFmtId="0" fontId="7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21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21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21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21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210" fontId="7" fillId="3" borderId="0" applyNumberFormat="0" applyBorder="0" applyAlignment="0" applyProtection="0"/>
    <xf numFmtId="0" fontId="51" fillId="35" borderId="0" applyNumberFormat="0" applyBorder="0" applyAlignment="0" applyProtection="0"/>
    <xf numFmtId="210" fontId="7" fillId="3" borderId="0" applyNumberFormat="0" applyBorder="0" applyAlignment="0" applyProtection="0"/>
    <xf numFmtId="37" fontId="54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10" fontId="55" fillId="0" borderId="0" applyNumberFormat="0" applyFill="0" applyBorder="0" applyAlignment="0" applyProtection="0"/>
    <xf numFmtId="37" fontId="56" fillId="0" borderId="0"/>
    <xf numFmtId="37" fontId="56" fillId="0" borderId="0"/>
    <xf numFmtId="216" fontId="57" fillId="0" borderId="13" applyAlignment="0" applyProtection="0"/>
    <xf numFmtId="217" fontId="58" fillId="0" borderId="0" applyFill="0" applyBorder="0" applyAlignment="0"/>
    <xf numFmtId="0" fontId="58" fillId="0" borderId="0" applyFill="0" applyAlignment="0"/>
    <xf numFmtId="0" fontId="58" fillId="0" borderId="0" applyFill="0" applyAlignment="0"/>
    <xf numFmtId="0" fontId="58" fillId="0" borderId="0" applyFill="0" applyAlignment="0"/>
    <xf numFmtId="218" fontId="29" fillId="0" borderId="0" applyFill="0" applyBorder="0" applyAlignment="0"/>
    <xf numFmtId="219" fontId="29" fillId="0" borderId="0" applyFill="0" applyAlignment="0"/>
    <xf numFmtId="219" fontId="29" fillId="0" borderId="0" applyFill="0" applyAlignment="0"/>
    <xf numFmtId="219" fontId="29" fillId="0" borderId="0" applyFill="0" applyAlignment="0"/>
    <xf numFmtId="219" fontId="29" fillId="0" borderId="0" applyFill="0" applyAlignment="0"/>
    <xf numFmtId="220" fontId="29" fillId="0" borderId="0" applyFill="0" applyBorder="0" applyAlignment="0"/>
    <xf numFmtId="221" fontId="29" fillId="0" borderId="0" applyFill="0" applyAlignment="0"/>
    <xf numFmtId="221" fontId="29" fillId="0" borderId="0" applyFill="0" applyAlignment="0"/>
    <xf numFmtId="221" fontId="29" fillId="0" borderId="0" applyFill="0" applyAlignment="0"/>
    <xf numFmtId="221" fontId="29" fillId="0" borderId="0" applyFill="0" applyAlignment="0"/>
    <xf numFmtId="222" fontId="29" fillId="0" borderId="0" applyFill="0" applyBorder="0" applyAlignment="0"/>
    <xf numFmtId="223" fontId="29" fillId="0" borderId="0" applyFill="0" applyAlignment="0"/>
    <xf numFmtId="223" fontId="29" fillId="0" borderId="0" applyFill="0" applyAlignment="0"/>
    <xf numFmtId="223" fontId="29" fillId="0" borderId="0" applyFill="0" applyAlignment="0"/>
    <xf numFmtId="223" fontId="29" fillId="0" borderId="0" applyFill="0" applyAlignment="0"/>
    <xf numFmtId="224" fontId="29" fillId="0" borderId="0" applyFill="0" applyBorder="0" applyAlignment="0"/>
    <xf numFmtId="225" fontId="29" fillId="0" borderId="0" applyFill="0" applyAlignment="0"/>
    <xf numFmtId="225" fontId="29" fillId="0" borderId="0" applyFill="0" applyAlignment="0"/>
    <xf numFmtId="225" fontId="29" fillId="0" borderId="0" applyFill="0" applyAlignment="0"/>
    <xf numFmtId="225" fontId="29" fillId="0" borderId="0" applyFill="0" applyAlignment="0"/>
    <xf numFmtId="226" fontId="29" fillId="0" borderId="0" applyFill="0" applyBorder="0" applyAlignment="0"/>
    <xf numFmtId="0" fontId="58" fillId="0" borderId="0" applyFill="0" applyAlignment="0"/>
    <xf numFmtId="0" fontId="58" fillId="0" borderId="0" applyFill="0" applyAlignment="0"/>
    <xf numFmtId="0" fontId="58" fillId="0" borderId="0" applyFill="0" applyAlignment="0"/>
    <xf numFmtId="227" fontId="29" fillId="0" borderId="0" applyFill="0" applyBorder="0" applyAlignment="0"/>
    <xf numFmtId="219" fontId="29" fillId="0" borderId="0" applyFill="0" applyAlignment="0"/>
    <xf numFmtId="219" fontId="29" fillId="0" borderId="0" applyFill="0" applyAlignment="0"/>
    <xf numFmtId="219" fontId="29" fillId="0" borderId="0" applyFill="0" applyAlignment="0"/>
    <xf numFmtId="219" fontId="29" fillId="0" borderId="0" applyFill="0" applyAlignment="0"/>
    <xf numFmtId="218" fontId="29" fillId="0" borderId="0" applyFill="0" applyBorder="0" applyAlignment="0"/>
    <xf numFmtId="219" fontId="29" fillId="0" borderId="0" applyFill="0" applyAlignment="0"/>
    <xf numFmtId="219" fontId="29" fillId="0" borderId="0" applyFill="0" applyAlignment="0"/>
    <xf numFmtId="219" fontId="29" fillId="0" borderId="0" applyFill="0" applyAlignment="0"/>
    <xf numFmtId="219" fontId="29" fillId="0" borderId="0" applyFill="0" applyAlignment="0"/>
    <xf numFmtId="0" fontId="59" fillId="58" borderId="18" applyNumberFormat="0" applyAlignment="0" applyProtection="0"/>
    <xf numFmtId="0" fontId="59" fillId="58" borderId="18" applyNumberFormat="0" applyAlignment="0" applyProtection="0"/>
    <xf numFmtId="210" fontId="11" fillId="6" borderId="4" applyNumberFormat="0" applyAlignment="0" applyProtection="0"/>
    <xf numFmtId="0" fontId="59" fillId="58" borderId="18" applyNumberFormat="0" applyAlignment="0" applyProtection="0"/>
    <xf numFmtId="0" fontId="59" fillId="58" borderId="18" applyNumberFormat="0" applyAlignment="0" applyProtection="0"/>
    <xf numFmtId="210" fontId="11" fillId="6" borderId="4" applyNumberFormat="0" applyAlignment="0" applyProtection="0"/>
    <xf numFmtId="0" fontId="59" fillId="58" borderId="18" applyNumberFormat="0" applyAlignment="0" applyProtection="0"/>
    <xf numFmtId="0" fontId="59" fillId="58" borderId="18" applyNumberFormat="0" applyAlignment="0" applyProtection="0"/>
    <xf numFmtId="210" fontId="11" fillId="6" borderId="4" applyNumberFormat="0" applyAlignment="0" applyProtection="0"/>
    <xf numFmtId="0" fontId="59" fillId="58" borderId="18" applyNumberFormat="0" applyAlignment="0" applyProtection="0"/>
    <xf numFmtId="0" fontId="59" fillId="58" borderId="18" applyNumberFormat="0" applyAlignment="0" applyProtection="0"/>
    <xf numFmtId="210" fontId="11" fillId="6" borderId="4" applyNumberFormat="0" applyAlignment="0" applyProtection="0"/>
    <xf numFmtId="0" fontId="59" fillId="58" borderId="18" applyNumberFormat="0" applyAlignment="0" applyProtection="0"/>
    <xf numFmtId="0" fontId="59" fillId="58" borderId="18" applyNumberFormat="0" applyAlignment="0" applyProtection="0"/>
    <xf numFmtId="210" fontId="11" fillId="6" borderId="4" applyNumberFormat="0" applyAlignment="0" applyProtection="0"/>
    <xf numFmtId="0" fontId="11" fillId="6" borderId="4" applyNumberFormat="0" applyAlignment="0" applyProtection="0"/>
    <xf numFmtId="210" fontId="11" fillId="6" borderId="4" applyNumberFormat="0" applyAlignment="0" applyProtection="0"/>
    <xf numFmtId="210" fontId="11" fillId="6" borderId="4" applyNumberFormat="0" applyAlignment="0" applyProtection="0"/>
    <xf numFmtId="210" fontId="11" fillId="6" borderId="4" applyNumberFormat="0" applyAlignment="0" applyProtection="0"/>
    <xf numFmtId="210" fontId="11" fillId="6" borderId="4" applyNumberFormat="0" applyAlignment="0" applyProtection="0"/>
    <xf numFmtId="0" fontId="60" fillId="59" borderId="18" applyNumberFormat="0" applyAlignment="0" applyProtection="0"/>
    <xf numFmtId="210" fontId="11" fillId="6" borderId="4" applyNumberFormat="0" applyAlignment="0" applyProtection="0"/>
    <xf numFmtId="210" fontId="11" fillId="6" borderId="4" applyNumberFormat="0" applyAlignment="0" applyProtection="0"/>
    <xf numFmtId="210" fontId="11" fillId="6" borderId="4" applyNumberFormat="0" applyAlignment="0" applyProtection="0"/>
    <xf numFmtId="210" fontId="11" fillId="6" borderId="4" applyNumberFormat="0" applyAlignment="0" applyProtection="0"/>
    <xf numFmtId="210" fontId="11" fillId="6" borderId="4" applyNumberFormat="0" applyAlignment="0" applyProtection="0"/>
    <xf numFmtId="0" fontId="61" fillId="6" borderId="4" applyNumberFormat="0" applyAlignment="0" applyProtection="0"/>
    <xf numFmtId="0" fontId="61" fillId="6" borderId="4" applyNumberFormat="0" applyAlignment="0" applyProtection="0"/>
    <xf numFmtId="0" fontId="60" fillId="59" borderId="18" applyNumberFormat="0" applyAlignment="0" applyProtection="0"/>
    <xf numFmtId="0" fontId="11" fillId="6" borderId="4" applyNumberFormat="0" applyAlignment="0" applyProtection="0"/>
    <xf numFmtId="210" fontId="11" fillId="6" borderId="4" applyNumberFormat="0" applyAlignment="0" applyProtection="0"/>
    <xf numFmtId="210" fontId="11" fillId="6" borderId="4" applyNumberFormat="0" applyAlignment="0" applyProtection="0"/>
    <xf numFmtId="210" fontId="11" fillId="6" borderId="4" applyNumberFormat="0" applyAlignment="0" applyProtection="0"/>
    <xf numFmtId="210" fontId="11" fillId="6" borderId="4" applyNumberFormat="0" applyAlignment="0" applyProtection="0"/>
    <xf numFmtId="210" fontId="11" fillId="6" borderId="4" applyNumberFormat="0" applyAlignment="0" applyProtection="0"/>
    <xf numFmtId="210" fontId="11" fillId="6" borderId="4" applyNumberFormat="0" applyAlignment="0" applyProtection="0"/>
    <xf numFmtId="210" fontId="11" fillId="6" borderId="4" applyNumberFormat="0" applyAlignment="0" applyProtection="0"/>
    <xf numFmtId="210" fontId="11" fillId="6" borderId="4" applyNumberFormat="0" applyAlignment="0" applyProtection="0"/>
    <xf numFmtId="210" fontId="11" fillId="6" borderId="4" applyNumberFormat="0" applyAlignment="0" applyProtection="0"/>
    <xf numFmtId="210" fontId="62" fillId="6" borderId="4" applyNumberFormat="0" applyAlignment="0" applyProtection="0"/>
    <xf numFmtId="210" fontId="62" fillId="6" borderId="4" applyNumberFormat="0" applyAlignment="0" applyProtection="0"/>
    <xf numFmtId="210" fontId="62" fillId="6" borderId="4" applyNumberFormat="0" applyAlignment="0" applyProtection="0"/>
    <xf numFmtId="210" fontId="62" fillId="6" borderId="4" applyNumberFormat="0" applyAlignment="0" applyProtection="0"/>
    <xf numFmtId="210" fontId="62" fillId="6" borderId="4" applyNumberFormat="0" applyAlignment="0" applyProtection="0"/>
    <xf numFmtId="0" fontId="11" fillId="6" borderId="4" applyNumberFormat="0" applyAlignment="0" applyProtection="0"/>
    <xf numFmtId="210" fontId="11" fillId="6" borderId="4" applyNumberFormat="0" applyAlignment="0" applyProtection="0"/>
    <xf numFmtId="210" fontId="11" fillId="6" borderId="4" applyNumberFormat="0" applyAlignment="0" applyProtection="0"/>
    <xf numFmtId="210" fontId="11" fillId="6" borderId="4" applyNumberFormat="0" applyAlignment="0" applyProtection="0"/>
    <xf numFmtId="210" fontId="11" fillId="6" borderId="4" applyNumberFormat="0" applyAlignment="0" applyProtection="0"/>
    <xf numFmtId="0" fontId="59" fillId="58" borderId="18" applyNumberFormat="0" applyAlignment="0" applyProtection="0"/>
    <xf numFmtId="210" fontId="11" fillId="6" borderId="4" applyNumberFormat="0" applyAlignment="0" applyProtection="0"/>
    <xf numFmtId="0" fontId="61" fillId="6" borderId="4" applyNumberFormat="0" applyAlignment="0" applyProtection="0"/>
    <xf numFmtId="0" fontId="61" fillId="6" borderId="4" applyNumberFormat="0" applyAlignment="0" applyProtection="0"/>
    <xf numFmtId="210" fontId="11" fillId="6" borderId="4" applyNumberFormat="0" applyAlignment="0" applyProtection="0"/>
    <xf numFmtId="210" fontId="11" fillId="6" borderId="4" applyNumberFormat="0" applyAlignment="0" applyProtection="0"/>
    <xf numFmtId="210" fontId="11" fillId="6" borderId="4" applyNumberFormat="0" applyAlignment="0" applyProtection="0"/>
    <xf numFmtId="210" fontId="11" fillId="6" borderId="4" applyNumberFormat="0" applyAlignment="0" applyProtection="0"/>
    <xf numFmtId="210" fontId="11" fillId="6" borderId="4" applyNumberFormat="0" applyAlignment="0" applyProtection="0"/>
    <xf numFmtId="210" fontId="11" fillId="6" borderId="4" applyNumberFormat="0" applyAlignment="0" applyProtection="0"/>
    <xf numFmtId="210" fontId="62" fillId="6" borderId="4" applyNumberFormat="0" applyAlignment="0" applyProtection="0"/>
    <xf numFmtId="210" fontId="62" fillId="6" borderId="4" applyNumberFormat="0" applyAlignment="0" applyProtection="0"/>
    <xf numFmtId="210" fontId="62" fillId="6" borderId="4" applyNumberFormat="0" applyAlignment="0" applyProtection="0"/>
    <xf numFmtId="0" fontId="11" fillId="6" borderId="4" applyNumberFormat="0" applyAlignment="0" applyProtection="0"/>
    <xf numFmtId="0" fontId="61" fillId="6" borderId="4" applyNumberFormat="0" applyAlignment="0" applyProtection="0"/>
    <xf numFmtId="0" fontId="61" fillId="6" borderId="4" applyNumberFormat="0" applyAlignment="0" applyProtection="0"/>
    <xf numFmtId="0" fontId="59" fillId="58" borderId="18" applyNumberFormat="0" applyAlignment="0" applyProtection="0"/>
    <xf numFmtId="210" fontId="11" fillId="6" borderId="4" applyNumberFormat="0" applyAlignment="0" applyProtection="0"/>
    <xf numFmtId="0" fontId="11" fillId="6" borderId="4" applyNumberFormat="0" applyAlignment="0" applyProtection="0"/>
    <xf numFmtId="0" fontId="61" fillId="6" borderId="4" applyNumberFormat="0" applyAlignment="0" applyProtection="0"/>
    <xf numFmtId="0" fontId="61" fillId="6" borderId="4" applyNumberFormat="0" applyAlignment="0" applyProtection="0"/>
    <xf numFmtId="0" fontId="59" fillId="58" borderId="18" applyNumberFormat="0" applyAlignment="0" applyProtection="0"/>
    <xf numFmtId="210" fontId="11" fillId="6" borderId="4" applyNumberFormat="0" applyAlignment="0" applyProtection="0"/>
    <xf numFmtId="0" fontId="11" fillId="6" borderId="4" applyNumberFormat="0" applyAlignment="0" applyProtection="0"/>
    <xf numFmtId="0" fontId="61" fillId="6" borderId="4" applyNumberFormat="0" applyAlignment="0" applyProtection="0"/>
    <xf numFmtId="0" fontId="61" fillId="6" borderId="4" applyNumberFormat="0" applyAlignment="0" applyProtection="0"/>
    <xf numFmtId="0" fontId="59" fillId="58" borderId="18" applyNumberFormat="0" applyAlignment="0" applyProtection="0"/>
    <xf numFmtId="210" fontId="11" fillId="6" borderId="4" applyNumberFormat="0" applyAlignment="0" applyProtection="0"/>
    <xf numFmtId="0" fontId="11" fillId="6" borderId="4" applyNumberFormat="0" applyAlignment="0" applyProtection="0"/>
    <xf numFmtId="0" fontId="61" fillId="6" borderId="4" applyNumberFormat="0" applyAlignment="0" applyProtection="0"/>
    <xf numFmtId="0" fontId="61" fillId="6" borderId="4" applyNumberFormat="0" applyAlignment="0" applyProtection="0"/>
    <xf numFmtId="0" fontId="59" fillId="58" borderId="18" applyNumberFormat="0" applyAlignment="0" applyProtection="0"/>
    <xf numFmtId="210" fontId="11" fillId="6" borderId="4" applyNumberFormat="0" applyAlignment="0" applyProtection="0"/>
    <xf numFmtId="0" fontId="11" fillId="6" borderId="4" applyNumberFormat="0" applyAlignment="0" applyProtection="0"/>
    <xf numFmtId="0" fontId="61" fillId="6" borderId="4" applyNumberFormat="0" applyAlignment="0" applyProtection="0"/>
    <xf numFmtId="0" fontId="61" fillId="6" borderId="4" applyNumberFormat="0" applyAlignment="0" applyProtection="0"/>
    <xf numFmtId="0" fontId="59" fillId="58" borderId="18" applyNumberFormat="0" applyAlignment="0" applyProtection="0"/>
    <xf numFmtId="210" fontId="11" fillId="6" borderId="4" applyNumberFormat="0" applyAlignment="0" applyProtection="0"/>
    <xf numFmtId="0" fontId="59" fillId="58" borderId="18" applyNumberFormat="0" applyAlignment="0" applyProtection="0"/>
    <xf numFmtId="0" fontId="59" fillId="58" borderId="18" applyNumberFormat="0" applyAlignment="0" applyProtection="0"/>
    <xf numFmtId="210" fontId="11" fillId="6" borderId="4" applyNumberFormat="0" applyAlignment="0" applyProtection="0"/>
    <xf numFmtId="0" fontId="63" fillId="0" borderId="0"/>
    <xf numFmtId="37" fontId="64" fillId="0" borderId="0"/>
    <xf numFmtId="0" fontId="65" fillId="60" borderId="19" applyNumberFormat="0" applyAlignment="0" applyProtection="0"/>
    <xf numFmtId="210" fontId="13" fillId="7" borderId="7" applyNumberFormat="0" applyAlignment="0" applyProtection="0"/>
    <xf numFmtId="0" fontId="65" fillId="60" borderId="19" applyNumberFormat="0" applyAlignment="0" applyProtection="0"/>
    <xf numFmtId="210" fontId="13" fillId="7" borderId="7" applyNumberFormat="0" applyAlignment="0" applyProtection="0"/>
    <xf numFmtId="0" fontId="65" fillId="60" borderId="19" applyNumberFormat="0" applyAlignment="0" applyProtection="0"/>
    <xf numFmtId="210" fontId="13" fillId="7" borderId="7" applyNumberFormat="0" applyAlignment="0" applyProtection="0"/>
    <xf numFmtId="0" fontId="65" fillId="60" borderId="19" applyNumberFormat="0" applyAlignment="0" applyProtection="0"/>
    <xf numFmtId="210" fontId="13" fillId="7" borderId="7" applyNumberFormat="0" applyAlignment="0" applyProtection="0"/>
    <xf numFmtId="0" fontId="65" fillId="60" borderId="19" applyNumberFormat="0" applyAlignment="0" applyProtection="0"/>
    <xf numFmtId="210" fontId="13" fillId="7" borderId="7" applyNumberFormat="0" applyAlignment="0" applyProtection="0"/>
    <xf numFmtId="0" fontId="13" fillId="7" borderId="7" applyNumberFormat="0" applyAlignment="0" applyProtection="0"/>
    <xf numFmtId="210" fontId="13" fillId="7" borderId="7" applyNumberFormat="0" applyAlignment="0" applyProtection="0"/>
    <xf numFmtId="210" fontId="13" fillId="7" borderId="7" applyNumberFormat="0" applyAlignment="0" applyProtection="0"/>
    <xf numFmtId="210" fontId="13" fillId="7" borderId="7" applyNumberFormat="0" applyAlignment="0" applyProtection="0"/>
    <xf numFmtId="210" fontId="13" fillId="7" borderId="7" applyNumberFormat="0" applyAlignment="0" applyProtection="0"/>
    <xf numFmtId="0" fontId="65" fillId="60" borderId="19" applyNumberFormat="0" applyAlignment="0" applyProtection="0"/>
    <xf numFmtId="210" fontId="13" fillId="7" borderId="7" applyNumberFormat="0" applyAlignment="0" applyProtection="0"/>
    <xf numFmtId="210" fontId="13" fillId="7" borderId="7" applyNumberFormat="0" applyAlignment="0" applyProtection="0"/>
    <xf numFmtId="210" fontId="13" fillId="7" borderId="7" applyNumberFormat="0" applyAlignment="0" applyProtection="0"/>
    <xf numFmtId="210" fontId="13" fillId="7" borderId="7" applyNumberFormat="0" applyAlignment="0" applyProtection="0"/>
    <xf numFmtId="210" fontId="13" fillId="7" borderId="7" applyNumberFormat="0" applyAlignment="0" applyProtection="0"/>
    <xf numFmtId="0" fontId="66" fillId="7" borderId="7" applyNumberFormat="0" applyAlignment="0" applyProtection="0"/>
    <xf numFmtId="0" fontId="66" fillId="7" borderId="7" applyNumberFormat="0" applyAlignment="0" applyProtection="0"/>
    <xf numFmtId="0" fontId="65" fillId="60" borderId="19" applyNumberFormat="0" applyAlignment="0" applyProtection="0"/>
    <xf numFmtId="0" fontId="13" fillId="7" borderId="7" applyNumberFormat="0" applyAlignment="0" applyProtection="0"/>
    <xf numFmtId="210" fontId="13" fillId="7" borderId="7" applyNumberFormat="0" applyAlignment="0" applyProtection="0"/>
    <xf numFmtId="210" fontId="13" fillId="7" borderId="7" applyNumberFormat="0" applyAlignment="0" applyProtection="0"/>
    <xf numFmtId="210" fontId="13" fillId="7" borderId="7" applyNumberFormat="0" applyAlignment="0" applyProtection="0"/>
    <xf numFmtId="210" fontId="13" fillId="7" borderId="7" applyNumberFormat="0" applyAlignment="0" applyProtection="0"/>
    <xf numFmtId="210" fontId="13" fillId="7" borderId="7" applyNumberFormat="0" applyAlignment="0" applyProtection="0"/>
    <xf numFmtId="210" fontId="13" fillId="7" borderId="7" applyNumberFormat="0" applyAlignment="0" applyProtection="0"/>
    <xf numFmtId="210" fontId="13" fillId="7" borderId="7" applyNumberFormat="0" applyAlignment="0" applyProtection="0"/>
    <xf numFmtId="210" fontId="13" fillId="7" borderId="7" applyNumberFormat="0" applyAlignment="0" applyProtection="0"/>
    <xf numFmtId="210" fontId="13" fillId="7" borderId="7" applyNumberFormat="0" applyAlignment="0" applyProtection="0"/>
    <xf numFmtId="210" fontId="67" fillId="7" borderId="7" applyNumberFormat="0" applyAlignment="0" applyProtection="0"/>
    <xf numFmtId="210" fontId="67" fillId="7" borderId="7" applyNumberFormat="0" applyAlignment="0" applyProtection="0"/>
    <xf numFmtId="210" fontId="67" fillId="7" borderId="7" applyNumberFormat="0" applyAlignment="0" applyProtection="0"/>
    <xf numFmtId="210" fontId="67" fillId="7" borderId="7" applyNumberFormat="0" applyAlignment="0" applyProtection="0"/>
    <xf numFmtId="210" fontId="67" fillId="7" borderId="7" applyNumberFormat="0" applyAlignment="0" applyProtection="0"/>
    <xf numFmtId="0" fontId="13" fillId="7" borderId="7" applyNumberFormat="0" applyAlignment="0" applyProtection="0"/>
    <xf numFmtId="210" fontId="13" fillId="7" borderId="7" applyNumberFormat="0" applyAlignment="0" applyProtection="0"/>
    <xf numFmtId="210" fontId="13" fillId="7" borderId="7" applyNumberFormat="0" applyAlignment="0" applyProtection="0"/>
    <xf numFmtId="210" fontId="13" fillId="7" borderId="7" applyNumberFormat="0" applyAlignment="0" applyProtection="0"/>
    <xf numFmtId="210" fontId="13" fillId="7" borderId="7" applyNumberFormat="0" applyAlignment="0" applyProtection="0"/>
    <xf numFmtId="210" fontId="13" fillId="7" borderId="7" applyNumberFormat="0" applyAlignment="0" applyProtection="0"/>
    <xf numFmtId="0" fontId="66" fillId="7" borderId="7" applyNumberFormat="0" applyAlignment="0" applyProtection="0"/>
    <xf numFmtId="0" fontId="66" fillId="7" borderId="7" applyNumberFormat="0" applyAlignment="0" applyProtection="0"/>
    <xf numFmtId="210" fontId="13" fillId="7" borderId="7" applyNumberFormat="0" applyAlignment="0" applyProtection="0"/>
    <xf numFmtId="210" fontId="13" fillId="7" borderId="7" applyNumberFormat="0" applyAlignment="0" applyProtection="0"/>
    <xf numFmtId="210" fontId="13" fillId="7" borderId="7" applyNumberFormat="0" applyAlignment="0" applyProtection="0"/>
    <xf numFmtId="210" fontId="13" fillId="7" borderId="7" applyNumberFormat="0" applyAlignment="0" applyProtection="0"/>
    <xf numFmtId="210" fontId="13" fillId="7" borderId="7" applyNumberFormat="0" applyAlignment="0" applyProtection="0"/>
    <xf numFmtId="210" fontId="13" fillId="7" borderId="7" applyNumberFormat="0" applyAlignment="0" applyProtection="0"/>
    <xf numFmtId="210" fontId="67" fillId="7" borderId="7" applyNumberFormat="0" applyAlignment="0" applyProtection="0"/>
    <xf numFmtId="210" fontId="67" fillId="7" borderId="7" applyNumberFormat="0" applyAlignment="0" applyProtection="0"/>
    <xf numFmtId="210" fontId="67" fillId="7" borderId="7" applyNumberFormat="0" applyAlignment="0" applyProtection="0"/>
    <xf numFmtId="0" fontId="13" fillId="7" borderId="7" applyNumberFormat="0" applyAlignment="0" applyProtection="0"/>
    <xf numFmtId="0" fontId="66" fillId="7" borderId="7" applyNumberFormat="0" applyAlignment="0" applyProtection="0"/>
    <xf numFmtId="0" fontId="66" fillId="7" borderId="7" applyNumberFormat="0" applyAlignment="0" applyProtection="0"/>
    <xf numFmtId="210" fontId="13" fillId="7" borderId="7" applyNumberFormat="0" applyAlignment="0" applyProtection="0"/>
    <xf numFmtId="0" fontId="13" fillId="7" borderId="7" applyNumberFormat="0" applyAlignment="0" applyProtection="0"/>
    <xf numFmtId="0" fontId="66" fillId="7" borderId="7" applyNumberFormat="0" applyAlignment="0" applyProtection="0"/>
    <xf numFmtId="0" fontId="66" fillId="7" borderId="7" applyNumberFormat="0" applyAlignment="0" applyProtection="0"/>
    <xf numFmtId="210" fontId="13" fillId="7" borderId="7" applyNumberFormat="0" applyAlignment="0" applyProtection="0"/>
    <xf numFmtId="0" fontId="13" fillId="7" borderId="7" applyNumberFormat="0" applyAlignment="0" applyProtection="0"/>
    <xf numFmtId="0" fontId="66" fillId="7" borderId="7" applyNumberFormat="0" applyAlignment="0" applyProtection="0"/>
    <xf numFmtId="0" fontId="66" fillId="7" borderId="7" applyNumberFormat="0" applyAlignment="0" applyProtection="0"/>
    <xf numFmtId="210" fontId="13" fillId="7" borderId="7" applyNumberFormat="0" applyAlignment="0" applyProtection="0"/>
    <xf numFmtId="0" fontId="13" fillId="7" borderId="7" applyNumberFormat="0" applyAlignment="0" applyProtection="0"/>
    <xf numFmtId="0" fontId="66" fillId="7" borderId="7" applyNumberFormat="0" applyAlignment="0" applyProtection="0"/>
    <xf numFmtId="0" fontId="66" fillId="7" borderId="7" applyNumberFormat="0" applyAlignment="0" applyProtection="0"/>
    <xf numFmtId="210" fontId="13" fillId="7" borderId="7" applyNumberFormat="0" applyAlignment="0" applyProtection="0"/>
    <xf numFmtId="0" fontId="13" fillId="7" borderId="7" applyNumberFormat="0" applyAlignment="0" applyProtection="0"/>
    <xf numFmtId="0" fontId="66" fillId="7" borderId="7" applyNumberFormat="0" applyAlignment="0" applyProtection="0"/>
    <xf numFmtId="0" fontId="66" fillId="7" borderId="7" applyNumberFormat="0" applyAlignment="0" applyProtection="0"/>
    <xf numFmtId="210" fontId="13" fillId="7" borderId="7" applyNumberFormat="0" applyAlignment="0" applyProtection="0"/>
    <xf numFmtId="0" fontId="65" fillId="60" borderId="19" applyNumberFormat="0" applyAlignment="0" applyProtection="0"/>
    <xf numFmtId="210" fontId="13" fillId="7" borderId="7" applyNumberFormat="0" applyAlignment="0" applyProtection="0"/>
    <xf numFmtId="37" fontId="68" fillId="0" borderId="0"/>
    <xf numFmtId="0" fontId="69" fillId="0" borderId="0"/>
    <xf numFmtId="37" fontId="68" fillId="0" borderId="0"/>
    <xf numFmtId="0" fontId="70" fillId="0" borderId="0"/>
    <xf numFmtId="37" fontId="68" fillId="0" borderId="0"/>
    <xf numFmtId="0" fontId="70" fillId="0" borderId="0"/>
    <xf numFmtId="37" fontId="68" fillId="0" borderId="0"/>
    <xf numFmtId="0" fontId="70" fillId="0" borderId="0"/>
    <xf numFmtId="37" fontId="68" fillId="0" borderId="0"/>
    <xf numFmtId="0" fontId="70" fillId="0" borderId="0"/>
    <xf numFmtId="37" fontId="68" fillId="0" borderId="0"/>
    <xf numFmtId="0" fontId="70" fillId="0" borderId="0"/>
    <xf numFmtId="37" fontId="68" fillId="0" borderId="0"/>
    <xf numFmtId="0" fontId="70" fillId="0" borderId="0"/>
    <xf numFmtId="37" fontId="68" fillId="0" borderId="0"/>
    <xf numFmtId="0" fontId="70" fillId="0" borderId="0"/>
    <xf numFmtId="228" fontId="68" fillId="0" borderId="0" applyFill="0" applyBorder="0" applyAlignment="0" applyProtection="0"/>
    <xf numFmtId="40" fontId="68" fillId="0" borderId="0" applyFill="0" applyBorder="0" applyAlignment="0" applyProtection="0"/>
    <xf numFmtId="229" fontId="71" fillId="59" borderId="0" applyFill="0" applyBorder="0" applyAlignment="0">
      <alignment vertical="top"/>
    </xf>
    <xf numFmtId="230" fontId="71" fillId="0" borderId="0" applyFill="0" applyBorder="0" applyAlignment="0" applyProtection="0"/>
    <xf numFmtId="226" fontId="29" fillId="0" borderId="0" applyFont="0" applyFill="0" applyBorder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199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231" fontId="18" fillId="0" borderId="0" applyFont="0" applyFill="0" applyBorder="0" applyAlignment="0" applyProtection="0"/>
    <xf numFmtId="21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7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7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232" fontId="39" fillId="0" borderId="0" applyFont="0" applyFill="0" applyBorder="0" applyAlignment="0" applyProtection="0"/>
    <xf numFmtId="232" fontId="39" fillId="0" borderId="0" applyFont="0" applyFill="0" applyBorder="0" applyAlignment="0" applyProtection="0"/>
    <xf numFmtId="232" fontId="39" fillId="0" borderId="0" applyFont="0" applyFill="0" applyBorder="0" applyAlignment="0" applyProtection="0"/>
    <xf numFmtId="207" fontId="39" fillId="0" borderId="0" applyFont="0" applyFill="0" applyBorder="0" applyAlignment="0" applyProtection="0"/>
    <xf numFmtId="232" fontId="39" fillId="0" borderId="0" applyFont="0" applyFill="0" applyBorder="0" applyAlignment="0" applyProtection="0"/>
    <xf numFmtId="232" fontId="39" fillId="0" borderId="0" applyFont="0" applyFill="0" applyBorder="0" applyAlignment="0" applyProtection="0"/>
    <xf numFmtId="232" fontId="39" fillId="0" borderId="0" applyFont="0" applyFill="0" applyBorder="0" applyAlignment="0" applyProtection="0"/>
    <xf numFmtId="232" fontId="39" fillId="0" borderId="0" applyFont="0" applyFill="0" applyBorder="0" applyAlignment="0" applyProtection="0"/>
    <xf numFmtId="232" fontId="39" fillId="0" borderId="0" applyFont="0" applyFill="0" applyBorder="0" applyAlignment="0" applyProtection="0"/>
    <xf numFmtId="232" fontId="39" fillId="0" borderId="0" applyFont="0" applyFill="0" applyBorder="0" applyAlignment="0" applyProtection="0"/>
    <xf numFmtId="233" fontId="39" fillId="0" borderId="0" applyFont="0" applyFill="0" applyBorder="0" applyAlignment="0" applyProtection="0"/>
    <xf numFmtId="231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199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231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232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99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234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235" fontId="29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236" fontId="29" fillId="0" borderId="0" applyFont="0" applyFill="0" applyBorder="0" applyAlignment="0" applyProtection="0"/>
    <xf numFmtId="207" fontId="18" fillId="0" borderId="0" applyFont="0" applyFill="0" applyBorder="0" applyAlignment="0" applyProtection="0"/>
    <xf numFmtId="236" fontId="29" fillId="0" borderId="0" applyFont="0" applyFill="0" applyBorder="0" applyAlignment="0" applyProtection="0"/>
    <xf numFmtId="207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236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8" fillId="0" borderId="0" applyFont="0" applyFill="0" applyBorder="0" applyAlignment="0" applyProtection="0"/>
    <xf numFmtId="236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37" fontId="29" fillId="0" borderId="0" applyFont="0" applyFill="0" applyBorder="0" applyAlignment="0" applyProtection="0"/>
    <xf numFmtId="237" fontId="29" fillId="0" borderId="0" applyFont="0" applyFill="0" applyBorder="0" applyAlignment="0" applyProtection="0"/>
    <xf numFmtId="237" fontId="29" fillId="0" borderId="0" applyFont="0" applyFill="0" applyBorder="0" applyAlignment="0" applyProtection="0"/>
    <xf numFmtId="237" fontId="29" fillId="0" borderId="0" applyFont="0" applyFill="0" applyBorder="0" applyAlignment="0" applyProtection="0"/>
    <xf numFmtId="237" fontId="29" fillId="0" borderId="0" applyFont="0" applyFill="0" applyBorder="0" applyAlignment="0" applyProtection="0"/>
    <xf numFmtId="237" fontId="29" fillId="0" borderId="0" applyFont="0" applyFill="0" applyBorder="0" applyAlignment="0" applyProtection="0"/>
    <xf numFmtId="237" fontId="29" fillId="0" borderId="0" applyFont="0" applyFill="0" applyBorder="0" applyAlignment="0" applyProtection="0"/>
    <xf numFmtId="237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231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211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231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72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72" fillId="0" borderId="0" applyFont="0" applyFill="0" applyBorder="0" applyAlignment="0" applyProtection="0"/>
    <xf numFmtId="199" fontId="72" fillId="0" borderId="0" applyFont="0" applyFill="0" applyBorder="0" applyAlignment="0" applyProtection="0"/>
    <xf numFmtId="43" fontId="18" fillId="0" borderId="0" applyFont="0" applyFill="0" applyBorder="0" applyAlignment="0" applyProtection="0"/>
    <xf numFmtId="237" fontId="29" fillId="0" borderId="0" applyFont="0" applyFill="0" applyBorder="0" applyAlignment="0" applyProtection="0"/>
    <xf numFmtId="235" fontId="29" fillId="0" borderId="0" applyFont="0" applyFill="0" applyBorder="0" applyAlignment="0" applyProtection="0"/>
    <xf numFmtId="237" fontId="29" fillId="0" borderId="0" applyFont="0" applyFill="0" applyBorder="0" applyAlignment="0" applyProtection="0"/>
    <xf numFmtId="237" fontId="29" fillId="0" borderId="0" applyFont="0" applyFill="0" applyBorder="0" applyAlignment="0" applyProtection="0"/>
    <xf numFmtId="237" fontId="29" fillId="0" borderId="0" applyFont="0" applyFill="0" applyBorder="0" applyAlignment="0" applyProtection="0"/>
    <xf numFmtId="237" fontId="29" fillId="0" borderId="0" applyFont="0" applyFill="0" applyBorder="0" applyAlignment="0" applyProtection="0"/>
    <xf numFmtId="237" fontId="29" fillId="0" borderId="0" applyFont="0" applyFill="0" applyBorder="0" applyAlignment="0" applyProtection="0"/>
    <xf numFmtId="237" fontId="29" fillId="0" borderId="0" applyFont="0" applyFill="0" applyBorder="0" applyAlignment="0" applyProtection="0"/>
    <xf numFmtId="237" fontId="29" fillId="0" borderId="0" applyFont="0" applyFill="0" applyBorder="0" applyAlignment="0" applyProtection="0"/>
    <xf numFmtId="236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11" fontId="29" fillId="0" borderId="0" applyFont="0" applyFill="0" applyBorder="0" applyAlignment="0" applyProtection="0"/>
    <xf numFmtId="199" fontId="32" fillId="0" borderId="0" applyFont="0" applyFill="0" applyBorder="0" applyAlignment="0" applyProtection="0"/>
    <xf numFmtId="199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199" fontId="32" fillId="0" borderId="0" applyFont="0" applyFill="0" applyBorder="0" applyAlignment="0" applyProtection="0"/>
    <xf numFmtId="211" fontId="29" fillId="0" borderId="0" applyFont="0" applyFill="0" applyBorder="0" applyAlignment="0" applyProtection="0"/>
    <xf numFmtId="211" fontId="29" fillId="0" borderId="0" applyFont="0" applyFill="0" applyBorder="0" applyAlignment="0" applyProtection="0"/>
    <xf numFmtId="211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4" fontId="29" fillId="0" borderId="0" applyFont="0" applyFill="0" applyBorder="0" applyAlignment="0" applyProtection="0"/>
    <xf numFmtId="14" fontId="29" fillId="0" borderId="0" applyFont="0" applyFill="0" applyBorder="0" applyAlignment="0" applyProtection="0"/>
    <xf numFmtId="14" fontId="29" fillId="0" borderId="0" applyFont="0" applyFill="0" applyBorder="0" applyAlignment="0" applyProtection="0"/>
    <xf numFmtId="14" fontId="29" fillId="0" borderId="0" applyFont="0" applyFill="0" applyBorder="0" applyAlignment="0" applyProtection="0"/>
    <xf numFmtId="14" fontId="29" fillId="0" borderId="0" applyFont="0" applyFill="0" applyBorder="0" applyAlignment="0" applyProtection="0"/>
    <xf numFmtId="14" fontId="29" fillId="0" borderId="0" applyFont="0" applyFill="0" applyBorder="0" applyAlignment="0" applyProtection="0"/>
    <xf numFmtId="14" fontId="29" fillId="0" borderId="0" applyFont="0" applyFill="0" applyBorder="0" applyAlignment="0" applyProtection="0"/>
    <xf numFmtId="14" fontId="29" fillId="0" borderId="0" applyFont="0" applyFill="0" applyBorder="0" applyAlignment="0" applyProtection="0"/>
    <xf numFmtId="14" fontId="29" fillId="0" borderId="0" applyFont="0" applyFill="0" applyBorder="0" applyAlignment="0" applyProtection="0"/>
    <xf numFmtId="14" fontId="29" fillId="0" borderId="0" applyFont="0" applyFill="0" applyBorder="0" applyAlignment="0" applyProtection="0"/>
    <xf numFmtId="216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213" fontId="29" fillId="0" borderId="0" applyFont="0" applyFill="0" applyBorder="0" applyAlignment="0" applyProtection="0"/>
    <xf numFmtId="211" fontId="29" fillId="0" borderId="0" applyFont="0" applyFill="0" applyBorder="0" applyAlignment="0" applyProtection="0"/>
    <xf numFmtId="238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216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199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4" fontId="29" fillId="0" borderId="0" applyFont="0" applyFill="0" applyBorder="0" applyAlignment="0" applyProtection="0"/>
    <xf numFmtId="14" fontId="29" fillId="0" borderId="0" applyFont="0" applyFill="0" applyBorder="0" applyAlignment="0" applyProtection="0"/>
    <xf numFmtId="14" fontId="29" fillId="0" borderId="0" applyFont="0" applyFill="0" applyBorder="0" applyAlignment="0" applyProtection="0"/>
    <xf numFmtId="14" fontId="29" fillId="0" borderId="0" applyFont="0" applyFill="0" applyBorder="0" applyAlignment="0" applyProtection="0"/>
    <xf numFmtId="14" fontId="29" fillId="0" borderId="0" applyFont="0" applyFill="0" applyBorder="0" applyAlignment="0" applyProtection="0"/>
    <xf numFmtId="43" fontId="75" fillId="0" borderId="0" applyFont="0" applyFill="0" applyBorder="0" applyAlignment="0" applyProtection="0"/>
    <xf numFmtId="232" fontId="18" fillId="0" borderId="0" applyFont="0" applyFill="0" applyBorder="0" applyAlignment="0" applyProtection="0"/>
    <xf numFmtId="239" fontId="29" fillId="0" borderId="0" applyFont="0" applyFill="0" applyBorder="0" applyAlignment="0" applyProtection="0"/>
    <xf numFmtId="239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29" fillId="0" borderId="0" applyFont="0" applyFill="0" applyBorder="0" applyAlignment="0" applyProtection="0"/>
    <xf numFmtId="232" fontId="18" fillId="0" borderId="0" applyFont="0" applyFill="0" applyBorder="0" applyAlignment="0" applyProtection="0"/>
    <xf numFmtId="199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14" fontId="29" fillId="0" borderId="0" applyFont="0" applyFill="0" applyBorder="0" applyAlignment="0" applyProtection="0"/>
    <xf numFmtId="14" fontId="29" fillId="0" borderId="0" applyFont="0" applyFill="0" applyBorder="0" applyAlignment="0" applyProtection="0"/>
    <xf numFmtId="14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0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41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2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1" fontId="76" fillId="0" borderId="0" applyFill="0" applyBorder="0" applyAlignment="0" applyProtection="0"/>
    <xf numFmtId="211" fontId="76" fillId="0" borderId="0" applyFill="0" applyBorder="0" applyAlignment="0" applyProtection="0"/>
    <xf numFmtId="211" fontId="76" fillId="0" borderId="0" applyFill="0" applyBorder="0" applyAlignment="0" applyProtection="0"/>
    <xf numFmtId="243" fontId="29" fillId="0" borderId="0" applyFont="0" applyFill="0" applyBorder="0" applyAlignment="0" applyProtection="0"/>
    <xf numFmtId="199" fontId="41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44" fontId="76" fillId="0" borderId="0" applyFill="0" applyBorder="0" applyAlignment="0" applyProtection="0"/>
    <xf numFmtId="244" fontId="76" fillId="0" borderId="0" applyFill="0" applyBorder="0" applyAlignment="0" applyProtection="0"/>
    <xf numFmtId="244" fontId="76" fillId="0" borderId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5" fontId="76" fillId="0" borderId="0" applyFill="0" applyBorder="0" applyAlignment="0" applyProtection="0"/>
    <xf numFmtId="246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5" fontId="76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247" fontId="29" fillId="0" borderId="0" applyFont="0" applyFill="0" applyBorder="0" applyAlignment="0" applyProtection="0"/>
    <xf numFmtId="247" fontId="29" fillId="0" borderId="0" applyFont="0" applyFill="0" applyBorder="0" applyAlignment="0" applyProtection="0"/>
    <xf numFmtId="247" fontId="29" fillId="0" borderId="0" applyFont="0" applyFill="0" applyBorder="0" applyAlignment="0" applyProtection="0"/>
    <xf numFmtId="199" fontId="18" fillId="0" borderId="0" applyFont="0" applyFill="0" applyBorder="0" applyAlignment="0" applyProtection="0"/>
    <xf numFmtId="247" fontId="29" fillId="0" borderId="0" applyFont="0" applyFill="0" applyBorder="0" applyAlignment="0" applyProtection="0"/>
    <xf numFmtId="247" fontId="29" fillId="0" borderId="0" applyFont="0" applyFill="0" applyBorder="0" applyAlignment="0" applyProtection="0"/>
    <xf numFmtId="247" fontId="29" fillId="0" borderId="0" applyFont="0" applyFill="0" applyBorder="0" applyAlignment="0" applyProtection="0"/>
    <xf numFmtId="19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212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247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207" fontId="39" fillId="0" borderId="0" applyFont="0" applyFill="0" applyBorder="0" applyAlignment="0" applyProtection="0"/>
    <xf numFmtId="207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99" fontId="18" fillId="0" borderId="0" applyFont="0" applyFill="0" applyBorder="0" applyAlignment="0" applyProtection="0"/>
    <xf numFmtId="0" fontId="32" fillId="0" borderId="0" applyFont="0" applyFill="0" applyBorder="0" applyAlignment="0" applyProtection="0"/>
    <xf numFmtId="199" fontId="29" fillId="0" borderId="0" applyFont="0" applyFill="0" applyBorder="0" applyAlignment="0" applyProtection="0"/>
    <xf numFmtId="248" fontId="29" fillId="0" borderId="0" applyFont="0" applyFill="0" applyBorder="0" applyAlignment="0" applyProtection="0"/>
    <xf numFmtId="199" fontId="18" fillId="0" borderId="0" applyFont="0" applyFill="0" applyBorder="0" applyAlignment="0" applyProtection="0"/>
    <xf numFmtId="211" fontId="29" fillId="0" borderId="0" applyFont="0" applyFill="0" applyBorder="0" applyAlignment="0" applyProtection="0"/>
    <xf numFmtId="199" fontId="18" fillId="0" borderId="0" applyFont="0" applyFill="0" applyBorder="0" applyAlignment="0" applyProtection="0"/>
    <xf numFmtId="211" fontId="29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239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29" fillId="0" borderId="0" applyFont="0" applyFill="0" applyBorder="0" applyAlignment="0" applyProtection="0"/>
    <xf numFmtId="211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246" fontId="77" fillId="0" borderId="0" applyFont="0" applyFill="0" applyBorder="0" applyAlignment="0" applyProtection="0"/>
    <xf numFmtId="246" fontId="77" fillId="0" borderId="0" applyFont="0" applyFill="0" applyBorder="0" applyAlignment="0" applyProtection="0"/>
    <xf numFmtId="242" fontId="72" fillId="0" borderId="0" applyFont="0" applyFill="0" applyBorder="0" applyAlignment="0" applyProtection="0"/>
    <xf numFmtId="43" fontId="29" fillId="0" borderId="0" applyFont="0" applyFill="0" applyBorder="0" applyAlignment="0" applyProtection="0"/>
    <xf numFmtId="242" fontId="72" fillId="0" borderId="0" applyFont="0" applyFill="0" applyBorder="0" applyAlignment="0" applyProtection="0"/>
    <xf numFmtId="43" fontId="29" fillId="0" borderId="0" applyFont="0" applyFill="0" applyBorder="0" applyAlignment="0" applyProtection="0"/>
    <xf numFmtId="242" fontId="72" fillId="0" borderId="0" applyFont="0" applyFill="0" applyBorder="0" applyAlignment="0" applyProtection="0"/>
    <xf numFmtId="242" fontId="72" fillId="0" borderId="0" applyFont="0" applyFill="0" applyBorder="0" applyAlignment="0" applyProtection="0"/>
    <xf numFmtId="242" fontId="72" fillId="0" borderId="0" applyFont="0" applyFill="0" applyBorder="0" applyAlignment="0" applyProtection="0"/>
    <xf numFmtId="242" fontId="72" fillId="0" borderId="0" applyFont="0" applyFill="0" applyBorder="0" applyAlignment="0" applyProtection="0"/>
    <xf numFmtId="242" fontId="7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2" fontId="72" fillId="0" borderId="0" applyFont="0" applyFill="0" applyBorder="0" applyAlignment="0" applyProtection="0"/>
    <xf numFmtId="242" fontId="72" fillId="0" borderId="0" applyFont="0" applyFill="0" applyBorder="0" applyAlignment="0" applyProtection="0"/>
    <xf numFmtId="242" fontId="7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42" fontId="72" fillId="0" borderId="0" applyFont="0" applyFill="0" applyBorder="0" applyAlignment="0" applyProtection="0"/>
    <xf numFmtId="242" fontId="72" fillId="0" borderId="0" applyFont="0" applyFill="0" applyBorder="0" applyAlignment="0" applyProtection="0"/>
    <xf numFmtId="242" fontId="7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7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7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9" fontId="72" fillId="0" borderId="0" applyFont="0" applyFill="0" applyBorder="0" applyAlignment="0" applyProtection="0"/>
    <xf numFmtId="42" fontId="18" fillId="0" borderId="0" applyFont="0" applyFill="0" applyBorder="0" applyAlignment="0" applyProtection="0"/>
    <xf numFmtId="246" fontId="77" fillId="0" borderId="0" applyFont="0" applyFill="0" applyBorder="0" applyAlignment="0" applyProtection="0"/>
    <xf numFmtId="246" fontId="7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42" fontId="29" fillId="0" borderId="0" applyNumberFormat="0" applyFill="0" applyBorder="0" applyAlignment="0" applyProtection="0"/>
    <xf numFmtId="242" fontId="29" fillId="0" borderId="0" applyNumberFormat="0" applyFill="0" applyBorder="0" applyAlignment="0" applyProtection="0"/>
    <xf numFmtId="242" fontId="29" fillId="0" borderId="0" applyNumberFormat="0" applyFill="0" applyBorder="0" applyAlignment="0" applyProtection="0"/>
    <xf numFmtId="199" fontId="29" fillId="0" borderId="0" applyFont="0" applyFill="0" applyBorder="0" applyAlignment="0" applyProtection="0"/>
    <xf numFmtId="242" fontId="29" fillId="0" borderId="0" applyNumberFormat="0" applyFill="0" applyBorder="0" applyAlignment="0" applyProtection="0"/>
    <xf numFmtId="242" fontId="29" fillId="0" borderId="0" applyNumberFormat="0" applyFill="0" applyBorder="0" applyAlignment="0" applyProtection="0"/>
    <xf numFmtId="242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72" fillId="0" borderId="0" applyFont="0" applyFill="0" applyBorder="0" applyAlignment="0" applyProtection="0"/>
    <xf numFmtId="211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11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11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29" fillId="0" borderId="0" applyNumberFormat="0" applyFill="0" applyBorder="0" applyAlignment="0" applyProtection="0"/>
    <xf numFmtId="0" fontId="72" fillId="0" borderId="0" applyFont="0" applyFill="0" applyBorder="0" applyAlignment="0" applyProtection="0"/>
    <xf numFmtId="0" fontId="72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43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4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32" fillId="0" borderId="0" applyFont="0" applyFill="0" applyBorder="0" applyAlignment="0" applyProtection="0"/>
    <xf numFmtId="199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199" fontId="32" fillId="0" borderId="0" applyFont="0" applyFill="0" applyBorder="0" applyAlignment="0" applyProtection="0"/>
    <xf numFmtId="199" fontId="29" fillId="0" borderId="0" applyFont="0" applyFill="0" applyBorder="0" applyAlignment="0" applyProtection="0"/>
    <xf numFmtId="246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7" fontId="29" fillId="0" borderId="0" applyFont="0" applyFill="0" applyBorder="0" applyAlignment="0" applyProtection="0"/>
    <xf numFmtId="19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0" fontId="39" fillId="0" borderId="0" applyFont="0" applyFill="0" applyBorder="0" applyAlignment="0" applyProtection="0"/>
    <xf numFmtId="250" fontId="39" fillId="0" borderId="0" applyFont="0" applyFill="0" applyBorder="0" applyAlignment="0" applyProtection="0"/>
    <xf numFmtId="250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247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47" fontId="29" fillId="0" borderId="0" applyFont="0" applyFill="0" applyBorder="0" applyAlignment="0" applyProtection="0"/>
    <xf numFmtId="19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247" fontId="29" fillId="0" borderId="0" applyFont="0" applyFill="0" applyBorder="0" applyAlignment="0" applyProtection="0"/>
    <xf numFmtId="247" fontId="29" fillId="0" borderId="0" applyFont="0" applyFill="0" applyBorder="0" applyAlignment="0" applyProtection="0"/>
    <xf numFmtId="247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29" fillId="0" borderId="0" applyFont="0" applyFill="0" applyBorder="0" applyAlignment="0" applyProtection="0"/>
    <xf numFmtId="247" fontId="29" fillId="0" borderId="0" applyFont="0" applyFill="0" applyBorder="0" applyAlignment="0" applyProtection="0"/>
    <xf numFmtId="247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47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97" fontId="72" fillId="0" borderId="0" applyFont="0" applyFill="0" applyBorder="0" applyAlignment="0" applyProtection="0"/>
    <xf numFmtId="251" fontId="39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1" fontId="39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6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52" fontId="29" fillId="0" borderId="0" applyFont="0" applyFill="0" applyBorder="0" applyAlignment="0" applyProtection="0"/>
    <xf numFmtId="199" fontId="32" fillId="0" borderId="0" applyFont="0" applyFill="0" applyBorder="0" applyAlignment="0" applyProtection="0"/>
    <xf numFmtId="199" fontId="29" fillId="0" borderId="0" applyFont="0" applyFill="0" applyBorder="0" applyAlignment="0" applyProtection="0"/>
    <xf numFmtId="199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199" fontId="32" fillId="0" borderId="0" applyFont="0" applyFill="0" applyBorder="0" applyAlignment="0" applyProtection="0"/>
    <xf numFmtId="199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46" fontId="29" fillId="0" borderId="0" applyFont="0" applyFill="0" applyBorder="0" applyAlignment="0" applyProtection="0"/>
    <xf numFmtId="246" fontId="29" fillId="0" borderId="0" applyFont="0" applyFill="0" applyBorder="0" applyAlignment="0" applyProtection="0"/>
    <xf numFmtId="246" fontId="29" fillId="0" borderId="0" applyFont="0" applyFill="0" applyBorder="0" applyAlignment="0" applyProtection="0"/>
    <xf numFmtId="246" fontId="29" fillId="0" borderId="0" applyFont="0" applyFill="0" applyBorder="0" applyAlignment="0" applyProtection="0"/>
    <xf numFmtId="246" fontId="29" fillId="0" borderId="0" applyFont="0" applyFill="0" applyBorder="0" applyAlignment="0" applyProtection="0"/>
    <xf numFmtId="246" fontId="29" fillId="0" borderId="0" applyFont="0" applyFill="0" applyBorder="0" applyAlignment="0" applyProtection="0"/>
    <xf numFmtId="246" fontId="29" fillId="0" borderId="0" applyFont="0" applyFill="0" applyBorder="0" applyAlignment="0" applyProtection="0"/>
    <xf numFmtId="246" fontId="29" fillId="0" borderId="0" applyFont="0" applyFill="0" applyBorder="0" applyAlignment="0" applyProtection="0"/>
    <xf numFmtId="246" fontId="29" fillId="0" borderId="0" applyFont="0" applyFill="0" applyBorder="0" applyAlignment="0" applyProtection="0"/>
    <xf numFmtId="246" fontId="29" fillId="0" borderId="0" applyFont="0" applyFill="0" applyBorder="0" applyAlignment="0" applyProtection="0"/>
    <xf numFmtId="246" fontId="29" fillId="0" borderId="0" applyFont="0" applyFill="0" applyBorder="0" applyAlignment="0" applyProtection="0"/>
    <xf numFmtId="199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199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53" fontId="29" fillId="0" borderId="0" applyFont="0" applyFill="0" applyBorder="0" applyAlignment="0" applyProtection="0"/>
    <xf numFmtId="233" fontId="29" fillId="0" borderId="0" applyFont="0" applyFill="0" applyBorder="0" applyAlignment="0" applyProtection="0"/>
    <xf numFmtId="210" fontId="29" fillId="0" borderId="0" applyFont="0" applyFill="0" applyBorder="0" applyAlignment="0" applyProtection="0"/>
    <xf numFmtId="199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32" fillId="0" borderId="0" applyFont="0" applyFill="0" applyBorder="0" applyAlignment="0" applyProtection="0"/>
    <xf numFmtId="246" fontId="29" fillId="0" borderId="0" applyFont="0" applyFill="0" applyBorder="0" applyAlignment="0" applyProtection="0"/>
    <xf numFmtId="199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199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199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32" fillId="0" borderId="0" applyFont="0" applyFill="0" applyBorder="0" applyAlignment="0" applyProtection="0"/>
    <xf numFmtId="211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5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4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5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256" fontId="29" fillId="0" borderId="0" applyFont="0" applyFill="0" applyBorder="0" applyAlignment="0" applyProtection="0"/>
    <xf numFmtId="256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56" fontId="29" fillId="0" borderId="0" applyFont="0" applyFill="0" applyBorder="0" applyAlignment="0" applyProtection="0"/>
    <xf numFmtId="256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6" fontId="29" fillId="0" borderId="0" applyFont="0" applyFill="0" applyBorder="0" applyAlignment="0" applyProtection="0"/>
    <xf numFmtId="256" fontId="29" fillId="0" borderId="0" applyFont="0" applyFill="0" applyBorder="0" applyAlignment="0" applyProtection="0"/>
    <xf numFmtId="256" fontId="29" fillId="0" borderId="0" applyFont="0" applyFill="0" applyBorder="0" applyAlignment="0" applyProtection="0"/>
    <xf numFmtId="256" fontId="29" fillId="0" borderId="0" applyFont="0" applyFill="0" applyBorder="0" applyAlignment="0" applyProtection="0"/>
    <xf numFmtId="256" fontId="29" fillId="0" borderId="0" applyFont="0" applyFill="0" applyBorder="0" applyAlignment="0" applyProtection="0"/>
    <xf numFmtId="256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7" fontId="29" fillId="0" borderId="0" applyFont="0" applyFill="0" applyBorder="0" applyAlignment="0" applyProtection="0"/>
    <xf numFmtId="257" fontId="29" fillId="0" borderId="0" applyFont="0" applyFill="0" applyBorder="0" applyAlignment="0" applyProtection="0"/>
    <xf numFmtId="257" fontId="29" fillId="0" borderId="0" applyFont="0" applyFill="0" applyBorder="0" applyAlignment="0" applyProtection="0"/>
    <xf numFmtId="257" fontId="29" fillId="0" borderId="0" applyFont="0" applyFill="0" applyBorder="0" applyAlignment="0" applyProtection="0"/>
    <xf numFmtId="257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NumberFormat="0" applyFill="0" applyBorder="0" applyAlignment="0" applyProtection="0"/>
    <xf numFmtId="43" fontId="29" fillId="0" borderId="0" applyNumberFormat="0" applyFill="0" applyBorder="0" applyAlignment="0" applyProtection="0"/>
    <xf numFmtId="43" fontId="29" fillId="0" borderId="0" applyNumberFormat="0" applyFill="0" applyBorder="0" applyAlignment="0" applyProtection="0"/>
    <xf numFmtId="43" fontId="29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29" fillId="0" borderId="0" applyNumberFormat="0" applyFill="0" applyBorder="0" applyAlignment="0" applyProtection="0"/>
    <xf numFmtId="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8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5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4" fontId="18" fillId="0" borderId="0" applyFont="0" applyFill="0" applyBorder="0" applyAlignment="0" applyProtection="0"/>
    <xf numFmtId="43" fontId="29" fillId="0" borderId="0" applyNumberFormat="0" applyFill="0" applyBorder="0" applyAlignment="0" applyProtection="0"/>
    <xf numFmtId="254" fontId="18" fillId="0" borderId="0" applyFont="0" applyFill="0" applyBorder="0" applyAlignment="0" applyProtection="0"/>
    <xf numFmtId="254" fontId="18" fillId="0" borderId="0" applyFont="0" applyFill="0" applyBorder="0" applyAlignment="0" applyProtection="0"/>
    <xf numFmtId="254" fontId="18" fillId="0" borderId="0" applyFont="0" applyFill="0" applyBorder="0" applyAlignment="0" applyProtection="0"/>
    <xf numFmtId="254" fontId="18" fillId="0" borderId="0" applyFont="0" applyFill="0" applyBorder="0" applyAlignment="0" applyProtection="0"/>
    <xf numFmtId="254" fontId="18" fillId="0" borderId="0" applyFont="0" applyFill="0" applyBorder="0" applyAlignment="0" applyProtection="0"/>
    <xf numFmtId="254" fontId="18" fillId="0" borderId="0" applyFont="0" applyFill="0" applyBorder="0" applyAlignment="0" applyProtection="0"/>
    <xf numFmtId="254" fontId="18" fillId="0" borderId="0" applyFont="0" applyFill="0" applyBorder="0" applyAlignment="0" applyProtection="0"/>
    <xf numFmtId="254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54" fontId="18" fillId="0" borderId="0" applyFont="0" applyFill="0" applyBorder="0" applyAlignment="0" applyProtection="0"/>
    <xf numFmtId="196" fontId="29" fillId="0" borderId="0" applyFont="0" applyFill="0" applyBorder="0" applyAlignment="0" applyProtection="0"/>
    <xf numFmtId="254" fontId="18" fillId="0" borderId="0" applyFont="0" applyFill="0" applyBorder="0" applyAlignment="0" applyProtection="0"/>
    <xf numFmtId="254" fontId="18" fillId="0" borderId="0" applyFont="0" applyFill="0" applyBorder="0" applyAlignment="0" applyProtection="0"/>
    <xf numFmtId="254" fontId="18" fillId="0" borderId="0" applyFont="0" applyFill="0" applyBorder="0" applyAlignment="0" applyProtection="0"/>
    <xf numFmtId="254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259" fontId="7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199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8" fillId="0" borderId="0" applyFont="0" applyFill="0" applyBorder="0" applyAlignment="0" applyProtection="0"/>
    <xf numFmtId="199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199" fontId="72" fillId="0" borderId="0" applyFont="0" applyFill="0" applyBorder="0" applyAlignment="0" applyProtection="0"/>
    <xf numFmtId="254" fontId="18" fillId="0" borderId="0" applyFont="0" applyFill="0" applyBorder="0" applyAlignment="0" applyProtection="0"/>
    <xf numFmtId="254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6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245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9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232" fontId="39" fillId="0" borderId="0" applyFont="0" applyFill="0" applyBorder="0" applyAlignment="0" applyProtection="0"/>
    <xf numFmtId="199" fontId="41" fillId="0" borderId="0" applyFont="0" applyFill="0" applyBorder="0" applyAlignment="0" applyProtection="0"/>
    <xf numFmtId="232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99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61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199" fontId="7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29" fillId="0" borderId="0" applyFont="0" applyFill="0" applyBorder="0" applyAlignment="0" applyProtection="0"/>
    <xf numFmtId="262" fontId="29" fillId="0" borderId="0" applyFont="0" applyFill="0" applyBorder="0" applyAlignment="0" applyProtection="0"/>
    <xf numFmtId="263" fontId="29" fillId="0" borderId="0" applyFont="0" applyFill="0" applyBorder="0" applyAlignment="0" applyProtection="0"/>
    <xf numFmtId="26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62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63" fontId="29" fillId="0" borderId="0" applyFont="0" applyFill="0" applyBorder="0" applyAlignment="0" applyProtection="0"/>
    <xf numFmtId="263" fontId="29" fillId="0" borderId="0" applyFont="0" applyFill="0" applyBorder="0" applyAlignment="0" applyProtection="0"/>
    <xf numFmtId="263" fontId="29" fillId="0" borderId="0" applyFont="0" applyFill="0" applyBorder="0" applyAlignment="0" applyProtection="0"/>
    <xf numFmtId="26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29" fillId="0" borderId="0" applyFont="0" applyFill="0" applyBorder="0" applyAlignment="0" applyProtection="0"/>
    <xf numFmtId="262" fontId="29" fillId="0" borderId="0" applyFont="0" applyFill="0" applyBorder="0" applyAlignment="0" applyProtection="0"/>
    <xf numFmtId="232" fontId="29" fillId="0" borderId="0" applyFont="0" applyFill="0" applyBorder="0" applyAlignment="0" applyProtection="0"/>
    <xf numFmtId="232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62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32" fontId="29" fillId="0" borderId="0" applyFont="0" applyFill="0" applyBorder="0" applyAlignment="0" applyProtection="0"/>
    <xf numFmtId="232" fontId="29" fillId="0" borderId="0" applyFont="0" applyFill="0" applyBorder="0" applyAlignment="0" applyProtection="0"/>
    <xf numFmtId="232" fontId="29" fillId="0" borderId="0" applyFont="0" applyFill="0" applyBorder="0" applyAlignment="0" applyProtection="0"/>
    <xf numFmtId="232" fontId="29" fillId="0" borderId="0" applyFont="0" applyFill="0" applyBorder="0" applyAlignment="0" applyProtection="0"/>
    <xf numFmtId="262" fontId="29" fillId="0" borderId="0" applyFont="0" applyFill="0" applyBorder="0" applyAlignment="0" applyProtection="0"/>
    <xf numFmtId="232" fontId="29" fillId="0" borderId="0" applyFont="0" applyFill="0" applyBorder="0" applyAlignment="0" applyProtection="0"/>
    <xf numFmtId="232" fontId="29" fillId="0" borderId="0" applyFont="0" applyFill="0" applyBorder="0" applyAlignment="0" applyProtection="0"/>
    <xf numFmtId="262" fontId="29" fillId="0" borderId="0" applyFont="0" applyFill="0" applyBorder="0" applyAlignment="0" applyProtection="0"/>
    <xf numFmtId="43" fontId="74" fillId="0" borderId="0" applyFont="0" applyFill="0" applyBorder="0" applyAlignment="0" applyProtection="0"/>
    <xf numFmtId="232" fontId="29" fillId="0" borderId="0" applyFont="0" applyFill="0" applyBorder="0" applyAlignment="0" applyProtection="0"/>
    <xf numFmtId="232" fontId="29" fillId="0" borderId="0" applyFont="0" applyFill="0" applyBorder="0" applyAlignment="0" applyProtection="0"/>
    <xf numFmtId="232" fontId="29" fillId="0" borderId="0" applyFont="0" applyFill="0" applyBorder="0" applyAlignment="0" applyProtection="0"/>
    <xf numFmtId="232" fontId="29" fillId="0" borderId="0" applyFont="0" applyFill="0" applyBorder="0" applyAlignment="0" applyProtection="0"/>
    <xf numFmtId="232" fontId="29" fillId="0" borderId="0" applyFont="0" applyFill="0" applyBorder="0" applyAlignment="0" applyProtection="0"/>
    <xf numFmtId="232" fontId="29" fillId="0" borderId="0" applyFont="0" applyFill="0" applyBorder="0" applyAlignment="0" applyProtection="0"/>
    <xf numFmtId="262" fontId="29" fillId="0" borderId="0" applyFont="0" applyFill="0" applyBorder="0" applyAlignment="0" applyProtection="0"/>
    <xf numFmtId="262" fontId="29" fillId="0" borderId="0" applyFont="0" applyFill="0" applyBorder="0" applyAlignment="0" applyProtection="0"/>
    <xf numFmtId="199" fontId="77" fillId="0" borderId="0" applyFont="0" applyFill="0" applyBorder="0" applyAlignment="0" applyProtection="0"/>
    <xf numFmtId="262" fontId="29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36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35" fontId="32" fillId="0" borderId="0" applyFont="0" applyFill="0" applyBorder="0" applyAlignment="0" applyProtection="0"/>
    <xf numFmtId="232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199" fontId="4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199" fontId="7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199" fontId="72" fillId="0" borderId="0" applyFont="0" applyFill="0" applyBorder="0" applyAlignment="0" applyProtection="0"/>
    <xf numFmtId="199" fontId="79" fillId="0" borderId="0" applyFont="0" applyFill="0" applyBorder="0" applyAlignment="0" applyProtection="0"/>
    <xf numFmtId="199" fontId="79" fillId="0" borderId="0" applyFont="0" applyFill="0" applyBorder="0" applyAlignment="0" applyProtection="0"/>
    <xf numFmtId="199" fontId="79" fillId="0" borderId="0" applyFont="0" applyFill="0" applyBorder="0" applyAlignment="0" applyProtection="0"/>
    <xf numFmtId="199" fontId="79" fillId="0" borderId="0" applyFont="0" applyFill="0" applyBorder="0" applyAlignment="0" applyProtection="0"/>
    <xf numFmtId="199" fontId="79" fillId="0" borderId="0" applyFont="0" applyFill="0" applyBorder="0" applyAlignment="0" applyProtection="0"/>
    <xf numFmtId="199" fontId="79" fillId="0" borderId="0" applyFont="0" applyFill="0" applyBorder="0" applyAlignment="0" applyProtection="0"/>
    <xf numFmtId="199" fontId="79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9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199" fontId="72" fillId="0" borderId="0" applyFont="0" applyFill="0" applyBorder="0" applyAlignment="0" applyProtection="0"/>
    <xf numFmtId="242" fontId="29" fillId="0" borderId="0" applyFont="0" applyFill="0" applyBorder="0" applyAlignment="0" applyProtection="0"/>
    <xf numFmtId="253" fontId="29" fillId="0" borderId="0" applyFont="0" applyFill="0" applyBorder="0" applyAlignment="0" applyProtection="0"/>
    <xf numFmtId="253" fontId="29" fillId="0" borderId="0" applyFont="0" applyFill="0" applyBorder="0" applyAlignment="0" applyProtection="0"/>
    <xf numFmtId="253" fontId="29" fillId="0" borderId="0" applyFont="0" applyFill="0" applyBorder="0" applyAlignment="0" applyProtection="0"/>
    <xf numFmtId="253" fontId="29" fillId="0" borderId="0" applyFont="0" applyFill="0" applyBorder="0" applyAlignment="0" applyProtection="0"/>
    <xf numFmtId="253" fontId="29" fillId="0" borderId="0" applyFont="0" applyFill="0" applyBorder="0" applyAlignment="0" applyProtection="0"/>
    <xf numFmtId="253" fontId="29" fillId="0" borderId="0" applyFont="0" applyFill="0" applyBorder="0" applyAlignment="0" applyProtection="0"/>
    <xf numFmtId="253" fontId="29" fillId="0" borderId="0" applyFont="0" applyFill="0" applyBorder="0" applyAlignment="0" applyProtection="0"/>
    <xf numFmtId="199" fontId="72" fillId="0" borderId="0" applyFont="0" applyFill="0" applyBorder="0" applyAlignment="0" applyProtection="0"/>
    <xf numFmtId="43" fontId="74" fillId="0" borderId="0" applyFont="0" applyFill="0" applyBorder="0" applyAlignment="0" applyProtection="0"/>
    <xf numFmtId="19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191" fontId="18" fillId="0" borderId="0" applyFont="0" applyFill="0" applyBorder="0" applyAlignment="0" applyProtection="0"/>
    <xf numFmtId="199" fontId="72" fillId="0" borderId="0" applyFont="0" applyFill="0" applyBorder="0" applyAlignment="0" applyProtection="0"/>
    <xf numFmtId="264" fontId="29" fillId="0" borderId="0" applyFont="0" applyFill="0" applyBorder="0" applyAlignment="0" applyProtection="0"/>
    <xf numFmtId="264" fontId="29" fillId="0" borderId="0" applyFont="0" applyFill="0" applyBorder="0" applyAlignment="0" applyProtection="0"/>
    <xf numFmtId="26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2" fontId="29" fillId="0" borderId="0" applyFont="0" applyFill="0" applyBorder="0" applyAlignment="0" applyProtection="0"/>
    <xf numFmtId="265" fontId="29" fillId="0" borderId="0" applyFont="0" applyFill="0" applyBorder="0" applyAlignment="0" applyProtection="0"/>
    <xf numFmtId="265" fontId="29" fillId="0" borderId="0" applyFont="0" applyFill="0" applyBorder="0" applyAlignment="0" applyProtection="0"/>
    <xf numFmtId="265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1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66" fontId="29" fillId="0" borderId="0" applyFont="0" applyFill="0" applyBorder="0" applyAlignment="0" applyProtection="0"/>
    <xf numFmtId="262" fontId="29" fillId="0" borderId="0" applyFont="0" applyFill="0" applyBorder="0" applyAlignment="0" applyProtection="0"/>
    <xf numFmtId="265" fontId="29" fillId="0" borderId="0" applyFont="0" applyFill="0" applyBorder="0" applyAlignment="0" applyProtection="0"/>
    <xf numFmtId="265" fontId="29" fillId="0" borderId="0" applyFont="0" applyFill="0" applyBorder="0" applyAlignment="0" applyProtection="0"/>
    <xf numFmtId="265" fontId="29" fillId="0" borderId="0" applyFont="0" applyFill="0" applyBorder="0" applyAlignment="0" applyProtection="0"/>
    <xf numFmtId="265" fontId="29" fillId="0" borderId="0" applyFont="0" applyFill="0" applyBorder="0" applyAlignment="0" applyProtection="0"/>
    <xf numFmtId="265" fontId="29" fillId="0" borderId="0" applyFont="0" applyFill="0" applyBorder="0" applyAlignment="0" applyProtection="0"/>
    <xf numFmtId="262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262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59" fontId="29" fillId="0" borderId="0" applyFont="0" applyFill="0" applyBorder="0" applyAlignment="0" applyProtection="0"/>
    <xf numFmtId="259" fontId="29" fillId="0" borderId="0" applyFont="0" applyFill="0" applyBorder="0" applyAlignment="0" applyProtection="0"/>
    <xf numFmtId="207" fontId="29" fillId="0" borderId="0" applyFont="0" applyFill="0" applyBorder="0" applyAlignment="0" applyProtection="0"/>
    <xf numFmtId="207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267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213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199" fontId="18" fillId="0" borderId="0" applyFont="0" applyFill="0" applyBorder="0" applyAlignment="0" applyProtection="0"/>
    <xf numFmtId="245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99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245" fontId="18" fillId="0" borderId="0" applyFont="0" applyFill="0" applyBorder="0" applyAlignment="0" applyProtection="0"/>
    <xf numFmtId="199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245" fontId="18" fillId="0" borderId="0" applyFont="0" applyFill="0" applyBorder="0" applyAlignment="0" applyProtection="0"/>
    <xf numFmtId="245" fontId="18" fillId="0" borderId="0" applyFont="0" applyFill="0" applyBorder="0" applyAlignment="0" applyProtection="0"/>
    <xf numFmtId="207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45" fontId="18" fillId="0" borderId="0" applyFont="0" applyFill="0" applyBorder="0" applyAlignment="0" applyProtection="0"/>
    <xf numFmtId="245" fontId="29" fillId="0" borderId="0" applyFont="0" applyFill="0" applyBorder="0" applyAlignment="0" applyProtection="0"/>
    <xf numFmtId="245" fontId="29" fillId="0" borderId="0" applyFont="0" applyFill="0" applyBorder="0" applyAlignment="0" applyProtection="0"/>
    <xf numFmtId="245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5" fontId="18" fillId="0" borderId="0" applyFont="0" applyFill="0" applyBorder="0" applyAlignment="0" applyProtection="0"/>
    <xf numFmtId="245" fontId="18" fillId="0" borderId="0" applyFont="0" applyFill="0" applyBorder="0" applyAlignment="0" applyProtection="0"/>
    <xf numFmtId="245" fontId="18" fillId="0" borderId="0" applyFont="0" applyFill="0" applyBorder="0" applyAlignment="0" applyProtection="0"/>
    <xf numFmtId="245" fontId="18" fillId="0" borderId="0" applyFont="0" applyFill="0" applyBorder="0" applyAlignment="0" applyProtection="0"/>
    <xf numFmtId="24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99" fontId="32" fillId="0" borderId="0" applyFont="0" applyFill="0" applyBorder="0" applyAlignment="0" applyProtection="0"/>
    <xf numFmtId="43" fontId="74" fillId="0" borderId="0" applyFont="0" applyFill="0" applyBorder="0" applyAlignment="0" applyProtection="0"/>
    <xf numFmtId="268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7" fontId="29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29" fillId="0" borderId="0" applyFont="0" applyFill="0" applyBorder="0" applyAlignment="0" applyProtection="0"/>
    <xf numFmtId="207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53" fontId="29" fillId="0" borderId="0" applyFont="0" applyFill="0" applyBorder="0" applyAlignment="0" applyProtection="0"/>
    <xf numFmtId="253" fontId="29" fillId="0" borderId="0" applyFont="0" applyFill="0" applyBorder="0" applyAlignment="0" applyProtection="0"/>
    <xf numFmtId="25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9" fontId="32" fillId="0" borderId="0"/>
    <xf numFmtId="269" fontId="35" fillId="0" borderId="0"/>
    <xf numFmtId="210" fontId="35" fillId="0" borderId="0"/>
    <xf numFmtId="210" fontId="35" fillId="0" borderId="0"/>
    <xf numFmtId="210" fontId="35" fillId="0" borderId="0"/>
    <xf numFmtId="210" fontId="35" fillId="0" borderId="0"/>
    <xf numFmtId="210" fontId="35" fillId="0" borderId="0"/>
    <xf numFmtId="239" fontId="32" fillId="0" borderId="0"/>
    <xf numFmtId="0" fontId="35" fillId="0" borderId="0"/>
    <xf numFmtId="239" fontId="32" fillId="0" borderId="0"/>
    <xf numFmtId="239" fontId="32" fillId="0" borderId="0"/>
    <xf numFmtId="0" fontId="35" fillId="0" borderId="0"/>
    <xf numFmtId="210" fontId="35" fillId="0" borderId="0"/>
    <xf numFmtId="0" fontId="35" fillId="0" borderId="0"/>
    <xf numFmtId="0" fontId="35" fillId="0" borderId="0"/>
    <xf numFmtId="210" fontId="35" fillId="0" borderId="0"/>
    <xf numFmtId="0" fontId="35" fillId="0" borderId="0"/>
    <xf numFmtId="0" fontId="35" fillId="0" borderId="0"/>
    <xf numFmtId="0" fontId="35" fillId="0" borderId="0"/>
    <xf numFmtId="239" fontId="32" fillId="0" borderId="0"/>
    <xf numFmtId="0" fontId="35" fillId="0" borderId="0"/>
    <xf numFmtId="239" fontId="32" fillId="0" borderId="0"/>
    <xf numFmtId="0" fontId="35" fillId="0" borderId="0"/>
    <xf numFmtId="0" fontId="35" fillId="0" borderId="0"/>
    <xf numFmtId="21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269" fontId="35" fillId="0" borderId="0"/>
    <xf numFmtId="239" fontId="32" fillId="0" borderId="0"/>
    <xf numFmtId="239" fontId="32" fillId="0" borderId="0"/>
    <xf numFmtId="0" fontId="35" fillId="0" borderId="0"/>
    <xf numFmtId="3" fontId="29" fillId="0" borderId="0" applyFont="0" applyFill="0" applyBorder="0" applyAlignment="0" applyProtection="0"/>
    <xf numFmtId="3" fontId="29" fillId="0" borderId="0" applyFill="0" applyAlignment="0" applyProtection="0"/>
    <xf numFmtId="3" fontId="29" fillId="0" borderId="0" applyFill="0" applyAlignment="0" applyProtection="0"/>
    <xf numFmtId="0" fontId="50" fillId="52" borderId="17">
      <alignment horizontal="centerContinuous" vertical="top"/>
    </xf>
    <xf numFmtId="192" fontId="81" fillId="0" borderId="0" applyNumberFormat="0" applyAlignment="0">
      <alignment horizontal="left"/>
    </xf>
    <xf numFmtId="0" fontId="82" fillId="0" borderId="0">
      <alignment horizontal="left"/>
    </xf>
    <xf numFmtId="0" fontId="83" fillId="0" borderId="0"/>
    <xf numFmtId="0" fontId="84" fillId="0" borderId="0">
      <alignment horizontal="left"/>
    </xf>
    <xf numFmtId="8" fontId="85" fillId="0" borderId="0" applyFont="0" applyFill="0" applyBorder="0" applyAlignment="0" applyProtection="0"/>
    <xf numFmtId="0" fontId="69" fillId="0" borderId="0"/>
    <xf numFmtId="0" fontId="69" fillId="0" borderId="0"/>
    <xf numFmtId="0" fontId="86" fillId="0" borderId="15"/>
    <xf numFmtId="0" fontId="71" fillId="59" borderId="14" applyFill="0" applyBorder="0" applyAlignment="0">
      <alignment horizontal="right"/>
    </xf>
    <xf numFmtId="42" fontId="29" fillId="0" borderId="0" applyFont="0" applyFill="0" applyBorder="0" applyAlignment="0" applyProtection="0"/>
    <xf numFmtId="218" fontId="29" fillId="0" borderId="0" applyFont="0" applyFill="0" applyBorder="0" applyAlignment="0" applyProtection="0"/>
    <xf numFmtId="219" fontId="18" fillId="0" borderId="0" applyFill="0" applyAlignment="0" applyProtection="0"/>
    <xf numFmtId="219" fontId="18" fillId="0" borderId="0" applyFill="0" applyAlignment="0" applyProtection="0"/>
    <xf numFmtId="219" fontId="18" fillId="0" borderId="0" applyFill="0" applyAlignment="0" applyProtection="0"/>
    <xf numFmtId="219" fontId="18" fillId="0" borderId="0" applyFill="0" applyAlignment="0" applyProtection="0"/>
    <xf numFmtId="219" fontId="18" fillId="0" borderId="0" applyFill="0" applyAlignment="0" applyProtection="0"/>
    <xf numFmtId="219" fontId="18" fillId="0" borderId="0" applyFill="0" applyAlignment="0" applyProtection="0"/>
    <xf numFmtId="219" fontId="18" fillId="0" borderId="0" applyFill="0" applyAlignment="0" applyProtection="0"/>
    <xf numFmtId="219" fontId="18" fillId="0" borderId="0" applyFill="0" applyAlignment="0" applyProtection="0"/>
    <xf numFmtId="213" fontId="29" fillId="0" borderId="0" applyFont="0" applyFill="0" applyBorder="0" applyAlignment="0" applyProtection="0"/>
    <xf numFmtId="213" fontId="29" fillId="0" borderId="0" applyFont="0" applyFill="0" applyBorder="0" applyAlignment="0" applyProtection="0"/>
    <xf numFmtId="213" fontId="29" fillId="0" borderId="0" applyFont="0" applyFill="0" applyBorder="0" applyAlignment="0" applyProtection="0"/>
    <xf numFmtId="213" fontId="29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245" fontId="29" fillId="0" borderId="0" applyFont="0" applyFill="0" applyBorder="0" applyAlignment="0" applyProtection="0"/>
    <xf numFmtId="270" fontId="29" fillId="0" borderId="0" applyFont="0" applyFill="0" applyBorder="0" applyAlignment="0" applyProtection="0"/>
    <xf numFmtId="271" fontId="29" fillId="0" borderId="0" applyFill="0" applyAlignment="0" applyProtection="0"/>
    <xf numFmtId="271" fontId="29" fillId="0" borderId="0" applyFill="0" applyAlignment="0" applyProtection="0"/>
    <xf numFmtId="232" fontId="32" fillId="0" borderId="0"/>
    <xf numFmtId="261" fontId="18" fillId="0" borderId="0"/>
    <xf numFmtId="261" fontId="18" fillId="0" borderId="0"/>
    <xf numFmtId="261" fontId="18" fillId="0" borderId="0"/>
    <xf numFmtId="261" fontId="18" fillId="0" borderId="0"/>
    <xf numFmtId="257" fontId="35" fillId="0" borderId="0"/>
    <xf numFmtId="261" fontId="18" fillId="0" borderId="0"/>
    <xf numFmtId="232" fontId="32" fillId="0" borderId="0"/>
    <xf numFmtId="261" fontId="18" fillId="0" borderId="0"/>
    <xf numFmtId="232" fontId="32" fillId="0" borderId="0"/>
    <xf numFmtId="261" fontId="18" fillId="0" borderId="0"/>
    <xf numFmtId="257" fontId="35" fillId="0" borderId="0"/>
    <xf numFmtId="261" fontId="18" fillId="0" borderId="0"/>
    <xf numFmtId="257" fontId="35" fillId="0" borderId="0"/>
    <xf numFmtId="232" fontId="32" fillId="0" borderId="0"/>
    <xf numFmtId="261" fontId="18" fillId="0" borderId="0"/>
    <xf numFmtId="232" fontId="32" fillId="0" borderId="0"/>
    <xf numFmtId="232" fontId="32" fillId="0" borderId="0"/>
    <xf numFmtId="261" fontId="18" fillId="0" borderId="0"/>
    <xf numFmtId="261" fontId="18" fillId="0" borderId="0"/>
    <xf numFmtId="261" fontId="18" fillId="0" borderId="0"/>
    <xf numFmtId="261" fontId="18" fillId="0" borderId="0"/>
    <xf numFmtId="261" fontId="18" fillId="0" borderId="0"/>
    <xf numFmtId="261" fontId="18" fillId="0" borderId="0"/>
    <xf numFmtId="261" fontId="18" fillId="0" borderId="0"/>
    <xf numFmtId="261" fontId="18" fillId="0" borderId="0"/>
    <xf numFmtId="261" fontId="18" fillId="0" borderId="0"/>
    <xf numFmtId="261" fontId="18" fillId="0" borderId="0"/>
    <xf numFmtId="261" fontId="18" fillId="0" borderId="0"/>
    <xf numFmtId="232" fontId="32" fillId="0" borderId="0"/>
    <xf numFmtId="261" fontId="18" fillId="0" borderId="0"/>
    <xf numFmtId="261" fontId="18" fillId="0" borderId="0"/>
    <xf numFmtId="261" fontId="18" fillId="0" borderId="0"/>
    <xf numFmtId="261" fontId="18" fillId="0" borderId="0"/>
    <xf numFmtId="261" fontId="18" fillId="0" borderId="0"/>
    <xf numFmtId="261" fontId="18" fillId="0" borderId="0"/>
    <xf numFmtId="261" fontId="18" fillId="0" borderId="0"/>
    <xf numFmtId="261" fontId="18" fillId="0" borderId="0"/>
    <xf numFmtId="261" fontId="18" fillId="0" borderId="0"/>
    <xf numFmtId="261" fontId="18" fillId="0" borderId="0"/>
    <xf numFmtId="261" fontId="18" fillId="0" borderId="0"/>
    <xf numFmtId="261" fontId="18" fillId="0" borderId="0"/>
    <xf numFmtId="261" fontId="18" fillId="0" borderId="0"/>
    <xf numFmtId="261" fontId="18" fillId="0" borderId="0"/>
    <xf numFmtId="261" fontId="18" fillId="0" borderId="0"/>
    <xf numFmtId="261" fontId="18" fillId="0" borderId="0"/>
    <xf numFmtId="261" fontId="18" fillId="0" borderId="0"/>
    <xf numFmtId="261" fontId="18" fillId="0" borderId="0"/>
    <xf numFmtId="261" fontId="18" fillId="0" borderId="0"/>
    <xf numFmtId="261" fontId="18" fillId="0" borderId="0"/>
    <xf numFmtId="261" fontId="18" fillId="0" borderId="0"/>
    <xf numFmtId="0" fontId="87" fillId="52" borderId="0" applyNumberFormat="0" applyFont="0" applyFill="0" applyBorder="0" applyProtection="0">
      <alignment horizontal="left"/>
    </xf>
    <xf numFmtId="0" fontId="88" fillId="0" borderId="0" applyProtection="0"/>
    <xf numFmtId="0" fontId="29" fillId="0" borderId="0" applyFill="0" applyAlignment="0" applyProtection="0"/>
    <xf numFmtId="0" fontId="88" fillId="0" borderId="0" applyProtection="0"/>
    <xf numFmtId="0" fontId="88" fillId="0" borderId="0" applyProtection="0"/>
    <xf numFmtId="0" fontId="88" fillId="0" borderId="0" applyProtection="0"/>
    <xf numFmtId="0" fontId="88" fillId="0" borderId="0" applyProtection="0"/>
    <xf numFmtId="0" fontId="29" fillId="0" borderId="0" applyFill="0" applyAlignment="0" applyProtection="0"/>
    <xf numFmtId="0" fontId="88" fillId="0" borderId="0" applyProtection="0"/>
    <xf numFmtId="0" fontId="29" fillId="0" borderId="0" applyFill="0" applyAlignment="0" applyProtection="0"/>
    <xf numFmtId="0" fontId="29" fillId="0" borderId="0" applyFill="0" applyAlignment="0" applyProtection="0"/>
    <xf numFmtId="0" fontId="88" fillId="0" borderId="0" applyProtection="0"/>
    <xf numFmtId="0" fontId="88" fillId="0" borderId="0" applyProtection="0"/>
    <xf numFmtId="0" fontId="88" fillId="0" borderId="0" applyProtection="0"/>
    <xf numFmtId="0" fontId="88" fillId="0" borderId="0" applyProtection="0"/>
    <xf numFmtId="0" fontId="88" fillId="0" borderId="0" applyProtection="0"/>
    <xf numFmtId="0" fontId="88" fillId="0" borderId="0" applyProtection="0"/>
    <xf numFmtId="210" fontId="88" fillId="0" borderId="0" applyProtection="0"/>
    <xf numFmtId="14" fontId="58" fillId="0" borderId="0" applyFill="0" applyBorder="0" applyAlignment="0"/>
    <xf numFmtId="272" fontId="58" fillId="0" borderId="0" applyFill="0" applyAlignment="0"/>
    <xf numFmtId="272" fontId="58" fillId="0" borderId="0" applyFill="0" applyAlignment="0"/>
    <xf numFmtId="272" fontId="58" fillId="0" borderId="0" applyFill="0" applyAlignment="0"/>
    <xf numFmtId="0" fontId="88" fillId="0" borderId="0" applyProtection="0"/>
    <xf numFmtId="192" fontId="89" fillId="0" borderId="0"/>
    <xf numFmtId="38" fontId="30" fillId="0" borderId="20">
      <alignment vertical="center"/>
    </xf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273" fontId="32" fillId="0" borderId="0"/>
    <xf numFmtId="274" fontId="18" fillId="0" borderId="0"/>
    <xf numFmtId="274" fontId="18" fillId="0" borderId="0"/>
    <xf numFmtId="274" fontId="18" fillId="0" borderId="0"/>
    <xf numFmtId="274" fontId="18" fillId="0" borderId="0"/>
    <xf numFmtId="234" fontId="35" fillId="0" borderId="0"/>
    <xf numFmtId="274" fontId="18" fillId="0" borderId="0"/>
    <xf numFmtId="273" fontId="32" fillId="0" borderId="0"/>
    <xf numFmtId="274" fontId="18" fillId="0" borderId="0"/>
    <xf numFmtId="273" fontId="32" fillId="0" borderId="0"/>
    <xf numFmtId="274" fontId="18" fillId="0" borderId="0"/>
    <xf numFmtId="234" fontId="35" fillId="0" borderId="0"/>
    <xf numFmtId="274" fontId="18" fillId="0" borderId="0"/>
    <xf numFmtId="234" fontId="35" fillId="0" borderId="0"/>
    <xf numFmtId="273" fontId="32" fillId="0" borderId="0"/>
    <xf numFmtId="274" fontId="18" fillId="0" borderId="0"/>
    <xf numFmtId="273" fontId="32" fillId="0" borderId="0"/>
    <xf numFmtId="273" fontId="32" fillId="0" borderId="0"/>
    <xf numFmtId="274" fontId="18" fillId="0" borderId="0"/>
    <xf numFmtId="274" fontId="18" fillId="0" borderId="0"/>
    <xf numFmtId="274" fontId="18" fillId="0" borderId="0"/>
    <xf numFmtId="274" fontId="18" fillId="0" borderId="0"/>
    <xf numFmtId="274" fontId="18" fillId="0" borderId="0"/>
    <xf numFmtId="274" fontId="18" fillId="0" borderId="0"/>
    <xf numFmtId="274" fontId="18" fillId="0" borderId="0"/>
    <xf numFmtId="274" fontId="18" fillId="0" borderId="0"/>
    <xf numFmtId="274" fontId="18" fillId="0" borderId="0"/>
    <xf numFmtId="274" fontId="18" fillId="0" borderId="0"/>
    <xf numFmtId="274" fontId="18" fillId="0" borderId="0"/>
    <xf numFmtId="273" fontId="32" fillId="0" borderId="0"/>
    <xf numFmtId="274" fontId="18" fillId="0" borderId="0"/>
    <xf numFmtId="274" fontId="18" fillId="0" borderId="0"/>
    <xf numFmtId="274" fontId="18" fillId="0" borderId="0"/>
    <xf numFmtId="274" fontId="18" fillId="0" borderId="0"/>
    <xf numFmtId="274" fontId="18" fillId="0" borderId="0"/>
    <xf numFmtId="274" fontId="18" fillId="0" borderId="0"/>
    <xf numFmtId="274" fontId="18" fillId="0" borderId="0"/>
    <xf numFmtId="274" fontId="18" fillId="0" borderId="0"/>
    <xf numFmtId="274" fontId="18" fillId="0" borderId="0"/>
    <xf numFmtId="274" fontId="18" fillId="0" borderId="0"/>
    <xf numFmtId="274" fontId="18" fillId="0" borderId="0"/>
    <xf numFmtId="274" fontId="18" fillId="0" borderId="0"/>
    <xf numFmtId="274" fontId="18" fillId="0" borderId="0"/>
    <xf numFmtId="274" fontId="18" fillId="0" borderId="0"/>
    <xf numFmtId="274" fontId="18" fillId="0" borderId="0"/>
    <xf numFmtId="274" fontId="18" fillId="0" borderId="0"/>
    <xf numFmtId="274" fontId="18" fillId="0" borderId="0"/>
    <xf numFmtId="274" fontId="18" fillId="0" borderId="0"/>
    <xf numFmtId="274" fontId="18" fillId="0" borderId="0"/>
    <xf numFmtId="274" fontId="18" fillId="0" borderId="0"/>
    <xf numFmtId="274" fontId="18" fillId="0" borderId="0"/>
    <xf numFmtId="192" fontId="89" fillId="0" borderId="21"/>
    <xf numFmtId="192" fontId="89" fillId="0" borderId="21"/>
    <xf numFmtId="192" fontId="89" fillId="0" borderId="21"/>
    <xf numFmtId="192" fontId="89" fillId="0" borderId="21"/>
    <xf numFmtId="192" fontId="89" fillId="0" borderId="21"/>
    <xf numFmtId="192" fontId="89" fillId="0" borderId="21"/>
    <xf numFmtId="0" fontId="55" fillId="0" borderId="0" applyNumberFormat="0" applyFill="0" applyBorder="0" applyAlignment="0" applyProtection="0"/>
    <xf numFmtId="40" fontId="30" fillId="0" borderId="0" applyFont="0" applyFill="0" applyBorder="0" applyAlignment="0" applyProtection="0"/>
    <xf numFmtId="192" fontId="90" fillId="61" borderId="0"/>
    <xf numFmtId="226" fontId="29" fillId="0" borderId="0" applyFill="0" applyBorder="0" applyAlignment="0"/>
    <xf numFmtId="0" fontId="91" fillId="0" borderId="0" applyFill="0" applyAlignment="0"/>
    <xf numFmtId="0" fontId="91" fillId="0" borderId="0" applyFill="0" applyAlignment="0"/>
    <xf numFmtId="0" fontId="91" fillId="0" borderId="0" applyFill="0" applyAlignment="0"/>
    <xf numFmtId="218" fontId="29" fillId="0" borderId="0" applyFill="0" applyBorder="0" applyAlignment="0"/>
    <xf numFmtId="219" fontId="92" fillId="0" borderId="0" applyFill="0" applyAlignment="0"/>
    <xf numFmtId="219" fontId="29" fillId="0" borderId="0" applyFill="0" applyAlignment="0"/>
    <xf numFmtId="219" fontId="29" fillId="0" borderId="0" applyFill="0" applyAlignment="0"/>
    <xf numFmtId="226" fontId="29" fillId="0" borderId="0" applyFill="0" applyBorder="0" applyAlignment="0"/>
    <xf numFmtId="0" fontId="91" fillId="0" borderId="0" applyFill="0" applyAlignment="0"/>
    <xf numFmtId="0" fontId="91" fillId="0" borderId="0" applyFill="0" applyAlignment="0"/>
    <xf numFmtId="0" fontId="91" fillId="0" borderId="0" applyFill="0" applyAlignment="0"/>
    <xf numFmtId="227" fontId="29" fillId="0" borderId="0" applyFill="0" applyBorder="0" applyAlignment="0"/>
    <xf numFmtId="219" fontId="29" fillId="0" borderId="0" applyFill="0" applyAlignment="0"/>
    <xf numFmtId="219" fontId="29" fillId="0" borderId="0" applyFill="0" applyAlignment="0"/>
    <xf numFmtId="219" fontId="29" fillId="0" borderId="0" applyFill="0" applyAlignment="0"/>
    <xf numFmtId="219" fontId="29" fillId="0" borderId="0" applyFill="0" applyAlignment="0"/>
    <xf numFmtId="218" fontId="29" fillId="0" borderId="0" applyFill="0" applyBorder="0" applyAlignment="0"/>
    <xf numFmtId="219" fontId="29" fillId="0" borderId="0" applyFill="0" applyAlignment="0"/>
    <xf numFmtId="219" fontId="29" fillId="0" borderId="0" applyFill="0" applyAlignment="0"/>
    <xf numFmtId="219" fontId="29" fillId="0" borderId="0" applyFill="0" applyAlignment="0"/>
    <xf numFmtId="219" fontId="29" fillId="0" borderId="0" applyFill="0" applyAlignment="0"/>
    <xf numFmtId="192" fontId="93" fillId="0" borderId="0" applyNumberFormat="0" applyAlignment="0">
      <alignment horizontal="left"/>
    </xf>
    <xf numFmtId="192" fontId="32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210" fontId="32" fillId="0" borderId="0" applyFont="0" applyFill="0" applyBorder="0" applyAlignment="0" applyProtection="0"/>
    <xf numFmtId="275" fontId="74" fillId="0" borderId="0"/>
    <xf numFmtId="0" fontId="94" fillId="0" borderId="0" applyNumberFormat="0" applyFill="0" applyBorder="0" applyAlignment="0" applyProtection="0"/>
    <xf numFmtId="210" fontId="1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210" fontId="1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210" fontId="1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210" fontId="1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21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10" fontId="15" fillId="0" borderId="0" applyNumberFormat="0" applyFill="0" applyBorder="0" applyAlignment="0" applyProtection="0"/>
    <xf numFmtId="210" fontId="15" fillId="0" borderId="0" applyNumberFormat="0" applyFill="0" applyBorder="0" applyAlignment="0" applyProtection="0"/>
    <xf numFmtId="210" fontId="15" fillId="0" borderId="0" applyNumberFormat="0" applyFill="0" applyBorder="0" applyAlignment="0" applyProtection="0"/>
    <xf numFmtId="210" fontId="1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210" fontId="15" fillId="0" borderId="0" applyNumberFormat="0" applyFill="0" applyBorder="0" applyAlignment="0" applyProtection="0"/>
    <xf numFmtId="210" fontId="15" fillId="0" borderId="0" applyNumberFormat="0" applyFill="0" applyBorder="0" applyAlignment="0" applyProtection="0"/>
    <xf numFmtId="210" fontId="15" fillId="0" borderId="0" applyNumberFormat="0" applyFill="0" applyBorder="0" applyAlignment="0" applyProtection="0"/>
    <xf numFmtId="210" fontId="15" fillId="0" borderId="0" applyNumberFormat="0" applyFill="0" applyBorder="0" applyAlignment="0" applyProtection="0"/>
    <xf numFmtId="210" fontId="1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10" fontId="15" fillId="0" borderId="0" applyNumberFormat="0" applyFill="0" applyBorder="0" applyAlignment="0" applyProtection="0"/>
    <xf numFmtId="210" fontId="15" fillId="0" borderId="0" applyNumberFormat="0" applyFill="0" applyBorder="0" applyAlignment="0" applyProtection="0"/>
    <xf numFmtId="210" fontId="15" fillId="0" borderId="0" applyNumberFormat="0" applyFill="0" applyBorder="0" applyAlignment="0" applyProtection="0"/>
    <xf numFmtId="210" fontId="15" fillId="0" borderId="0" applyNumberFormat="0" applyFill="0" applyBorder="0" applyAlignment="0" applyProtection="0"/>
    <xf numFmtId="210" fontId="15" fillId="0" borderId="0" applyNumberFormat="0" applyFill="0" applyBorder="0" applyAlignment="0" applyProtection="0"/>
    <xf numFmtId="210" fontId="15" fillId="0" borderId="0" applyNumberFormat="0" applyFill="0" applyBorder="0" applyAlignment="0" applyProtection="0"/>
    <xf numFmtId="210" fontId="15" fillId="0" borderId="0" applyNumberFormat="0" applyFill="0" applyBorder="0" applyAlignment="0" applyProtection="0"/>
    <xf numFmtId="210" fontId="15" fillId="0" borderId="0" applyNumberFormat="0" applyFill="0" applyBorder="0" applyAlignment="0" applyProtection="0"/>
    <xf numFmtId="210" fontId="15" fillId="0" borderId="0" applyNumberFormat="0" applyFill="0" applyBorder="0" applyAlignment="0" applyProtection="0"/>
    <xf numFmtId="210" fontId="96" fillId="0" borderId="0" applyNumberFormat="0" applyFill="0" applyBorder="0" applyAlignment="0" applyProtection="0"/>
    <xf numFmtId="210" fontId="96" fillId="0" borderId="0" applyNumberFormat="0" applyFill="0" applyBorder="0" applyAlignment="0" applyProtection="0"/>
    <xf numFmtId="210" fontId="96" fillId="0" borderId="0" applyNumberFormat="0" applyFill="0" applyBorder="0" applyAlignment="0" applyProtection="0"/>
    <xf numFmtId="210" fontId="96" fillId="0" borderId="0" applyNumberFormat="0" applyFill="0" applyBorder="0" applyAlignment="0" applyProtection="0"/>
    <xf numFmtId="210" fontId="9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10" fontId="15" fillId="0" borderId="0" applyNumberFormat="0" applyFill="0" applyBorder="0" applyAlignment="0" applyProtection="0"/>
    <xf numFmtId="210" fontId="15" fillId="0" borderId="0" applyNumberFormat="0" applyFill="0" applyBorder="0" applyAlignment="0" applyProtection="0"/>
    <xf numFmtId="210" fontId="15" fillId="0" borderId="0" applyNumberFormat="0" applyFill="0" applyBorder="0" applyAlignment="0" applyProtection="0"/>
    <xf numFmtId="210" fontId="15" fillId="0" borderId="0" applyNumberFormat="0" applyFill="0" applyBorder="0" applyAlignment="0" applyProtection="0"/>
    <xf numFmtId="210" fontId="1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210" fontId="15" fillId="0" borderId="0" applyNumberFormat="0" applyFill="0" applyBorder="0" applyAlignment="0" applyProtection="0"/>
    <xf numFmtId="210" fontId="15" fillId="0" borderId="0" applyNumberFormat="0" applyFill="0" applyBorder="0" applyAlignment="0" applyProtection="0"/>
    <xf numFmtId="210" fontId="15" fillId="0" borderId="0" applyNumberFormat="0" applyFill="0" applyBorder="0" applyAlignment="0" applyProtection="0"/>
    <xf numFmtId="210" fontId="15" fillId="0" borderId="0" applyNumberFormat="0" applyFill="0" applyBorder="0" applyAlignment="0" applyProtection="0"/>
    <xf numFmtId="210" fontId="15" fillId="0" borderId="0" applyNumberFormat="0" applyFill="0" applyBorder="0" applyAlignment="0" applyProtection="0"/>
    <xf numFmtId="210" fontId="15" fillId="0" borderId="0" applyNumberFormat="0" applyFill="0" applyBorder="0" applyAlignment="0" applyProtection="0"/>
    <xf numFmtId="210" fontId="96" fillId="0" borderId="0" applyNumberFormat="0" applyFill="0" applyBorder="0" applyAlignment="0" applyProtection="0"/>
    <xf numFmtId="210" fontId="96" fillId="0" borderId="0" applyNumberFormat="0" applyFill="0" applyBorder="0" applyAlignment="0" applyProtection="0"/>
    <xf numFmtId="210" fontId="9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21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21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21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21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210" fontId="1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210" fontId="15" fillId="0" borderId="0" applyNumberFormat="0" applyFill="0" applyBorder="0" applyAlignment="0" applyProtection="0"/>
    <xf numFmtId="2" fontId="88" fillId="0" borderId="0" applyProtection="0"/>
    <xf numFmtId="2" fontId="29" fillId="0" borderId="0" applyFill="0" applyAlignment="0" applyProtection="0"/>
    <xf numFmtId="2" fontId="88" fillId="0" borderId="0" applyProtection="0"/>
    <xf numFmtId="2" fontId="88" fillId="0" borderId="0" applyProtection="0"/>
    <xf numFmtId="2" fontId="88" fillId="0" borderId="0" applyProtection="0"/>
    <xf numFmtId="2" fontId="88" fillId="0" borderId="0" applyProtection="0"/>
    <xf numFmtId="2" fontId="29" fillId="0" borderId="0" applyFill="0" applyAlignment="0" applyProtection="0"/>
    <xf numFmtId="2" fontId="88" fillId="0" borderId="0" applyProtection="0"/>
    <xf numFmtId="2" fontId="29" fillId="0" borderId="0" applyFill="0" applyAlignment="0" applyProtection="0"/>
    <xf numFmtId="2" fontId="29" fillId="0" borderId="0" applyFill="0" applyAlignment="0" applyProtection="0"/>
    <xf numFmtId="2" fontId="88" fillId="0" borderId="0" applyProtection="0"/>
    <xf numFmtId="2" fontId="88" fillId="0" borderId="0" applyProtection="0"/>
    <xf numFmtId="2" fontId="88" fillId="0" borderId="0" applyProtection="0"/>
    <xf numFmtId="2" fontId="88" fillId="0" borderId="0" applyProtection="0"/>
    <xf numFmtId="2" fontId="88" fillId="0" borderId="0" applyProtection="0"/>
    <xf numFmtId="0" fontId="97" fillId="0" borderId="0">
      <alignment horizontal="left"/>
    </xf>
    <xf numFmtId="0" fontId="98" fillId="0" borderId="0">
      <alignment horizontal="left"/>
    </xf>
    <xf numFmtId="0" fontId="99" fillId="0" borderId="0">
      <alignment horizontal="left"/>
    </xf>
    <xf numFmtId="0" fontId="99" fillId="0" borderId="0">
      <alignment horizontal="left"/>
    </xf>
    <xf numFmtId="0" fontId="99" fillId="0" borderId="0">
      <alignment horizontal="left"/>
    </xf>
    <xf numFmtId="192" fontId="100" fillId="0" borderId="22"/>
    <xf numFmtId="192" fontId="100" fillId="0" borderId="21"/>
    <xf numFmtId="192" fontId="100" fillId="0" borderId="21"/>
    <xf numFmtId="192" fontId="100" fillId="0" borderId="21"/>
    <xf numFmtId="276" fontId="21" fillId="0" borderId="0">
      <alignment horizontal="right"/>
    </xf>
    <xf numFmtId="192" fontId="100" fillId="62" borderId="21"/>
    <xf numFmtId="192" fontId="100" fillId="62" borderId="21"/>
    <xf numFmtId="192" fontId="100" fillId="62" borderId="21"/>
    <xf numFmtId="0" fontId="101" fillId="37" borderId="0" applyNumberFormat="0" applyBorder="0" applyAlignment="0" applyProtection="0"/>
    <xf numFmtId="210" fontId="6" fillId="2" borderId="0" applyNumberFormat="0" applyBorder="0" applyAlignment="0" applyProtection="0"/>
    <xf numFmtId="0" fontId="101" fillId="37" borderId="0" applyNumberFormat="0" applyBorder="0" applyAlignment="0" applyProtection="0"/>
    <xf numFmtId="210" fontId="6" fillId="2" borderId="0" applyNumberFormat="0" applyBorder="0" applyAlignment="0" applyProtection="0"/>
    <xf numFmtId="0" fontId="101" fillId="37" borderId="0" applyNumberFormat="0" applyBorder="0" applyAlignment="0" applyProtection="0"/>
    <xf numFmtId="210" fontId="6" fillId="2" borderId="0" applyNumberFormat="0" applyBorder="0" applyAlignment="0" applyProtection="0"/>
    <xf numFmtId="0" fontId="101" fillId="37" borderId="0" applyNumberFormat="0" applyBorder="0" applyAlignment="0" applyProtection="0"/>
    <xf numFmtId="210" fontId="6" fillId="2" borderId="0" applyNumberFormat="0" applyBorder="0" applyAlignment="0" applyProtection="0"/>
    <xf numFmtId="0" fontId="101" fillId="37" borderId="0" applyNumberFormat="0" applyBorder="0" applyAlignment="0" applyProtection="0"/>
    <xf numFmtId="210" fontId="6" fillId="2" borderId="0" applyNumberFormat="0" applyBorder="0" applyAlignment="0" applyProtection="0"/>
    <xf numFmtId="0" fontId="6" fillId="2" borderId="0" applyNumberFormat="0" applyBorder="0" applyAlignment="0" applyProtection="0"/>
    <xf numFmtId="210" fontId="6" fillId="2" borderId="0" applyNumberFormat="0" applyBorder="0" applyAlignment="0" applyProtection="0"/>
    <xf numFmtId="210" fontId="6" fillId="2" borderId="0" applyNumberFormat="0" applyBorder="0" applyAlignment="0" applyProtection="0"/>
    <xf numFmtId="210" fontId="6" fillId="2" borderId="0" applyNumberFormat="0" applyBorder="0" applyAlignment="0" applyProtection="0"/>
    <xf numFmtId="210" fontId="6" fillId="2" borderId="0" applyNumberFormat="0" applyBorder="0" applyAlignment="0" applyProtection="0"/>
    <xf numFmtId="0" fontId="101" fillId="41" borderId="0" applyNumberFormat="0" applyBorder="0" applyAlignment="0" applyProtection="0"/>
    <xf numFmtId="210" fontId="6" fillId="2" borderId="0" applyNumberFormat="0" applyBorder="0" applyAlignment="0" applyProtection="0"/>
    <xf numFmtId="210" fontId="6" fillId="2" borderId="0" applyNumberFormat="0" applyBorder="0" applyAlignment="0" applyProtection="0"/>
    <xf numFmtId="210" fontId="6" fillId="2" borderId="0" applyNumberFormat="0" applyBorder="0" applyAlignment="0" applyProtection="0"/>
    <xf numFmtId="210" fontId="6" fillId="2" borderId="0" applyNumberFormat="0" applyBorder="0" applyAlignment="0" applyProtection="0"/>
    <xf numFmtId="210" fontId="6" fillId="2" borderId="0" applyNumberFormat="0" applyBorder="0" applyAlignment="0" applyProtection="0"/>
    <xf numFmtId="0" fontId="102" fillId="2" borderId="0" applyNumberFormat="0" applyBorder="0" applyAlignment="0" applyProtection="0"/>
    <xf numFmtId="0" fontId="102" fillId="2" borderId="0" applyNumberFormat="0" applyBorder="0" applyAlignment="0" applyProtection="0"/>
    <xf numFmtId="0" fontId="101" fillId="41" borderId="0" applyNumberFormat="0" applyBorder="0" applyAlignment="0" applyProtection="0"/>
    <xf numFmtId="0" fontId="6" fillId="2" borderId="0" applyNumberFormat="0" applyBorder="0" applyAlignment="0" applyProtection="0"/>
    <xf numFmtId="210" fontId="6" fillId="2" borderId="0" applyNumberFormat="0" applyBorder="0" applyAlignment="0" applyProtection="0"/>
    <xf numFmtId="210" fontId="6" fillId="2" borderId="0" applyNumberFormat="0" applyBorder="0" applyAlignment="0" applyProtection="0"/>
    <xf numFmtId="210" fontId="6" fillId="2" borderId="0" applyNumberFormat="0" applyBorder="0" applyAlignment="0" applyProtection="0"/>
    <xf numFmtId="210" fontId="6" fillId="2" borderId="0" applyNumberFormat="0" applyBorder="0" applyAlignment="0" applyProtection="0"/>
    <xf numFmtId="210" fontId="6" fillId="2" borderId="0" applyNumberFormat="0" applyBorder="0" applyAlignment="0" applyProtection="0"/>
    <xf numFmtId="210" fontId="6" fillId="2" borderId="0" applyNumberFormat="0" applyBorder="0" applyAlignment="0" applyProtection="0"/>
    <xf numFmtId="210" fontId="6" fillId="2" borderId="0" applyNumberFormat="0" applyBorder="0" applyAlignment="0" applyProtection="0"/>
    <xf numFmtId="210" fontId="6" fillId="2" borderId="0" applyNumberFormat="0" applyBorder="0" applyAlignment="0" applyProtection="0"/>
    <xf numFmtId="210" fontId="6" fillId="2" borderId="0" applyNumberFormat="0" applyBorder="0" applyAlignment="0" applyProtection="0"/>
    <xf numFmtId="210" fontId="103" fillId="2" borderId="0" applyNumberFormat="0" applyBorder="0" applyAlignment="0" applyProtection="0"/>
    <xf numFmtId="210" fontId="103" fillId="2" borderId="0" applyNumberFormat="0" applyBorder="0" applyAlignment="0" applyProtection="0"/>
    <xf numFmtId="210" fontId="103" fillId="2" borderId="0" applyNumberFormat="0" applyBorder="0" applyAlignment="0" applyProtection="0"/>
    <xf numFmtId="210" fontId="103" fillId="2" borderId="0" applyNumberFormat="0" applyBorder="0" applyAlignment="0" applyProtection="0"/>
    <xf numFmtId="210" fontId="103" fillId="2" borderId="0" applyNumberFormat="0" applyBorder="0" applyAlignment="0" applyProtection="0"/>
    <xf numFmtId="0" fontId="6" fillId="2" borderId="0" applyNumberFormat="0" applyBorder="0" applyAlignment="0" applyProtection="0"/>
    <xf numFmtId="210" fontId="6" fillId="2" borderId="0" applyNumberFormat="0" applyBorder="0" applyAlignment="0" applyProtection="0"/>
    <xf numFmtId="210" fontId="6" fillId="2" borderId="0" applyNumberFormat="0" applyBorder="0" applyAlignment="0" applyProtection="0"/>
    <xf numFmtId="210" fontId="6" fillId="2" borderId="0" applyNumberFormat="0" applyBorder="0" applyAlignment="0" applyProtection="0"/>
    <xf numFmtId="210" fontId="6" fillId="2" borderId="0" applyNumberFormat="0" applyBorder="0" applyAlignment="0" applyProtection="0"/>
    <xf numFmtId="210" fontId="6" fillId="2" borderId="0" applyNumberFormat="0" applyBorder="0" applyAlignment="0" applyProtection="0"/>
    <xf numFmtId="0" fontId="102" fillId="2" borderId="0" applyNumberFormat="0" applyBorder="0" applyAlignment="0" applyProtection="0"/>
    <xf numFmtId="0" fontId="102" fillId="2" borderId="0" applyNumberFormat="0" applyBorder="0" applyAlignment="0" applyProtection="0"/>
    <xf numFmtId="210" fontId="6" fillId="2" borderId="0" applyNumberFormat="0" applyBorder="0" applyAlignment="0" applyProtection="0"/>
    <xf numFmtId="210" fontId="6" fillId="2" borderId="0" applyNumberFormat="0" applyBorder="0" applyAlignment="0" applyProtection="0"/>
    <xf numFmtId="210" fontId="6" fillId="2" borderId="0" applyNumberFormat="0" applyBorder="0" applyAlignment="0" applyProtection="0"/>
    <xf numFmtId="210" fontId="6" fillId="2" borderId="0" applyNumberFormat="0" applyBorder="0" applyAlignment="0" applyProtection="0"/>
    <xf numFmtId="210" fontId="6" fillId="2" borderId="0" applyNumberFormat="0" applyBorder="0" applyAlignment="0" applyProtection="0"/>
    <xf numFmtId="210" fontId="6" fillId="2" borderId="0" applyNumberFormat="0" applyBorder="0" applyAlignment="0" applyProtection="0"/>
    <xf numFmtId="210" fontId="103" fillId="2" borderId="0" applyNumberFormat="0" applyBorder="0" applyAlignment="0" applyProtection="0"/>
    <xf numFmtId="210" fontId="103" fillId="2" borderId="0" applyNumberFormat="0" applyBorder="0" applyAlignment="0" applyProtection="0"/>
    <xf numFmtId="210" fontId="103" fillId="2" borderId="0" applyNumberFormat="0" applyBorder="0" applyAlignment="0" applyProtection="0"/>
    <xf numFmtId="0" fontId="6" fillId="2" borderId="0" applyNumberFormat="0" applyBorder="0" applyAlignment="0" applyProtection="0"/>
    <xf numFmtId="0" fontId="102" fillId="2" borderId="0" applyNumberFormat="0" applyBorder="0" applyAlignment="0" applyProtection="0"/>
    <xf numFmtId="0" fontId="102" fillId="2" borderId="0" applyNumberFormat="0" applyBorder="0" applyAlignment="0" applyProtection="0"/>
    <xf numFmtId="21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02" fillId="2" borderId="0" applyNumberFormat="0" applyBorder="0" applyAlignment="0" applyProtection="0"/>
    <xf numFmtId="0" fontId="102" fillId="2" borderId="0" applyNumberFormat="0" applyBorder="0" applyAlignment="0" applyProtection="0"/>
    <xf numFmtId="21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02" fillId="2" borderId="0" applyNumberFormat="0" applyBorder="0" applyAlignment="0" applyProtection="0"/>
    <xf numFmtId="0" fontId="102" fillId="2" borderId="0" applyNumberFormat="0" applyBorder="0" applyAlignment="0" applyProtection="0"/>
    <xf numFmtId="21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02" fillId="2" borderId="0" applyNumberFormat="0" applyBorder="0" applyAlignment="0" applyProtection="0"/>
    <xf numFmtId="0" fontId="102" fillId="2" borderId="0" applyNumberFormat="0" applyBorder="0" applyAlignment="0" applyProtection="0"/>
    <xf numFmtId="21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02" fillId="2" borderId="0" applyNumberFormat="0" applyBorder="0" applyAlignment="0" applyProtection="0"/>
    <xf numFmtId="0" fontId="102" fillId="2" borderId="0" applyNumberFormat="0" applyBorder="0" applyAlignment="0" applyProtection="0"/>
    <xf numFmtId="210" fontId="6" fillId="2" borderId="0" applyNumberFormat="0" applyBorder="0" applyAlignment="0" applyProtection="0"/>
    <xf numFmtId="0" fontId="101" fillId="37" borderId="0" applyNumberFormat="0" applyBorder="0" applyAlignment="0" applyProtection="0"/>
    <xf numFmtId="210" fontId="6" fillId="2" borderId="0" applyNumberFormat="0" applyBorder="0" applyAlignment="0" applyProtection="0"/>
    <xf numFmtId="38" fontId="104" fillId="52" borderId="0" applyNumberFormat="0" applyBorder="0" applyAlignment="0" applyProtection="0"/>
    <xf numFmtId="38" fontId="78" fillId="52" borderId="0" applyNumberFormat="0" applyBorder="0" applyAlignment="0" applyProtection="0"/>
    <xf numFmtId="38" fontId="78" fillId="52" borderId="0" applyNumberFormat="0" applyBorder="0" applyAlignment="0" applyProtection="0"/>
    <xf numFmtId="38" fontId="78" fillId="52" borderId="0" applyNumberFormat="0" applyBorder="0" applyAlignment="0" applyProtection="0"/>
    <xf numFmtId="38" fontId="78" fillId="52" borderId="0" applyNumberFormat="0" applyBorder="0" applyAlignment="0" applyProtection="0"/>
    <xf numFmtId="38" fontId="78" fillId="52" borderId="0" applyNumberFormat="0" applyBorder="0" applyAlignment="0" applyProtection="0"/>
    <xf numFmtId="38" fontId="78" fillId="52" borderId="0" applyNumberFormat="0" applyBorder="0" applyAlignment="0" applyProtection="0"/>
    <xf numFmtId="38" fontId="78" fillId="52" borderId="0" applyNumberFormat="0" applyBorder="0" applyAlignment="0" applyProtection="0"/>
    <xf numFmtId="38" fontId="78" fillId="52" borderId="0" applyNumberFormat="0" applyBorder="0" applyAlignment="0" applyProtection="0"/>
    <xf numFmtId="38" fontId="104" fillId="52" borderId="0" applyNumberFormat="0" applyBorder="0" applyAlignment="0" applyProtection="0"/>
    <xf numFmtId="38" fontId="78" fillId="52" borderId="0" applyNumberFormat="0" applyBorder="0" applyAlignment="0" applyProtection="0"/>
    <xf numFmtId="38" fontId="104" fillId="52" borderId="0" applyNumberFormat="0" applyBorder="0" applyAlignment="0" applyProtection="0"/>
    <xf numFmtId="38" fontId="104" fillId="52" borderId="0" applyNumberFormat="0" applyBorder="0" applyAlignment="0" applyProtection="0"/>
    <xf numFmtId="38" fontId="78" fillId="52" borderId="0" applyNumberFormat="0" applyBorder="0" applyAlignment="0" applyProtection="0"/>
    <xf numFmtId="38" fontId="104" fillId="52" borderId="0" applyNumberFormat="0" applyBorder="0" applyAlignment="0" applyProtection="0"/>
    <xf numFmtId="38" fontId="104" fillId="52" borderId="0" applyNumberFormat="0" applyBorder="0" applyAlignment="0" applyProtection="0"/>
    <xf numFmtId="38" fontId="78" fillId="52" borderId="0" applyNumberFormat="0" applyBorder="0" applyAlignment="0" applyProtection="0"/>
    <xf numFmtId="38" fontId="78" fillId="52" borderId="0" applyNumberFormat="0" applyBorder="0" applyAlignment="0" applyProtection="0"/>
    <xf numFmtId="38" fontId="78" fillId="52" borderId="0" applyNumberFormat="0" applyBorder="0" applyAlignment="0" applyProtection="0"/>
    <xf numFmtId="38" fontId="78" fillId="52" borderId="0" applyNumberFormat="0" applyBorder="0" applyAlignment="0" applyProtection="0"/>
    <xf numFmtId="38" fontId="78" fillId="52" borderId="0" applyNumberFormat="0" applyBorder="0" applyAlignment="0" applyProtection="0"/>
    <xf numFmtId="0" fontId="29" fillId="0" borderId="0"/>
    <xf numFmtId="0" fontId="29" fillId="0" borderId="0"/>
    <xf numFmtId="0" fontId="105" fillId="0" borderId="0">
      <alignment horizontal="left"/>
    </xf>
    <xf numFmtId="0" fontId="105" fillId="0" borderId="0">
      <alignment horizontal="left"/>
    </xf>
    <xf numFmtId="0" fontId="105" fillId="0" borderId="0">
      <alignment horizontal="left"/>
    </xf>
    <xf numFmtId="0" fontId="106" fillId="0" borderId="23" applyNumberFormat="0" applyAlignment="0" applyProtection="0">
      <alignment horizontal="left" vertical="center"/>
    </xf>
    <xf numFmtId="0" fontId="107" fillId="0" borderId="24" applyNumberFormat="0" applyAlignment="0" applyProtection="0"/>
    <xf numFmtId="0" fontId="107" fillId="0" borderId="24" applyNumberFormat="0" applyAlignment="0" applyProtection="0"/>
    <xf numFmtId="0" fontId="106" fillId="0" borderId="23" applyNumberFormat="0" applyAlignment="0" applyProtection="0">
      <alignment horizontal="left" vertical="center"/>
    </xf>
    <xf numFmtId="0" fontId="106" fillId="0" borderId="23" applyNumberFormat="0" applyAlignment="0" applyProtection="0">
      <alignment horizontal="left" vertical="center"/>
    </xf>
    <xf numFmtId="0" fontId="106" fillId="0" borderId="23" applyNumberFormat="0" applyAlignment="0" applyProtection="0">
      <alignment horizontal="left" vertical="center"/>
    </xf>
    <xf numFmtId="0" fontId="106" fillId="0" borderId="23" applyNumberFormat="0" applyAlignment="0" applyProtection="0">
      <alignment horizontal="left" vertical="center"/>
    </xf>
    <xf numFmtId="0" fontId="106" fillId="0" borderId="23" applyNumberFormat="0" applyAlignment="0" applyProtection="0">
      <alignment horizontal="left" vertical="center"/>
    </xf>
    <xf numFmtId="0" fontId="107" fillId="0" borderId="23" applyNumberFormat="0" applyAlignment="0" applyProtection="0">
      <alignment horizontal="left" vertical="center"/>
    </xf>
    <xf numFmtId="0" fontId="107" fillId="0" borderId="23" applyNumberFormat="0" applyAlignment="0" applyProtection="0">
      <alignment horizontal="left" vertical="center"/>
    </xf>
    <xf numFmtId="0" fontId="106" fillId="0" borderId="23" applyNumberFormat="0" applyAlignment="0" applyProtection="0">
      <alignment horizontal="left" vertical="center"/>
    </xf>
    <xf numFmtId="0" fontId="107" fillId="0" borderId="23" applyNumberFormat="0" applyAlignment="0" applyProtection="0">
      <alignment horizontal="left" vertical="center"/>
    </xf>
    <xf numFmtId="0" fontId="106" fillId="0" borderId="23" applyNumberFormat="0" applyAlignment="0" applyProtection="0">
      <alignment horizontal="left" vertical="center"/>
    </xf>
    <xf numFmtId="0" fontId="106" fillId="0" borderId="23" applyNumberFormat="0" applyAlignment="0" applyProtection="0">
      <alignment horizontal="left" vertical="center"/>
    </xf>
    <xf numFmtId="0" fontId="106" fillId="0" borderId="23" applyNumberFormat="0" applyAlignment="0" applyProtection="0">
      <alignment horizontal="left" vertical="center"/>
    </xf>
    <xf numFmtId="0" fontId="106" fillId="0" borderId="23" applyNumberFormat="0" applyAlignment="0" applyProtection="0">
      <alignment horizontal="left" vertical="center"/>
    </xf>
    <xf numFmtId="0" fontId="106" fillId="0" borderId="23" applyNumberFormat="0" applyAlignment="0" applyProtection="0">
      <alignment horizontal="left" vertical="center"/>
    </xf>
    <xf numFmtId="0" fontId="106" fillId="0" borderId="23" applyNumberFormat="0" applyAlignment="0" applyProtection="0">
      <alignment horizontal="left" vertical="center"/>
    </xf>
    <xf numFmtId="0" fontId="106" fillId="0" borderId="23" applyNumberFormat="0" applyAlignment="0" applyProtection="0">
      <alignment horizontal="left" vertical="center"/>
    </xf>
    <xf numFmtId="0" fontId="107" fillId="0" borderId="23" applyNumberFormat="0" applyAlignment="0" applyProtection="0">
      <alignment horizontal="left" vertical="center"/>
    </xf>
    <xf numFmtId="0" fontId="106" fillId="0" borderId="11">
      <alignment horizontal="left" vertical="center"/>
    </xf>
    <xf numFmtId="0" fontId="107" fillId="0" borderId="25">
      <alignment horizontal="left" vertical="center"/>
    </xf>
    <xf numFmtId="0" fontId="107" fillId="0" borderId="25">
      <alignment horizontal="left" vertical="center"/>
    </xf>
    <xf numFmtId="0" fontId="106" fillId="0" borderId="11">
      <alignment horizontal="left" vertical="center"/>
    </xf>
    <xf numFmtId="0" fontId="106" fillId="0" borderId="11">
      <alignment horizontal="left" vertical="center"/>
    </xf>
    <xf numFmtId="0" fontId="106" fillId="0" borderId="11">
      <alignment horizontal="left" vertical="center"/>
    </xf>
    <xf numFmtId="0" fontId="106" fillId="0" borderId="11">
      <alignment horizontal="left" vertical="center"/>
    </xf>
    <xf numFmtId="0" fontId="106" fillId="0" borderId="11">
      <alignment horizontal="left" vertical="center"/>
    </xf>
    <xf numFmtId="0" fontId="107" fillId="0" borderId="11">
      <alignment horizontal="left" vertical="center"/>
    </xf>
    <xf numFmtId="0" fontId="107" fillId="0" borderId="11">
      <alignment horizontal="left" vertical="center"/>
    </xf>
    <xf numFmtId="0" fontId="106" fillId="0" borderId="11">
      <alignment horizontal="left" vertical="center"/>
    </xf>
    <xf numFmtId="0" fontId="106" fillId="0" borderId="11">
      <alignment horizontal="left" vertical="center"/>
    </xf>
    <xf numFmtId="0" fontId="107" fillId="0" borderId="11">
      <alignment horizontal="left" vertical="center"/>
    </xf>
    <xf numFmtId="0" fontId="106" fillId="0" borderId="11">
      <alignment horizontal="left" vertical="center"/>
    </xf>
    <xf numFmtId="0" fontId="106" fillId="0" borderId="11">
      <alignment horizontal="left" vertical="center"/>
    </xf>
    <xf numFmtId="0" fontId="106" fillId="0" borderId="11">
      <alignment horizontal="left" vertical="center"/>
    </xf>
    <xf numFmtId="0" fontId="106" fillId="0" borderId="11">
      <alignment horizontal="left" vertical="center"/>
    </xf>
    <xf numFmtId="0" fontId="106" fillId="0" borderId="11">
      <alignment horizontal="left" vertical="center"/>
    </xf>
    <xf numFmtId="0" fontId="106" fillId="0" borderId="11">
      <alignment horizontal="left" vertical="center"/>
    </xf>
    <xf numFmtId="0" fontId="106" fillId="0" borderId="11">
      <alignment horizontal="left" vertical="center"/>
    </xf>
    <xf numFmtId="0" fontId="106" fillId="0" borderId="11">
      <alignment horizontal="left" vertical="center"/>
    </xf>
    <xf numFmtId="0" fontId="106" fillId="0" borderId="11">
      <alignment horizontal="left" vertical="center"/>
    </xf>
    <xf numFmtId="0" fontId="106" fillId="0" borderId="11">
      <alignment horizontal="left" vertical="center"/>
    </xf>
    <xf numFmtId="210" fontId="106" fillId="0" borderId="11">
      <alignment horizontal="left" vertical="center"/>
    </xf>
    <xf numFmtId="0" fontId="106" fillId="0" borderId="11">
      <alignment horizontal="left" vertical="center"/>
    </xf>
    <xf numFmtId="0" fontId="106" fillId="0" borderId="11">
      <alignment horizontal="left" vertical="center"/>
    </xf>
    <xf numFmtId="0" fontId="106" fillId="0" borderId="11">
      <alignment horizontal="left" vertical="center"/>
    </xf>
    <xf numFmtId="0" fontId="107" fillId="0" borderId="11">
      <alignment horizontal="left" vertical="center"/>
    </xf>
    <xf numFmtId="0" fontId="38" fillId="0" borderId="0">
      <alignment horizontal="left"/>
    </xf>
    <xf numFmtId="0" fontId="38" fillId="0" borderId="0">
      <alignment horizontal="left"/>
    </xf>
    <xf numFmtId="210" fontId="38" fillId="0" borderId="0">
      <alignment horizontal="left"/>
    </xf>
    <xf numFmtId="0" fontId="38" fillId="0" borderId="0">
      <alignment horizontal="left"/>
    </xf>
    <xf numFmtId="210" fontId="38" fillId="0" borderId="0">
      <alignment horizontal="left"/>
    </xf>
    <xf numFmtId="210" fontId="38" fillId="0" borderId="0">
      <alignment horizontal="left"/>
    </xf>
    <xf numFmtId="0" fontId="38" fillId="0" borderId="0">
      <alignment horizontal="right"/>
    </xf>
    <xf numFmtId="0" fontId="38" fillId="0" borderId="0">
      <alignment horizontal="right"/>
    </xf>
    <xf numFmtId="210" fontId="38" fillId="0" borderId="0">
      <alignment horizontal="right"/>
    </xf>
    <xf numFmtId="0" fontId="38" fillId="0" borderId="0">
      <alignment horizontal="right"/>
    </xf>
    <xf numFmtId="210" fontId="38" fillId="0" borderId="0">
      <alignment horizontal="right"/>
    </xf>
    <xf numFmtId="210" fontId="38" fillId="0" borderId="0">
      <alignment horizontal="right"/>
    </xf>
    <xf numFmtId="250" fontId="18" fillId="63" borderId="0">
      <alignment horizontal="left" vertical="top"/>
    </xf>
    <xf numFmtId="0" fontId="108" fillId="0" borderId="26" applyNumberFormat="0" applyFill="0" applyAlignment="0" applyProtection="0"/>
    <xf numFmtId="210" fontId="3" fillId="0" borderId="1" applyNumberFormat="0" applyFill="0" applyAlignment="0" applyProtection="0"/>
    <xf numFmtId="0" fontId="108" fillId="0" borderId="26" applyNumberFormat="0" applyFill="0" applyAlignment="0" applyProtection="0"/>
    <xf numFmtId="210" fontId="3" fillId="0" borderId="1" applyNumberFormat="0" applyFill="0" applyAlignment="0" applyProtection="0"/>
    <xf numFmtId="0" fontId="108" fillId="0" borderId="26" applyNumberFormat="0" applyFill="0" applyAlignment="0" applyProtection="0"/>
    <xf numFmtId="210" fontId="3" fillId="0" borderId="1" applyNumberFormat="0" applyFill="0" applyAlignment="0" applyProtection="0"/>
    <xf numFmtId="0" fontId="108" fillId="0" borderId="26" applyNumberFormat="0" applyFill="0" applyAlignment="0" applyProtection="0"/>
    <xf numFmtId="210" fontId="3" fillId="0" borderId="1" applyNumberFormat="0" applyFill="0" applyAlignment="0" applyProtection="0"/>
    <xf numFmtId="0" fontId="108" fillId="0" borderId="26" applyNumberFormat="0" applyFill="0" applyAlignment="0" applyProtection="0"/>
    <xf numFmtId="210" fontId="3" fillId="0" borderId="1" applyNumberFormat="0" applyFill="0" applyAlignment="0" applyProtection="0"/>
    <xf numFmtId="0" fontId="3" fillId="0" borderId="1" applyNumberFormat="0" applyFill="0" applyAlignment="0" applyProtection="0"/>
    <xf numFmtId="210" fontId="3" fillId="0" borderId="1" applyNumberFormat="0" applyFill="0" applyAlignment="0" applyProtection="0"/>
    <xf numFmtId="210" fontId="3" fillId="0" borderId="1" applyNumberFormat="0" applyFill="0" applyAlignment="0" applyProtection="0"/>
    <xf numFmtId="210" fontId="3" fillId="0" borderId="1" applyNumberFormat="0" applyFill="0" applyAlignment="0" applyProtection="0"/>
    <xf numFmtId="210" fontId="3" fillId="0" borderId="1" applyNumberFormat="0" applyFill="0" applyAlignment="0" applyProtection="0"/>
    <xf numFmtId="0" fontId="109" fillId="0" borderId="27">
      <alignment horizontal="left" vertical="top"/>
    </xf>
    <xf numFmtId="210" fontId="3" fillId="0" borderId="1" applyNumberFormat="0" applyFill="0" applyAlignment="0" applyProtection="0"/>
    <xf numFmtId="210" fontId="3" fillId="0" borderId="1" applyNumberFormat="0" applyFill="0" applyAlignment="0" applyProtection="0"/>
    <xf numFmtId="210" fontId="3" fillId="0" borderId="1" applyNumberFormat="0" applyFill="0" applyAlignment="0" applyProtection="0"/>
    <xf numFmtId="210" fontId="3" fillId="0" borderId="1" applyNumberFormat="0" applyFill="0" applyAlignment="0" applyProtection="0"/>
    <xf numFmtId="210" fontId="3" fillId="0" borderId="1" applyNumberFormat="0" applyFill="0" applyAlignment="0" applyProtection="0"/>
    <xf numFmtId="0" fontId="110" fillId="0" borderId="1" applyNumberFormat="0" applyFill="0" applyAlignment="0" applyProtection="0"/>
    <xf numFmtId="0" fontId="110" fillId="0" borderId="1" applyNumberFormat="0" applyFill="0" applyAlignment="0" applyProtection="0"/>
    <xf numFmtId="0" fontId="109" fillId="0" borderId="27">
      <alignment horizontal="left" vertical="top"/>
    </xf>
    <xf numFmtId="0" fontId="3" fillId="0" borderId="1" applyNumberFormat="0" applyFill="0" applyAlignment="0" applyProtection="0"/>
    <xf numFmtId="210" fontId="3" fillId="0" borderId="1" applyNumberFormat="0" applyFill="0" applyAlignment="0" applyProtection="0"/>
    <xf numFmtId="210" fontId="3" fillId="0" borderId="1" applyNumberFormat="0" applyFill="0" applyAlignment="0" applyProtection="0"/>
    <xf numFmtId="210" fontId="3" fillId="0" borderId="1" applyNumberFormat="0" applyFill="0" applyAlignment="0" applyProtection="0"/>
    <xf numFmtId="210" fontId="3" fillId="0" borderId="1" applyNumberFormat="0" applyFill="0" applyAlignment="0" applyProtection="0"/>
    <xf numFmtId="210" fontId="3" fillId="0" borderId="1" applyNumberFormat="0" applyFill="0" applyAlignment="0" applyProtection="0"/>
    <xf numFmtId="210" fontId="3" fillId="0" borderId="1" applyNumberFormat="0" applyFill="0" applyAlignment="0" applyProtection="0"/>
    <xf numFmtId="210" fontId="3" fillId="0" borderId="1" applyNumberFormat="0" applyFill="0" applyAlignment="0" applyProtection="0"/>
    <xf numFmtId="210" fontId="3" fillId="0" borderId="1" applyNumberFormat="0" applyFill="0" applyAlignment="0" applyProtection="0"/>
    <xf numFmtId="210" fontId="3" fillId="0" borderId="1" applyNumberFormat="0" applyFill="0" applyAlignment="0" applyProtection="0"/>
    <xf numFmtId="210" fontId="111" fillId="0" borderId="1" applyNumberFormat="0" applyFill="0" applyAlignment="0" applyProtection="0"/>
    <xf numFmtId="210" fontId="111" fillId="0" borderId="1" applyNumberFormat="0" applyFill="0" applyAlignment="0" applyProtection="0"/>
    <xf numFmtId="210" fontId="111" fillId="0" borderId="1" applyNumberFormat="0" applyFill="0" applyAlignment="0" applyProtection="0"/>
    <xf numFmtId="210" fontId="111" fillId="0" borderId="1" applyNumberFormat="0" applyFill="0" applyAlignment="0" applyProtection="0"/>
    <xf numFmtId="210" fontId="111" fillId="0" borderId="1" applyNumberFormat="0" applyFill="0" applyAlignment="0" applyProtection="0"/>
    <xf numFmtId="0" fontId="3" fillId="0" borderId="1" applyNumberFormat="0" applyFill="0" applyAlignment="0" applyProtection="0"/>
    <xf numFmtId="210" fontId="3" fillId="0" borderId="1" applyNumberFormat="0" applyFill="0" applyAlignment="0" applyProtection="0"/>
    <xf numFmtId="210" fontId="3" fillId="0" borderId="1" applyNumberFormat="0" applyFill="0" applyAlignment="0" applyProtection="0"/>
    <xf numFmtId="210" fontId="3" fillId="0" borderId="1" applyNumberFormat="0" applyFill="0" applyAlignment="0" applyProtection="0"/>
    <xf numFmtId="210" fontId="3" fillId="0" borderId="1" applyNumberFormat="0" applyFill="0" applyAlignment="0" applyProtection="0"/>
    <xf numFmtId="210" fontId="3" fillId="0" borderId="1" applyNumberFormat="0" applyFill="0" applyAlignment="0" applyProtection="0"/>
    <xf numFmtId="0" fontId="110" fillId="0" borderId="1" applyNumberFormat="0" applyFill="0" applyAlignment="0" applyProtection="0"/>
    <xf numFmtId="0" fontId="110" fillId="0" borderId="1" applyNumberFormat="0" applyFill="0" applyAlignment="0" applyProtection="0"/>
    <xf numFmtId="210" fontId="3" fillId="0" borderId="1" applyNumberFormat="0" applyFill="0" applyAlignment="0" applyProtection="0"/>
    <xf numFmtId="210" fontId="3" fillId="0" borderId="1" applyNumberFormat="0" applyFill="0" applyAlignment="0" applyProtection="0"/>
    <xf numFmtId="210" fontId="3" fillId="0" borderId="1" applyNumberFormat="0" applyFill="0" applyAlignment="0" applyProtection="0"/>
    <xf numFmtId="210" fontId="3" fillId="0" borderId="1" applyNumberFormat="0" applyFill="0" applyAlignment="0" applyProtection="0"/>
    <xf numFmtId="210" fontId="3" fillId="0" borderId="1" applyNumberFormat="0" applyFill="0" applyAlignment="0" applyProtection="0"/>
    <xf numFmtId="210" fontId="3" fillId="0" borderId="1" applyNumberFormat="0" applyFill="0" applyAlignment="0" applyProtection="0"/>
    <xf numFmtId="210" fontId="111" fillId="0" borderId="1" applyNumberFormat="0" applyFill="0" applyAlignment="0" applyProtection="0"/>
    <xf numFmtId="210" fontId="111" fillId="0" borderId="1" applyNumberFormat="0" applyFill="0" applyAlignment="0" applyProtection="0"/>
    <xf numFmtId="210" fontId="111" fillId="0" borderId="1" applyNumberFormat="0" applyFill="0" applyAlignment="0" applyProtection="0"/>
    <xf numFmtId="0" fontId="3" fillId="0" borderId="1" applyNumberFormat="0" applyFill="0" applyAlignment="0" applyProtection="0"/>
    <xf numFmtId="0" fontId="110" fillId="0" borderId="1" applyNumberFormat="0" applyFill="0" applyAlignment="0" applyProtection="0"/>
    <xf numFmtId="0" fontId="110" fillId="0" borderId="1" applyNumberFormat="0" applyFill="0" applyAlignment="0" applyProtection="0"/>
    <xf numFmtId="210" fontId="3" fillId="0" borderId="1" applyNumberFormat="0" applyFill="0" applyAlignment="0" applyProtection="0"/>
    <xf numFmtId="0" fontId="3" fillId="0" borderId="1" applyNumberFormat="0" applyFill="0" applyAlignment="0" applyProtection="0"/>
    <xf numFmtId="0" fontId="110" fillId="0" borderId="1" applyNumberFormat="0" applyFill="0" applyAlignment="0" applyProtection="0"/>
    <xf numFmtId="0" fontId="110" fillId="0" borderId="1" applyNumberFormat="0" applyFill="0" applyAlignment="0" applyProtection="0"/>
    <xf numFmtId="210" fontId="3" fillId="0" borderId="1" applyNumberFormat="0" applyFill="0" applyAlignment="0" applyProtection="0"/>
    <xf numFmtId="0" fontId="3" fillId="0" borderId="1" applyNumberFormat="0" applyFill="0" applyAlignment="0" applyProtection="0"/>
    <xf numFmtId="0" fontId="110" fillId="0" borderId="1" applyNumberFormat="0" applyFill="0" applyAlignment="0" applyProtection="0"/>
    <xf numFmtId="0" fontId="110" fillId="0" borderId="1" applyNumberFormat="0" applyFill="0" applyAlignment="0" applyProtection="0"/>
    <xf numFmtId="210" fontId="3" fillId="0" borderId="1" applyNumberFormat="0" applyFill="0" applyAlignment="0" applyProtection="0"/>
    <xf numFmtId="0" fontId="3" fillId="0" borderId="1" applyNumberFormat="0" applyFill="0" applyAlignment="0" applyProtection="0"/>
    <xf numFmtId="0" fontId="110" fillId="0" borderId="1" applyNumberFormat="0" applyFill="0" applyAlignment="0" applyProtection="0"/>
    <xf numFmtId="0" fontId="110" fillId="0" borderId="1" applyNumberFormat="0" applyFill="0" applyAlignment="0" applyProtection="0"/>
    <xf numFmtId="210" fontId="3" fillId="0" borderId="1" applyNumberFormat="0" applyFill="0" applyAlignment="0" applyProtection="0"/>
    <xf numFmtId="0" fontId="3" fillId="0" borderId="1" applyNumberFormat="0" applyFill="0" applyAlignment="0" applyProtection="0"/>
    <xf numFmtId="0" fontId="110" fillId="0" borderId="1" applyNumberFormat="0" applyFill="0" applyAlignment="0" applyProtection="0"/>
    <xf numFmtId="0" fontId="110" fillId="0" borderId="1" applyNumberFormat="0" applyFill="0" applyAlignment="0" applyProtection="0"/>
    <xf numFmtId="210" fontId="3" fillId="0" borderId="1" applyNumberFormat="0" applyFill="0" applyAlignment="0" applyProtection="0"/>
    <xf numFmtId="0" fontId="108" fillId="0" borderId="26" applyNumberFormat="0" applyFill="0" applyAlignment="0" applyProtection="0"/>
    <xf numFmtId="210" fontId="3" fillId="0" borderId="1" applyNumberFormat="0" applyFill="0" applyAlignment="0" applyProtection="0"/>
    <xf numFmtId="0" fontId="112" fillId="0" borderId="0">
      <alignment horizontal="left"/>
    </xf>
    <xf numFmtId="0" fontId="109" fillId="0" borderId="27">
      <alignment horizontal="left" vertical="top"/>
    </xf>
    <xf numFmtId="0" fontId="113" fillId="0" borderId="28" applyNumberFormat="0" applyFill="0" applyAlignment="0" applyProtection="0"/>
    <xf numFmtId="210" fontId="4" fillId="0" borderId="2" applyNumberFormat="0" applyFill="0" applyAlignment="0" applyProtection="0"/>
    <xf numFmtId="0" fontId="113" fillId="0" borderId="28" applyNumberFormat="0" applyFill="0" applyAlignment="0" applyProtection="0"/>
    <xf numFmtId="210" fontId="4" fillId="0" borderId="2" applyNumberFormat="0" applyFill="0" applyAlignment="0" applyProtection="0"/>
    <xf numFmtId="0" fontId="113" fillId="0" borderId="28" applyNumberFormat="0" applyFill="0" applyAlignment="0" applyProtection="0"/>
    <xf numFmtId="210" fontId="4" fillId="0" borderId="2" applyNumberFormat="0" applyFill="0" applyAlignment="0" applyProtection="0"/>
    <xf numFmtId="0" fontId="113" fillId="0" borderId="28" applyNumberFormat="0" applyFill="0" applyAlignment="0" applyProtection="0"/>
    <xf numFmtId="210" fontId="4" fillId="0" borderId="2" applyNumberFormat="0" applyFill="0" applyAlignment="0" applyProtection="0"/>
    <xf numFmtId="0" fontId="113" fillId="0" borderId="28" applyNumberFormat="0" applyFill="0" applyAlignment="0" applyProtection="0"/>
    <xf numFmtId="210" fontId="4" fillId="0" borderId="2" applyNumberFormat="0" applyFill="0" applyAlignment="0" applyProtection="0"/>
    <xf numFmtId="0" fontId="4" fillId="0" borderId="2" applyNumberFormat="0" applyFill="0" applyAlignment="0" applyProtection="0"/>
    <xf numFmtId="210" fontId="4" fillId="0" borderId="2" applyNumberFormat="0" applyFill="0" applyAlignment="0" applyProtection="0"/>
    <xf numFmtId="210" fontId="4" fillId="0" borderId="2" applyNumberFormat="0" applyFill="0" applyAlignment="0" applyProtection="0"/>
    <xf numFmtId="210" fontId="4" fillId="0" borderId="2" applyNumberFormat="0" applyFill="0" applyAlignment="0" applyProtection="0"/>
    <xf numFmtId="210" fontId="4" fillId="0" borderId="2" applyNumberFormat="0" applyFill="0" applyAlignment="0" applyProtection="0"/>
    <xf numFmtId="0" fontId="114" fillId="0" borderId="27">
      <alignment horizontal="left" vertical="top"/>
    </xf>
    <xf numFmtId="210" fontId="4" fillId="0" borderId="2" applyNumberFormat="0" applyFill="0" applyAlignment="0" applyProtection="0"/>
    <xf numFmtId="210" fontId="4" fillId="0" borderId="2" applyNumberFormat="0" applyFill="0" applyAlignment="0" applyProtection="0"/>
    <xf numFmtId="210" fontId="4" fillId="0" borderId="2" applyNumberFormat="0" applyFill="0" applyAlignment="0" applyProtection="0"/>
    <xf numFmtId="210" fontId="4" fillId="0" borderId="2" applyNumberFormat="0" applyFill="0" applyAlignment="0" applyProtection="0"/>
    <xf numFmtId="210" fontId="4" fillId="0" borderId="2" applyNumberFormat="0" applyFill="0" applyAlignment="0" applyProtection="0"/>
    <xf numFmtId="0" fontId="115" fillId="0" borderId="2" applyNumberFormat="0" applyFill="0" applyAlignment="0" applyProtection="0"/>
    <xf numFmtId="0" fontId="115" fillId="0" borderId="2" applyNumberFormat="0" applyFill="0" applyAlignment="0" applyProtection="0"/>
    <xf numFmtId="0" fontId="114" fillId="0" borderId="27">
      <alignment horizontal="left" vertical="top"/>
    </xf>
    <xf numFmtId="0" fontId="4" fillId="0" borderId="2" applyNumberFormat="0" applyFill="0" applyAlignment="0" applyProtection="0"/>
    <xf numFmtId="210" fontId="4" fillId="0" borderId="2" applyNumberFormat="0" applyFill="0" applyAlignment="0" applyProtection="0"/>
    <xf numFmtId="210" fontId="4" fillId="0" borderId="2" applyNumberFormat="0" applyFill="0" applyAlignment="0" applyProtection="0"/>
    <xf numFmtId="210" fontId="4" fillId="0" borderId="2" applyNumberFormat="0" applyFill="0" applyAlignment="0" applyProtection="0"/>
    <xf numFmtId="210" fontId="4" fillId="0" borderId="2" applyNumberFormat="0" applyFill="0" applyAlignment="0" applyProtection="0"/>
    <xf numFmtId="210" fontId="4" fillId="0" borderId="2" applyNumberFormat="0" applyFill="0" applyAlignment="0" applyProtection="0"/>
    <xf numFmtId="210" fontId="4" fillId="0" borderId="2" applyNumberFormat="0" applyFill="0" applyAlignment="0" applyProtection="0"/>
    <xf numFmtId="210" fontId="4" fillId="0" borderId="2" applyNumberFormat="0" applyFill="0" applyAlignment="0" applyProtection="0"/>
    <xf numFmtId="210" fontId="4" fillId="0" borderId="2" applyNumberFormat="0" applyFill="0" applyAlignment="0" applyProtection="0"/>
    <xf numFmtId="210" fontId="4" fillId="0" borderId="2" applyNumberFormat="0" applyFill="0" applyAlignment="0" applyProtection="0"/>
    <xf numFmtId="210" fontId="116" fillId="0" borderId="2" applyNumberFormat="0" applyFill="0" applyAlignment="0" applyProtection="0"/>
    <xf numFmtId="210" fontId="116" fillId="0" borderId="2" applyNumberFormat="0" applyFill="0" applyAlignment="0" applyProtection="0"/>
    <xf numFmtId="210" fontId="116" fillId="0" borderId="2" applyNumberFormat="0" applyFill="0" applyAlignment="0" applyProtection="0"/>
    <xf numFmtId="210" fontId="116" fillId="0" borderId="2" applyNumberFormat="0" applyFill="0" applyAlignment="0" applyProtection="0"/>
    <xf numFmtId="210" fontId="116" fillId="0" borderId="2" applyNumberFormat="0" applyFill="0" applyAlignment="0" applyProtection="0"/>
    <xf numFmtId="0" fontId="4" fillId="0" borderId="2" applyNumberFormat="0" applyFill="0" applyAlignment="0" applyProtection="0"/>
    <xf numFmtId="210" fontId="4" fillId="0" borderId="2" applyNumberFormat="0" applyFill="0" applyAlignment="0" applyProtection="0"/>
    <xf numFmtId="210" fontId="4" fillId="0" borderId="2" applyNumberFormat="0" applyFill="0" applyAlignment="0" applyProtection="0"/>
    <xf numFmtId="210" fontId="4" fillId="0" borderId="2" applyNumberFormat="0" applyFill="0" applyAlignment="0" applyProtection="0"/>
    <xf numFmtId="210" fontId="4" fillId="0" borderId="2" applyNumberFormat="0" applyFill="0" applyAlignment="0" applyProtection="0"/>
    <xf numFmtId="210" fontId="4" fillId="0" borderId="2" applyNumberFormat="0" applyFill="0" applyAlignment="0" applyProtection="0"/>
    <xf numFmtId="0" fontId="115" fillId="0" borderId="2" applyNumberFormat="0" applyFill="0" applyAlignment="0" applyProtection="0"/>
    <xf numFmtId="0" fontId="115" fillId="0" borderId="2" applyNumberFormat="0" applyFill="0" applyAlignment="0" applyProtection="0"/>
    <xf numFmtId="210" fontId="4" fillId="0" borderId="2" applyNumberFormat="0" applyFill="0" applyAlignment="0" applyProtection="0"/>
    <xf numFmtId="210" fontId="4" fillId="0" borderId="2" applyNumberFormat="0" applyFill="0" applyAlignment="0" applyProtection="0"/>
    <xf numFmtId="210" fontId="4" fillId="0" borderId="2" applyNumberFormat="0" applyFill="0" applyAlignment="0" applyProtection="0"/>
    <xf numFmtId="210" fontId="4" fillId="0" borderId="2" applyNumberFormat="0" applyFill="0" applyAlignment="0" applyProtection="0"/>
    <xf numFmtId="210" fontId="4" fillId="0" borderId="2" applyNumberFormat="0" applyFill="0" applyAlignment="0" applyProtection="0"/>
    <xf numFmtId="210" fontId="4" fillId="0" borderId="2" applyNumberFormat="0" applyFill="0" applyAlignment="0" applyProtection="0"/>
    <xf numFmtId="210" fontId="116" fillId="0" borderId="2" applyNumberFormat="0" applyFill="0" applyAlignment="0" applyProtection="0"/>
    <xf numFmtId="210" fontId="116" fillId="0" borderId="2" applyNumberFormat="0" applyFill="0" applyAlignment="0" applyProtection="0"/>
    <xf numFmtId="210" fontId="116" fillId="0" borderId="2" applyNumberFormat="0" applyFill="0" applyAlignment="0" applyProtection="0"/>
    <xf numFmtId="0" fontId="4" fillId="0" borderId="2" applyNumberFormat="0" applyFill="0" applyAlignment="0" applyProtection="0"/>
    <xf numFmtId="0" fontId="115" fillId="0" borderId="2" applyNumberFormat="0" applyFill="0" applyAlignment="0" applyProtection="0"/>
    <xf numFmtId="0" fontId="115" fillId="0" borderId="2" applyNumberFormat="0" applyFill="0" applyAlignment="0" applyProtection="0"/>
    <xf numFmtId="210" fontId="4" fillId="0" borderId="2" applyNumberFormat="0" applyFill="0" applyAlignment="0" applyProtection="0"/>
    <xf numFmtId="0" fontId="4" fillId="0" borderId="2" applyNumberFormat="0" applyFill="0" applyAlignment="0" applyProtection="0"/>
    <xf numFmtId="0" fontId="115" fillId="0" borderId="2" applyNumberFormat="0" applyFill="0" applyAlignment="0" applyProtection="0"/>
    <xf numFmtId="0" fontId="115" fillId="0" borderId="2" applyNumberFormat="0" applyFill="0" applyAlignment="0" applyProtection="0"/>
    <xf numFmtId="210" fontId="4" fillId="0" borderId="2" applyNumberFormat="0" applyFill="0" applyAlignment="0" applyProtection="0"/>
    <xf numFmtId="0" fontId="4" fillId="0" borderId="2" applyNumberFormat="0" applyFill="0" applyAlignment="0" applyProtection="0"/>
    <xf numFmtId="0" fontId="115" fillId="0" borderId="2" applyNumberFormat="0" applyFill="0" applyAlignment="0" applyProtection="0"/>
    <xf numFmtId="0" fontId="115" fillId="0" borderId="2" applyNumberFormat="0" applyFill="0" applyAlignment="0" applyProtection="0"/>
    <xf numFmtId="210" fontId="4" fillId="0" borderId="2" applyNumberFormat="0" applyFill="0" applyAlignment="0" applyProtection="0"/>
    <xf numFmtId="0" fontId="4" fillId="0" borderId="2" applyNumberFormat="0" applyFill="0" applyAlignment="0" applyProtection="0"/>
    <xf numFmtId="0" fontId="115" fillId="0" borderId="2" applyNumberFormat="0" applyFill="0" applyAlignment="0" applyProtection="0"/>
    <xf numFmtId="0" fontId="115" fillId="0" borderId="2" applyNumberFormat="0" applyFill="0" applyAlignment="0" applyProtection="0"/>
    <xf numFmtId="210" fontId="4" fillId="0" borderId="2" applyNumberFormat="0" applyFill="0" applyAlignment="0" applyProtection="0"/>
    <xf numFmtId="0" fontId="4" fillId="0" borderId="2" applyNumberFormat="0" applyFill="0" applyAlignment="0" applyProtection="0"/>
    <xf numFmtId="0" fontId="115" fillId="0" borderId="2" applyNumberFormat="0" applyFill="0" applyAlignment="0" applyProtection="0"/>
    <xf numFmtId="0" fontId="115" fillId="0" borderId="2" applyNumberFormat="0" applyFill="0" applyAlignment="0" applyProtection="0"/>
    <xf numFmtId="210" fontId="4" fillId="0" borderId="2" applyNumberFormat="0" applyFill="0" applyAlignment="0" applyProtection="0"/>
    <xf numFmtId="0" fontId="113" fillId="0" borderId="28" applyNumberFormat="0" applyFill="0" applyAlignment="0" applyProtection="0"/>
    <xf numFmtId="210" fontId="4" fillId="0" borderId="2" applyNumberFormat="0" applyFill="0" applyAlignment="0" applyProtection="0"/>
    <xf numFmtId="0" fontId="117" fillId="0" borderId="0">
      <alignment horizontal="left"/>
    </xf>
    <xf numFmtId="0" fontId="118" fillId="0" borderId="27">
      <alignment horizontal="left" vertical="top"/>
    </xf>
    <xf numFmtId="0" fontId="119" fillId="0" borderId="29" applyNumberFormat="0" applyFill="0" applyAlignment="0" applyProtection="0"/>
    <xf numFmtId="210" fontId="5" fillId="0" borderId="3" applyNumberFormat="0" applyFill="0" applyAlignment="0" applyProtection="0"/>
    <xf numFmtId="0" fontId="119" fillId="0" borderId="29" applyNumberFormat="0" applyFill="0" applyAlignment="0" applyProtection="0"/>
    <xf numFmtId="210" fontId="5" fillId="0" borderId="3" applyNumberFormat="0" applyFill="0" applyAlignment="0" applyProtection="0"/>
    <xf numFmtId="0" fontId="119" fillId="0" borderId="29" applyNumberFormat="0" applyFill="0" applyAlignment="0" applyProtection="0"/>
    <xf numFmtId="210" fontId="5" fillId="0" borderId="3" applyNumberFormat="0" applyFill="0" applyAlignment="0" applyProtection="0"/>
    <xf numFmtId="0" fontId="119" fillId="0" borderId="29" applyNumberFormat="0" applyFill="0" applyAlignment="0" applyProtection="0"/>
    <xf numFmtId="210" fontId="5" fillId="0" borderId="3" applyNumberFormat="0" applyFill="0" applyAlignment="0" applyProtection="0"/>
    <xf numFmtId="0" fontId="119" fillId="0" borderId="29" applyNumberFormat="0" applyFill="0" applyAlignment="0" applyProtection="0"/>
    <xf numFmtId="210" fontId="5" fillId="0" borderId="3" applyNumberFormat="0" applyFill="0" applyAlignment="0" applyProtection="0"/>
    <xf numFmtId="0" fontId="5" fillId="0" borderId="3" applyNumberFormat="0" applyFill="0" applyAlignment="0" applyProtection="0"/>
    <xf numFmtId="210" fontId="5" fillId="0" borderId="3" applyNumberFormat="0" applyFill="0" applyAlignment="0" applyProtection="0"/>
    <xf numFmtId="210" fontId="5" fillId="0" borderId="3" applyNumberFormat="0" applyFill="0" applyAlignment="0" applyProtection="0"/>
    <xf numFmtId="210" fontId="5" fillId="0" borderId="3" applyNumberFormat="0" applyFill="0" applyAlignment="0" applyProtection="0"/>
    <xf numFmtId="210" fontId="5" fillId="0" borderId="3" applyNumberFormat="0" applyFill="0" applyAlignment="0" applyProtection="0"/>
    <xf numFmtId="0" fontId="120" fillId="0" borderId="0">
      <alignment horizontal="left"/>
    </xf>
    <xf numFmtId="210" fontId="5" fillId="0" borderId="3" applyNumberFormat="0" applyFill="0" applyAlignment="0" applyProtection="0"/>
    <xf numFmtId="210" fontId="5" fillId="0" borderId="3" applyNumberFormat="0" applyFill="0" applyAlignment="0" applyProtection="0"/>
    <xf numFmtId="210" fontId="5" fillId="0" borderId="3" applyNumberFormat="0" applyFill="0" applyAlignment="0" applyProtection="0"/>
    <xf numFmtId="210" fontId="5" fillId="0" borderId="3" applyNumberFormat="0" applyFill="0" applyAlignment="0" applyProtection="0"/>
    <xf numFmtId="210" fontId="5" fillId="0" borderId="3" applyNumberFormat="0" applyFill="0" applyAlignment="0" applyProtection="0"/>
    <xf numFmtId="0" fontId="121" fillId="0" borderId="3" applyNumberFormat="0" applyFill="0" applyAlignment="0" applyProtection="0"/>
    <xf numFmtId="0" fontId="121" fillId="0" borderId="3" applyNumberFormat="0" applyFill="0" applyAlignment="0" applyProtection="0"/>
    <xf numFmtId="0" fontId="120" fillId="0" borderId="0">
      <alignment horizontal="left"/>
    </xf>
    <xf numFmtId="0" fontId="5" fillId="0" borderId="3" applyNumberFormat="0" applyFill="0" applyAlignment="0" applyProtection="0"/>
    <xf numFmtId="210" fontId="5" fillId="0" borderId="3" applyNumberFormat="0" applyFill="0" applyAlignment="0" applyProtection="0"/>
    <xf numFmtId="210" fontId="5" fillId="0" borderId="3" applyNumberFormat="0" applyFill="0" applyAlignment="0" applyProtection="0"/>
    <xf numFmtId="210" fontId="5" fillId="0" borderId="3" applyNumberFormat="0" applyFill="0" applyAlignment="0" applyProtection="0"/>
    <xf numFmtId="210" fontId="5" fillId="0" borderId="3" applyNumberFormat="0" applyFill="0" applyAlignment="0" applyProtection="0"/>
    <xf numFmtId="210" fontId="5" fillId="0" borderId="3" applyNumberFormat="0" applyFill="0" applyAlignment="0" applyProtection="0"/>
    <xf numFmtId="210" fontId="5" fillId="0" borderId="3" applyNumberFormat="0" applyFill="0" applyAlignment="0" applyProtection="0"/>
    <xf numFmtId="210" fontId="5" fillId="0" borderId="3" applyNumberFormat="0" applyFill="0" applyAlignment="0" applyProtection="0"/>
    <xf numFmtId="210" fontId="5" fillId="0" borderId="3" applyNumberFormat="0" applyFill="0" applyAlignment="0" applyProtection="0"/>
    <xf numFmtId="210" fontId="5" fillId="0" borderId="3" applyNumberFormat="0" applyFill="0" applyAlignment="0" applyProtection="0"/>
    <xf numFmtId="210" fontId="122" fillId="0" borderId="3" applyNumberFormat="0" applyFill="0" applyAlignment="0" applyProtection="0"/>
    <xf numFmtId="210" fontId="122" fillId="0" borderId="3" applyNumberFormat="0" applyFill="0" applyAlignment="0" applyProtection="0"/>
    <xf numFmtId="210" fontId="122" fillId="0" borderId="3" applyNumberFormat="0" applyFill="0" applyAlignment="0" applyProtection="0"/>
    <xf numFmtId="210" fontId="122" fillId="0" borderId="3" applyNumberFormat="0" applyFill="0" applyAlignment="0" applyProtection="0"/>
    <xf numFmtId="210" fontId="122" fillId="0" borderId="3" applyNumberFormat="0" applyFill="0" applyAlignment="0" applyProtection="0"/>
    <xf numFmtId="0" fontId="5" fillId="0" borderId="3" applyNumberFormat="0" applyFill="0" applyAlignment="0" applyProtection="0"/>
    <xf numFmtId="210" fontId="5" fillId="0" borderId="3" applyNumberFormat="0" applyFill="0" applyAlignment="0" applyProtection="0"/>
    <xf numFmtId="210" fontId="5" fillId="0" borderId="3" applyNumberFormat="0" applyFill="0" applyAlignment="0" applyProtection="0"/>
    <xf numFmtId="210" fontId="5" fillId="0" borderId="3" applyNumberFormat="0" applyFill="0" applyAlignment="0" applyProtection="0"/>
    <xf numFmtId="210" fontId="5" fillId="0" borderId="3" applyNumberFormat="0" applyFill="0" applyAlignment="0" applyProtection="0"/>
    <xf numFmtId="210" fontId="5" fillId="0" borderId="3" applyNumberFormat="0" applyFill="0" applyAlignment="0" applyProtection="0"/>
    <xf numFmtId="0" fontId="121" fillId="0" borderId="3" applyNumberFormat="0" applyFill="0" applyAlignment="0" applyProtection="0"/>
    <xf numFmtId="0" fontId="121" fillId="0" borderId="3" applyNumberFormat="0" applyFill="0" applyAlignment="0" applyProtection="0"/>
    <xf numFmtId="210" fontId="5" fillId="0" borderId="3" applyNumberFormat="0" applyFill="0" applyAlignment="0" applyProtection="0"/>
    <xf numFmtId="210" fontId="5" fillId="0" borderId="3" applyNumberFormat="0" applyFill="0" applyAlignment="0" applyProtection="0"/>
    <xf numFmtId="210" fontId="5" fillId="0" borderId="3" applyNumberFormat="0" applyFill="0" applyAlignment="0" applyProtection="0"/>
    <xf numFmtId="210" fontId="5" fillId="0" borderId="3" applyNumberFormat="0" applyFill="0" applyAlignment="0" applyProtection="0"/>
    <xf numFmtId="210" fontId="5" fillId="0" borderId="3" applyNumberFormat="0" applyFill="0" applyAlignment="0" applyProtection="0"/>
    <xf numFmtId="210" fontId="5" fillId="0" borderId="3" applyNumberFormat="0" applyFill="0" applyAlignment="0" applyProtection="0"/>
    <xf numFmtId="210" fontId="122" fillId="0" borderId="3" applyNumberFormat="0" applyFill="0" applyAlignment="0" applyProtection="0"/>
    <xf numFmtId="210" fontId="122" fillId="0" borderId="3" applyNumberFormat="0" applyFill="0" applyAlignment="0" applyProtection="0"/>
    <xf numFmtId="210" fontId="122" fillId="0" borderId="3" applyNumberFormat="0" applyFill="0" applyAlignment="0" applyProtection="0"/>
    <xf numFmtId="0" fontId="5" fillId="0" borderId="3" applyNumberFormat="0" applyFill="0" applyAlignment="0" applyProtection="0"/>
    <xf numFmtId="0" fontId="121" fillId="0" borderId="3" applyNumberFormat="0" applyFill="0" applyAlignment="0" applyProtection="0"/>
    <xf numFmtId="0" fontId="121" fillId="0" borderId="3" applyNumberFormat="0" applyFill="0" applyAlignment="0" applyProtection="0"/>
    <xf numFmtId="210" fontId="5" fillId="0" borderId="3" applyNumberFormat="0" applyFill="0" applyAlignment="0" applyProtection="0"/>
    <xf numFmtId="0" fontId="5" fillId="0" borderId="3" applyNumberFormat="0" applyFill="0" applyAlignment="0" applyProtection="0"/>
    <xf numFmtId="0" fontId="121" fillId="0" borderId="3" applyNumberFormat="0" applyFill="0" applyAlignment="0" applyProtection="0"/>
    <xf numFmtId="0" fontId="121" fillId="0" borderId="3" applyNumberFormat="0" applyFill="0" applyAlignment="0" applyProtection="0"/>
    <xf numFmtId="210" fontId="5" fillId="0" borderId="3" applyNumberFormat="0" applyFill="0" applyAlignment="0" applyProtection="0"/>
    <xf numFmtId="0" fontId="5" fillId="0" borderId="3" applyNumberFormat="0" applyFill="0" applyAlignment="0" applyProtection="0"/>
    <xf numFmtId="0" fontId="121" fillId="0" borderId="3" applyNumberFormat="0" applyFill="0" applyAlignment="0" applyProtection="0"/>
    <xf numFmtId="0" fontId="121" fillId="0" borderId="3" applyNumberFormat="0" applyFill="0" applyAlignment="0" applyProtection="0"/>
    <xf numFmtId="210" fontId="5" fillId="0" borderId="3" applyNumberFormat="0" applyFill="0" applyAlignment="0" applyProtection="0"/>
    <xf numFmtId="0" fontId="5" fillId="0" borderId="3" applyNumberFormat="0" applyFill="0" applyAlignment="0" applyProtection="0"/>
    <xf numFmtId="0" fontId="121" fillId="0" borderId="3" applyNumberFormat="0" applyFill="0" applyAlignment="0" applyProtection="0"/>
    <xf numFmtId="0" fontId="121" fillId="0" borderId="3" applyNumberFormat="0" applyFill="0" applyAlignment="0" applyProtection="0"/>
    <xf numFmtId="210" fontId="5" fillId="0" borderId="3" applyNumberFormat="0" applyFill="0" applyAlignment="0" applyProtection="0"/>
    <xf numFmtId="0" fontId="5" fillId="0" borderId="3" applyNumberFormat="0" applyFill="0" applyAlignment="0" applyProtection="0"/>
    <xf numFmtId="0" fontId="121" fillId="0" borderId="3" applyNumberFormat="0" applyFill="0" applyAlignment="0" applyProtection="0"/>
    <xf numFmtId="0" fontId="121" fillId="0" borderId="3" applyNumberFormat="0" applyFill="0" applyAlignment="0" applyProtection="0"/>
    <xf numFmtId="210" fontId="5" fillId="0" borderId="3" applyNumberFormat="0" applyFill="0" applyAlignment="0" applyProtection="0"/>
    <xf numFmtId="0" fontId="119" fillId="0" borderId="29" applyNumberFormat="0" applyFill="0" applyAlignment="0" applyProtection="0"/>
    <xf numFmtId="210" fontId="5" fillId="0" borderId="3" applyNumberFormat="0" applyFill="0" applyAlignment="0" applyProtection="0"/>
    <xf numFmtId="0" fontId="120" fillId="0" borderId="0">
      <alignment horizontal="left"/>
    </xf>
    <xf numFmtId="0" fontId="119" fillId="0" borderId="0" applyNumberFormat="0" applyFill="0" applyBorder="0" applyAlignment="0" applyProtection="0"/>
    <xf numFmtId="210" fontId="5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210" fontId="5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210" fontId="5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210" fontId="5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21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210" fontId="5" fillId="0" borderId="0" applyNumberFormat="0" applyFill="0" applyBorder="0" applyAlignment="0" applyProtection="0"/>
    <xf numFmtId="210" fontId="5" fillId="0" borderId="0" applyNumberFormat="0" applyFill="0" applyBorder="0" applyAlignment="0" applyProtection="0"/>
    <xf numFmtId="210" fontId="5" fillId="0" borderId="0" applyNumberFormat="0" applyFill="0" applyBorder="0" applyAlignment="0" applyProtection="0"/>
    <xf numFmtId="210" fontId="5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210" fontId="5" fillId="0" borderId="0" applyNumberFormat="0" applyFill="0" applyBorder="0" applyAlignment="0" applyProtection="0"/>
    <xf numFmtId="210" fontId="5" fillId="0" borderId="0" applyNumberFormat="0" applyFill="0" applyBorder="0" applyAlignment="0" applyProtection="0"/>
    <xf numFmtId="210" fontId="5" fillId="0" borderId="0" applyNumberFormat="0" applyFill="0" applyBorder="0" applyAlignment="0" applyProtection="0"/>
    <xf numFmtId="210" fontId="5" fillId="0" borderId="0" applyNumberFormat="0" applyFill="0" applyBorder="0" applyAlignment="0" applyProtection="0"/>
    <xf numFmtId="210" fontId="5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210" fontId="5" fillId="0" borderId="0" applyNumberFormat="0" applyFill="0" applyBorder="0" applyAlignment="0" applyProtection="0"/>
    <xf numFmtId="210" fontId="5" fillId="0" borderId="0" applyNumberFormat="0" applyFill="0" applyBorder="0" applyAlignment="0" applyProtection="0"/>
    <xf numFmtId="210" fontId="5" fillId="0" borderId="0" applyNumberFormat="0" applyFill="0" applyBorder="0" applyAlignment="0" applyProtection="0"/>
    <xf numFmtId="210" fontId="5" fillId="0" borderId="0" applyNumberFormat="0" applyFill="0" applyBorder="0" applyAlignment="0" applyProtection="0"/>
    <xf numFmtId="210" fontId="5" fillId="0" borderId="0" applyNumberFormat="0" applyFill="0" applyBorder="0" applyAlignment="0" applyProtection="0"/>
    <xf numFmtId="210" fontId="5" fillId="0" borderId="0" applyNumberFormat="0" applyFill="0" applyBorder="0" applyAlignment="0" applyProtection="0"/>
    <xf numFmtId="210" fontId="5" fillId="0" borderId="0" applyNumberFormat="0" applyFill="0" applyBorder="0" applyAlignment="0" applyProtection="0"/>
    <xf numFmtId="210" fontId="5" fillId="0" borderId="0" applyNumberFormat="0" applyFill="0" applyBorder="0" applyAlignment="0" applyProtection="0"/>
    <xf numFmtId="210" fontId="5" fillId="0" borderId="0" applyNumberFormat="0" applyFill="0" applyBorder="0" applyAlignment="0" applyProtection="0"/>
    <xf numFmtId="210" fontId="122" fillId="0" borderId="0" applyNumberFormat="0" applyFill="0" applyBorder="0" applyAlignment="0" applyProtection="0"/>
    <xf numFmtId="210" fontId="122" fillId="0" borderId="0" applyNumberFormat="0" applyFill="0" applyBorder="0" applyAlignment="0" applyProtection="0"/>
    <xf numFmtId="210" fontId="122" fillId="0" borderId="0" applyNumberFormat="0" applyFill="0" applyBorder="0" applyAlignment="0" applyProtection="0"/>
    <xf numFmtId="210" fontId="122" fillId="0" borderId="0" applyNumberFormat="0" applyFill="0" applyBorder="0" applyAlignment="0" applyProtection="0"/>
    <xf numFmtId="210" fontId="12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210" fontId="5" fillId="0" borderId="0" applyNumberFormat="0" applyFill="0" applyBorder="0" applyAlignment="0" applyProtection="0"/>
    <xf numFmtId="210" fontId="5" fillId="0" borderId="0" applyNumberFormat="0" applyFill="0" applyBorder="0" applyAlignment="0" applyProtection="0"/>
    <xf numFmtId="210" fontId="5" fillId="0" borderId="0" applyNumberFormat="0" applyFill="0" applyBorder="0" applyAlignment="0" applyProtection="0"/>
    <xf numFmtId="210" fontId="5" fillId="0" borderId="0" applyNumberFormat="0" applyFill="0" applyBorder="0" applyAlignment="0" applyProtection="0"/>
    <xf numFmtId="210" fontId="5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210" fontId="5" fillId="0" borderId="0" applyNumberFormat="0" applyFill="0" applyBorder="0" applyAlignment="0" applyProtection="0"/>
    <xf numFmtId="210" fontId="5" fillId="0" borderId="0" applyNumberFormat="0" applyFill="0" applyBorder="0" applyAlignment="0" applyProtection="0"/>
    <xf numFmtId="210" fontId="5" fillId="0" borderId="0" applyNumberFormat="0" applyFill="0" applyBorder="0" applyAlignment="0" applyProtection="0"/>
    <xf numFmtId="210" fontId="5" fillId="0" borderId="0" applyNumberFormat="0" applyFill="0" applyBorder="0" applyAlignment="0" applyProtection="0"/>
    <xf numFmtId="210" fontId="5" fillId="0" borderId="0" applyNumberFormat="0" applyFill="0" applyBorder="0" applyAlignment="0" applyProtection="0"/>
    <xf numFmtId="210" fontId="5" fillId="0" borderId="0" applyNumberFormat="0" applyFill="0" applyBorder="0" applyAlignment="0" applyProtection="0"/>
    <xf numFmtId="210" fontId="122" fillId="0" borderId="0" applyNumberFormat="0" applyFill="0" applyBorder="0" applyAlignment="0" applyProtection="0"/>
    <xf numFmtId="210" fontId="122" fillId="0" borderId="0" applyNumberFormat="0" applyFill="0" applyBorder="0" applyAlignment="0" applyProtection="0"/>
    <xf numFmtId="210" fontId="12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21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21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21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21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210" fontId="5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210" fontId="5" fillId="0" borderId="0" applyNumberFormat="0" applyFill="0" applyBorder="0" applyAlignment="0" applyProtection="0"/>
    <xf numFmtId="0" fontId="124" fillId="0" borderId="0" applyProtection="0"/>
    <xf numFmtId="0" fontId="124" fillId="0" borderId="0" applyProtection="0"/>
    <xf numFmtId="0" fontId="124" fillId="0" borderId="0" applyProtection="0"/>
    <xf numFmtId="0" fontId="124" fillId="0" borderId="0" applyProtection="0"/>
    <xf numFmtId="0" fontId="124" fillId="0" borderId="0" applyProtection="0"/>
    <xf numFmtId="0" fontId="124" fillId="0" borderId="0" applyProtection="0"/>
    <xf numFmtId="0" fontId="124" fillId="0" borderId="0" applyProtection="0"/>
    <xf numFmtId="0" fontId="124" fillId="0" borderId="0" applyProtection="0"/>
    <xf numFmtId="0" fontId="124" fillId="0" borderId="0" applyProtection="0"/>
    <xf numFmtId="0" fontId="124" fillId="0" borderId="0" applyProtection="0"/>
    <xf numFmtId="0" fontId="124" fillId="0" borderId="0" applyProtection="0"/>
    <xf numFmtId="0" fontId="124" fillId="0" borderId="0" applyProtection="0"/>
    <xf numFmtId="0" fontId="124" fillId="0" borderId="0" applyProtection="0"/>
    <xf numFmtId="210" fontId="124" fillId="0" borderId="0" applyProtection="0"/>
    <xf numFmtId="0" fontId="124" fillId="0" borderId="0" applyProtection="0"/>
    <xf numFmtId="0" fontId="107" fillId="0" borderId="0" applyProtection="0"/>
    <xf numFmtId="0" fontId="107" fillId="0" borderId="0" applyProtection="0"/>
    <xf numFmtId="0" fontId="107" fillId="0" borderId="0" applyProtection="0"/>
    <xf numFmtId="0" fontId="107" fillId="0" borderId="0" applyProtection="0"/>
    <xf numFmtId="0" fontId="107" fillId="0" borderId="0" applyProtection="0"/>
    <xf numFmtId="0" fontId="107" fillId="0" borderId="0" applyProtection="0"/>
    <xf numFmtId="0" fontId="107" fillId="0" borderId="0" applyProtection="0"/>
    <xf numFmtId="0" fontId="107" fillId="0" borderId="0" applyProtection="0"/>
    <xf numFmtId="0" fontId="107" fillId="0" borderId="0" applyProtection="0"/>
    <xf numFmtId="0" fontId="107" fillId="0" borderId="0" applyProtection="0"/>
    <xf numFmtId="0" fontId="107" fillId="0" borderId="0" applyProtection="0"/>
    <xf numFmtId="0" fontId="107" fillId="0" borderId="0" applyProtection="0"/>
    <xf numFmtId="210" fontId="107" fillId="0" borderId="0" applyProtection="0"/>
    <xf numFmtId="0" fontId="107" fillId="0" borderId="0" applyProtection="0"/>
    <xf numFmtId="261" fontId="68" fillId="0" borderId="0" applyFill="0" applyBorder="0" applyAlignment="0" applyProtection="0"/>
    <xf numFmtId="0" fontId="125" fillId="0" borderId="0" applyNumberFormat="0" applyFill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210" fontId="130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21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210" fontId="130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210" fontId="128" fillId="0" borderId="0" applyNumberFormat="0" applyFill="0" applyBorder="0" applyAlignment="0" applyProtection="0">
      <alignment vertical="top"/>
      <protection locked="0"/>
    </xf>
    <xf numFmtId="0" fontId="134" fillId="63" borderId="0">
      <alignment horizontal="left" wrapText="1"/>
    </xf>
    <xf numFmtId="10" fontId="104" fillId="63" borderId="15" applyNumberFormat="0" applyBorder="0" applyAlignment="0" applyProtection="0"/>
    <xf numFmtId="10" fontId="78" fillId="63" borderId="15" applyNumberFormat="0" applyBorder="0" applyAlignment="0" applyProtection="0"/>
    <xf numFmtId="10" fontId="78" fillId="63" borderId="15" applyNumberFormat="0" applyBorder="0" applyAlignment="0" applyProtection="0"/>
    <xf numFmtId="10" fontId="78" fillId="63" borderId="15" applyNumberFormat="0" applyBorder="0" applyAlignment="0" applyProtection="0"/>
    <xf numFmtId="10" fontId="78" fillId="63" borderId="15" applyNumberFormat="0" applyBorder="0" applyAlignment="0" applyProtection="0"/>
    <xf numFmtId="10" fontId="78" fillId="63" borderId="15" applyNumberFormat="0" applyBorder="0" applyAlignment="0" applyProtection="0"/>
    <xf numFmtId="10" fontId="78" fillId="63" borderId="15" applyNumberFormat="0" applyBorder="0" applyAlignment="0" applyProtection="0"/>
    <xf numFmtId="10" fontId="78" fillId="63" borderId="15" applyNumberFormat="0" applyBorder="0" applyAlignment="0" applyProtection="0"/>
    <xf numFmtId="10" fontId="78" fillId="63" borderId="15" applyNumberFormat="0" applyBorder="0" applyAlignment="0" applyProtection="0"/>
    <xf numFmtId="10" fontId="104" fillId="63" borderId="15" applyNumberFormat="0" applyBorder="0" applyAlignment="0" applyProtection="0"/>
    <xf numFmtId="10" fontId="78" fillId="63" borderId="15" applyNumberFormat="0" applyBorder="0" applyAlignment="0" applyProtection="0"/>
    <xf numFmtId="10" fontId="104" fillId="63" borderId="15" applyNumberFormat="0" applyBorder="0" applyAlignment="0" applyProtection="0"/>
    <xf numFmtId="10" fontId="104" fillId="63" borderId="15" applyNumberFormat="0" applyBorder="0" applyAlignment="0" applyProtection="0"/>
    <xf numFmtId="10" fontId="78" fillId="63" borderId="15" applyNumberFormat="0" applyBorder="0" applyAlignment="0" applyProtection="0"/>
    <xf numFmtId="10" fontId="104" fillId="63" borderId="15" applyNumberFormat="0" applyBorder="0" applyAlignment="0" applyProtection="0"/>
    <xf numFmtId="10" fontId="104" fillId="63" borderId="15" applyNumberFormat="0" applyBorder="0" applyAlignment="0" applyProtection="0"/>
    <xf numFmtId="10" fontId="78" fillId="63" borderId="15" applyNumberFormat="0" applyBorder="0" applyAlignment="0" applyProtection="0"/>
    <xf numFmtId="10" fontId="78" fillId="63" borderId="15" applyNumberFormat="0" applyBorder="0" applyAlignment="0" applyProtection="0"/>
    <xf numFmtId="10" fontId="78" fillId="63" borderId="15" applyNumberFormat="0" applyBorder="0" applyAlignment="0" applyProtection="0"/>
    <xf numFmtId="10" fontId="78" fillId="63" borderId="15" applyNumberFormat="0" applyBorder="0" applyAlignment="0" applyProtection="0"/>
    <xf numFmtId="10" fontId="78" fillId="63" borderId="15" applyNumberFormat="0" applyBorder="0" applyAlignment="0" applyProtection="0"/>
    <xf numFmtId="0" fontId="135" fillId="40" borderId="18" applyNumberFormat="0" applyAlignment="0" applyProtection="0"/>
    <xf numFmtId="0" fontId="135" fillId="40" borderId="18" applyNumberFormat="0" applyAlignment="0" applyProtection="0"/>
    <xf numFmtId="210" fontId="9" fillId="5" borderId="4" applyNumberFormat="0" applyAlignment="0" applyProtection="0"/>
    <xf numFmtId="0" fontId="135" fillId="40" borderId="18" applyNumberFormat="0" applyAlignment="0" applyProtection="0"/>
    <xf numFmtId="0" fontId="135" fillId="40" borderId="18" applyNumberFormat="0" applyAlignment="0" applyProtection="0"/>
    <xf numFmtId="210" fontId="9" fillId="5" borderId="4" applyNumberFormat="0" applyAlignment="0" applyProtection="0"/>
    <xf numFmtId="0" fontId="135" fillId="40" borderId="18" applyNumberFormat="0" applyAlignment="0" applyProtection="0"/>
    <xf numFmtId="0" fontId="135" fillId="40" borderId="18" applyNumberFormat="0" applyAlignment="0" applyProtection="0"/>
    <xf numFmtId="210" fontId="9" fillId="5" borderId="4" applyNumberFormat="0" applyAlignment="0" applyProtection="0"/>
    <xf numFmtId="0" fontId="135" fillId="40" borderId="18" applyNumberFormat="0" applyAlignment="0" applyProtection="0"/>
    <xf numFmtId="0" fontId="135" fillId="40" borderId="18" applyNumberFormat="0" applyAlignment="0" applyProtection="0"/>
    <xf numFmtId="210" fontId="9" fillId="5" borderId="4" applyNumberFormat="0" applyAlignment="0" applyProtection="0"/>
    <xf numFmtId="0" fontId="135" fillId="40" borderId="18" applyNumberFormat="0" applyAlignment="0" applyProtection="0"/>
    <xf numFmtId="0" fontId="135" fillId="40" borderId="18" applyNumberFormat="0" applyAlignment="0" applyProtection="0"/>
    <xf numFmtId="21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35" fillId="43" borderId="18" applyNumberFormat="0" applyAlignment="0" applyProtection="0"/>
    <xf numFmtId="210" fontId="9" fillId="5" borderId="4" applyNumberFormat="0" applyAlignment="0" applyProtection="0"/>
    <xf numFmtId="210" fontId="9" fillId="5" borderId="4" applyNumberFormat="0" applyAlignment="0" applyProtection="0"/>
    <xf numFmtId="210" fontId="9" fillId="5" borderId="4" applyNumberFormat="0" applyAlignment="0" applyProtection="0"/>
    <xf numFmtId="210" fontId="9" fillId="5" borderId="4" applyNumberFormat="0" applyAlignment="0" applyProtection="0"/>
    <xf numFmtId="210" fontId="9" fillId="5" borderId="4" applyNumberFormat="0" applyAlignment="0" applyProtection="0"/>
    <xf numFmtId="0" fontId="136" fillId="5" borderId="4" applyNumberFormat="0" applyAlignment="0" applyProtection="0"/>
    <xf numFmtId="0" fontId="136" fillId="5" borderId="4" applyNumberFormat="0" applyAlignment="0" applyProtection="0"/>
    <xf numFmtId="0" fontId="135" fillId="43" borderId="18" applyNumberFormat="0" applyAlignment="0" applyProtection="0"/>
    <xf numFmtId="0" fontId="9" fillId="5" borderId="4" applyNumberFormat="0" applyAlignment="0" applyProtection="0"/>
    <xf numFmtId="210" fontId="9" fillId="5" borderId="4" applyNumberFormat="0" applyAlignment="0" applyProtection="0"/>
    <xf numFmtId="210" fontId="9" fillId="5" borderId="4" applyNumberFormat="0" applyAlignment="0" applyProtection="0"/>
    <xf numFmtId="210" fontId="9" fillId="5" borderId="4" applyNumberFormat="0" applyAlignment="0" applyProtection="0"/>
    <xf numFmtId="210" fontId="9" fillId="5" borderId="4" applyNumberFormat="0" applyAlignment="0" applyProtection="0"/>
    <xf numFmtId="0" fontId="9" fillId="5" borderId="4" applyNumberFormat="0" applyAlignment="0" applyProtection="0"/>
    <xf numFmtId="210" fontId="9" fillId="5" borderId="4" applyNumberFormat="0" applyAlignment="0" applyProtection="0"/>
    <xf numFmtId="210" fontId="9" fillId="5" borderId="4" applyNumberFormat="0" applyAlignment="0" applyProtection="0"/>
    <xf numFmtId="210" fontId="9" fillId="5" borderId="4" applyNumberFormat="0" applyAlignment="0" applyProtection="0"/>
    <xf numFmtId="210" fontId="9" fillId="5" borderId="4" applyNumberFormat="0" applyAlignment="0" applyProtection="0"/>
    <xf numFmtId="210" fontId="137" fillId="5" borderId="4" applyNumberFormat="0" applyAlignment="0" applyProtection="0"/>
    <xf numFmtId="210" fontId="137" fillId="5" borderId="4" applyNumberFormat="0" applyAlignment="0" applyProtection="0"/>
    <xf numFmtId="210" fontId="137" fillId="5" borderId="4" applyNumberFormat="0" applyAlignment="0" applyProtection="0"/>
    <xf numFmtId="210" fontId="137" fillId="5" borderId="4" applyNumberFormat="0" applyAlignment="0" applyProtection="0"/>
    <xf numFmtId="210" fontId="137" fillId="5" borderId="4" applyNumberFormat="0" applyAlignment="0" applyProtection="0"/>
    <xf numFmtId="0" fontId="9" fillId="5" borderId="4" applyNumberFormat="0" applyAlignment="0" applyProtection="0"/>
    <xf numFmtId="210" fontId="9" fillId="5" borderId="4" applyNumberFormat="0" applyAlignment="0" applyProtection="0"/>
    <xf numFmtId="210" fontId="9" fillId="5" borderId="4" applyNumberFormat="0" applyAlignment="0" applyProtection="0"/>
    <xf numFmtId="210" fontId="9" fillId="5" borderId="4" applyNumberFormat="0" applyAlignment="0" applyProtection="0"/>
    <xf numFmtId="210" fontId="9" fillId="5" borderId="4" applyNumberFormat="0" applyAlignment="0" applyProtection="0"/>
    <xf numFmtId="210" fontId="9" fillId="5" borderId="4" applyNumberFormat="0" applyAlignment="0" applyProtection="0"/>
    <xf numFmtId="0" fontId="136" fillId="5" borderId="4" applyNumberFormat="0" applyAlignment="0" applyProtection="0"/>
    <xf numFmtId="0" fontId="136" fillId="5" borderId="4" applyNumberFormat="0" applyAlignment="0" applyProtection="0"/>
    <xf numFmtId="210" fontId="9" fillId="5" borderId="4" applyNumberFormat="0" applyAlignment="0" applyProtection="0"/>
    <xf numFmtId="210" fontId="9" fillId="5" borderId="4" applyNumberFormat="0" applyAlignment="0" applyProtection="0"/>
    <xf numFmtId="210" fontId="9" fillId="5" borderId="4" applyNumberFormat="0" applyAlignment="0" applyProtection="0"/>
    <xf numFmtId="210" fontId="9" fillId="5" borderId="4" applyNumberFormat="0" applyAlignment="0" applyProtection="0"/>
    <xf numFmtId="210" fontId="9" fillId="5" borderId="4" applyNumberFormat="0" applyAlignment="0" applyProtection="0"/>
    <xf numFmtId="210" fontId="9" fillId="5" borderId="4" applyNumberFormat="0" applyAlignment="0" applyProtection="0"/>
    <xf numFmtId="210" fontId="137" fillId="5" borderId="4" applyNumberFormat="0" applyAlignment="0" applyProtection="0"/>
    <xf numFmtId="210" fontId="137" fillId="5" borderId="4" applyNumberFormat="0" applyAlignment="0" applyProtection="0"/>
    <xf numFmtId="210" fontId="137" fillId="5" borderId="4" applyNumberFormat="0" applyAlignment="0" applyProtection="0"/>
    <xf numFmtId="0" fontId="9" fillId="5" borderId="4" applyNumberFormat="0" applyAlignment="0" applyProtection="0"/>
    <xf numFmtId="0" fontId="136" fillId="5" borderId="4" applyNumberFormat="0" applyAlignment="0" applyProtection="0"/>
    <xf numFmtId="0" fontId="136" fillId="5" borderId="4" applyNumberFormat="0" applyAlignment="0" applyProtection="0"/>
    <xf numFmtId="210" fontId="9" fillId="5" borderId="4" applyNumberFormat="0" applyAlignment="0" applyProtection="0"/>
    <xf numFmtId="0" fontId="9" fillId="5" borderId="4" applyNumberFormat="0" applyAlignment="0" applyProtection="0"/>
    <xf numFmtId="0" fontId="136" fillId="5" borderId="4" applyNumberFormat="0" applyAlignment="0" applyProtection="0"/>
    <xf numFmtId="0" fontId="136" fillId="5" borderId="4" applyNumberFormat="0" applyAlignment="0" applyProtection="0"/>
    <xf numFmtId="210" fontId="9" fillId="5" borderId="4" applyNumberFormat="0" applyAlignment="0" applyProtection="0"/>
    <xf numFmtId="0" fontId="9" fillId="5" borderId="4" applyNumberFormat="0" applyAlignment="0" applyProtection="0"/>
    <xf numFmtId="0" fontId="136" fillId="5" borderId="4" applyNumberFormat="0" applyAlignment="0" applyProtection="0"/>
    <xf numFmtId="0" fontId="136" fillId="5" borderId="4" applyNumberFormat="0" applyAlignment="0" applyProtection="0"/>
    <xf numFmtId="210" fontId="9" fillId="5" borderId="4" applyNumberFormat="0" applyAlignment="0" applyProtection="0"/>
    <xf numFmtId="0" fontId="9" fillId="5" borderId="4" applyNumberFormat="0" applyAlignment="0" applyProtection="0"/>
    <xf numFmtId="0" fontId="136" fillId="5" borderId="4" applyNumberFormat="0" applyAlignment="0" applyProtection="0"/>
    <xf numFmtId="0" fontId="136" fillId="5" borderId="4" applyNumberFormat="0" applyAlignment="0" applyProtection="0"/>
    <xf numFmtId="210" fontId="9" fillId="5" borderId="4" applyNumberFormat="0" applyAlignment="0" applyProtection="0"/>
    <xf numFmtId="0" fontId="9" fillId="5" borderId="4" applyNumberFormat="0" applyAlignment="0" applyProtection="0"/>
    <xf numFmtId="0" fontId="136" fillId="5" borderId="4" applyNumberFormat="0" applyAlignment="0" applyProtection="0"/>
    <xf numFmtId="0" fontId="136" fillId="5" borderId="4" applyNumberFormat="0" applyAlignment="0" applyProtection="0"/>
    <xf numFmtId="210" fontId="9" fillId="5" borderId="4" applyNumberFormat="0" applyAlignment="0" applyProtection="0"/>
    <xf numFmtId="0" fontId="135" fillId="40" borderId="18" applyNumberFormat="0" applyAlignment="0" applyProtection="0"/>
    <xf numFmtId="210" fontId="9" fillId="5" borderId="4" applyNumberFormat="0" applyAlignment="0" applyProtection="0"/>
    <xf numFmtId="38" fontId="138" fillId="0" borderId="0"/>
    <xf numFmtId="38" fontId="139" fillId="0" borderId="0"/>
    <xf numFmtId="38" fontId="140" fillId="0" borderId="0"/>
    <xf numFmtId="38" fontId="141" fillId="0" borderId="0"/>
    <xf numFmtId="0" fontId="21" fillId="0" borderId="0"/>
    <xf numFmtId="0" fontId="21" fillId="0" borderId="0"/>
    <xf numFmtId="0" fontId="21" fillId="0" borderId="0"/>
    <xf numFmtId="40" fontId="30" fillId="0" borderId="0" applyFont="0" applyFill="0" applyBorder="0" applyAlignment="0" applyProtection="0"/>
    <xf numFmtId="196" fontId="21" fillId="0" borderId="0">
      <alignment vertical="top"/>
    </xf>
    <xf numFmtId="0" fontId="35" fillId="0" borderId="0" applyNumberFormat="0" applyFont="0" applyFill="0" applyBorder="0" applyProtection="0">
      <alignment horizontal="left" vertical="center"/>
    </xf>
    <xf numFmtId="0" fontId="142" fillId="0" borderId="0"/>
    <xf numFmtId="226" fontId="29" fillId="0" borderId="0" applyFill="0" applyBorder="0" applyAlignment="0"/>
    <xf numFmtId="0" fontId="143" fillId="0" borderId="0" applyFill="0" applyAlignment="0"/>
    <xf numFmtId="0" fontId="143" fillId="0" borderId="0" applyFill="0" applyAlignment="0"/>
    <xf numFmtId="0" fontId="143" fillId="0" borderId="0" applyFill="0" applyAlignment="0"/>
    <xf numFmtId="218" fontId="29" fillId="0" borderId="0" applyFill="0" applyBorder="0" applyAlignment="0"/>
    <xf numFmtId="219" fontId="29" fillId="0" borderId="0" applyFill="0" applyAlignment="0"/>
    <xf numFmtId="219" fontId="29" fillId="0" borderId="0" applyFill="0" applyAlignment="0"/>
    <xf numFmtId="219" fontId="29" fillId="0" borderId="0" applyFill="0" applyAlignment="0"/>
    <xf numFmtId="219" fontId="29" fillId="0" borderId="0" applyFill="0" applyAlignment="0"/>
    <xf numFmtId="226" fontId="29" fillId="0" borderId="0" applyFill="0" applyBorder="0" applyAlignment="0"/>
    <xf numFmtId="0" fontId="143" fillId="0" borderId="0" applyFill="0" applyAlignment="0"/>
    <xf numFmtId="0" fontId="143" fillId="0" borderId="0" applyFill="0" applyAlignment="0"/>
    <xf numFmtId="0" fontId="143" fillId="0" borderId="0" applyFill="0" applyAlignment="0"/>
    <xf numFmtId="227" fontId="29" fillId="0" borderId="0" applyFill="0" applyBorder="0" applyAlignment="0"/>
    <xf numFmtId="219" fontId="29" fillId="0" borderId="0" applyFill="0" applyAlignment="0"/>
    <xf numFmtId="219" fontId="29" fillId="0" borderId="0" applyFill="0" applyAlignment="0"/>
    <xf numFmtId="219" fontId="29" fillId="0" borderId="0" applyFill="0" applyAlignment="0"/>
    <xf numFmtId="219" fontId="29" fillId="0" borderId="0" applyFill="0" applyAlignment="0"/>
    <xf numFmtId="218" fontId="29" fillId="0" borderId="0" applyFill="0" applyBorder="0" applyAlignment="0"/>
    <xf numFmtId="219" fontId="29" fillId="0" borderId="0" applyFill="0" applyAlignment="0"/>
    <xf numFmtId="219" fontId="29" fillId="0" borderId="0" applyFill="0" applyAlignment="0"/>
    <xf numFmtId="219" fontId="29" fillId="0" borderId="0" applyFill="0" applyAlignment="0"/>
    <xf numFmtId="219" fontId="29" fillId="0" borderId="0" applyFill="0" applyAlignment="0"/>
    <xf numFmtId="0" fontId="144" fillId="0" borderId="30" applyNumberFormat="0" applyFill="0" applyAlignment="0" applyProtection="0"/>
    <xf numFmtId="210" fontId="12" fillId="0" borderId="6" applyNumberFormat="0" applyFill="0" applyAlignment="0" applyProtection="0"/>
    <xf numFmtId="0" fontId="144" fillId="0" borderId="30" applyNumberFormat="0" applyFill="0" applyAlignment="0" applyProtection="0"/>
    <xf numFmtId="210" fontId="12" fillId="0" borderId="6" applyNumberFormat="0" applyFill="0" applyAlignment="0" applyProtection="0"/>
    <xf numFmtId="0" fontId="144" fillId="0" borderId="30" applyNumberFormat="0" applyFill="0" applyAlignment="0" applyProtection="0"/>
    <xf numFmtId="210" fontId="12" fillId="0" borderId="6" applyNumberFormat="0" applyFill="0" applyAlignment="0" applyProtection="0"/>
    <xf numFmtId="0" fontId="144" fillId="0" borderId="30" applyNumberFormat="0" applyFill="0" applyAlignment="0" applyProtection="0"/>
    <xf numFmtId="210" fontId="12" fillId="0" borderId="6" applyNumberFormat="0" applyFill="0" applyAlignment="0" applyProtection="0"/>
    <xf numFmtId="0" fontId="144" fillId="0" borderId="30" applyNumberFormat="0" applyFill="0" applyAlignment="0" applyProtection="0"/>
    <xf numFmtId="210" fontId="12" fillId="0" borderId="6" applyNumberFormat="0" applyFill="0" applyAlignment="0" applyProtection="0"/>
    <xf numFmtId="0" fontId="12" fillId="0" borderId="6" applyNumberFormat="0" applyFill="0" applyAlignment="0" applyProtection="0"/>
    <xf numFmtId="210" fontId="12" fillId="0" borderId="6" applyNumberFormat="0" applyFill="0" applyAlignment="0" applyProtection="0"/>
    <xf numFmtId="210" fontId="12" fillId="0" borderId="6" applyNumberFormat="0" applyFill="0" applyAlignment="0" applyProtection="0"/>
    <xf numFmtId="210" fontId="12" fillId="0" borderId="6" applyNumberFormat="0" applyFill="0" applyAlignment="0" applyProtection="0"/>
    <xf numFmtId="210" fontId="12" fillId="0" borderId="6" applyNumberFormat="0" applyFill="0" applyAlignment="0" applyProtection="0"/>
    <xf numFmtId="0" fontId="145" fillId="0" borderId="31" applyNumberFormat="0" applyFill="0" applyAlignment="0" applyProtection="0"/>
    <xf numFmtId="210" fontId="12" fillId="0" borderId="6" applyNumberFormat="0" applyFill="0" applyAlignment="0" applyProtection="0"/>
    <xf numFmtId="210" fontId="12" fillId="0" borderId="6" applyNumberFormat="0" applyFill="0" applyAlignment="0" applyProtection="0"/>
    <xf numFmtId="210" fontId="12" fillId="0" borderId="6" applyNumberFormat="0" applyFill="0" applyAlignment="0" applyProtection="0"/>
    <xf numFmtId="210" fontId="12" fillId="0" borderId="6" applyNumberFormat="0" applyFill="0" applyAlignment="0" applyProtection="0"/>
    <xf numFmtId="210" fontId="12" fillId="0" borderId="6" applyNumberFormat="0" applyFill="0" applyAlignment="0" applyProtection="0"/>
    <xf numFmtId="0" fontId="146" fillId="0" borderId="6" applyNumberFormat="0" applyFill="0" applyAlignment="0" applyProtection="0"/>
    <xf numFmtId="0" fontId="146" fillId="0" borderId="6" applyNumberFormat="0" applyFill="0" applyAlignment="0" applyProtection="0"/>
    <xf numFmtId="0" fontId="145" fillId="0" borderId="31" applyNumberFormat="0" applyFill="0" applyAlignment="0" applyProtection="0"/>
    <xf numFmtId="0" fontId="12" fillId="0" borderId="6" applyNumberFormat="0" applyFill="0" applyAlignment="0" applyProtection="0"/>
    <xf numFmtId="210" fontId="12" fillId="0" borderId="6" applyNumberFormat="0" applyFill="0" applyAlignment="0" applyProtection="0"/>
    <xf numFmtId="210" fontId="12" fillId="0" borderId="6" applyNumberFormat="0" applyFill="0" applyAlignment="0" applyProtection="0"/>
    <xf numFmtId="210" fontId="12" fillId="0" borderId="6" applyNumberFormat="0" applyFill="0" applyAlignment="0" applyProtection="0"/>
    <xf numFmtId="210" fontId="12" fillId="0" borderId="6" applyNumberFormat="0" applyFill="0" applyAlignment="0" applyProtection="0"/>
    <xf numFmtId="210" fontId="12" fillId="0" borderId="6" applyNumberFormat="0" applyFill="0" applyAlignment="0" applyProtection="0"/>
    <xf numFmtId="210" fontId="12" fillId="0" borderId="6" applyNumberFormat="0" applyFill="0" applyAlignment="0" applyProtection="0"/>
    <xf numFmtId="210" fontId="12" fillId="0" borderId="6" applyNumberFormat="0" applyFill="0" applyAlignment="0" applyProtection="0"/>
    <xf numFmtId="210" fontId="12" fillId="0" borderId="6" applyNumberFormat="0" applyFill="0" applyAlignment="0" applyProtection="0"/>
    <xf numFmtId="210" fontId="12" fillId="0" borderId="6" applyNumberFormat="0" applyFill="0" applyAlignment="0" applyProtection="0"/>
    <xf numFmtId="210" fontId="147" fillId="0" borderId="6" applyNumberFormat="0" applyFill="0" applyAlignment="0" applyProtection="0"/>
    <xf numFmtId="210" fontId="147" fillId="0" borderId="6" applyNumberFormat="0" applyFill="0" applyAlignment="0" applyProtection="0"/>
    <xf numFmtId="210" fontId="147" fillId="0" borderId="6" applyNumberFormat="0" applyFill="0" applyAlignment="0" applyProtection="0"/>
    <xf numFmtId="210" fontId="147" fillId="0" borderId="6" applyNumberFormat="0" applyFill="0" applyAlignment="0" applyProtection="0"/>
    <xf numFmtId="210" fontId="147" fillId="0" borderId="6" applyNumberFormat="0" applyFill="0" applyAlignment="0" applyProtection="0"/>
    <xf numFmtId="0" fontId="12" fillId="0" borderId="6" applyNumberFormat="0" applyFill="0" applyAlignment="0" applyProtection="0"/>
    <xf numFmtId="210" fontId="12" fillId="0" borderId="6" applyNumberFormat="0" applyFill="0" applyAlignment="0" applyProtection="0"/>
    <xf numFmtId="210" fontId="12" fillId="0" borderId="6" applyNumberFormat="0" applyFill="0" applyAlignment="0" applyProtection="0"/>
    <xf numFmtId="210" fontId="12" fillId="0" borderId="6" applyNumberFormat="0" applyFill="0" applyAlignment="0" applyProtection="0"/>
    <xf numFmtId="210" fontId="12" fillId="0" borderId="6" applyNumberFormat="0" applyFill="0" applyAlignment="0" applyProtection="0"/>
    <xf numFmtId="210" fontId="12" fillId="0" borderId="6" applyNumberFormat="0" applyFill="0" applyAlignment="0" applyProtection="0"/>
    <xf numFmtId="0" fontId="146" fillId="0" borderId="6" applyNumberFormat="0" applyFill="0" applyAlignment="0" applyProtection="0"/>
    <xf numFmtId="0" fontId="146" fillId="0" borderId="6" applyNumberFormat="0" applyFill="0" applyAlignment="0" applyProtection="0"/>
    <xf numFmtId="210" fontId="12" fillId="0" borderId="6" applyNumberFormat="0" applyFill="0" applyAlignment="0" applyProtection="0"/>
    <xf numFmtId="210" fontId="12" fillId="0" borderId="6" applyNumberFormat="0" applyFill="0" applyAlignment="0" applyProtection="0"/>
    <xf numFmtId="210" fontId="12" fillId="0" borderId="6" applyNumberFormat="0" applyFill="0" applyAlignment="0" applyProtection="0"/>
    <xf numFmtId="210" fontId="12" fillId="0" borderId="6" applyNumberFormat="0" applyFill="0" applyAlignment="0" applyProtection="0"/>
    <xf numFmtId="210" fontId="12" fillId="0" borderId="6" applyNumberFormat="0" applyFill="0" applyAlignment="0" applyProtection="0"/>
    <xf numFmtId="210" fontId="12" fillId="0" borderId="6" applyNumberFormat="0" applyFill="0" applyAlignment="0" applyProtection="0"/>
    <xf numFmtId="210" fontId="147" fillId="0" borderId="6" applyNumberFormat="0" applyFill="0" applyAlignment="0" applyProtection="0"/>
    <xf numFmtId="210" fontId="147" fillId="0" borderId="6" applyNumberFormat="0" applyFill="0" applyAlignment="0" applyProtection="0"/>
    <xf numFmtId="210" fontId="147" fillId="0" borderId="6" applyNumberFormat="0" applyFill="0" applyAlignment="0" applyProtection="0"/>
    <xf numFmtId="0" fontId="12" fillId="0" borderId="6" applyNumberFormat="0" applyFill="0" applyAlignment="0" applyProtection="0"/>
    <xf numFmtId="0" fontId="146" fillId="0" borderId="6" applyNumberFormat="0" applyFill="0" applyAlignment="0" applyProtection="0"/>
    <xf numFmtId="0" fontId="146" fillId="0" borderId="6" applyNumberFormat="0" applyFill="0" applyAlignment="0" applyProtection="0"/>
    <xf numFmtId="21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46" fillId="0" borderId="6" applyNumberFormat="0" applyFill="0" applyAlignment="0" applyProtection="0"/>
    <xf numFmtId="0" fontId="146" fillId="0" borderId="6" applyNumberFormat="0" applyFill="0" applyAlignment="0" applyProtection="0"/>
    <xf numFmtId="21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46" fillId="0" borderId="6" applyNumberFormat="0" applyFill="0" applyAlignment="0" applyProtection="0"/>
    <xf numFmtId="0" fontId="146" fillId="0" borderId="6" applyNumberFormat="0" applyFill="0" applyAlignment="0" applyProtection="0"/>
    <xf numFmtId="21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46" fillId="0" borderId="6" applyNumberFormat="0" applyFill="0" applyAlignment="0" applyProtection="0"/>
    <xf numFmtId="0" fontId="146" fillId="0" borderId="6" applyNumberFormat="0" applyFill="0" applyAlignment="0" applyProtection="0"/>
    <xf numFmtId="21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46" fillId="0" borderId="6" applyNumberFormat="0" applyFill="0" applyAlignment="0" applyProtection="0"/>
    <xf numFmtId="0" fontId="146" fillId="0" borderId="6" applyNumberFormat="0" applyFill="0" applyAlignment="0" applyProtection="0"/>
    <xf numFmtId="210" fontId="12" fillId="0" borderId="6" applyNumberFormat="0" applyFill="0" applyAlignment="0" applyProtection="0"/>
    <xf numFmtId="0" fontId="144" fillId="0" borderId="30" applyNumberFormat="0" applyFill="0" applyAlignment="0" applyProtection="0"/>
    <xf numFmtId="210" fontId="12" fillId="0" borderId="6" applyNumberFormat="0" applyFill="0" applyAlignment="0" applyProtection="0"/>
    <xf numFmtId="192" fontId="148" fillId="0" borderId="15">
      <alignment horizontal="center"/>
    </xf>
    <xf numFmtId="0" fontId="149" fillId="0" borderId="0"/>
    <xf numFmtId="0" fontId="150" fillId="0" borderId="0"/>
    <xf numFmtId="0" fontId="149" fillId="0" borderId="0"/>
    <xf numFmtId="0" fontId="150" fillId="0" borderId="0"/>
    <xf numFmtId="0" fontId="151" fillId="0" borderId="0"/>
    <xf numFmtId="277" fontId="71" fillId="0" borderId="0" applyFont="0" applyFill="0" applyBorder="0" applyAlignment="0" applyProtection="0"/>
    <xf numFmtId="277" fontId="71" fillId="0" borderId="0" applyFont="0" applyFill="0" applyBorder="0" applyAlignment="0" applyProtection="0"/>
    <xf numFmtId="38" fontId="85" fillId="0" borderId="0" applyFont="0" applyFill="0" applyBorder="0" applyAlignment="0" applyProtection="0"/>
    <xf numFmtId="40" fontId="85" fillId="0" borderId="0" applyFont="0" applyFill="0" applyBorder="0" applyAlignment="0" applyProtection="0"/>
    <xf numFmtId="0" fontId="152" fillId="0" borderId="16"/>
    <xf numFmtId="262" fontId="30" fillId="0" borderId="0" applyFont="0" applyFill="0" applyBorder="0" applyAlignment="0" applyProtection="0"/>
    <xf numFmtId="259" fontId="30" fillId="0" borderId="0" applyFont="0" applyFill="0" applyBorder="0" applyAlignment="0" applyProtection="0"/>
    <xf numFmtId="262" fontId="30" fillId="0" borderId="0" applyFont="0" applyFill="0" applyBorder="0" applyAlignment="0" applyProtection="0"/>
    <xf numFmtId="259" fontId="30" fillId="0" borderId="0" applyFont="0" applyFill="0" applyBorder="0" applyAlignment="0" applyProtection="0"/>
    <xf numFmtId="278" fontId="71" fillId="0" borderId="0" applyFont="0" applyFill="0" applyBorder="0" applyAlignment="0" applyProtection="0"/>
    <xf numFmtId="279" fontId="71" fillId="0" borderId="0" applyFont="0" applyFill="0" applyBorder="0" applyAlignment="0" applyProtection="0"/>
    <xf numFmtId="0" fontId="35" fillId="0" borderId="0"/>
    <xf numFmtId="0" fontId="153" fillId="43" borderId="0" applyNumberFormat="0" applyBorder="0" applyAlignment="0" applyProtection="0"/>
    <xf numFmtId="210" fontId="8" fillId="4" borderId="0" applyNumberFormat="0" applyBorder="0" applyAlignment="0" applyProtection="0"/>
    <xf numFmtId="0" fontId="153" fillId="43" borderId="0" applyNumberFormat="0" applyBorder="0" applyAlignment="0" applyProtection="0"/>
    <xf numFmtId="210" fontId="8" fillId="4" borderId="0" applyNumberFormat="0" applyBorder="0" applyAlignment="0" applyProtection="0"/>
    <xf numFmtId="0" fontId="153" fillId="43" borderId="0" applyNumberFormat="0" applyBorder="0" applyAlignment="0" applyProtection="0"/>
    <xf numFmtId="210" fontId="8" fillId="4" borderId="0" applyNumberFormat="0" applyBorder="0" applyAlignment="0" applyProtection="0"/>
    <xf numFmtId="0" fontId="153" fillId="43" borderId="0" applyNumberFormat="0" applyBorder="0" applyAlignment="0" applyProtection="0"/>
    <xf numFmtId="210" fontId="8" fillId="4" borderId="0" applyNumberFormat="0" applyBorder="0" applyAlignment="0" applyProtection="0"/>
    <xf numFmtId="0" fontId="153" fillId="43" borderId="0" applyNumberFormat="0" applyBorder="0" applyAlignment="0" applyProtection="0"/>
    <xf numFmtId="210" fontId="8" fillId="4" borderId="0" applyNumberFormat="0" applyBorder="0" applyAlignment="0" applyProtection="0"/>
    <xf numFmtId="0" fontId="8" fillId="4" borderId="0" applyNumberFormat="0" applyBorder="0" applyAlignment="0" applyProtection="0"/>
    <xf numFmtId="210" fontId="8" fillId="4" borderId="0" applyNumberFormat="0" applyBorder="0" applyAlignment="0" applyProtection="0"/>
    <xf numFmtId="210" fontId="8" fillId="4" borderId="0" applyNumberFormat="0" applyBorder="0" applyAlignment="0" applyProtection="0"/>
    <xf numFmtId="210" fontId="8" fillId="4" borderId="0" applyNumberFormat="0" applyBorder="0" applyAlignment="0" applyProtection="0"/>
    <xf numFmtId="210" fontId="8" fillId="4" borderId="0" applyNumberFormat="0" applyBorder="0" applyAlignment="0" applyProtection="0"/>
    <xf numFmtId="0" fontId="154" fillId="43" borderId="0" applyNumberFormat="0" applyBorder="0" applyAlignment="0" applyProtection="0"/>
    <xf numFmtId="210" fontId="8" fillId="4" borderId="0" applyNumberFormat="0" applyBorder="0" applyAlignment="0" applyProtection="0"/>
    <xf numFmtId="210" fontId="8" fillId="4" borderId="0" applyNumberFormat="0" applyBorder="0" applyAlignment="0" applyProtection="0"/>
    <xf numFmtId="210" fontId="8" fillId="4" borderId="0" applyNumberFormat="0" applyBorder="0" applyAlignment="0" applyProtection="0"/>
    <xf numFmtId="210" fontId="8" fillId="4" borderId="0" applyNumberFormat="0" applyBorder="0" applyAlignment="0" applyProtection="0"/>
    <xf numFmtId="210" fontId="8" fillId="4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0" fontId="154" fillId="43" borderId="0" applyNumberFormat="0" applyBorder="0" applyAlignment="0" applyProtection="0"/>
    <xf numFmtId="0" fontId="8" fillId="4" borderId="0" applyNumberFormat="0" applyBorder="0" applyAlignment="0" applyProtection="0"/>
    <xf numFmtId="210" fontId="8" fillId="4" borderId="0" applyNumberFormat="0" applyBorder="0" applyAlignment="0" applyProtection="0"/>
    <xf numFmtId="210" fontId="8" fillId="4" borderId="0" applyNumberFormat="0" applyBorder="0" applyAlignment="0" applyProtection="0"/>
    <xf numFmtId="210" fontId="8" fillId="4" borderId="0" applyNumberFormat="0" applyBorder="0" applyAlignment="0" applyProtection="0"/>
    <xf numFmtId="210" fontId="8" fillId="4" borderId="0" applyNumberFormat="0" applyBorder="0" applyAlignment="0" applyProtection="0"/>
    <xf numFmtId="210" fontId="8" fillId="4" borderId="0" applyNumberFormat="0" applyBorder="0" applyAlignment="0" applyProtection="0"/>
    <xf numFmtId="210" fontId="8" fillId="4" borderId="0" applyNumberFormat="0" applyBorder="0" applyAlignment="0" applyProtection="0"/>
    <xf numFmtId="210" fontId="8" fillId="4" borderId="0" applyNumberFormat="0" applyBorder="0" applyAlignment="0" applyProtection="0"/>
    <xf numFmtId="210" fontId="8" fillId="4" borderId="0" applyNumberFormat="0" applyBorder="0" applyAlignment="0" applyProtection="0"/>
    <xf numFmtId="210" fontId="8" fillId="4" borderId="0" applyNumberFormat="0" applyBorder="0" applyAlignment="0" applyProtection="0"/>
    <xf numFmtId="210" fontId="156" fillId="4" borderId="0" applyNumberFormat="0" applyBorder="0" applyAlignment="0" applyProtection="0"/>
    <xf numFmtId="210" fontId="156" fillId="4" borderId="0" applyNumberFormat="0" applyBorder="0" applyAlignment="0" applyProtection="0"/>
    <xf numFmtId="210" fontId="156" fillId="4" borderId="0" applyNumberFormat="0" applyBorder="0" applyAlignment="0" applyProtection="0"/>
    <xf numFmtId="210" fontId="156" fillId="4" borderId="0" applyNumberFormat="0" applyBorder="0" applyAlignment="0" applyProtection="0"/>
    <xf numFmtId="210" fontId="156" fillId="4" borderId="0" applyNumberFormat="0" applyBorder="0" applyAlignment="0" applyProtection="0"/>
    <xf numFmtId="0" fontId="8" fillId="4" borderId="0" applyNumberFormat="0" applyBorder="0" applyAlignment="0" applyProtection="0"/>
    <xf numFmtId="210" fontId="8" fillId="4" borderId="0" applyNumberFormat="0" applyBorder="0" applyAlignment="0" applyProtection="0"/>
    <xf numFmtId="210" fontId="8" fillId="4" borderId="0" applyNumberFormat="0" applyBorder="0" applyAlignment="0" applyProtection="0"/>
    <xf numFmtId="210" fontId="8" fillId="4" borderId="0" applyNumberFormat="0" applyBorder="0" applyAlignment="0" applyProtection="0"/>
    <xf numFmtId="210" fontId="8" fillId="4" borderId="0" applyNumberFormat="0" applyBorder="0" applyAlignment="0" applyProtection="0"/>
    <xf numFmtId="210" fontId="8" fillId="4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210" fontId="8" fillId="4" borderId="0" applyNumberFormat="0" applyBorder="0" applyAlignment="0" applyProtection="0"/>
    <xf numFmtId="210" fontId="8" fillId="4" borderId="0" applyNumberFormat="0" applyBorder="0" applyAlignment="0" applyProtection="0"/>
    <xf numFmtId="210" fontId="8" fillId="4" borderId="0" applyNumberFormat="0" applyBorder="0" applyAlignment="0" applyProtection="0"/>
    <xf numFmtId="210" fontId="8" fillId="4" borderId="0" applyNumberFormat="0" applyBorder="0" applyAlignment="0" applyProtection="0"/>
    <xf numFmtId="210" fontId="8" fillId="4" borderId="0" applyNumberFormat="0" applyBorder="0" applyAlignment="0" applyProtection="0"/>
    <xf numFmtId="210" fontId="8" fillId="4" borderId="0" applyNumberFormat="0" applyBorder="0" applyAlignment="0" applyProtection="0"/>
    <xf numFmtId="210" fontId="156" fillId="4" borderId="0" applyNumberFormat="0" applyBorder="0" applyAlignment="0" applyProtection="0"/>
    <xf numFmtId="210" fontId="156" fillId="4" borderId="0" applyNumberFormat="0" applyBorder="0" applyAlignment="0" applyProtection="0"/>
    <xf numFmtId="210" fontId="156" fillId="4" borderId="0" applyNumberFormat="0" applyBorder="0" applyAlignment="0" applyProtection="0"/>
    <xf numFmtId="0" fontId="8" fillId="4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21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21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21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21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210" fontId="8" fillId="4" borderId="0" applyNumberFormat="0" applyBorder="0" applyAlignment="0" applyProtection="0"/>
    <xf numFmtId="0" fontId="153" fillId="43" borderId="0" applyNumberFormat="0" applyBorder="0" applyAlignment="0" applyProtection="0"/>
    <xf numFmtId="210" fontId="8" fillId="4" borderId="0" applyNumberFormat="0" applyBorder="0" applyAlignment="0" applyProtection="0"/>
    <xf numFmtId="49" fontId="157" fillId="0" borderId="0" applyNumberFormat="0" applyBorder="0" applyAlignment="0">
      <alignment horizontal="left"/>
    </xf>
    <xf numFmtId="0" fontId="35" fillId="0" borderId="0"/>
    <xf numFmtId="192" fontId="29" fillId="0" borderId="0"/>
    <xf numFmtId="37" fontId="158" fillId="0" borderId="0"/>
    <xf numFmtId="37" fontId="158" fillId="0" borderId="0"/>
    <xf numFmtId="37" fontId="158" fillId="0" borderId="0"/>
    <xf numFmtId="37" fontId="158" fillId="0" borderId="0"/>
    <xf numFmtId="37" fontId="158" fillId="0" borderId="0"/>
    <xf numFmtId="37" fontId="158" fillId="0" borderId="0"/>
    <xf numFmtId="37" fontId="158" fillId="0" borderId="0"/>
    <xf numFmtId="37" fontId="158" fillId="0" borderId="0"/>
    <xf numFmtId="37" fontId="158" fillId="0" borderId="0"/>
    <xf numFmtId="37" fontId="158" fillId="0" borderId="0"/>
    <xf numFmtId="37" fontId="158" fillId="0" borderId="0"/>
    <xf numFmtId="37" fontId="158" fillId="0" borderId="0"/>
    <xf numFmtId="37" fontId="158" fillId="0" borderId="0"/>
    <xf numFmtId="37" fontId="158" fillId="0" borderId="0"/>
    <xf numFmtId="37" fontId="158" fillId="0" borderId="0"/>
    <xf numFmtId="0" fontId="149" fillId="0" borderId="0"/>
    <xf numFmtId="0" fontId="150" fillId="0" borderId="0"/>
    <xf numFmtId="0" fontId="150" fillId="0" borderId="0"/>
    <xf numFmtId="0" fontId="159" fillId="0" borderId="0"/>
    <xf numFmtId="280" fontId="32" fillId="0" borderId="0"/>
    <xf numFmtId="236" fontId="160" fillId="0" borderId="0"/>
    <xf numFmtId="0" fontId="159" fillId="0" borderId="0"/>
    <xf numFmtId="0" fontId="159" fillId="0" borderId="0"/>
    <xf numFmtId="236" fontId="160" fillId="0" borderId="0"/>
    <xf numFmtId="236" fontId="160" fillId="0" borderId="0"/>
    <xf numFmtId="236" fontId="160" fillId="0" borderId="0"/>
    <xf numFmtId="0" fontId="159" fillId="0" borderId="0"/>
    <xf numFmtId="0" fontId="159" fillId="0" borderId="0"/>
    <xf numFmtId="210" fontId="159" fillId="0" borderId="0"/>
    <xf numFmtId="236" fontId="161" fillId="0" borderId="0"/>
    <xf numFmtId="236" fontId="160" fillId="0" borderId="0"/>
    <xf numFmtId="0" fontId="159" fillId="0" borderId="0"/>
    <xf numFmtId="236" fontId="161" fillId="0" borderId="0"/>
    <xf numFmtId="280" fontId="32" fillId="0" borderId="0"/>
    <xf numFmtId="0" fontId="159" fillId="0" borderId="0"/>
    <xf numFmtId="280" fontId="32" fillId="0" borderId="0"/>
    <xf numFmtId="236" fontId="160" fillId="0" borderId="0"/>
    <xf numFmtId="280" fontId="32" fillId="0" borderId="0"/>
    <xf numFmtId="236" fontId="160" fillId="0" borderId="0"/>
    <xf numFmtId="280" fontId="32" fillId="0" borderId="0"/>
    <xf numFmtId="236" fontId="160" fillId="0" borderId="0"/>
    <xf numFmtId="280" fontId="32" fillId="0" borderId="0"/>
    <xf numFmtId="236" fontId="160" fillId="0" borderId="0"/>
    <xf numFmtId="280" fontId="32" fillId="0" borderId="0"/>
    <xf numFmtId="236" fontId="160" fillId="0" borderId="0"/>
    <xf numFmtId="280" fontId="32" fillId="0" borderId="0"/>
    <xf numFmtId="236" fontId="160" fillId="0" borderId="0"/>
    <xf numFmtId="280" fontId="32" fillId="0" borderId="0"/>
    <xf numFmtId="236" fontId="160" fillId="0" borderId="0"/>
    <xf numFmtId="210" fontId="159" fillId="0" borderId="0"/>
    <xf numFmtId="192" fontId="150" fillId="0" borderId="0"/>
    <xf numFmtId="192" fontId="150" fillId="0" borderId="0"/>
    <xf numFmtId="192" fontId="150" fillId="0" borderId="0"/>
    <xf numFmtId="192" fontId="150" fillId="0" borderId="0"/>
    <xf numFmtId="0" fontId="69" fillId="0" borderId="0"/>
    <xf numFmtId="192" fontId="150" fillId="0" borderId="0"/>
    <xf numFmtId="192" fontId="150" fillId="0" borderId="0"/>
    <xf numFmtId="192" fontId="150" fillId="0" borderId="0"/>
    <xf numFmtId="0" fontId="29" fillId="0" borderId="0"/>
    <xf numFmtId="0" fontId="74" fillId="0" borderId="0"/>
    <xf numFmtId="0" fontId="74" fillId="0" borderId="0"/>
    <xf numFmtId="0" fontId="74" fillId="0" borderId="0"/>
    <xf numFmtId="0" fontId="18" fillId="0" borderId="0"/>
    <xf numFmtId="0" fontId="74" fillId="0" borderId="0"/>
    <xf numFmtId="0" fontId="74" fillId="0" borderId="0"/>
    <xf numFmtId="0" fontId="74" fillId="0" borderId="0"/>
    <xf numFmtId="0" fontId="18" fillId="0" borderId="0"/>
    <xf numFmtId="0" fontId="18" fillId="0" borderId="0"/>
    <xf numFmtId="0" fontId="18" fillId="0" borderId="0"/>
    <xf numFmtId="0" fontId="74" fillId="0" borderId="0"/>
    <xf numFmtId="0" fontId="18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8" fillId="0" borderId="0"/>
    <xf numFmtId="0" fontId="29" fillId="0" borderId="0"/>
    <xf numFmtId="0" fontId="18" fillId="0" borderId="0"/>
    <xf numFmtId="0" fontId="18" fillId="0" borderId="0"/>
    <xf numFmtId="0" fontId="29" fillId="0" borderId="0"/>
    <xf numFmtId="0" fontId="29" fillId="0" borderId="0"/>
    <xf numFmtId="21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74" fillId="0" borderId="0"/>
    <xf numFmtId="0" fontId="29" fillId="0" borderId="0"/>
    <xf numFmtId="0" fontId="74" fillId="0" borderId="0"/>
    <xf numFmtId="0" fontId="74" fillId="0" borderId="0"/>
    <xf numFmtId="0" fontId="74" fillId="0" borderId="0"/>
    <xf numFmtId="0" fontId="18" fillId="0" borderId="0"/>
    <xf numFmtId="0" fontId="29" fillId="0" borderId="0"/>
    <xf numFmtId="0" fontId="18" fillId="0" borderId="0"/>
    <xf numFmtId="0" fontId="18" fillId="0" borderId="0"/>
    <xf numFmtId="0" fontId="29" fillId="0" borderId="0"/>
    <xf numFmtId="0" fontId="29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29" fillId="0" borderId="0"/>
    <xf numFmtId="210" fontId="18" fillId="0" borderId="0"/>
    <xf numFmtId="0" fontId="39" fillId="0" borderId="0"/>
    <xf numFmtId="0" fontId="39" fillId="0" borderId="0"/>
    <xf numFmtId="239" fontId="29" fillId="0" borderId="0"/>
    <xf numFmtId="0" fontId="18" fillId="0" borderId="0"/>
    <xf numFmtId="0" fontId="29" fillId="0" borderId="0"/>
    <xf numFmtId="0" fontId="32" fillId="0" borderId="0"/>
    <xf numFmtId="0" fontId="18" fillId="0" borderId="0"/>
    <xf numFmtId="259" fontId="1" fillId="0" borderId="0"/>
    <xf numFmtId="259" fontId="1" fillId="0" borderId="0"/>
    <xf numFmtId="262" fontId="1" fillId="0" borderId="0"/>
    <xf numFmtId="262" fontId="1" fillId="0" borderId="0"/>
    <xf numFmtId="210" fontId="29" fillId="0" borderId="0"/>
    <xf numFmtId="0" fontId="29" fillId="0" borderId="0"/>
    <xf numFmtId="0" fontId="29" fillId="0" borderId="0"/>
    <xf numFmtId="0" fontId="29" fillId="0" borderId="0"/>
    <xf numFmtId="0" fontId="74" fillId="0" borderId="0"/>
    <xf numFmtId="0" fontId="29" fillId="0" borderId="0"/>
    <xf numFmtId="233" fontId="29" fillId="0" borderId="0"/>
    <xf numFmtId="0" fontId="29" fillId="0" borderId="0"/>
    <xf numFmtId="0" fontId="58" fillId="0" borderId="0">
      <alignment vertical="top"/>
    </xf>
    <xf numFmtId="0" fontId="58" fillId="0" borderId="0">
      <alignment vertical="top"/>
    </xf>
    <xf numFmtId="0" fontId="29" fillId="0" borderId="0"/>
    <xf numFmtId="233" fontId="29" fillId="0" borderId="0"/>
    <xf numFmtId="0" fontId="58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29" fillId="0" borderId="0"/>
    <xf numFmtId="0" fontId="3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8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8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242" fontId="29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239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192" fontId="1" fillId="0" borderId="0"/>
    <xf numFmtId="0" fontId="29" fillId="0" borderId="0"/>
    <xf numFmtId="0" fontId="29" fillId="0" borderId="0"/>
    <xf numFmtId="192" fontId="1" fillId="0" borderId="0"/>
    <xf numFmtId="192" fontId="1" fillId="0" borderId="0"/>
    <xf numFmtId="192" fontId="1" fillId="0" borderId="0"/>
    <xf numFmtId="0" fontId="29" fillId="0" borderId="0"/>
    <xf numFmtId="0" fontId="18" fillId="0" borderId="0"/>
    <xf numFmtId="192" fontId="1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29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39" fillId="0" borderId="0"/>
    <xf numFmtId="0" fontId="29" fillId="0" borderId="0"/>
    <xf numFmtId="242" fontId="41" fillId="0" borderId="0"/>
    <xf numFmtId="0" fontId="162" fillId="0" borderId="0"/>
    <xf numFmtId="242" fontId="41" fillId="0" borderId="0"/>
    <xf numFmtId="0" fontId="39" fillId="0" borderId="0"/>
    <xf numFmtId="0" fontId="18" fillId="0" borderId="0"/>
    <xf numFmtId="0" fontId="29" fillId="0" borderId="0"/>
    <xf numFmtId="0" fontId="18" fillId="0" borderId="0"/>
    <xf numFmtId="210" fontId="41" fillId="0" borderId="0"/>
    <xf numFmtId="0" fontId="39" fillId="0" borderId="0"/>
    <xf numFmtId="0" fontId="29" fillId="0" borderId="0"/>
    <xf numFmtId="0" fontId="29" fillId="0" borderId="0"/>
    <xf numFmtId="0" fontId="29" fillId="0" borderId="0"/>
    <xf numFmtId="21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210" fontId="29" fillId="0" borderId="0"/>
    <xf numFmtId="210" fontId="18" fillId="0" borderId="0"/>
    <xf numFmtId="0" fontId="1" fillId="0" borderId="0"/>
    <xf numFmtId="210" fontId="29" fillId="0" borderId="0"/>
    <xf numFmtId="0" fontId="29" fillId="0" borderId="0"/>
    <xf numFmtId="210" fontId="18" fillId="0" borderId="0"/>
    <xf numFmtId="0" fontId="29" fillId="0" borderId="0"/>
    <xf numFmtId="210" fontId="18" fillId="0" borderId="0"/>
    <xf numFmtId="0" fontId="29" fillId="0" borderId="0"/>
    <xf numFmtId="210" fontId="18" fillId="0" borderId="0"/>
    <xf numFmtId="210" fontId="18" fillId="0" borderId="0"/>
    <xf numFmtId="0" fontId="29" fillId="0" borderId="0"/>
    <xf numFmtId="210" fontId="18" fillId="0" borderId="0"/>
    <xf numFmtId="0" fontId="29" fillId="0" borderId="0"/>
    <xf numFmtId="210" fontId="18" fillId="0" borderId="0"/>
    <xf numFmtId="0" fontId="29" fillId="0" borderId="0"/>
    <xf numFmtId="210" fontId="1" fillId="0" borderId="0"/>
    <xf numFmtId="0" fontId="18" fillId="0" borderId="0"/>
    <xf numFmtId="0" fontId="18" fillId="0" borderId="0"/>
    <xf numFmtId="210" fontId="18" fillId="0" borderId="0"/>
    <xf numFmtId="0" fontId="18" fillId="0" borderId="0"/>
    <xf numFmtId="0" fontId="29" fillId="0" borderId="0"/>
    <xf numFmtId="0" fontId="18" fillId="0" borderId="0"/>
    <xf numFmtId="0" fontId="18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29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0" fillId="0" borderId="0"/>
    <xf numFmtId="0" fontId="18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7" fillId="0" borderId="0"/>
    <xf numFmtId="0" fontId="77" fillId="0" borderId="0"/>
    <xf numFmtId="0" fontId="29" fillId="0" borderId="0"/>
    <xf numFmtId="0" fontId="18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210" fontId="29" fillId="0" borderId="0"/>
    <xf numFmtId="0" fontId="29" fillId="0" borderId="0"/>
    <xf numFmtId="0" fontId="29" fillId="0" borderId="0"/>
    <xf numFmtId="210" fontId="29" fillId="0" borderId="0"/>
    <xf numFmtId="0" fontId="29" fillId="0" borderId="0"/>
    <xf numFmtId="210" fontId="29" fillId="0" borderId="0"/>
    <xf numFmtId="0" fontId="29" fillId="0" borderId="0"/>
    <xf numFmtId="21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63" fillId="0" borderId="0"/>
    <xf numFmtId="0" fontId="18" fillId="0" borderId="0"/>
    <xf numFmtId="0" fontId="29" fillId="0" borderId="0"/>
    <xf numFmtId="0" fontId="29" fillId="0" borderId="0"/>
    <xf numFmtId="210" fontId="29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1" fillId="0" borderId="0"/>
    <xf numFmtId="0" fontId="18" fillId="0" borderId="0"/>
    <xf numFmtId="0" fontId="18" fillId="0" borderId="0"/>
    <xf numFmtId="0" fontId="18" fillId="0" borderId="0"/>
    <xf numFmtId="0" fontId="77" fillId="0" borderId="0"/>
    <xf numFmtId="0" fontId="164" fillId="0" borderId="0"/>
    <xf numFmtId="0" fontId="18" fillId="0" borderId="0"/>
    <xf numFmtId="0" fontId="18" fillId="0" borderId="0"/>
    <xf numFmtId="0" fontId="18" fillId="0" borderId="0"/>
    <xf numFmtId="210" fontId="165" fillId="0" borderId="0"/>
    <xf numFmtId="0" fontId="164" fillId="0" borderId="0"/>
    <xf numFmtId="0" fontId="164" fillId="0" borderId="0"/>
    <xf numFmtId="0" fontId="164" fillId="0" borderId="0"/>
    <xf numFmtId="210" fontId="18" fillId="0" borderId="0"/>
    <xf numFmtId="0" fontId="18" fillId="0" borderId="0"/>
    <xf numFmtId="210" fontId="18" fillId="0" borderId="0"/>
    <xf numFmtId="0" fontId="18" fillId="0" borderId="0"/>
    <xf numFmtId="210" fontId="18" fillId="0" borderId="0"/>
    <xf numFmtId="0" fontId="39" fillId="0" borderId="0"/>
    <xf numFmtId="0" fontId="29" fillId="0" borderId="0"/>
    <xf numFmtId="0" fontId="18" fillId="0" borderId="0"/>
    <xf numFmtId="0" fontId="18" fillId="0" borderId="0"/>
    <xf numFmtId="0" fontId="164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1" fillId="0" borderId="0"/>
    <xf numFmtId="0" fontId="7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6" fillId="0" borderId="0"/>
    <xf numFmtId="0" fontId="29" fillId="0" borderId="0"/>
    <xf numFmtId="0" fontId="18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21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1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10" fontId="18" fillId="0" borderId="0"/>
    <xf numFmtId="0" fontId="18" fillId="0" borderId="0"/>
    <xf numFmtId="0" fontId="41" fillId="0" borderId="0"/>
    <xf numFmtId="0" fontId="41" fillId="0" borderId="0"/>
    <xf numFmtId="0" fontId="41" fillId="0" borderId="0"/>
    <xf numFmtId="0" fontId="166" fillId="0" borderId="0"/>
    <xf numFmtId="0" fontId="41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29" fillId="0" borderId="0"/>
    <xf numFmtId="210" fontId="18" fillId="0" borderId="0"/>
    <xf numFmtId="0" fontId="163" fillId="0" borderId="0"/>
    <xf numFmtId="0" fontId="29" fillId="0" borderId="0"/>
    <xf numFmtId="210" fontId="29" fillId="0" borderId="0"/>
    <xf numFmtId="0" fontId="29" fillId="0" borderId="0"/>
    <xf numFmtId="0" fontId="18" fillId="0" borderId="0"/>
    <xf numFmtId="0" fontId="29" fillId="0" borderId="0"/>
    <xf numFmtId="0" fontId="18" fillId="0" borderId="0"/>
    <xf numFmtId="0" fontId="163" fillId="0" borderId="0"/>
    <xf numFmtId="0" fontId="29" fillId="0" borderId="0"/>
    <xf numFmtId="0" fontId="18" fillId="0" borderId="0"/>
    <xf numFmtId="0" fontId="29" fillId="0" borderId="0"/>
    <xf numFmtId="0" fontId="18" fillId="0" borderId="0"/>
    <xf numFmtId="0" fontId="29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29" fillId="0" borderId="0"/>
    <xf numFmtId="0" fontId="18" fillId="0" borderId="0"/>
    <xf numFmtId="210" fontId="29" fillId="0" borderId="0"/>
    <xf numFmtId="0" fontId="29" fillId="0" borderId="0"/>
    <xf numFmtId="0" fontId="29" fillId="0" borderId="0"/>
    <xf numFmtId="0" fontId="18" fillId="0" borderId="0"/>
    <xf numFmtId="0" fontId="29" fillId="0" borderId="0"/>
    <xf numFmtId="0" fontId="18" fillId="0" borderId="0"/>
    <xf numFmtId="210" fontId="29" fillId="0" borderId="0"/>
    <xf numFmtId="0" fontId="29" fillId="0" borderId="0"/>
    <xf numFmtId="0" fontId="29" fillId="0" borderId="0"/>
    <xf numFmtId="0" fontId="18" fillId="0" borderId="0"/>
    <xf numFmtId="0" fontId="29" fillId="0" borderId="0"/>
    <xf numFmtId="0" fontId="18" fillId="0" borderId="0"/>
    <xf numFmtId="210" fontId="29" fillId="0" borderId="0"/>
    <xf numFmtId="0" fontId="39" fillId="0" borderId="0"/>
    <xf numFmtId="0" fontId="163" fillId="0" borderId="0"/>
    <xf numFmtId="0" fontId="41" fillId="0" borderId="0"/>
    <xf numFmtId="0" fontId="163" fillId="0" borderId="0"/>
    <xf numFmtId="0" fontId="29" fillId="0" borderId="0"/>
    <xf numFmtId="0" fontId="163" fillId="0" borderId="0"/>
    <xf numFmtId="0" fontId="163" fillId="0" borderId="0"/>
    <xf numFmtId="0" fontId="1" fillId="0" borderId="0"/>
    <xf numFmtId="0" fontId="29" fillId="0" borderId="0"/>
    <xf numFmtId="0" fontId="29" fillId="0" borderId="0"/>
    <xf numFmtId="210" fontId="41" fillId="0" borderId="0"/>
    <xf numFmtId="0" fontId="163" fillId="0" borderId="0"/>
    <xf numFmtId="0" fontId="32" fillId="0" borderId="0"/>
    <xf numFmtId="0" fontId="163" fillId="0" borderId="0"/>
    <xf numFmtId="0" fontId="18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3" fillId="0" borderId="0"/>
    <xf numFmtId="0" fontId="29" fillId="0" borderId="0"/>
    <xf numFmtId="0" fontId="163" fillId="0" borderId="0"/>
    <xf numFmtId="0" fontId="18" fillId="0" borderId="0"/>
    <xf numFmtId="0" fontId="163" fillId="0" borderId="0"/>
    <xf numFmtId="0" fontId="74" fillId="0" borderId="0"/>
    <xf numFmtId="0" fontId="163" fillId="0" borderId="0"/>
    <xf numFmtId="0" fontId="74" fillId="0" borderId="0"/>
    <xf numFmtId="0" fontId="163" fillId="0" borderId="0"/>
    <xf numFmtId="0" fontId="163" fillId="0" borderId="0"/>
    <xf numFmtId="0" fontId="29" fillId="0" borderId="0"/>
    <xf numFmtId="236" fontId="1" fillId="0" borderId="0"/>
    <xf numFmtId="236" fontId="1" fillId="0" borderId="0"/>
    <xf numFmtId="236" fontId="1" fillId="0" borderId="0"/>
    <xf numFmtId="0" fontId="4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29" fillId="0" borderId="0"/>
    <xf numFmtId="0" fontId="7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79" fillId="0" borderId="0"/>
    <xf numFmtId="210" fontId="18" fillId="0" borderId="0"/>
    <xf numFmtId="0" fontId="29" fillId="0" borderId="0"/>
    <xf numFmtId="210" fontId="18" fillId="0" borderId="0"/>
    <xf numFmtId="0" fontId="29" fillId="0" borderId="0"/>
    <xf numFmtId="210" fontId="18" fillId="0" borderId="0"/>
    <xf numFmtId="0" fontId="29" fillId="0" borderId="0"/>
    <xf numFmtId="210" fontId="18" fillId="0" borderId="0"/>
    <xf numFmtId="0" fontId="29" fillId="0" borderId="0"/>
    <xf numFmtId="210" fontId="18" fillId="0" borderId="0"/>
    <xf numFmtId="0" fontId="29" fillId="0" borderId="0"/>
    <xf numFmtId="210" fontId="29" fillId="0" borderId="0"/>
    <xf numFmtId="0" fontId="29" fillId="0" borderId="0"/>
    <xf numFmtId="210" fontId="29" fillId="0" borderId="0"/>
    <xf numFmtId="0" fontId="74" fillId="0" borderId="0"/>
    <xf numFmtId="210" fontId="29" fillId="0" borderId="0"/>
    <xf numFmtId="0" fontId="7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167" fillId="0" borderId="0"/>
    <xf numFmtId="0" fontId="29" fillId="0" borderId="0"/>
    <xf numFmtId="0" fontId="29" fillId="0" borderId="0"/>
    <xf numFmtId="0" fontId="29" fillId="0" borderId="0"/>
    <xf numFmtId="0" fontId="35" fillId="0" borderId="0"/>
    <xf numFmtId="0" fontId="39" fillId="0" borderId="0"/>
    <xf numFmtId="0" fontId="1" fillId="0" borderId="0"/>
    <xf numFmtId="0" fontId="18" fillId="0" borderId="0"/>
    <xf numFmtId="0" fontId="29" fillId="0" borderId="0"/>
    <xf numFmtId="0" fontId="29" fillId="0" borderId="0"/>
    <xf numFmtId="0" fontId="1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8" fillId="0" borderId="0"/>
    <xf numFmtId="0" fontId="18" fillId="0" borderId="0"/>
    <xf numFmtId="0" fontId="16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21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210" fontId="29" fillId="0" borderId="0"/>
    <xf numFmtId="0" fontId="29" fillId="0" borderId="0"/>
    <xf numFmtId="210" fontId="29" fillId="0" borderId="0"/>
    <xf numFmtId="0" fontId="29" fillId="0" borderId="0"/>
    <xf numFmtId="210" fontId="29" fillId="0" borderId="0"/>
    <xf numFmtId="0" fontId="29" fillId="0" borderId="0"/>
    <xf numFmtId="210" fontId="29" fillId="0" borderId="0"/>
    <xf numFmtId="0" fontId="29" fillId="0" borderId="0"/>
    <xf numFmtId="210" fontId="29" fillId="0" borderId="0"/>
    <xf numFmtId="0" fontId="29" fillId="0" borderId="0"/>
    <xf numFmtId="210" fontId="29" fillId="0" borderId="0"/>
    <xf numFmtId="0" fontId="29" fillId="0" borderId="0"/>
    <xf numFmtId="0" fontId="34" fillId="0" borderId="0"/>
    <xf numFmtId="0" fontId="77" fillId="0" borderId="0"/>
    <xf numFmtId="210" fontId="78" fillId="0" borderId="0"/>
    <xf numFmtId="0" fontId="29" fillId="0" borderId="0"/>
    <xf numFmtId="0" fontId="29" fillId="0" borderId="0"/>
    <xf numFmtId="210" fontId="18" fillId="0" borderId="0"/>
    <xf numFmtId="0" fontId="78" fillId="0" borderId="0"/>
    <xf numFmtId="0" fontId="163" fillId="0" borderId="0"/>
    <xf numFmtId="0" fontId="29" fillId="0" borderId="0"/>
    <xf numFmtId="0" fontId="29" fillId="0" borderId="0"/>
    <xf numFmtId="0" fontId="163" fillId="0" borderId="0"/>
    <xf numFmtId="0" fontId="29" fillId="0" borderId="0"/>
    <xf numFmtId="0" fontId="29" fillId="0" borderId="0"/>
    <xf numFmtId="210" fontId="18" fillId="0" borderId="0"/>
    <xf numFmtId="0" fontId="18" fillId="0" borderId="0"/>
    <xf numFmtId="210" fontId="18" fillId="0" borderId="0"/>
    <xf numFmtId="0" fontId="18" fillId="0" borderId="0"/>
    <xf numFmtId="210" fontId="18" fillId="0" borderId="0"/>
    <xf numFmtId="0" fontId="18" fillId="0" borderId="0"/>
    <xf numFmtId="210" fontId="18" fillId="0" borderId="0"/>
    <xf numFmtId="0" fontId="18" fillId="0" borderId="0"/>
    <xf numFmtId="210" fontId="18" fillId="0" borderId="0"/>
    <xf numFmtId="0" fontId="74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72" fillId="0" borderId="0"/>
    <xf numFmtId="0" fontId="72" fillId="0" borderId="0"/>
    <xf numFmtId="262" fontId="1" fillId="0" borderId="0"/>
    <xf numFmtId="0" fontId="1" fillId="0" borderId="0"/>
    <xf numFmtId="0" fontId="168" fillId="0" borderId="0"/>
    <xf numFmtId="0" fontId="168" fillId="0" borderId="0"/>
    <xf numFmtId="210" fontId="1" fillId="0" borderId="0"/>
    <xf numFmtId="210" fontId="32" fillId="0" borderId="0"/>
    <xf numFmtId="0" fontId="168" fillId="0" borderId="0"/>
    <xf numFmtId="0" fontId="168" fillId="0" borderId="0"/>
    <xf numFmtId="210" fontId="29" fillId="0" borderId="0"/>
    <xf numFmtId="0" fontId="41" fillId="0" borderId="0"/>
    <xf numFmtId="0" fontId="40" fillId="0" borderId="0"/>
    <xf numFmtId="0" fontId="18" fillId="0" borderId="0"/>
    <xf numFmtId="0" fontId="40" fillId="0" borderId="0"/>
    <xf numFmtId="0" fontId="29" fillId="0" borderId="0"/>
    <xf numFmtId="210" fontId="29" fillId="0" borderId="0"/>
    <xf numFmtId="0" fontId="1" fillId="0" borderId="0"/>
    <xf numFmtId="0" fontId="40" fillId="0" borderId="0"/>
    <xf numFmtId="0" fontId="4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8" fillId="0" borderId="0"/>
    <xf numFmtId="0" fontId="18" fillId="0" borderId="0"/>
    <xf numFmtId="0" fontId="41" fillId="0" borderId="0"/>
    <xf numFmtId="0" fontId="40" fillId="0" borderId="0"/>
    <xf numFmtId="0" fontId="167" fillId="0" borderId="0"/>
    <xf numFmtId="0" fontId="18" fillId="0" borderId="0"/>
    <xf numFmtId="0" fontId="18" fillId="0" borderId="0"/>
    <xf numFmtId="0" fontId="29" fillId="0" borderId="0"/>
    <xf numFmtId="0" fontId="29" fillId="0" borderId="0"/>
    <xf numFmtId="0" fontId="167" fillId="0" borderId="0"/>
    <xf numFmtId="0" fontId="29" fillId="0" borderId="0"/>
    <xf numFmtId="0" fontId="29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29" fillId="0" borderId="0"/>
    <xf numFmtId="0" fontId="29" fillId="0" borderId="0"/>
    <xf numFmtId="210" fontId="1" fillId="0" borderId="0"/>
    <xf numFmtId="0" fontId="168" fillId="0" borderId="0"/>
    <xf numFmtId="210" fontId="1" fillId="0" borderId="0"/>
    <xf numFmtId="0" fontId="168" fillId="0" borderId="0"/>
    <xf numFmtId="210" fontId="1" fillId="0" borderId="0"/>
    <xf numFmtId="0" fontId="168" fillId="0" borderId="0"/>
    <xf numFmtId="210" fontId="1" fillId="0" borderId="0"/>
    <xf numFmtId="0" fontId="29" fillId="0" borderId="0"/>
    <xf numFmtId="210" fontId="1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8" fillId="0" borderId="0"/>
    <xf numFmtId="0" fontId="1" fillId="0" borderId="0"/>
    <xf numFmtId="210" fontId="1" fillId="0" borderId="0"/>
    <xf numFmtId="210" fontId="1" fillId="0" borderId="0"/>
    <xf numFmtId="0" fontId="1" fillId="0" borderId="0"/>
    <xf numFmtId="0" fontId="18" fillId="0" borderId="0"/>
    <xf numFmtId="0" fontId="85" fillId="0" borderId="0"/>
    <xf numFmtId="210" fontId="85" fillId="0" borderId="0"/>
    <xf numFmtId="0" fontId="18" fillId="0" borderId="0"/>
    <xf numFmtId="210" fontId="18" fillId="0" borderId="0"/>
    <xf numFmtId="0" fontId="74" fillId="0" borderId="0"/>
    <xf numFmtId="0" fontId="169" fillId="0" borderId="0"/>
    <xf numFmtId="0" fontId="74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168" fillId="0" borderId="0"/>
    <xf numFmtId="0" fontId="74" fillId="0" borderId="0"/>
    <xf numFmtId="0" fontId="29" fillId="0" borderId="0"/>
    <xf numFmtId="0" fontId="29" fillId="0" borderId="0"/>
    <xf numFmtId="0" fontId="29" fillId="0" borderId="0"/>
    <xf numFmtId="0" fontId="39" fillId="0" borderId="0"/>
    <xf numFmtId="0" fontId="39" fillId="0" borderId="0"/>
    <xf numFmtId="0" fontId="18" fillId="0" borderId="0"/>
    <xf numFmtId="0" fontId="29" fillId="0" borderId="0"/>
    <xf numFmtId="21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29" fillId="0" borderId="0"/>
    <xf numFmtId="0" fontId="18" fillId="0" borderId="0"/>
    <xf numFmtId="0" fontId="29" fillId="0" borderId="0"/>
    <xf numFmtId="0" fontId="168" fillId="0" borderId="0"/>
    <xf numFmtId="0" fontId="18" fillId="0" borderId="0"/>
    <xf numFmtId="0" fontId="18" fillId="0" borderId="0"/>
    <xf numFmtId="210" fontId="18" fillId="0" borderId="0"/>
    <xf numFmtId="0" fontId="18" fillId="0" borderId="0"/>
    <xf numFmtId="210" fontId="18" fillId="0" borderId="0"/>
    <xf numFmtId="0" fontId="18" fillId="0" borderId="0"/>
    <xf numFmtId="210" fontId="18" fillId="0" borderId="0"/>
    <xf numFmtId="0" fontId="18" fillId="0" borderId="0"/>
    <xf numFmtId="210" fontId="18" fillId="0" borderId="0"/>
    <xf numFmtId="0" fontId="18" fillId="0" borderId="0"/>
    <xf numFmtId="21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7" fillId="0" borderId="0"/>
    <xf numFmtId="0" fontId="39" fillId="0" borderId="0"/>
    <xf numFmtId="0" fontId="3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7" fillId="0" borderId="0"/>
    <xf numFmtId="0" fontId="39" fillId="0" borderId="0"/>
    <xf numFmtId="0" fontId="39" fillId="0" borderId="0"/>
    <xf numFmtId="0" fontId="29" fillId="0" borderId="0"/>
    <xf numFmtId="210" fontId="1" fillId="0" borderId="0"/>
    <xf numFmtId="21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2" fillId="0" borderId="0"/>
    <xf numFmtId="21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0" fontId="1" fillId="0" borderId="0"/>
    <xf numFmtId="21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2" fillId="0" borderId="0"/>
    <xf numFmtId="0" fontId="72" fillId="0" borderId="0"/>
    <xf numFmtId="0" fontId="3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" fillId="0" borderId="0"/>
    <xf numFmtId="0" fontId="1" fillId="0" borderId="0"/>
    <xf numFmtId="0" fontId="3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74" fillId="0" borderId="0"/>
    <xf numFmtId="0" fontId="4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1" fillId="0" borderId="0"/>
    <xf numFmtId="0" fontId="74" fillId="0" borderId="0"/>
    <xf numFmtId="0" fontId="29" fillId="0" borderId="0"/>
    <xf numFmtId="0" fontId="32" fillId="0" borderId="0"/>
    <xf numFmtId="0" fontId="74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40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210" fontId="29" fillId="0" borderId="0"/>
    <xf numFmtId="0" fontId="1" fillId="0" borderId="0"/>
    <xf numFmtId="0" fontId="74" fillId="0" borderId="0"/>
    <xf numFmtId="0" fontId="74" fillId="0" borderId="0"/>
    <xf numFmtId="0" fontId="7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74" fillId="0" borderId="0"/>
    <xf numFmtId="0" fontId="74" fillId="0" borderId="0"/>
    <xf numFmtId="0" fontId="29" fillId="0" borderId="0"/>
    <xf numFmtId="0" fontId="29" fillId="0" borderId="0"/>
    <xf numFmtId="0" fontId="18" fillId="0" borderId="0"/>
    <xf numFmtId="0" fontId="39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9" fillId="0" borderId="0"/>
    <xf numFmtId="0" fontId="29" fillId="0" borderId="0"/>
    <xf numFmtId="0" fontId="41" fillId="0" borderId="0"/>
    <xf numFmtId="0" fontId="41" fillId="0" borderId="0"/>
    <xf numFmtId="0" fontId="74" fillId="0" borderId="0"/>
    <xf numFmtId="0" fontId="18" fillId="0" borderId="0"/>
    <xf numFmtId="0" fontId="74" fillId="0" borderId="0"/>
    <xf numFmtId="210" fontId="39" fillId="0" borderId="0"/>
    <xf numFmtId="0" fontId="74" fillId="0" borderId="0"/>
    <xf numFmtId="0" fontId="74" fillId="0" borderId="0"/>
    <xf numFmtId="0" fontId="29" fillId="0" borderId="0"/>
    <xf numFmtId="0" fontId="73" fillId="0" borderId="0"/>
    <xf numFmtId="0" fontId="29" fillId="0" borderId="0"/>
    <xf numFmtId="0" fontId="29" fillId="0" borderId="0"/>
    <xf numFmtId="0" fontId="29" fillId="0" borderId="0"/>
    <xf numFmtId="0" fontId="162" fillId="0" borderId="0"/>
    <xf numFmtId="0" fontId="162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210" fontId="1" fillId="0" borderId="0"/>
    <xf numFmtId="0" fontId="170" fillId="0" borderId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210" fontId="39" fillId="8" borderId="8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210" fontId="39" fillId="8" borderId="8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210" fontId="39" fillId="8" borderId="8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210" fontId="39" fillId="8" borderId="8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210" fontId="39" fillId="8" borderId="8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210" fontId="39" fillId="8" borderId="8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210" fontId="79" fillId="8" borderId="8" applyNumberFormat="0" applyFont="0" applyAlignment="0" applyProtection="0"/>
    <xf numFmtId="0" fontId="1" fillId="8" borderId="8" applyNumberFormat="0" applyFont="0" applyAlignment="0" applyProtection="0"/>
    <xf numFmtId="210" fontId="79" fillId="8" borderId="8" applyNumberFormat="0" applyFont="0" applyAlignment="0" applyProtection="0"/>
    <xf numFmtId="210" fontId="79" fillId="8" borderId="8" applyNumberFormat="0" applyFont="0" applyAlignment="0" applyProtection="0"/>
    <xf numFmtId="0" fontId="71" fillId="38" borderId="32" applyNumberFormat="0" applyFont="0" applyAlignment="0" applyProtection="0"/>
    <xf numFmtId="210" fontId="39" fillId="8" borderId="8" applyNumberFormat="0" applyFont="0" applyAlignment="0" applyProtection="0"/>
    <xf numFmtId="210" fontId="39" fillId="8" borderId="8" applyNumberFormat="0" applyFont="0" applyAlignment="0" applyProtection="0"/>
    <xf numFmtId="210" fontId="39" fillId="8" borderId="8" applyNumberFormat="0" applyFont="0" applyAlignment="0" applyProtection="0"/>
    <xf numFmtId="210" fontId="39" fillId="8" borderId="8" applyNumberFormat="0" applyFont="0" applyAlignment="0" applyProtection="0"/>
    <xf numFmtId="210" fontId="39" fillId="8" borderId="8" applyNumberFormat="0" applyFont="0" applyAlignment="0" applyProtection="0"/>
    <xf numFmtId="210" fontId="39" fillId="8" borderId="8" applyNumberFormat="0" applyFont="0" applyAlignment="0" applyProtection="0"/>
    <xf numFmtId="210" fontId="39" fillId="8" borderId="8" applyNumberFormat="0" applyFont="0" applyAlignment="0" applyProtection="0"/>
    <xf numFmtId="210" fontId="39" fillId="8" borderId="8" applyNumberFormat="0" applyFont="0" applyAlignment="0" applyProtection="0"/>
    <xf numFmtId="210" fontId="39" fillId="8" borderId="8" applyNumberFormat="0" applyFont="0" applyAlignment="0" applyProtection="0"/>
    <xf numFmtId="21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210" fontId="39" fillId="8" borderId="8" applyNumberFormat="0" applyFont="0" applyAlignment="0" applyProtection="0"/>
    <xf numFmtId="210" fontId="39" fillId="8" borderId="8" applyNumberFormat="0" applyFont="0" applyAlignment="0" applyProtection="0"/>
    <xf numFmtId="210" fontId="39" fillId="8" borderId="8" applyNumberFormat="0" applyFont="0" applyAlignment="0" applyProtection="0"/>
    <xf numFmtId="210" fontId="39" fillId="8" borderId="8" applyNumberFormat="0" applyFont="0" applyAlignment="0" applyProtection="0"/>
    <xf numFmtId="0" fontId="72" fillId="8" borderId="8" applyNumberFormat="0" applyFont="0" applyAlignment="0" applyProtection="0"/>
    <xf numFmtId="0" fontId="39" fillId="38" borderId="32" applyNumberFormat="0" applyFont="0" applyAlignment="0" applyProtection="0"/>
    <xf numFmtId="0" fontId="71" fillId="38" borderId="32" applyNumberFormat="0" applyFont="0" applyAlignment="0" applyProtection="0"/>
    <xf numFmtId="0" fontId="39" fillId="8" borderId="8" applyNumberFormat="0" applyFont="0" applyAlignment="0" applyProtection="0"/>
    <xf numFmtId="210" fontId="39" fillId="8" borderId="8" applyNumberFormat="0" applyFont="0" applyAlignment="0" applyProtection="0"/>
    <xf numFmtId="210" fontId="39" fillId="8" borderId="8" applyNumberFormat="0" applyFont="0" applyAlignment="0" applyProtection="0"/>
    <xf numFmtId="210" fontId="39" fillId="8" borderId="8" applyNumberFormat="0" applyFont="0" applyAlignment="0" applyProtection="0"/>
    <xf numFmtId="210" fontId="79" fillId="8" borderId="8" applyNumberFormat="0" applyFont="0" applyAlignment="0" applyProtection="0"/>
    <xf numFmtId="0" fontId="1" fillId="8" borderId="8" applyNumberFormat="0" applyFont="0" applyAlignment="0" applyProtection="0"/>
    <xf numFmtId="210" fontId="79" fillId="8" borderId="8" applyNumberFormat="0" applyFont="0" applyAlignment="0" applyProtection="0"/>
    <xf numFmtId="210" fontId="79" fillId="8" borderId="8" applyNumberFormat="0" applyFont="0" applyAlignment="0" applyProtection="0"/>
    <xf numFmtId="210" fontId="7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210" fontId="39" fillId="8" borderId="8" applyNumberFormat="0" applyFont="0" applyAlignment="0" applyProtection="0"/>
    <xf numFmtId="210" fontId="39" fillId="8" borderId="8" applyNumberFormat="0" applyFont="0" applyAlignment="0" applyProtection="0"/>
    <xf numFmtId="210" fontId="39" fillId="8" borderId="8" applyNumberFormat="0" applyFont="0" applyAlignment="0" applyProtection="0"/>
    <xf numFmtId="210" fontId="39" fillId="8" borderId="8" applyNumberFormat="0" applyFont="0" applyAlignment="0" applyProtection="0"/>
    <xf numFmtId="0" fontId="39" fillId="38" borderId="32" applyNumberFormat="0" applyFont="0" applyAlignment="0" applyProtection="0"/>
    <xf numFmtId="21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38" borderId="32" applyNumberFormat="0" applyFont="0" applyAlignment="0" applyProtection="0"/>
    <xf numFmtId="210" fontId="39" fillId="8" borderId="8" applyNumberFormat="0" applyFont="0" applyAlignment="0" applyProtection="0"/>
    <xf numFmtId="210" fontId="39" fillId="8" borderId="8" applyNumberFormat="0" applyFont="0" applyAlignment="0" applyProtection="0"/>
    <xf numFmtId="210" fontId="39" fillId="8" borderId="8" applyNumberFormat="0" applyFont="0" applyAlignment="0" applyProtection="0"/>
    <xf numFmtId="210" fontId="39" fillId="8" borderId="8" applyNumberFormat="0" applyFont="0" applyAlignment="0" applyProtection="0"/>
    <xf numFmtId="21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21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21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21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21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210" fontId="39" fillId="8" borderId="8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210" fontId="39" fillId="8" borderId="8" applyNumberFormat="0" applyFont="0" applyAlignment="0" applyProtection="0"/>
    <xf numFmtId="282" fontId="77" fillId="0" borderId="0" applyFont="0" applyFill="0" applyBorder="0" applyAlignment="0" applyProtection="0"/>
    <xf numFmtId="213" fontId="77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0" fontId="30" fillId="0" borderId="0" applyFont="0" applyFill="0" applyBorder="0" applyAlignment="0" applyProtection="0"/>
    <xf numFmtId="0" fontId="171" fillId="58" borderId="33" applyNumberFormat="0" applyAlignment="0" applyProtection="0"/>
    <xf numFmtId="0" fontId="171" fillId="58" borderId="33" applyNumberFormat="0" applyAlignment="0" applyProtection="0"/>
    <xf numFmtId="210" fontId="10" fillId="6" borderId="5" applyNumberFormat="0" applyAlignment="0" applyProtection="0"/>
    <xf numFmtId="0" fontId="171" fillId="58" borderId="33" applyNumberFormat="0" applyAlignment="0" applyProtection="0"/>
    <xf numFmtId="0" fontId="171" fillId="58" borderId="33" applyNumberFormat="0" applyAlignment="0" applyProtection="0"/>
    <xf numFmtId="210" fontId="10" fillId="6" borderId="5" applyNumberFormat="0" applyAlignment="0" applyProtection="0"/>
    <xf numFmtId="0" fontId="171" fillId="58" borderId="33" applyNumberFormat="0" applyAlignment="0" applyProtection="0"/>
    <xf numFmtId="0" fontId="171" fillId="58" borderId="33" applyNumberFormat="0" applyAlignment="0" applyProtection="0"/>
    <xf numFmtId="210" fontId="10" fillId="6" borderId="5" applyNumberFormat="0" applyAlignment="0" applyProtection="0"/>
    <xf numFmtId="0" fontId="171" fillId="58" borderId="33" applyNumberFormat="0" applyAlignment="0" applyProtection="0"/>
    <xf numFmtId="0" fontId="171" fillId="58" borderId="33" applyNumberFormat="0" applyAlignment="0" applyProtection="0"/>
    <xf numFmtId="210" fontId="10" fillId="6" borderId="5" applyNumberFormat="0" applyAlignment="0" applyProtection="0"/>
    <xf numFmtId="0" fontId="171" fillId="58" borderId="33" applyNumberFormat="0" applyAlignment="0" applyProtection="0"/>
    <xf numFmtId="0" fontId="171" fillId="58" borderId="33" applyNumberFormat="0" applyAlignment="0" applyProtection="0"/>
    <xf numFmtId="210" fontId="10" fillId="6" borderId="5" applyNumberFormat="0" applyAlignment="0" applyProtection="0"/>
    <xf numFmtId="0" fontId="10" fillId="6" borderId="5" applyNumberFormat="0" applyAlignment="0" applyProtection="0"/>
    <xf numFmtId="210" fontId="10" fillId="6" borderId="5" applyNumberFormat="0" applyAlignment="0" applyProtection="0"/>
    <xf numFmtId="210" fontId="10" fillId="6" borderId="5" applyNumberFormat="0" applyAlignment="0" applyProtection="0"/>
    <xf numFmtId="210" fontId="10" fillId="6" borderId="5" applyNumberFormat="0" applyAlignment="0" applyProtection="0"/>
    <xf numFmtId="210" fontId="10" fillId="6" borderId="5" applyNumberFormat="0" applyAlignment="0" applyProtection="0"/>
    <xf numFmtId="0" fontId="171" fillId="59" borderId="33" applyNumberFormat="0" applyAlignment="0" applyProtection="0"/>
    <xf numFmtId="210" fontId="10" fillId="6" borderId="5" applyNumberFormat="0" applyAlignment="0" applyProtection="0"/>
    <xf numFmtId="210" fontId="10" fillId="6" borderId="5" applyNumberFormat="0" applyAlignment="0" applyProtection="0"/>
    <xf numFmtId="210" fontId="10" fillId="6" borderId="5" applyNumberFormat="0" applyAlignment="0" applyProtection="0"/>
    <xf numFmtId="210" fontId="10" fillId="6" borderId="5" applyNumberFormat="0" applyAlignment="0" applyProtection="0"/>
    <xf numFmtId="210" fontId="10" fillId="6" borderId="5" applyNumberFormat="0" applyAlignment="0" applyProtection="0"/>
    <xf numFmtId="0" fontId="172" fillId="6" borderId="5" applyNumberFormat="0" applyAlignment="0" applyProtection="0"/>
    <xf numFmtId="0" fontId="172" fillId="6" borderId="5" applyNumberFormat="0" applyAlignment="0" applyProtection="0"/>
    <xf numFmtId="0" fontId="171" fillId="59" borderId="33" applyNumberFormat="0" applyAlignment="0" applyProtection="0"/>
    <xf numFmtId="0" fontId="10" fillId="6" borderId="5" applyNumberFormat="0" applyAlignment="0" applyProtection="0"/>
    <xf numFmtId="210" fontId="10" fillId="6" borderId="5" applyNumberFormat="0" applyAlignment="0" applyProtection="0"/>
    <xf numFmtId="210" fontId="10" fillId="6" borderId="5" applyNumberFormat="0" applyAlignment="0" applyProtection="0"/>
    <xf numFmtId="210" fontId="10" fillId="6" borderId="5" applyNumberFormat="0" applyAlignment="0" applyProtection="0"/>
    <xf numFmtId="210" fontId="10" fillId="6" borderId="5" applyNumberFormat="0" applyAlignment="0" applyProtection="0"/>
    <xf numFmtId="210" fontId="10" fillId="6" borderId="5" applyNumberFormat="0" applyAlignment="0" applyProtection="0"/>
    <xf numFmtId="210" fontId="10" fillId="6" borderId="5" applyNumberFormat="0" applyAlignment="0" applyProtection="0"/>
    <xf numFmtId="210" fontId="10" fillId="6" borderId="5" applyNumberFormat="0" applyAlignment="0" applyProtection="0"/>
    <xf numFmtId="210" fontId="10" fillId="6" borderId="5" applyNumberFormat="0" applyAlignment="0" applyProtection="0"/>
    <xf numFmtId="210" fontId="10" fillId="6" borderId="5" applyNumberFormat="0" applyAlignment="0" applyProtection="0"/>
    <xf numFmtId="210" fontId="173" fillId="6" borderId="5" applyNumberFormat="0" applyAlignment="0" applyProtection="0"/>
    <xf numFmtId="210" fontId="173" fillId="6" borderId="5" applyNumberFormat="0" applyAlignment="0" applyProtection="0"/>
    <xf numFmtId="210" fontId="173" fillId="6" borderId="5" applyNumberFormat="0" applyAlignment="0" applyProtection="0"/>
    <xf numFmtId="210" fontId="173" fillId="6" borderId="5" applyNumberFormat="0" applyAlignment="0" applyProtection="0"/>
    <xf numFmtId="210" fontId="173" fillId="6" borderId="5" applyNumberFormat="0" applyAlignment="0" applyProtection="0"/>
    <xf numFmtId="0" fontId="10" fillId="6" borderId="5" applyNumberFormat="0" applyAlignment="0" applyProtection="0"/>
    <xf numFmtId="210" fontId="10" fillId="6" borderId="5" applyNumberFormat="0" applyAlignment="0" applyProtection="0"/>
    <xf numFmtId="210" fontId="10" fillId="6" borderId="5" applyNumberFormat="0" applyAlignment="0" applyProtection="0"/>
    <xf numFmtId="210" fontId="10" fillId="6" borderId="5" applyNumberFormat="0" applyAlignment="0" applyProtection="0"/>
    <xf numFmtId="210" fontId="10" fillId="6" borderId="5" applyNumberFormat="0" applyAlignment="0" applyProtection="0"/>
    <xf numFmtId="0" fontId="171" fillId="58" borderId="33" applyNumberFormat="0" applyAlignment="0" applyProtection="0"/>
    <xf numFmtId="210" fontId="10" fillId="6" borderId="5" applyNumberFormat="0" applyAlignment="0" applyProtection="0"/>
    <xf numFmtId="0" fontId="172" fillId="6" borderId="5" applyNumberFormat="0" applyAlignment="0" applyProtection="0"/>
    <xf numFmtId="0" fontId="172" fillId="6" borderId="5" applyNumberFormat="0" applyAlignment="0" applyProtection="0"/>
    <xf numFmtId="210" fontId="10" fillId="6" borderId="5" applyNumberFormat="0" applyAlignment="0" applyProtection="0"/>
    <xf numFmtId="210" fontId="10" fillId="6" borderId="5" applyNumberFormat="0" applyAlignment="0" applyProtection="0"/>
    <xf numFmtId="210" fontId="10" fillId="6" borderId="5" applyNumberFormat="0" applyAlignment="0" applyProtection="0"/>
    <xf numFmtId="210" fontId="10" fillId="6" borderId="5" applyNumberFormat="0" applyAlignment="0" applyProtection="0"/>
    <xf numFmtId="210" fontId="10" fillId="6" borderId="5" applyNumberFormat="0" applyAlignment="0" applyProtection="0"/>
    <xf numFmtId="210" fontId="10" fillId="6" borderId="5" applyNumberFormat="0" applyAlignment="0" applyProtection="0"/>
    <xf numFmtId="210" fontId="173" fillId="6" borderId="5" applyNumberFormat="0" applyAlignment="0" applyProtection="0"/>
    <xf numFmtId="210" fontId="173" fillId="6" borderId="5" applyNumberFormat="0" applyAlignment="0" applyProtection="0"/>
    <xf numFmtId="210" fontId="173" fillId="6" borderId="5" applyNumberFormat="0" applyAlignment="0" applyProtection="0"/>
    <xf numFmtId="0" fontId="10" fillId="6" borderId="5" applyNumberFormat="0" applyAlignment="0" applyProtection="0"/>
    <xf numFmtId="0" fontId="172" fillId="6" borderId="5" applyNumberFormat="0" applyAlignment="0" applyProtection="0"/>
    <xf numFmtId="0" fontId="172" fillId="6" borderId="5" applyNumberFormat="0" applyAlignment="0" applyProtection="0"/>
    <xf numFmtId="0" fontId="171" fillId="58" borderId="33" applyNumberFormat="0" applyAlignment="0" applyProtection="0"/>
    <xf numFmtId="210" fontId="10" fillId="6" borderId="5" applyNumberFormat="0" applyAlignment="0" applyProtection="0"/>
    <xf numFmtId="0" fontId="10" fillId="6" borderId="5" applyNumberFormat="0" applyAlignment="0" applyProtection="0"/>
    <xf numFmtId="0" fontId="172" fillId="6" borderId="5" applyNumberFormat="0" applyAlignment="0" applyProtection="0"/>
    <xf numFmtId="0" fontId="172" fillId="6" borderId="5" applyNumberFormat="0" applyAlignment="0" applyProtection="0"/>
    <xf numFmtId="0" fontId="171" fillId="58" borderId="33" applyNumberFormat="0" applyAlignment="0" applyProtection="0"/>
    <xf numFmtId="210" fontId="10" fillId="6" borderId="5" applyNumberFormat="0" applyAlignment="0" applyProtection="0"/>
    <xf numFmtId="0" fontId="10" fillId="6" borderId="5" applyNumberFormat="0" applyAlignment="0" applyProtection="0"/>
    <xf numFmtId="0" fontId="172" fillId="6" borderId="5" applyNumberFormat="0" applyAlignment="0" applyProtection="0"/>
    <xf numFmtId="0" fontId="172" fillId="6" borderId="5" applyNumberFormat="0" applyAlignment="0" applyProtection="0"/>
    <xf numFmtId="0" fontId="171" fillId="58" borderId="33" applyNumberFormat="0" applyAlignment="0" applyProtection="0"/>
    <xf numFmtId="210" fontId="10" fillId="6" borderId="5" applyNumberFormat="0" applyAlignment="0" applyProtection="0"/>
    <xf numFmtId="0" fontId="10" fillId="6" borderId="5" applyNumberFormat="0" applyAlignment="0" applyProtection="0"/>
    <xf numFmtId="0" fontId="172" fillId="6" borderId="5" applyNumberFormat="0" applyAlignment="0" applyProtection="0"/>
    <xf numFmtId="0" fontId="172" fillId="6" borderId="5" applyNumberFormat="0" applyAlignment="0" applyProtection="0"/>
    <xf numFmtId="0" fontId="171" fillId="58" borderId="33" applyNumberFormat="0" applyAlignment="0" applyProtection="0"/>
    <xf numFmtId="210" fontId="10" fillId="6" borderId="5" applyNumberFormat="0" applyAlignment="0" applyProtection="0"/>
    <xf numFmtId="0" fontId="10" fillId="6" borderId="5" applyNumberFormat="0" applyAlignment="0" applyProtection="0"/>
    <xf numFmtId="0" fontId="172" fillId="6" borderId="5" applyNumberFormat="0" applyAlignment="0" applyProtection="0"/>
    <xf numFmtId="0" fontId="172" fillId="6" borderId="5" applyNumberFormat="0" applyAlignment="0" applyProtection="0"/>
    <xf numFmtId="0" fontId="171" fillId="58" borderId="33" applyNumberFormat="0" applyAlignment="0" applyProtection="0"/>
    <xf numFmtId="210" fontId="10" fillId="6" borderId="5" applyNumberFormat="0" applyAlignment="0" applyProtection="0"/>
    <xf numFmtId="0" fontId="171" fillId="58" borderId="33" applyNumberFormat="0" applyAlignment="0" applyProtection="0"/>
    <xf numFmtId="0" fontId="171" fillId="58" borderId="33" applyNumberFormat="0" applyAlignment="0" applyProtection="0"/>
    <xf numFmtId="210" fontId="10" fillId="6" borderId="5" applyNumberFormat="0" applyAlignment="0" applyProtection="0"/>
    <xf numFmtId="40" fontId="174" fillId="64" borderId="0">
      <alignment horizontal="right"/>
    </xf>
    <xf numFmtId="0" fontId="175" fillId="64" borderId="34"/>
    <xf numFmtId="0" fontId="78" fillId="0" borderId="0" applyFill="0" applyBorder="0" applyProtection="0">
      <alignment horizontal="center" vertical="center"/>
    </xf>
    <xf numFmtId="0" fontId="176" fillId="0" borderId="0">
      <alignment horizontal="left"/>
    </xf>
    <xf numFmtId="42" fontId="7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71" fillId="59" borderId="0" applyFill="0" applyBorder="0" applyAlignment="0" applyProtection="0">
      <protection locked="0"/>
    </xf>
    <xf numFmtId="283" fontId="71" fillId="59" borderId="0" applyFill="0" applyBorder="0" applyAlignment="0" applyProtection="0">
      <alignment vertical="top"/>
    </xf>
    <xf numFmtId="222" fontId="71" fillId="0" borderId="0" applyFill="0" applyBorder="0" applyAlignment="0" applyProtection="0"/>
    <xf numFmtId="224" fontId="29" fillId="0" borderId="0" applyFont="0" applyFill="0" applyBorder="0" applyAlignment="0" applyProtection="0"/>
    <xf numFmtId="225" fontId="18" fillId="0" borderId="0" applyFill="0" applyAlignment="0" applyProtection="0"/>
    <xf numFmtId="225" fontId="18" fillId="0" borderId="0" applyFill="0" applyAlignment="0" applyProtection="0"/>
    <xf numFmtId="225" fontId="18" fillId="0" borderId="0" applyFill="0" applyAlignment="0" applyProtection="0"/>
    <xf numFmtId="225" fontId="18" fillId="0" borderId="0" applyFill="0" applyAlignment="0" applyProtection="0"/>
    <xf numFmtId="225" fontId="18" fillId="0" borderId="0" applyFill="0" applyAlignment="0" applyProtection="0"/>
    <xf numFmtId="225" fontId="18" fillId="0" borderId="0" applyFill="0" applyAlignment="0" applyProtection="0"/>
    <xf numFmtId="225" fontId="18" fillId="0" borderId="0" applyFill="0" applyAlignment="0" applyProtection="0"/>
    <xf numFmtId="225" fontId="18" fillId="0" borderId="0" applyFill="0" applyAlignment="0" applyProtection="0"/>
    <xf numFmtId="284" fontId="29" fillId="0" borderId="0" applyFont="0" applyFill="0" applyBorder="0" applyAlignment="0" applyProtection="0"/>
    <xf numFmtId="285" fontId="18" fillId="0" borderId="0" applyFill="0" applyAlignment="0" applyProtection="0"/>
    <xf numFmtId="285" fontId="18" fillId="0" borderId="0" applyFill="0" applyAlignment="0" applyProtection="0"/>
    <xf numFmtId="285" fontId="18" fillId="0" borderId="0" applyFill="0" applyAlignment="0" applyProtection="0"/>
    <xf numFmtId="285" fontId="18" fillId="0" borderId="0" applyFill="0" applyAlignment="0" applyProtection="0"/>
    <xf numFmtId="285" fontId="18" fillId="0" borderId="0" applyFill="0" applyAlignment="0" applyProtection="0"/>
    <xf numFmtId="285" fontId="18" fillId="0" borderId="0" applyFill="0" applyAlignment="0" applyProtection="0"/>
    <xf numFmtId="285" fontId="18" fillId="0" borderId="0" applyFill="0" applyAlignment="0" applyProtection="0"/>
    <xf numFmtId="285" fontId="18" fillId="0" borderId="0" applyFill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8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30" fillId="0" borderId="35" applyNumberFormat="0" applyBorder="0"/>
    <xf numFmtId="3" fontId="178" fillId="0" borderId="0" applyNumberFormat="0" applyFill="0" applyBorder="0" applyAlignment="0" applyProtection="0"/>
    <xf numFmtId="226" fontId="29" fillId="0" borderId="0" applyFill="0" applyBorder="0" applyAlignment="0"/>
    <xf numFmtId="0" fontId="179" fillId="0" borderId="0" applyFill="0" applyAlignment="0"/>
    <xf numFmtId="0" fontId="179" fillId="0" borderId="0" applyFill="0" applyAlignment="0"/>
    <xf numFmtId="0" fontId="179" fillId="0" borderId="0" applyFill="0" applyAlignment="0"/>
    <xf numFmtId="218" fontId="29" fillId="0" borderId="0" applyFill="0" applyBorder="0" applyAlignment="0"/>
    <xf numFmtId="219" fontId="29" fillId="0" borderId="0" applyFill="0" applyAlignment="0"/>
    <xf numFmtId="219" fontId="29" fillId="0" borderId="0" applyFill="0" applyAlignment="0"/>
    <xf numFmtId="219" fontId="29" fillId="0" borderId="0" applyFill="0" applyAlignment="0"/>
    <xf numFmtId="219" fontId="29" fillId="0" borderId="0" applyFill="0" applyAlignment="0"/>
    <xf numFmtId="226" fontId="29" fillId="0" borderId="0" applyFill="0" applyBorder="0" applyAlignment="0"/>
    <xf numFmtId="0" fontId="179" fillId="0" borderId="0" applyFill="0" applyAlignment="0"/>
    <xf numFmtId="0" fontId="179" fillId="0" borderId="0" applyFill="0" applyAlignment="0"/>
    <xf numFmtId="0" fontId="179" fillId="0" borderId="0" applyFill="0" applyAlignment="0"/>
    <xf numFmtId="227" fontId="29" fillId="0" borderId="0" applyFill="0" applyBorder="0" applyAlignment="0"/>
    <xf numFmtId="219" fontId="29" fillId="0" borderId="0" applyFill="0" applyAlignment="0"/>
    <xf numFmtId="219" fontId="29" fillId="0" borderId="0" applyFill="0" applyAlignment="0"/>
    <xf numFmtId="219" fontId="29" fillId="0" borderId="0" applyFill="0" applyAlignment="0"/>
    <xf numFmtId="219" fontId="29" fillId="0" borderId="0" applyFill="0" applyAlignment="0"/>
    <xf numFmtId="218" fontId="29" fillId="0" borderId="0" applyFill="0" applyBorder="0" applyAlignment="0"/>
    <xf numFmtId="219" fontId="29" fillId="0" borderId="0" applyFill="0" applyAlignment="0"/>
    <xf numFmtId="219" fontId="29" fillId="0" borderId="0" applyFill="0" applyAlignment="0"/>
    <xf numFmtId="219" fontId="29" fillId="0" borderId="0" applyFill="0" applyAlignment="0"/>
    <xf numFmtId="219" fontId="29" fillId="0" borderId="0" applyFill="0" applyAlignment="0"/>
    <xf numFmtId="0" fontId="29" fillId="0" borderId="15" applyNumberFormat="0" applyFont="0"/>
    <xf numFmtId="0" fontId="85" fillId="0" borderId="0" applyNumberFormat="0" applyFont="0" applyFill="0" applyBorder="0" applyAlignment="0" applyProtection="0">
      <alignment horizontal="left"/>
    </xf>
    <xf numFmtId="15" fontId="85" fillId="0" borderId="0" applyFont="0" applyFill="0" applyBorder="0" applyAlignment="0" applyProtection="0"/>
    <xf numFmtId="4" fontId="85" fillId="0" borderId="0" applyFont="0" applyFill="0" applyBorder="0" applyAlignment="0" applyProtection="0"/>
    <xf numFmtId="0" fontId="85" fillId="65" borderId="0" applyNumberFormat="0" applyFont="0" applyBorder="0" applyAlignment="0" applyProtection="0"/>
    <xf numFmtId="37" fontId="37" fillId="0" borderId="0"/>
    <xf numFmtId="0" fontId="29" fillId="0" borderId="0">
      <alignment vertical="justify"/>
    </xf>
    <xf numFmtId="0" fontId="29" fillId="0" borderId="0">
      <alignment vertical="justify"/>
    </xf>
    <xf numFmtId="1" fontId="29" fillId="0" borderId="36" applyNumberFormat="0" applyFill="0" applyAlignment="0" applyProtection="0">
      <alignment horizontal="center" vertical="center"/>
    </xf>
    <xf numFmtId="1" fontId="29" fillId="0" borderId="36" applyNumberFormat="0" applyFill="0" applyAlignment="0" applyProtection="0">
      <alignment horizontal="center" vertical="center"/>
    </xf>
    <xf numFmtId="1" fontId="29" fillId="0" borderId="36" applyNumberFormat="0" applyFill="0" applyAlignment="0" applyProtection="0">
      <alignment horizontal="center" vertical="center"/>
    </xf>
    <xf numFmtId="1" fontId="29" fillId="0" borderId="36" applyNumberFormat="0" applyFill="0" applyAlignment="0" applyProtection="0">
      <alignment horizontal="center" vertical="center"/>
    </xf>
    <xf numFmtId="1" fontId="29" fillId="0" borderId="36" applyNumberFormat="0" applyFill="0" applyAlignment="0" applyProtection="0">
      <alignment horizontal="center" vertical="center"/>
    </xf>
    <xf numFmtId="1" fontId="29" fillId="0" borderId="36" applyNumberFormat="0" applyFill="0" applyAlignment="0" applyProtection="0">
      <alignment horizontal="center" vertical="center"/>
    </xf>
    <xf numFmtId="1" fontId="29" fillId="0" borderId="36" applyNumberFormat="0" applyFill="0" applyAlignment="0" applyProtection="0">
      <alignment horizontal="center" vertical="center"/>
    </xf>
    <xf numFmtId="1" fontId="29" fillId="0" borderId="36" applyNumberFormat="0" applyFill="0" applyAlignment="0" applyProtection="0">
      <alignment horizontal="center" vertical="center"/>
    </xf>
    <xf numFmtId="1" fontId="29" fillId="0" borderId="36" applyNumberFormat="0" applyFill="0" applyAlignment="0" applyProtection="0">
      <alignment horizontal="center" vertical="center"/>
    </xf>
    <xf numFmtId="1" fontId="29" fillId="0" borderId="36" applyNumberFormat="0" applyFill="0" applyAlignment="0" applyProtection="0">
      <alignment horizontal="center" vertical="center"/>
    </xf>
    <xf numFmtId="1" fontId="29" fillId="0" borderId="36" applyNumberFormat="0" applyFill="0" applyAlignment="0" applyProtection="0">
      <alignment horizontal="center" vertical="center"/>
    </xf>
    <xf numFmtId="1" fontId="29" fillId="0" borderId="36" applyNumberFormat="0" applyFill="0" applyAlignment="0" applyProtection="0">
      <alignment horizontal="center" vertical="center"/>
    </xf>
    <xf numFmtId="1" fontId="29" fillId="0" borderId="36" applyNumberFormat="0" applyFill="0" applyAlignment="0" applyProtection="0">
      <alignment horizontal="center" vertical="center"/>
    </xf>
    <xf numFmtId="1" fontId="29" fillId="0" borderId="36" applyNumberFormat="0" applyFill="0" applyAlignment="0" applyProtection="0">
      <alignment horizontal="center" vertical="center"/>
    </xf>
    <xf numFmtId="1" fontId="29" fillId="0" borderId="36" applyNumberFormat="0" applyFill="0" applyAlignment="0" applyProtection="0">
      <alignment horizontal="center" vertical="center"/>
    </xf>
    <xf numFmtId="1" fontId="29" fillId="0" borderId="36" applyNumberFormat="0" applyFill="0" applyAlignment="0" applyProtection="0">
      <alignment horizontal="center" vertical="center"/>
    </xf>
    <xf numFmtId="1" fontId="29" fillId="0" borderId="36" applyNumberFormat="0" applyFill="0" applyAlignment="0" applyProtection="0">
      <alignment horizontal="center" vertical="center"/>
    </xf>
    <xf numFmtId="1" fontId="29" fillId="0" borderId="36" applyNumberFormat="0" applyFill="0" applyAlignment="0" applyProtection="0">
      <alignment horizontal="center" vertical="center"/>
    </xf>
    <xf numFmtId="1" fontId="29" fillId="0" borderId="36" applyNumberFormat="0" applyFill="0" applyAlignment="0" applyProtection="0">
      <alignment horizontal="center" vertical="center"/>
    </xf>
    <xf numFmtId="1" fontId="29" fillId="0" borderId="36" applyNumberFormat="0" applyFill="0" applyAlignment="0" applyProtection="0">
      <alignment horizontal="center" vertical="center"/>
    </xf>
    <xf numFmtId="1" fontId="29" fillId="0" borderId="36" applyNumberFormat="0" applyFill="0" applyAlignment="0" applyProtection="0">
      <alignment horizontal="center" vertical="center"/>
    </xf>
    <xf numFmtId="1" fontId="29" fillId="0" borderId="36" applyNumberFormat="0" applyFill="0" applyAlignment="0" applyProtection="0">
      <alignment horizontal="center" vertical="center"/>
    </xf>
    <xf numFmtId="1" fontId="29" fillId="0" borderId="36" applyNumberFormat="0" applyFill="0" applyAlignment="0" applyProtection="0">
      <alignment horizontal="center" vertical="center"/>
    </xf>
    <xf numFmtId="1" fontId="29" fillId="0" borderId="36" applyNumberFormat="0" applyFill="0" applyAlignment="0" applyProtection="0">
      <alignment horizontal="center" vertical="center"/>
    </xf>
    <xf numFmtId="230" fontId="180" fillId="0" borderId="13" applyFont="0" applyBorder="0" applyAlignment="0">
      <alignment horizontal="center" vertical="center"/>
    </xf>
    <xf numFmtId="230" fontId="180" fillId="0" borderId="13" applyFont="0" applyBorder="0" applyAlignment="0">
      <alignment horizontal="center" vertical="center"/>
    </xf>
    <xf numFmtId="230" fontId="180" fillId="0" borderId="13" applyFont="0" applyBorder="0" applyAlignment="0">
      <alignment horizontal="center" vertical="center"/>
    </xf>
    <xf numFmtId="38" fontId="71" fillId="0" borderId="0"/>
    <xf numFmtId="192" fontId="89" fillId="0" borderId="0"/>
    <xf numFmtId="14" fontId="181" fillId="0" borderId="0" applyNumberFormat="0" applyFill="0" applyBorder="0" applyAlignment="0" applyProtection="0">
      <alignment horizontal="left"/>
    </xf>
    <xf numFmtId="0" fontId="29" fillId="0" borderId="15" applyNumberFormat="0"/>
    <xf numFmtId="2" fontId="29" fillId="0" borderId="0">
      <alignment horizontal="right"/>
    </xf>
    <xf numFmtId="2" fontId="29" fillId="0" borderId="0">
      <alignment horizontal="right"/>
    </xf>
    <xf numFmtId="2" fontId="29" fillId="0" borderId="0">
      <alignment horizontal="right"/>
    </xf>
    <xf numFmtId="2" fontId="29" fillId="0" borderId="0">
      <alignment horizontal="right"/>
    </xf>
    <xf numFmtId="2" fontId="29" fillId="0" borderId="0">
      <alignment horizontal="right"/>
    </xf>
    <xf numFmtId="2" fontId="29" fillId="0" borderId="0">
      <alignment horizontal="right"/>
    </xf>
    <xf numFmtId="2" fontId="29" fillId="0" borderId="0">
      <alignment horizontal="right"/>
    </xf>
    <xf numFmtId="2" fontId="29" fillId="0" borderId="0">
      <alignment horizontal="right"/>
    </xf>
    <xf numFmtId="2" fontId="29" fillId="0" borderId="0">
      <alignment horizontal="right"/>
    </xf>
    <xf numFmtId="2" fontId="29" fillId="0" borderId="0">
      <alignment horizontal="right"/>
    </xf>
    <xf numFmtId="2" fontId="29" fillId="0" borderId="0">
      <alignment horizontal="right"/>
    </xf>
    <xf numFmtId="0" fontId="29" fillId="0" borderId="0">
      <alignment horizontal="left"/>
    </xf>
    <xf numFmtId="0" fontId="29" fillId="0" borderId="0">
      <alignment horizontal="left"/>
    </xf>
    <xf numFmtId="210" fontId="29" fillId="0" borderId="0">
      <alignment horizontal="left"/>
    </xf>
    <xf numFmtId="210" fontId="29" fillId="0" borderId="0">
      <alignment horizontal="left"/>
    </xf>
    <xf numFmtId="0" fontId="29" fillId="0" borderId="0">
      <alignment horizontal="left"/>
    </xf>
    <xf numFmtId="210" fontId="29" fillId="0" borderId="0">
      <alignment horizontal="left"/>
    </xf>
    <xf numFmtId="0" fontId="29" fillId="0" borderId="0">
      <alignment horizontal="left"/>
    </xf>
    <xf numFmtId="210" fontId="29" fillId="0" borderId="0">
      <alignment horizontal="left"/>
    </xf>
    <xf numFmtId="0" fontId="29" fillId="0" borderId="0">
      <alignment horizontal="left"/>
    </xf>
    <xf numFmtId="210" fontId="29" fillId="0" borderId="0">
      <alignment horizontal="left"/>
    </xf>
    <xf numFmtId="0" fontId="29" fillId="0" borderId="0">
      <alignment horizontal="left"/>
    </xf>
    <xf numFmtId="210" fontId="29" fillId="0" borderId="0">
      <alignment horizontal="left"/>
    </xf>
    <xf numFmtId="0" fontId="29" fillId="0" borderId="0">
      <alignment horizontal="left"/>
    </xf>
    <xf numFmtId="210" fontId="29" fillId="0" borderId="0">
      <alignment horizontal="left"/>
    </xf>
    <xf numFmtId="0" fontId="29" fillId="0" borderId="0">
      <alignment horizontal="left"/>
    </xf>
    <xf numFmtId="210" fontId="29" fillId="0" borderId="0">
      <alignment horizontal="left"/>
    </xf>
    <xf numFmtId="0" fontId="29" fillId="0" borderId="0">
      <alignment horizontal="left"/>
    </xf>
    <xf numFmtId="210" fontId="29" fillId="0" borderId="0">
      <alignment horizontal="left"/>
    </xf>
    <xf numFmtId="0" fontId="29" fillId="0" borderId="0">
      <alignment horizontal="left"/>
    </xf>
    <xf numFmtId="210" fontId="29" fillId="0" borderId="0">
      <alignment horizontal="left"/>
    </xf>
    <xf numFmtId="0" fontId="29" fillId="0" borderId="0">
      <alignment horizontal="left"/>
    </xf>
    <xf numFmtId="207" fontId="29" fillId="0" borderId="0" applyFont="0" applyFill="0" applyBorder="0" applyAlignment="0" applyProtection="0"/>
    <xf numFmtId="0" fontId="58" fillId="59" borderId="0">
      <alignment horizontal="left" vertical="top"/>
    </xf>
    <xf numFmtId="0" fontId="182" fillId="43" borderId="0">
      <alignment horizontal="center" vertical="center"/>
    </xf>
    <xf numFmtId="0" fontId="183" fillId="59" borderId="0">
      <alignment horizontal="left" vertical="top"/>
    </xf>
    <xf numFmtId="0" fontId="183" fillId="59" borderId="0">
      <alignment horizontal="left" vertical="top"/>
    </xf>
    <xf numFmtId="0" fontId="183" fillId="59" borderId="0">
      <alignment horizontal="right" vertical="top"/>
    </xf>
    <xf numFmtId="0" fontId="184" fillId="59" borderId="0">
      <alignment horizontal="right" vertical="center"/>
    </xf>
    <xf numFmtId="0" fontId="182" fillId="43" borderId="0">
      <alignment horizontal="center" vertical="center"/>
    </xf>
    <xf numFmtId="0" fontId="184" fillId="59" borderId="0">
      <alignment horizontal="left"/>
    </xf>
    <xf numFmtId="0" fontId="184" fillId="59" borderId="0">
      <alignment horizontal="center" vertical="center"/>
    </xf>
    <xf numFmtId="0" fontId="184" fillId="59" borderId="0">
      <alignment horizontal="left" vertical="center"/>
    </xf>
    <xf numFmtId="0" fontId="184" fillId="59" borderId="0">
      <alignment horizontal="right" vertical="center"/>
    </xf>
    <xf numFmtId="0" fontId="184" fillId="59" borderId="0">
      <alignment horizontal="right" vertical="center"/>
    </xf>
    <xf numFmtId="0" fontId="182" fillId="43" borderId="0">
      <alignment horizontal="center" vertical="center"/>
    </xf>
    <xf numFmtId="0" fontId="184" fillId="59" borderId="0">
      <alignment horizontal="left" vertical="center"/>
    </xf>
    <xf numFmtId="0" fontId="184" fillId="59" borderId="0">
      <alignment horizontal="center" vertical="center"/>
    </xf>
    <xf numFmtId="0" fontId="58" fillId="59" borderId="0">
      <alignment horizontal="left" vertical="top"/>
    </xf>
    <xf numFmtId="0" fontId="184" fillId="43" borderId="0">
      <alignment horizontal="center" vertical="center"/>
    </xf>
    <xf numFmtId="0" fontId="184" fillId="43" borderId="0">
      <alignment horizontal="left" vertical="center"/>
    </xf>
    <xf numFmtId="0" fontId="184" fillId="43" borderId="0">
      <alignment horizontal="right" vertical="center"/>
    </xf>
    <xf numFmtId="0" fontId="184" fillId="43" borderId="0">
      <alignment horizontal="right" vertical="center"/>
    </xf>
    <xf numFmtId="0" fontId="184" fillId="43" borderId="0">
      <alignment horizontal="left" vertical="center"/>
    </xf>
    <xf numFmtId="0" fontId="58" fillId="43" borderId="0">
      <alignment horizontal="center" vertical="center"/>
    </xf>
    <xf numFmtId="0" fontId="185" fillId="43" borderId="0">
      <alignment horizontal="center" vertical="center"/>
    </xf>
    <xf numFmtId="0" fontId="182" fillId="43" borderId="0">
      <alignment horizontal="center" vertical="center"/>
    </xf>
    <xf numFmtId="0" fontId="185" fillId="43" borderId="0">
      <alignment horizontal="center" vertical="center"/>
    </xf>
    <xf numFmtId="0" fontId="185" fillId="43" borderId="0">
      <alignment horizontal="center" vertical="center"/>
    </xf>
    <xf numFmtId="0" fontId="186" fillId="43" borderId="0">
      <alignment horizontal="center" vertical="center"/>
    </xf>
    <xf numFmtId="0" fontId="186" fillId="43" borderId="0">
      <alignment horizontal="center" vertical="center"/>
    </xf>
    <xf numFmtId="0" fontId="187" fillId="59" borderId="0">
      <alignment horizontal="center" vertical="top"/>
    </xf>
    <xf numFmtId="0" fontId="184" fillId="59" borderId="0">
      <alignment horizontal="right" vertical="top"/>
    </xf>
    <xf numFmtId="0" fontId="182" fillId="43" borderId="0">
      <alignment horizontal="center" vertical="center"/>
    </xf>
    <xf numFmtId="0" fontId="182" fillId="43" borderId="0">
      <alignment horizontal="center" vertical="center"/>
    </xf>
    <xf numFmtId="0" fontId="182" fillId="43" borderId="0">
      <alignment horizontal="center" vertical="center"/>
    </xf>
    <xf numFmtId="0" fontId="182" fillId="43" borderId="0">
      <alignment horizontal="center" vertical="center"/>
    </xf>
    <xf numFmtId="0" fontId="98" fillId="0" borderId="37">
      <alignment vertical="center"/>
    </xf>
    <xf numFmtId="0" fontId="188" fillId="0" borderId="38"/>
    <xf numFmtId="192" fontId="189" fillId="0" borderId="0" applyFont="0" applyBorder="0" applyAlignment="0"/>
    <xf numFmtId="0" fontId="35" fillId="0" borderId="39" applyAlignment="0">
      <alignment horizontal="centerContinuous"/>
    </xf>
    <xf numFmtId="279" fontId="71" fillId="0" borderId="0">
      <alignment horizontal="center"/>
    </xf>
    <xf numFmtId="38" fontId="30" fillId="0" borderId="0" applyFill="0" applyBorder="0" applyAlignment="0" applyProtection="0"/>
    <xf numFmtId="0" fontId="190" fillId="0" borderId="0"/>
    <xf numFmtId="0" fontId="190" fillId="0" borderId="0"/>
    <xf numFmtId="0" fontId="29" fillId="0" borderId="0"/>
    <xf numFmtId="0" fontId="191" fillId="0" borderId="0"/>
    <xf numFmtId="0" fontId="19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38" fontId="30" fillId="0" borderId="0" applyFill="0" applyBorder="0" applyAlignment="0" applyProtection="0"/>
    <xf numFmtId="0" fontId="29" fillId="0" borderId="0"/>
    <xf numFmtId="210" fontId="29" fillId="0" borderId="0"/>
    <xf numFmtId="40" fontId="30" fillId="0" borderId="0" applyFont="0" applyFill="0" applyBorder="0" applyAlignment="0" applyProtection="0"/>
    <xf numFmtId="0" fontId="192" fillId="0" borderId="0" applyNumberFormat="0" applyFont="0" applyBorder="0"/>
    <xf numFmtId="0" fontId="152" fillId="0" borderId="0"/>
    <xf numFmtId="0" fontId="193" fillId="63" borderId="0">
      <alignment wrapText="1"/>
    </xf>
    <xf numFmtId="0" fontId="194" fillId="0" borderId="40"/>
    <xf numFmtId="40" fontId="195" fillId="0" borderId="0" applyBorder="0">
      <alignment horizontal="right"/>
    </xf>
    <xf numFmtId="0" fontId="196" fillId="0" borderId="0">
      <alignment horizontal="left"/>
    </xf>
    <xf numFmtId="0" fontId="99" fillId="0" borderId="0">
      <alignment horizontal="left"/>
    </xf>
    <xf numFmtId="0" fontId="117" fillId="0" borderId="0"/>
    <xf numFmtId="0" fontId="112" fillId="0" borderId="0"/>
    <xf numFmtId="0" fontId="99" fillId="0" borderId="0"/>
    <xf numFmtId="0" fontId="197" fillId="0" borderId="0" applyNumberFormat="0" applyFill="0" applyBorder="0" applyAlignment="0" applyProtection="0"/>
    <xf numFmtId="0" fontId="198" fillId="0" borderId="0"/>
    <xf numFmtId="0" fontId="198" fillId="0" borderId="0"/>
    <xf numFmtId="0" fontId="199" fillId="0" borderId="0"/>
    <xf numFmtId="0" fontId="199" fillId="0" borderId="0"/>
    <xf numFmtId="0" fontId="198" fillId="0" borderId="0"/>
    <xf numFmtId="0" fontId="198" fillId="0" borderId="0"/>
    <xf numFmtId="49" fontId="58" fillId="0" borderId="0" applyFill="0" applyBorder="0" applyAlignment="0"/>
    <xf numFmtId="49" fontId="58" fillId="0" borderId="0" applyFill="0" applyAlignment="0"/>
    <xf numFmtId="49" fontId="58" fillId="0" borderId="0" applyFill="0" applyAlignment="0"/>
    <xf numFmtId="49" fontId="58" fillId="0" borderId="0" applyFill="0" applyAlignment="0"/>
    <xf numFmtId="286" fontId="29" fillId="0" borderId="0" applyFill="0" applyBorder="0" applyAlignment="0"/>
    <xf numFmtId="287" fontId="29" fillId="0" borderId="0" applyFill="0" applyAlignment="0"/>
    <xf numFmtId="287" fontId="29" fillId="0" borderId="0" applyFill="0" applyAlignment="0"/>
    <xf numFmtId="287" fontId="29" fillId="0" borderId="0" applyFill="0" applyAlignment="0"/>
    <xf numFmtId="287" fontId="29" fillId="0" borderId="0" applyFill="0" applyAlignment="0"/>
    <xf numFmtId="288" fontId="29" fillId="0" borderId="0" applyFill="0" applyBorder="0" applyAlignment="0"/>
    <xf numFmtId="289" fontId="29" fillId="0" borderId="0" applyFill="0" applyAlignment="0"/>
    <xf numFmtId="289" fontId="29" fillId="0" borderId="0" applyFill="0" applyAlignment="0"/>
    <xf numFmtId="289" fontId="29" fillId="0" borderId="0" applyFill="0" applyAlignment="0"/>
    <xf numFmtId="289" fontId="29" fillId="0" borderId="0" applyFill="0" applyAlignment="0"/>
    <xf numFmtId="0" fontId="200" fillId="0" borderId="0">
      <alignment horizontal="center" vertical="top"/>
    </xf>
    <xf numFmtId="210" fontId="200" fillId="0" borderId="0">
      <alignment horizontal="center" vertical="top"/>
    </xf>
    <xf numFmtId="0" fontId="201" fillId="66" borderId="15"/>
    <xf numFmtId="0" fontId="202" fillId="0" borderId="0" applyNumberFormat="0" applyFill="0" applyBorder="0" applyAlignment="0" applyProtection="0"/>
    <xf numFmtId="210" fontId="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210" fontId="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210" fontId="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210" fontId="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21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210" fontId="2" fillId="0" borderId="0" applyNumberFormat="0" applyFill="0" applyBorder="0" applyAlignment="0" applyProtection="0"/>
    <xf numFmtId="210" fontId="2" fillId="0" borderId="0" applyNumberFormat="0" applyFill="0" applyBorder="0" applyAlignment="0" applyProtection="0"/>
    <xf numFmtId="210" fontId="2" fillId="0" borderId="0" applyNumberFormat="0" applyFill="0" applyBorder="0" applyAlignment="0" applyProtection="0"/>
    <xf numFmtId="210" fontId="2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210" fontId="2" fillId="0" borderId="0" applyNumberFormat="0" applyFill="0" applyBorder="0" applyAlignment="0" applyProtection="0"/>
    <xf numFmtId="210" fontId="2" fillId="0" borderId="0" applyNumberFormat="0" applyFill="0" applyBorder="0" applyAlignment="0" applyProtection="0"/>
    <xf numFmtId="210" fontId="2" fillId="0" borderId="0" applyNumberFormat="0" applyFill="0" applyBorder="0" applyAlignment="0" applyProtection="0"/>
    <xf numFmtId="210" fontId="2" fillId="0" borderId="0" applyNumberFormat="0" applyFill="0" applyBorder="0" applyAlignment="0" applyProtection="0"/>
    <xf numFmtId="210" fontId="2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210" fontId="2" fillId="0" borderId="0" applyNumberFormat="0" applyFill="0" applyBorder="0" applyAlignment="0" applyProtection="0"/>
    <xf numFmtId="210" fontId="2" fillId="0" borderId="0" applyNumberFormat="0" applyFill="0" applyBorder="0" applyAlignment="0" applyProtection="0"/>
    <xf numFmtId="210" fontId="2" fillId="0" borderId="0" applyNumberFormat="0" applyFill="0" applyBorder="0" applyAlignment="0" applyProtection="0"/>
    <xf numFmtId="210" fontId="2" fillId="0" borderId="0" applyNumberFormat="0" applyFill="0" applyBorder="0" applyAlignment="0" applyProtection="0"/>
    <xf numFmtId="210" fontId="2" fillId="0" borderId="0" applyNumberFormat="0" applyFill="0" applyBorder="0" applyAlignment="0" applyProtection="0"/>
    <xf numFmtId="210" fontId="2" fillId="0" borderId="0" applyNumberFormat="0" applyFill="0" applyBorder="0" applyAlignment="0" applyProtection="0"/>
    <xf numFmtId="210" fontId="2" fillId="0" borderId="0" applyNumberFormat="0" applyFill="0" applyBorder="0" applyAlignment="0" applyProtection="0"/>
    <xf numFmtId="210" fontId="2" fillId="0" borderId="0" applyNumberFormat="0" applyFill="0" applyBorder="0" applyAlignment="0" applyProtection="0"/>
    <xf numFmtId="210" fontId="2" fillId="0" borderId="0" applyNumberFormat="0" applyFill="0" applyBorder="0" applyAlignment="0" applyProtection="0"/>
    <xf numFmtId="210" fontId="205" fillId="0" borderId="0" applyNumberFormat="0" applyFill="0" applyBorder="0" applyAlignment="0" applyProtection="0"/>
    <xf numFmtId="210" fontId="205" fillId="0" borderId="0" applyNumberFormat="0" applyFill="0" applyBorder="0" applyAlignment="0" applyProtection="0"/>
    <xf numFmtId="210" fontId="205" fillId="0" borderId="0" applyNumberFormat="0" applyFill="0" applyBorder="0" applyAlignment="0" applyProtection="0"/>
    <xf numFmtId="210" fontId="205" fillId="0" borderId="0" applyNumberFormat="0" applyFill="0" applyBorder="0" applyAlignment="0" applyProtection="0"/>
    <xf numFmtId="210" fontId="205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210" fontId="2" fillId="0" borderId="0" applyNumberFormat="0" applyFill="0" applyBorder="0" applyAlignment="0" applyProtection="0"/>
    <xf numFmtId="210" fontId="2" fillId="0" borderId="0" applyNumberFormat="0" applyFill="0" applyBorder="0" applyAlignment="0" applyProtection="0"/>
    <xf numFmtId="210" fontId="2" fillId="0" borderId="0" applyNumberFormat="0" applyFill="0" applyBorder="0" applyAlignment="0" applyProtection="0"/>
    <xf numFmtId="210" fontId="2" fillId="0" borderId="0" applyNumberFormat="0" applyFill="0" applyBorder="0" applyAlignment="0" applyProtection="0"/>
    <xf numFmtId="210" fontId="2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210" fontId="2" fillId="0" borderId="0" applyNumberFormat="0" applyFill="0" applyBorder="0" applyAlignment="0" applyProtection="0"/>
    <xf numFmtId="210" fontId="2" fillId="0" borderId="0" applyNumberFormat="0" applyFill="0" applyBorder="0" applyAlignment="0" applyProtection="0"/>
    <xf numFmtId="210" fontId="2" fillId="0" borderId="0" applyNumberFormat="0" applyFill="0" applyBorder="0" applyAlignment="0" applyProtection="0"/>
    <xf numFmtId="210" fontId="2" fillId="0" borderId="0" applyNumberFormat="0" applyFill="0" applyBorder="0" applyAlignment="0" applyProtection="0"/>
    <xf numFmtId="210" fontId="2" fillId="0" borderId="0" applyNumberFormat="0" applyFill="0" applyBorder="0" applyAlignment="0" applyProtection="0"/>
    <xf numFmtId="210" fontId="2" fillId="0" borderId="0" applyNumberFormat="0" applyFill="0" applyBorder="0" applyAlignment="0" applyProtection="0"/>
    <xf numFmtId="210" fontId="205" fillId="0" borderId="0" applyNumberFormat="0" applyFill="0" applyBorder="0" applyAlignment="0" applyProtection="0"/>
    <xf numFmtId="210" fontId="205" fillId="0" borderId="0" applyNumberFormat="0" applyFill="0" applyBorder="0" applyAlignment="0" applyProtection="0"/>
    <xf numFmtId="210" fontId="205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21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21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21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21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210" fontId="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210" fontId="2" fillId="0" borderId="0" applyNumberFormat="0" applyFill="0" applyBorder="0" applyAlignment="0" applyProtection="0"/>
    <xf numFmtId="0" fontId="199" fillId="0" borderId="0"/>
    <xf numFmtId="0" fontId="198" fillId="0" borderId="0"/>
    <xf numFmtId="0" fontId="206" fillId="0" borderId="41" applyNumberFormat="0" applyFill="0" applyAlignment="0" applyProtection="0"/>
    <xf numFmtId="0" fontId="206" fillId="0" borderId="41" applyNumberFormat="0" applyFill="0" applyAlignment="0" applyProtection="0"/>
    <xf numFmtId="210" fontId="16" fillId="0" borderId="9" applyNumberFormat="0" applyFill="0" applyAlignment="0" applyProtection="0"/>
    <xf numFmtId="0" fontId="206" fillId="0" borderId="41" applyNumberFormat="0" applyFill="0" applyAlignment="0" applyProtection="0"/>
    <xf numFmtId="0" fontId="206" fillId="0" borderId="41" applyNumberFormat="0" applyFill="0" applyAlignment="0" applyProtection="0"/>
    <xf numFmtId="210" fontId="16" fillId="0" borderId="9" applyNumberFormat="0" applyFill="0" applyAlignment="0" applyProtection="0"/>
    <xf numFmtId="0" fontId="206" fillId="0" borderId="41" applyNumberFormat="0" applyFill="0" applyAlignment="0" applyProtection="0"/>
    <xf numFmtId="0" fontId="206" fillId="0" borderId="41" applyNumberFormat="0" applyFill="0" applyAlignment="0" applyProtection="0"/>
    <xf numFmtId="210" fontId="16" fillId="0" borderId="9" applyNumberFormat="0" applyFill="0" applyAlignment="0" applyProtection="0"/>
    <xf numFmtId="0" fontId="206" fillId="0" borderId="41" applyNumberFormat="0" applyFill="0" applyAlignment="0" applyProtection="0"/>
    <xf numFmtId="0" fontId="206" fillId="0" borderId="41" applyNumberFormat="0" applyFill="0" applyAlignment="0" applyProtection="0"/>
    <xf numFmtId="210" fontId="16" fillId="0" borderId="9" applyNumberFormat="0" applyFill="0" applyAlignment="0" applyProtection="0"/>
    <xf numFmtId="0" fontId="206" fillId="0" borderId="41" applyNumberFormat="0" applyFill="0" applyAlignment="0" applyProtection="0"/>
    <xf numFmtId="0" fontId="206" fillId="0" borderId="41" applyNumberFormat="0" applyFill="0" applyAlignment="0" applyProtection="0"/>
    <xf numFmtId="210" fontId="16" fillId="0" borderId="9" applyNumberFormat="0" applyFill="0" applyAlignment="0" applyProtection="0"/>
    <xf numFmtId="0" fontId="16" fillId="0" borderId="9" applyNumberFormat="0" applyFill="0" applyAlignment="0" applyProtection="0"/>
    <xf numFmtId="210" fontId="16" fillId="0" borderId="9" applyNumberFormat="0" applyFill="0" applyAlignment="0" applyProtection="0"/>
    <xf numFmtId="210" fontId="16" fillId="0" borderId="9" applyNumberFormat="0" applyFill="0" applyAlignment="0" applyProtection="0"/>
    <xf numFmtId="210" fontId="16" fillId="0" borderId="9" applyNumberFormat="0" applyFill="0" applyAlignment="0" applyProtection="0"/>
    <xf numFmtId="210" fontId="16" fillId="0" borderId="9" applyNumberFormat="0" applyFill="0" applyAlignment="0" applyProtection="0"/>
    <xf numFmtId="0" fontId="206" fillId="0" borderId="42" applyNumberFormat="0" applyFill="0" applyAlignment="0" applyProtection="0"/>
    <xf numFmtId="210" fontId="16" fillId="0" borderId="9" applyNumberFormat="0" applyFill="0" applyAlignment="0" applyProtection="0"/>
    <xf numFmtId="210" fontId="16" fillId="0" borderId="9" applyNumberFormat="0" applyFill="0" applyAlignment="0" applyProtection="0"/>
    <xf numFmtId="210" fontId="16" fillId="0" borderId="9" applyNumberFormat="0" applyFill="0" applyAlignment="0" applyProtection="0"/>
    <xf numFmtId="210" fontId="16" fillId="0" borderId="9" applyNumberFormat="0" applyFill="0" applyAlignment="0" applyProtection="0"/>
    <xf numFmtId="210" fontId="16" fillId="0" borderId="9" applyNumberFormat="0" applyFill="0" applyAlignment="0" applyProtection="0"/>
    <xf numFmtId="0" fontId="207" fillId="0" borderId="9" applyNumberFormat="0" applyFill="0" applyAlignment="0" applyProtection="0"/>
    <xf numFmtId="0" fontId="207" fillId="0" borderId="9" applyNumberFormat="0" applyFill="0" applyAlignment="0" applyProtection="0"/>
    <xf numFmtId="0" fontId="206" fillId="0" borderId="42" applyNumberFormat="0" applyFill="0" applyAlignment="0" applyProtection="0"/>
    <xf numFmtId="0" fontId="16" fillId="0" borderId="9" applyNumberFormat="0" applyFill="0" applyAlignment="0" applyProtection="0"/>
    <xf numFmtId="210" fontId="16" fillId="0" borderId="9" applyNumberFormat="0" applyFill="0" applyAlignment="0" applyProtection="0"/>
    <xf numFmtId="210" fontId="16" fillId="0" borderId="9" applyNumberFormat="0" applyFill="0" applyAlignment="0" applyProtection="0"/>
    <xf numFmtId="210" fontId="16" fillId="0" borderId="9" applyNumberFormat="0" applyFill="0" applyAlignment="0" applyProtection="0"/>
    <xf numFmtId="210" fontId="16" fillId="0" borderId="9" applyNumberFormat="0" applyFill="0" applyAlignment="0" applyProtection="0"/>
    <xf numFmtId="210" fontId="16" fillId="0" borderId="9" applyNumberFormat="0" applyFill="0" applyAlignment="0" applyProtection="0"/>
    <xf numFmtId="210" fontId="16" fillId="0" borderId="9" applyNumberFormat="0" applyFill="0" applyAlignment="0" applyProtection="0"/>
    <xf numFmtId="210" fontId="16" fillId="0" borderId="9" applyNumberFormat="0" applyFill="0" applyAlignment="0" applyProtection="0"/>
    <xf numFmtId="210" fontId="16" fillId="0" borderId="9" applyNumberFormat="0" applyFill="0" applyAlignment="0" applyProtection="0"/>
    <xf numFmtId="210" fontId="16" fillId="0" borderId="9" applyNumberFormat="0" applyFill="0" applyAlignment="0" applyProtection="0"/>
    <xf numFmtId="210" fontId="208" fillId="0" borderId="9" applyNumberFormat="0" applyFill="0" applyAlignment="0" applyProtection="0"/>
    <xf numFmtId="210" fontId="208" fillId="0" borderId="9" applyNumberFormat="0" applyFill="0" applyAlignment="0" applyProtection="0"/>
    <xf numFmtId="210" fontId="208" fillId="0" borderId="9" applyNumberFormat="0" applyFill="0" applyAlignment="0" applyProtection="0"/>
    <xf numFmtId="210" fontId="208" fillId="0" borderId="9" applyNumberFormat="0" applyFill="0" applyAlignment="0" applyProtection="0"/>
    <xf numFmtId="210" fontId="208" fillId="0" borderId="9" applyNumberFormat="0" applyFill="0" applyAlignment="0" applyProtection="0"/>
    <xf numFmtId="0" fontId="16" fillId="0" borderId="9" applyNumberFormat="0" applyFill="0" applyAlignment="0" applyProtection="0"/>
    <xf numFmtId="210" fontId="16" fillId="0" borderId="9" applyNumberFormat="0" applyFill="0" applyAlignment="0" applyProtection="0"/>
    <xf numFmtId="210" fontId="16" fillId="0" borderId="9" applyNumberFormat="0" applyFill="0" applyAlignment="0" applyProtection="0"/>
    <xf numFmtId="210" fontId="16" fillId="0" borderId="9" applyNumberFormat="0" applyFill="0" applyAlignment="0" applyProtection="0"/>
    <xf numFmtId="210" fontId="16" fillId="0" borderId="9" applyNumberFormat="0" applyFill="0" applyAlignment="0" applyProtection="0"/>
    <xf numFmtId="0" fontId="206" fillId="0" borderId="41" applyNumberFormat="0" applyFill="0" applyAlignment="0" applyProtection="0"/>
    <xf numFmtId="210" fontId="16" fillId="0" borderId="9" applyNumberFormat="0" applyFill="0" applyAlignment="0" applyProtection="0"/>
    <xf numFmtId="0" fontId="207" fillId="0" borderId="9" applyNumberFormat="0" applyFill="0" applyAlignment="0" applyProtection="0"/>
    <xf numFmtId="0" fontId="207" fillId="0" borderId="9" applyNumberFormat="0" applyFill="0" applyAlignment="0" applyProtection="0"/>
    <xf numFmtId="210" fontId="16" fillId="0" borderId="9" applyNumberFormat="0" applyFill="0" applyAlignment="0" applyProtection="0"/>
    <xf numFmtId="210" fontId="16" fillId="0" borderId="9" applyNumberFormat="0" applyFill="0" applyAlignment="0" applyProtection="0"/>
    <xf numFmtId="210" fontId="16" fillId="0" borderId="9" applyNumberFormat="0" applyFill="0" applyAlignment="0" applyProtection="0"/>
    <xf numFmtId="210" fontId="16" fillId="0" borderId="9" applyNumberFormat="0" applyFill="0" applyAlignment="0" applyProtection="0"/>
    <xf numFmtId="210" fontId="16" fillId="0" borderId="9" applyNumberFormat="0" applyFill="0" applyAlignment="0" applyProtection="0"/>
    <xf numFmtId="210" fontId="16" fillId="0" borderId="9" applyNumberFormat="0" applyFill="0" applyAlignment="0" applyProtection="0"/>
    <xf numFmtId="210" fontId="208" fillId="0" borderId="9" applyNumberFormat="0" applyFill="0" applyAlignment="0" applyProtection="0"/>
    <xf numFmtId="210" fontId="208" fillId="0" borderId="9" applyNumberFormat="0" applyFill="0" applyAlignment="0" applyProtection="0"/>
    <xf numFmtId="210" fontId="208" fillId="0" borderId="9" applyNumberFormat="0" applyFill="0" applyAlignment="0" applyProtection="0"/>
    <xf numFmtId="0" fontId="16" fillId="0" borderId="9" applyNumberFormat="0" applyFill="0" applyAlignment="0" applyProtection="0"/>
    <xf numFmtId="0" fontId="207" fillId="0" borderId="9" applyNumberFormat="0" applyFill="0" applyAlignment="0" applyProtection="0"/>
    <xf numFmtId="0" fontId="207" fillId="0" borderId="9" applyNumberFormat="0" applyFill="0" applyAlignment="0" applyProtection="0"/>
    <xf numFmtId="0" fontId="206" fillId="0" borderId="41" applyNumberFormat="0" applyFill="0" applyAlignment="0" applyProtection="0"/>
    <xf numFmtId="210" fontId="16" fillId="0" borderId="9" applyNumberFormat="0" applyFill="0" applyAlignment="0" applyProtection="0"/>
    <xf numFmtId="0" fontId="16" fillId="0" borderId="9" applyNumberFormat="0" applyFill="0" applyAlignment="0" applyProtection="0"/>
    <xf numFmtId="0" fontId="207" fillId="0" borderId="9" applyNumberFormat="0" applyFill="0" applyAlignment="0" applyProtection="0"/>
    <xf numFmtId="0" fontId="207" fillId="0" borderId="9" applyNumberFormat="0" applyFill="0" applyAlignment="0" applyProtection="0"/>
    <xf numFmtId="0" fontId="206" fillId="0" borderId="41" applyNumberFormat="0" applyFill="0" applyAlignment="0" applyProtection="0"/>
    <xf numFmtId="210" fontId="16" fillId="0" borderId="9" applyNumberFormat="0" applyFill="0" applyAlignment="0" applyProtection="0"/>
    <xf numFmtId="0" fontId="16" fillId="0" borderId="9" applyNumberFormat="0" applyFill="0" applyAlignment="0" applyProtection="0"/>
    <xf numFmtId="0" fontId="207" fillId="0" borderId="9" applyNumberFormat="0" applyFill="0" applyAlignment="0" applyProtection="0"/>
    <xf numFmtId="0" fontId="207" fillId="0" borderId="9" applyNumberFormat="0" applyFill="0" applyAlignment="0" applyProtection="0"/>
    <xf numFmtId="0" fontId="206" fillId="0" borderId="41" applyNumberFormat="0" applyFill="0" applyAlignment="0" applyProtection="0"/>
    <xf numFmtId="210" fontId="16" fillId="0" borderId="9" applyNumberFormat="0" applyFill="0" applyAlignment="0" applyProtection="0"/>
    <xf numFmtId="0" fontId="16" fillId="0" borderId="9" applyNumberFormat="0" applyFill="0" applyAlignment="0" applyProtection="0"/>
    <xf numFmtId="0" fontId="207" fillId="0" borderId="9" applyNumberFormat="0" applyFill="0" applyAlignment="0" applyProtection="0"/>
    <xf numFmtId="0" fontId="207" fillId="0" borderId="9" applyNumberFormat="0" applyFill="0" applyAlignment="0" applyProtection="0"/>
    <xf numFmtId="0" fontId="206" fillId="0" borderId="41" applyNumberFormat="0" applyFill="0" applyAlignment="0" applyProtection="0"/>
    <xf numFmtId="210" fontId="16" fillId="0" borderId="9" applyNumberFormat="0" applyFill="0" applyAlignment="0" applyProtection="0"/>
    <xf numFmtId="0" fontId="16" fillId="0" borderId="9" applyNumberFormat="0" applyFill="0" applyAlignment="0" applyProtection="0"/>
    <xf numFmtId="0" fontId="207" fillId="0" borderId="9" applyNumberFormat="0" applyFill="0" applyAlignment="0" applyProtection="0"/>
    <xf numFmtId="0" fontId="207" fillId="0" borderId="9" applyNumberFormat="0" applyFill="0" applyAlignment="0" applyProtection="0"/>
    <xf numFmtId="0" fontId="206" fillId="0" borderId="41" applyNumberFormat="0" applyFill="0" applyAlignment="0" applyProtection="0"/>
    <xf numFmtId="210" fontId="16" fillId="0" borderId="9" applyNumberFormat="0" applyFill="0" applyAlignment="0" applyProtection="0"/>
    <xf numFmtId="0" fontId="206" fillId="0" borderId="41" applyNumberFormat="0" applyFill="0" applyAlignment="0" applyProtection="0"/>
    <xf numFmtId="0" fontId="206" fillId="0" borderId="41" applyNumberFormat="0" applyFill="0" applyAlignment="0" applyProtection="0"/>
    <xf numFmtId="210" fontId="16" fillId="0" borderId="9" applyNumberFormat="0" applyFill="0" applyAlignment="0" applyProtection="0"/>
    <xf numFmtId="40" fontId="209" fillId="0" borderId="15" applyFont="0" applyFill="0" applyBorder="0" applyAlignment="0" applyProtection="0"/>
    <xf numFmtId="262" fontId="85" fillId="0" borderId="0" applyFont="0" applyFill="0" applyBorder="0" applyAlignment="0" applyProtection="0"/>
    <xf numFmtId="262" fontId="85" fillId="0" borderId="0" applyFont="0" applyFill="0" applyBorder="0" applyAlignment="0" applyProtection="0"/>
    <xf numFmtId="290" fontId="210" fillId="0" borderId="0" applyFont="0" applyFill="0" applyBorder="0" applyAlignment="0" applyProtection="0"/>
    <xf numFmtId="0" fontId="29" fillId="0" borderId="0">
      <alignment horizontal="centerContinuous" vertical="center"/>
    </xf>
    <xf numFmtId="0" fontId="29" fillId="0" borderId="0">
      <alignment horizontal="centerContinuous" vertical="center"/>
    </xf>
    <xf numFmtId="0" fontId="211" fillId="0" borderId="0" applyFont="0" applyFill="0" applyBorder="0" applyAlignment="0" applyProtection="0"/>
    <xf numFmtId="0" fontId="211" fillId="0" borderId="0" applyFont="0" applyFill="0" applyBorder="0" applyAlignment="0" applyProtection="0"/>
    <xf numFmtId="0" fontId="212" fillId="0" borderId="0" applyFont="0" applyFill="0" applyBorder="0" applyAlignment="0" applyProtection="0"/>
    <xf numFmtId="0" fontId="212" fillId="0" borderId="0" applyFont="0" applyFill="0" applyBorder="0" applyAlignment="0" applyProtection="0"/>
    <xf numFmtId="0" fontId="145" fillId="0" borderId="0" applyNumberFormat="0" applyFill="0" applyBorder="0" applyAlignment="0" applyProtection="0"/>
    <xf numFmtId="210" fontId="1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210" fontId="1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210" fontId="1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210" fontId="1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21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10" fontId="14" fillId="0" borderId="0" applyNumberFormat="0" applyFill="0" applyBorder="0" applyAlignment="0" applyProtection="0"/>
    <xf numFmtId="210" fontId="14" fillId="0" borderId="0" applyNumberFormat="0" applyFill="0" applyBorder="0" applyAlignment="0" applyProtection="0"/>
    <xf numFmtId="210" fontId="14" fillId="0" borderId="0" applyNumberFormat="0" applyFill="0" applyBorder="0" applyAlignment="0" applyProtection="0"/>
    <xf numFmtId="210" fontId="1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210" fontId="14" fillId="0" borderId="0" applyNumberFormat="0" applyFill="0" applyBorder="0" applyAlignment="0" applyProtection="0"/>
    <xf numFmtId="210" fontId="14" fillId="0" borderId="0" applyNumberFormat="0" applyFill="0" applyBorder="0" applyAlignment="0" applyProtection="0"/>
    <xf numFmtId="210" fontId="14" fillId="0" borderId="0" applyNumberFormat="0" applyFill="0" applyBorder="0" applyAlignment="0" applyProtection="0"/>
    <xf numFmtId="210" fontId="14" fillId="0" borderId="0" applyNumberFormat="0" applyFill="0" applyBorder="0" applyAlignment="0" applyProtection="0"/>
    <xf numFmtId="210" fontId="14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10" fontId="14" fillId="0" borderId="0" applyNumberFormat="0" applyFill="0" applyBorder="0" applyAlignment="0" applyProtection="0"/>
    <xf numFmtId="210" fontId="14" fillId="0" borderId="0" applyNumberFormat="0" applyFill="0" applyBorder="0" applyAlignment="0" applyProtection="0"/>
    <xf numFmtId="210" fontId="14" fillId="0" borderId="0" applyNumberFormat="0" applyFill="0" applyBorder="0" applyAlignment="0" applyProtection="0"/>
    <xf numFmtId="210" fontId="14" fillId="0" borderId="0" applyNumberFormat="0" applyFill="0" applyBorder="0" applyAlignment="0" applyProtection="0"/>
    <xf numFmtId="210" fontId="14" fillId="0" borderId="0" applyNumberFormat="0" applyFill="0" applyBorder="0" applyAlignment="0" applyProtection="0"/>
    <xf numFmtId="210" fontId="14" fillId="0" borderId="0" applyNumberFormat="0" applyFill="0" applyBorder="0" applyAlignment="0" applyProtection="0"/>
    <xf numFmtId="210" fontId="14" fillId="0" borderId="0" applyNumberFormat="0" applyFill="0" applyBorder="0" applyAlignment="0" applyProtection="0"/>
    <xf numFmtId="210" fontId="14" fillId="0" borderId="0" applyNumberFormat="0" applyFill="0" applyBorder="0" applyAlignment="0" applyProtection="0"/>
    <xf numFmtId="210" fontId="14" fillId="0" borderId="0" applyNumberFormat="0" applyFill="0" applyBorder="0" applyAlignment="0" applyProtection="0"/>
    <xf numFmtId="210" fontId="214" fillId="0" borderId="0" applyNumberFormat="0" applyFill="0" applyBorder="0" applyAlignment="0" applyProtection="0"/>
    <xf numFmtId="210" fontId="214" fillId="0" borderId="0" applyNumberFormat="0" applyFill="0" applyBorder="0" applyAlignment="0" applyProtection="0"/>
    <xf numFmtId="210" fontId="214" fillId="0" borderId="0" applyNumberFormat="0" applyFill="0" applyBorder="0" applyAlignment="0" applyProtection="0"/>
    <xf numFmtId="210" fontId="214" fillId="0" borderId="0" applyNumberFormat="0" applyFill="0" applyBorder="0" applyAlignment="0" applyProtection="0"/>
    <xf numFmtId="210" fontId="2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10" fontId="14" fillId="0" borderId="0" applyNumberFormat="0" applyFill="0" applyBorder="0" applyAlignment="0" applyProtection="0"/>
    <xf numFmtId="210" fontId="14" fillId="0" borderId="0" applyNumberFormat="0" applyFill="0" applyBorder="0" applyAlignment="0" applyProtection="0"/>
    <xf numFmtId="210" fontId="14" fillId="0" borderId="0" applyNumberFormat="0" applyFill="0" applyBorder="0" applyAlignment="0" applyProtection="0"/>
    <xf numFmtId="210" fontId="14" fillId="0" borderId="0" applyNumberFormat="0" applyFill="0" applyBorder="0" applyAlignment="0" applyProtection="0"/>
    <xf numFmtId="210" fontId="14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210" fontId="14" fillId="0" borderId="0" applyNumberFormat="0" applyFill="0" applyBorder="0" applyAlignment="0" applyProtection="0"/>
    <xf numFmtId="210" fontId="14" fillId="0" borderId="0" applyNumberFormat="0" applyFill="0" applyBorder="0" applyAlignment="0" applyProtection="0"/>
    <xf numFmtId="210" fontId="14" fillId="0" borderId="0" applyNumberFormat="0" applyFill="0" applyBorder="0" applyAlignment="0" applyProtection="0"/>
    <xf numFmtId="210" fontId="14" fillId="0" borderId="0" applyNumberFormat="0" applyFill="0" applyBorder="0" applyAlignment="0" applyProtection="0"/>
    <xf numFmtId="210" fontId="14" fillId="0" borderId="0" applyNumberFormat="0" applyFill="0" applyBorder="0" applyAlignment="0" applyProtection="0"/>
    <xf numFmtId="210" fontId="14" fillId="0" borderId="0" applyNumberFormat="0" applyFill="0" applyBorder="0" applyAlignment="0" applyProtection="0"/>
    <xf numFmtId="210" fontId="214" fillId="0" borderId="0" applyNumberFormat="0" applyFill="0" applyBorder="0" applyAlignment="0" applyProtection="0"/>
    <xf numFmtId="210" fontId="214" fillId="0" borderId="0" applyNumberFormat="0" applyFill="0" applyBorder="0" applyAlignment="0" applyProtection="0"/>
    <xf numFmtId="210" fontId="2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21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21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21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21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210" fontId="1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210" fontId="14" fillId="0" borderId="0" applyNumberFormat="0" applyFill="0" applyBorder="0" applyAlignment="0" applyProtection="0"/>
    <xf numFmtId="0" fontId="215" fillId="0" borderId="0" applyNumberFormat="0" applyFont="0" applyFill="0" applyBorder="0" applyProtection="0">
      <alignment horizontal="center" vertical="center" wrapText="1"/>
    </xf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291" fontId="29" fillId="0" borderId="43" applyFont="0" applyBorder="0" applyAlignment="0">
      <alignment horizontal="center" vertical="center"/>
    </xf>
    <xf numFmtId="291" fontId="29" fillId="0" borderId="43" applyFont="0" applyBorder="0" applyAlignment="0">
      <alignment horizontal="center" vertical="center"/>
    </xf>
    <xf numFmtId="291" fontId="29" fillId="0" borderId="43" applyFont="0" applyBorder="0" applyAlignment="0">
      <alignment horizontal="center" vertical="center"/>
    </xf>
    <xf numFmtId="0" fontId="11" fillId="6" borderId="4" applyNumberFormat="0" applyAlignment="0" applyProtection="0"/>
    <xf numFmtId="0" fontId="11" fillId="6" borderId="4" applyNumberFormat="0" applyAlignment="0" applyProtection="0"/>
    <xf numFmtId="0" fontId="59" fillId="67" borderId="18" applyNumberFormat="0" applyAlignment="0" applyProtection="0"/>
    <xf numFmtId="210" fontId="59" fillId="58" borderId="18" applyNumberFormat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10" fontId="14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10" fontId="94" fillId="0" borderId="0" applyNumberFormat="0" applyFill="0" applyBorder="0" applyAlignment="0" applyProtection="0"/>
    <xf numFmtId="0" fontId="216" fillId="0" borderId="0"/>
    <xf numFmtId="41" fontId="216" fillId="0" borderId="0" applyFont="0" applyFill="0" applyBorder="0" applyAlignment="0" applyProtection="0"/>
    <xf numFmtId="199" fontId="216" fillId="0" borderId="0" applyFont="0" applyFill="0" applyBorder="0" applyAlignment="0" applyProtection="0"/>
    <xf numFmtId="196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239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07" fontId="29" fillId="0" borderId="0" applyFont="0" applyFill="0" applyBorder="0" applyAlignment="0" applyProtection="0"/>
    <xf numFmtId="199" fontId="32" fillId="0" borderId="0" applyFont="0" applyFill="0" applyBorder="0" applyAlignment="0" applyProtection="0"/>
    <xf numFmtId="292" fontId="29" fillId="0" borderId="0" applyFont="0" applyFill="0" applyBorder="0" applyAlignment="0" applyProtection="0"/>
    <xf numFmtId="292" fontId="29" fillId="0" borderId="0" applyFont="0" applyFill="0" applyBorder="0" applyAlignment="0" applyProtection="0"/>
    <xf numFmtId="199" fontId="32" fillId="0" borderId="0" applyFont="0" applyFill="0" applyBorder="0" applyAlignment="0" applyProtection="0"/>
    <xf numFmtId="199" fontId="32" fillId="0" borderId="0" applyFont="0" applyFill="0" applyBorder="0" applyAlignment="0" applyProtection="0"/>
    <xf numFmtId="199" fontId="32" fillId="0" borderId="0" applyFont="0" applyFill="0" applyBorder="0" applyAlignment="0" applyProtection="0"/>
    <xf numFmtId="199" fontId="32" fillId="0" borderId="0" applyFont="0" applyFill="0" applyBorder="0" applyAlignment="0" applyProtection="0"/>
    <xf numFmtId="199" fontId="32" fillId="0" borderId="0" applyFont="0" applyFill="0" applyBorder="0" applyAlignment="0" applyProtection="0"/>
    <xf numFmtId="199" fontId="29" fillId="0" borderId="0" applyFont="0" applyFill="0" applyBorder="0" applyAlignment="0" applyProtection="0"/>
    <xf numFmtId="245" fontId="29" fillId="0" borderId="0" applyFont="0" applyFill="0" applyBorder="0" applyAlignment="0" applyProtection="0"/>
    <xf numFmtId="207" fontId="29" fillId="0" borderId="0" applyFont="0" applyFill="0" applyBorder="0" applyAlignment="0" applyProtection="0"/>
    <xf numFmtId="207" fontId="29" fillId="0" borderId="0" applyFont="0" applyFill="0" applyBorder="0" applyAlignment="0" applyProtection="0"/>
    <xf numFmtId="245" fontId="29" fillId="0" borderId="0" applyFont="0" applyFill="0" applyBorder="0" applyAlignment="0" applyProtection="0"/>
    <xf numFmtId="245" fontId="29" fillId="0" borderId="0" applyFont="0" applyFill="0" applyBorder="0" applyAlignment="0" applyProtection="0"/>
    <xf numFmtId="293" fontId="34" fillId="0" borderId="0" applyFill="0" applyBorder="0" applyAlignment="0" applyProtection="0"/>
    <xf numFmtId="199" fontId="32" fillId="0" borderId="0" applyFont="0" applyFill="0" applyBorder="0" applyAlignment="0" applyProtection="0"/>
    <xf numFmtId="293" fontId="34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32" fillId="0" borderId="0" applyFont="0" applyFill="0" applyBorder="0" applyAlignment="0" applyProtection="0"/>
    <xf numFmtId="199" fontId="32" fillId="0" borderId="0" applyFont="0" applyFill="0" applyBorder="0" applyAlignment="0" applyProtection="0"/>
    <xf numFmtId="199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59" fontId="32" fillId="0" borderId="0" applyFont="0" applyFill="0" applyBorder="0" applyAlignment="0" applyProtection="0"/>
    <xf numFmtId="259" fontId="32" fillId="0" borderId="0" applyFont="0" applyFill="0" applyBorder="0" applyAlignment="0" applyProtection="0"/>
    <xf numFmtId="261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9" fontId="32" fillId="0" borderId="0" applyFont="0" applyFill="0" applyBorder="0" applyAlignment="0" applyProtection="0"/>
    <xf numFmtId="259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259" fontId="32" fillId="0" borderId="0" applyFont="0" applyFill="0" applyBorder="0" applyAlignment="0" applyProtection="0"/>
    <xf numFmtId="294" fontId="18" fillId="0" borderId="0" applyFont="0" applyFill="0" applyBorder="0" applyAlignment="0" applyProtection="0"/>
    <xf numFmtId="294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94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60" fontId="18" fillId="0" borderId="0" applyFont="0" applyFill="0" applyBorder="0" applyAlignment="0" applyProtection="0"/>
    <xf numFmtId="259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294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295" fontId="18" fillId="0" borderId="0" applyFont="0" applyFill="0" applyBorder="0" applyAlignment="0" applyProtection="0"/>
    <xf numFmtId="295" fontId="18" fillId="0" borderId="0" applyFont="0" applyFill="0" applyBorder="0" applyAlignment="0" applyProtection="0"/>
    <xf numFmtId="295" fontId="18" fillId="0" borderId="0" applyFont="0" applyFill="0" applyBorder="0" applyAlignment="0" applyProtection="0"/>
    <xf numFmtId="295" fontId="18" fillId="0" borderId="0" applyFont="0" applyFill="0" applyBorder="0" applyAlignment="0" applyProtection="0"/>
    <xf numFmtId="295" fontId="18" fillId="0" borderId="0" applyFont="0" applyFill="0" applyBorder="0" applyAlignment="0" applyProtection="0"/>
    <xf numFmtId="295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199" fontId="32" fillId="0" borderId="0" applyFont="0" applyFill="0" applyBorder="0" applyAlignment="0" applyProtection="0"/>
    <xf numFmtId="199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32" fillId="0" borderId="0" applyFont="0" applyFill="0" applyBorder="0" applyAlignment="0" applyProtection="0"/>
    <xf numFmtId="199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21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92" fontId="18" fillId="0" borderId="0" applyFont="0" applyFill="0" applyBorder="0" applyAlignment="0" applyProtection="0"/>
    <xf numFmtId="292" fontId="18" fillId="0" borderId="0" applyFont="0" applyFill="0" applyBorder="0" applyAlignment="0" applyProtection="0"/>
    <xf numFmtId="292" fontId="18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5" fontId="29" fillId="0" borderId="0" applyFont="0" applyFill="0" applyBorder="0" applyAlignment="0" applyProtection="0"/>
    <xf numFmtId="292" fontId="18" fillId="0" borderId="0" applyFont="0" applyFill="0" applyBorder="0" applyAlignment="0" applyProtection="0"/>
    <xf numFmtId="245" fontId="29" fillId="0" borderId="0" applyFont="0" applyFill="0" applyBorder="0" applyAlignment="0" applyProtection="0"/>
    <xf numFmtId="296" fontId="29" fillId="0" borderId="0" applyFont="0" applyFill="0" applyBorder="0" applyAlignment="0" applyProtection="0"/>
    <xf numFmtId="296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260" fontId="18" fillId="0" borderId="0" applyFont="0" applyFill="0" applyBorder="0" applyAlignment="0" applyProtection="0"/>
    <xf numFmtId="19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92" fontId="18" fillId="0" borderId="0" applyFont="0" applyFill="0" applyBorder="0" applyAlignment="0" applyProtection="0"/>
    <xf numFmtId="248" fontId="29" fillId="0" borderId="0" applyFont="0" applyFill="0" applyBorder="0" applyAlignment="0" applyProtection="0"/>
    <xf numFmtId="248" fontId="29" fillId="0" borderId="0" applyFont="0" applyFill="0" applyBorder="0" applyAlignment="0" applyProtection="0"/>
    <xf numFmtId="292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97" fontId="29" fillId="0" borderId="0" applyFont="0" applyFill="0" applyBorder="0" applyAlignment="0" applyProtection="0"/>
    <xf numFmtId="297" fontId="29" fillId="0" borderId="0" applyFont="0" applyFill="0" applyBorder="0" applyAlignment="0" applyProtection="0"/>
    <xf numFmtId="297" fontId="29" fillId="0" borderId="0" applyFont="0" applyFill="0" applyBorder="0" applyAlignment="0" applyProtection="0"/>
    <xf numFmtId="297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92" fontId="18" fillId="0" borderId="0" applyFont="0" applyFill="0" applyBorder="0" applyAlignment="0" applyProtection="0"/>
    <xf numFmtId="298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298" fontId="29" fillId="0" borderId="0" applyFont="0" applyFill="0" applyBorder="0" applyAlignment="0" applyProtection="0"/>
    <xf numFmtId="298" fontId="29" fillId="0" borderId="0" applyFont="0" applyFill="0" applyBorder="0" applyAlignment="0" applyProtection="0"/>
    <xf numFmtId="298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96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96" fontId="29" fillId="0" borderId="0" applyFont="0" applyFill="0" applyBorder="0" applyAlignment="0" applyProtection="0"/>
    <xf numFmtId="296" fontId="29" fillId="0" borderId="0" applyFont="0" applyFill="0" applyBorder="0" applyAlignment="0" applyProtection="0"/>
    <xf numFmtId="296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98" fontId="29" fillId="0" borderId="0" applyNumberFormat="0" applyFill="0" applyBorder="0" applyAlignment="0" applyProtection="0"/>
    <xf numFmtId="298" fontId="29" fillId="0" borderId="0" applyNumberFormat="0" applyFill="0" applyBorder="0" applyAlignment="0" applyProtection="0"/>
    <xf numFmtId="298" fontId="29" fillId="0" borderId="0" applyNumberFormat="0" applyFill="0" applyBorder="0" applyAlignment="0" applyProtection="0"/>
    <xf numFmtId="298" fontId="29" fillId="0" borderId="0" applyNumberFormat="0" applyFill="0" applyBorder="0" applyAlignment="0" applyProtection="0"/>
    <xf numFmtId="298" fontId="29" fillId="0" borderId="0" applyNumberFormat="0" applyFill="0" applyBorder="0" applyAlignment="0" applyProtection="0"/>
    <xf numFmtId="298" fontId="29" fillId="0" borderId="0" applyNumberFormat="0" applyFill="0" applyBorder="0" applyAlignment="0" applyProtection="0"/>
    <xf numFmtId="298" fontId="29" fillId="0" borderId="0" applyNumberFormat="0" applyFill="0" applyBorder="0" applyAlignment="0" applyProtection="0"/>
    <xf numFmtId="298" fontId="29" fillId="0" borderId="0" applyNumberFormat="0" applyFill="0" applyBorder="0" applyAlignment="0" applyProtection="0"/>
    <xf numFmtId="298" fontId="29" fillId="0" borderId="0" applyNumberFormat="0" applyFill="0" applyBorder="0" applyAlignment="0" applyProtection="0"/>
    <xf numFmtId="298" fontId="29" fillId="0" borderId="0" applyNumberFormat="0" applyFill="0" applyBorder="0" applyAlignment="0" applyProtection="0"/>
    <xf numFmtId="199" fontId="29" fillId="0" borderId="0" applyFont="0" applyFill="0" applyBorder="0" applyAlignment="0" applyProtection="0"/>
    <xf numFmtId="9" fontId="217" fillId="0" borderId="0" applyFill="0" applyBorder="0" applyAlignment="0" applyProtection="0"/>
    <xf numFmtId="299" fontId="32" fillId="0" borderId="0" applyFont="0" applyFill="0" applyBorder="0" applyAlignment="0" applyProtection="0"/>
    <xf numFmtId="300" fontId="32" fillId="0" borderId="0" applyFont="0" applyFill="0" applyBorder="0" applyAlignment="0" applyProtection="0"/>
    <xf numFmtId="0" fontId="2" fillId="0" borderId="0" applyNumberFormat="0" applyFill="0" applyBorder="0" applyAlignment="0" applyProtection="0"/>
    <xf numFmtId="210" fontId="202" fillId="0" borderId="0" applyNumberFormat="0" applyFill="0" applyBorder="0" applyAlignment="0" applyProtection="0"/>
    <xf numFmtId="192" fontId="218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192" fontId="218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3" fillId="7" borderId="7" applyNumberFormat="0" applyAlignment="0" applyProtection="0"/>
    <xf numFmtId="0" fontId="13" fillId="7" borderId="7" applyNumberFormat="0" applyAlignment="0" applyProtection="0"/>
    <xf numFmtId="210" fontId="65" fillId="60" borderId="19" applyNumberFormat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210" fontId="144" fillId="0" borderId="30" applyNumberFormat="0" applyFill="0" applyAlignment="0" applyProtection="0"/>
    <xf numFmtId="212" fontId="219" fillId="0" borderId="0" applyFont="0" applyFill="0" applyBorder="0" applyAlignment="0" applyProtection="0"/>
    <xf numFmtId="213" fontId="219" fillId="0" borderId="0" applyFont="0" applyFill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210" fontId="101" fillId="37" borderId="0" applyNumberFormat="0" applyBorder="0" applyAlignment="0" applyProtection="0"/>
    <xf numFmtId="192" fontId="220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192" fontId="220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9" fontId="222" fillId="0" borderId="0" applyFont="0" applyFill="0" applyBorder="0" applyAlignment="0" applyProtection="0"/>
    <xf numFmtId="0" fontId="29" fillId="0" borderId="0"/>
    <xf numFmtId="0" fontId="32" fillId="0" borderId="0"/>
    <xf numFmtId="0" fontId="32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18" fillId="0" borderId="0"/>
    <xf numFmtId="0" fontId="34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2" fontId="29" fillId="0" borderId="0"/>
    <xf numFmtId="0" fontId="29" fillId="0" borderId="0"/>
    <xf numFmtId="0" fontId="18" fillId="0" borderId="0"/>
    <xf numFmtId="210" fontId="18" fillId="0" borderId="0"/>
    <xf numFmtId="21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2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9" fillId="0" borderId="0"/>
    <xf numFmtId="21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210" fontId="29" fillId="0" borderId="0"/>
    <xf numFmtId="0" fontId="29" fillId="0" borderId="0"/>
    <xf numFmtId="210" fontId="29" fillId="0" borderId="0"/>
    <xf numFmtId="0" fontId="18" fillId="0" borderId="0"/>
    <xf numFmtId="0" fontId="32" fillId="0" borderId="0"/>
    <xf numFmtId="0" fontId="32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18" fillId="0" borderId="0"/>
    <xf numFmtId="210" fontId="18" fillId="0" borderId="0"/>
    <xf numFmtId="210" fontId="1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9" fillId="0" borderId="0"/>
    <xf numFmtId="210" fontId="29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21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4" fillId="0" borderId="0"/>
    <xf numFmtId="0" fontId="169" fillId="0" borderId="0"/>
    <xf numFmtId="0" fontId="32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169" fillId="0" borderId="0"/>
    <xf numFmtId="210" fontId="2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23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21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210" fontId="29" fillId="0" borderId="0"/>
    <xf numFmtId="0" fontId="32" fillId="0" borderId="0"/>
    <xf numFmtId="0" fontId="32" fillId="0" borderId="0"/>
    <xf numFmtId="0" fontId="29" fillId="0" borderId="0"/>
    <xf numFmtId="0" fontId="32" fillId="0" borderId="0"/>
    <xf numFmtId="0" fontId="32" fillId="0" borderId="0"/>
    <xf numFmtId="210" fontId="2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9" fillId="5" borderId="4" applyNumberFormat="0" applyAlignment="0" applyProtection="0"/>
    <xf numFmtId="0" fontId="9" fillId="5" borderId="4" applyNumberFormat="0" applyAlignment="0" applyProtection="0"/>
    <xf numFmtId="0" fontId="135" fillId="68" borderId="18" applyNumberFormat="0" applyAlignment="0" applyProtection="0"/>
    <xf numFmtId="210" fontId="135" fillId="40" borderId="18" applyNumberFormat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210" fontId="153" fillId="43" borderId="0" applyNumberFormat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206" fillId="0" borderId="41" applyNumberFormat="0" applyFill="0" applyAlignment="0" applyProtection="0"/>
    <xf numFmtId="210" fontId="206" fillId="0" borderId="41" applyNumberFormat="0" applyFill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210" fontId="51" fillId="35" borderId="0" applyNumberFormat="0" applyBorder="0" applyAlignment="0" applyProtection="0"/>
    <xf numFmtId="292" fontId="224" fillId="0" borderId="0" applyFont="0" applyFill="0" applyBorder="0" applyAlignment="0" applyProtection="0"/>
    <xf numFmtId="296" fontId="224" fillId="0" borderId="0" applyFont="0" applyFill="0" applyBorder="0" applyAlignment="0" applyProtection="0"/>
    <xf numFmtId="44" fontId="71" fillId="0" borderId="0" applyFont="0" applyFill="0" applyBorder="0" applyAlignment="0" applyProtection="0"/>
    <xf numFmtId="301" fontId="224" fillId="0" borderId="0" applyFont="0" applyFill="0" applyBorder="0" applyAlignment="0" applyProtection="0"/>
    <xf numFmtId="264" fontId="224" fillId="0" borderId="0" applyFont="0" applyFill="0" applyBorder="0" applyAlignment="0" applyProtection="0"/>
    <xf numFmtId="233" fontId="29" fillId="0" borderId="0"/>
    <xf numFmtId="233" fontId="29" fillId="0" borderId="0"/>
    <xf numFmtId="0" fontId="29" fillId="0" borderId="0"/>
    <xf numFmtId="0" fontId="224" fillId="0" borderId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210" fontId="44" fillId="5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210" fontId="44" fillId="55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210" fontId="44" fillId="56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210" fontId="44" fillId="47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210" fontId="44" fillId="48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210" fontId="44" fillId="46" borderId="0" applyNumberFormat="0" applyBorder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71" fillId="67" borderId="33" applyNumberFormat="0" applyAlignment="0" applyProtection="0"/>
    <xf numFmtId="210" fontId="171" fillId="58" borderId="33" applyNumberForma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210" fontId="18" fillId="38" borderId="32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210" fontId="18" fillId="38" borderId="32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210" fontId="18" fillId="38" borderId="32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210" fontId="18" fillId="38" borderId="32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210" fontId="18" fillId="38" borderId="32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210" fontId="18" fillId="38" borderId="32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210" fontId="18" fillId="38" borderId="32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210" fontId="18" fillId="38" borderId="32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210" fontId="108" fillId="0" borderId="26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210" fontId="113" fillId="0" borderId="28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210" fontId="119" fillId="0" borderId="29" applyNumberFormat="0" applyFill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210" fontId="119" fillId="0" borderId="0" applyNumberFormat="0" applyFill="0" applyBorder="0" applyAlignment="0" applyProtection="0"/>
    <xf numFmtId="41" fontId="225" fillId="0" borderId="0" applyFont="0" applyFill="0" applyBorder="0" applyAlignment="0" applyProtection="0"/>
    <xf numFmtId="196" fontId="226" fillId="0" borderId="0" applyFont="0" applyFill="0" applyBorder="0" applyAlignment="0" applyProtection="0"/>
    <xf numFmtId="199" fontId="226" fillId="0" borderId="0" applyFont="0" applyFill="0" applyBorder="0" applyAlignment="0" applyProtection="0"/>
    <xf numFmtId="212" fontId="226" fillId="0" borderId="0" applyFont="0" applyFill="0" applyBorder="0" applyAlignment="0" applyProtection="0"/>
    <xf numFmtId="213" fontId="226" fillId="0" borderId="0" applyFont="0" applyFill="0" applyBorder="0" applyAlignment="0" applyProtection="0"/>
    <xf numFmtId="0" fontId="227" fillId="0" borderId="0"/>
    <xf numFmtId="291" fontId="190" fillId="0" borderId="0"/>
    <xf numFmtId="0" fontId="228" fillId="43" borderId="0" applyNumberFormat="0" applyBorder="0" applyAlignment="0" applyProtection="0">
      <alignment vertical="center"/>
    </xf>
    <xf numFmtId="0" fontId="229" fillId="38" borderId="32" applyNumberFormat="0" applyFont="0" applyAlignment="0" applyProtection="0">
      <alignment vertical="center"/>
    </xf>
    <xf numFmtId="302" fontId="37" fillId="0" borderId="0" applyFont="0" applyFill="0" applyBorder="0" applyAlignment="0" applyProtection="0"/>
    <xf numFmtId="303" fontId="37" fillId="0" borderId="0" applyFont="0" applyFill="0" applyBorder="0" applyAlignment="0" applyProtection="0"/>
    <xf numFmtId="41" fontId="230" fillId="0" borderId="0" applyFont="0" applyFill="0" applyBorder="0" applyAlignment="0" applyProtection="0"/>
    <xf numFmtId="303" fontId="230" fillId="0" borderId="0" applyFont="0" applyFill="0" applyBorder="0" applyAlignment="0" applyProtection="0"/>
    <xf numFmtId="304" fontId="29" fillId="0" borderId="0" applyFill="0" applyAlignment="0" applyProtection="0"/>
    <xf numFmtId="275" fontId="29" fillId="0" borderId="0" applyFill="0" applyAlignment="0" applyProtection="0"/>
    <xf numFmtId="0" fontId="231" fillId="0" borderId="41" applyNumberFormat="0" applyFill="0" applyAlignment="0" applyProtection="0">
      <alignment vertical="center"/>
    </xf>
    <xf numFmtId="0" fontId="232" fillId="0" borderId="0" applyNumberFormat="0" applyFill="0" applyBorder="0" applyAlignment="0" applyProtection="0">
      <alignment vertical="top"/>
      <protection locked="0"/>
    </xf>
    <xf numFmtId="0" fontId="233" fillId="35" borderId="0" applyNumberFormat="0" applyBorder="0" applyAlignment="0" applyProtection="0">
      <alignment vertical="center"/>
    </xf>
    <xf numFmtId="0" fontId="234" fillId="37" borderId="0" applyNumberFormat="0" applyBorder="0" applyAlignment="0" applyProtection="0">
      <alignment vertical="center"/>
    </xf>
    <xf numFmtId="0" fontId="230" fillId="0" borderId="0"/>
    <xf numFmtId="0" fontId="29" fillId="0" borderId="0"/>
    <xf numFmtId="303" fontId="215" fillId="0" borderId="0" applyFont="0" applyFill="0" applyBorder="0" applyAlignment="0" applyProtection="0"/>
    <xf numFmtId="38" fontId="235" fillId="0" borderId="0" applyFont="0" applyFill="0" applyBorder="0" applyAlignment="0" applyProtection="0"/>
    <xf numFmtId="0" fontId="235" fillId="0" borderId="0"/>
    <xf numFmtId="0" fontId="236" fillId="0" borderId="0" applyNumberFormat="0" applyFill="0" applyBorder="0" applyAlignment="0" applyProtection="0">
      <alignment vertical="center"/>
    </xf>
    <xf numFmtId="0" fontId="237" fillId="0" borderId="26" applyNumberFormat="0" applyFill="0" applyAlignment="0" applyProtection="0">
      <alignment vertical="center"/>
    </xf>
    <xf numFmtId="0" fontId="238" fillId="0" borderId="28" applyNumberFormat="0" applyFill="0" applyAlignment="0" applyProtection="0">
      <alignment vertical="center"/>
    </xf>
    <xf numFmtId="0" fontId="239" fillId="0" borderId="29" applyNumberFormat="0" applyFill="0" applyAlignment="0" applyProtection="0">
      <alignment vertical="center"/>
    </xf>
    <xf numFmtId="0" fontId="239" fillId="0" borderId="0" applyNumberFormat="0" applyFill="0" applyBorder="0" applyAlignment="0" applyProtection="0">
      <alignment vertical="center"/>
    </xf>
    <xf numFmtId="0" fontId="240" fillId="60" borderId="19" applyNumberFormat="0" applyAlignment="0" applyProtection="0">
      <alignment vertical="center"/>
    </xf>
    <xf numFmtId="0" fontId="241" fillId="58" borderId="18" applyNumberFormat="0" applyAlignment="0" applyProtection="0">
      <alignment vertical="center"/>
    </xf>
    <xf numFmtId="0" fontId="242" fillId="0" borderId="0" applyNumberFormat="0" applyFill="0" applyBorder="0" applyAlignment="0" applyProtection="0">
      <alignment vertical="center"/>
    </xf>
    <xf numFmtId="0" fontId="243" fillId="0" borderId="0" applyNumberFormat="0" applyFill="0" applyBorder="0" applyAlignment="0" applyProtection="0">
      <alignment vertical="center"/>
    </xf>
    <xf numFmtId="0" fontId="29" fillId="0" borderId="0" applyFill="0" applyAlignment="0" applyProtection="0"/>
    <xf numFmtId="305" fontId="37" fillId="0" borderId="0" applyFont="0" applyFill="0" applyBorder="0" applyAlignment="0" applyProtection="0"/>
    <xf numFmtId="306" fontId="29" fillId="0" borderId="0" applyFill="0" applyAlignment="0" applyProtection="0"/>
    <xf numFmtId="0" fontId="244" fillId="0" borderId="0" applyNumberFormat="0" applyFill="0" applyBorder="0" applyAlignment="0" applyProtection="0">
      <alignment vertical="top"/>
      <protection locked="0"/>
    </xf>
    <xf numFmtId="0" fontId="47" fillId="53" borderId="0" applyNumberFormat="0" applyBorder="0" applyAlignment="0" applyProtection="0">
      <alignment vertical="center"/>
    </xf>
    <xf numFmtId="0" fontId="47" fillId="55" borderId="0" applyNumberFormat="0" applyBorder="0" applyAlignment="0" applyProtection="0">
      <alignment vertical="center"/>
    </xf>
    <xf numFmtId="0" fontId="47" fillId="56" borderId="0" applyNumberFormat="0" applyBorder="0" applyAlignment="0" applyProtection="0">
      <alignment vertical="center"/>
    </xf>
    <xf numFmtId="0" fontId="47" fillId="47" borderId="0" applyNumberFormat="0" applyBorder="0" applyAlignment="0" applyProtection="0">
      <alignment vertical="center"/>
    </xf>
    <xf numFmtId="0" fontId="47" fillId="48" borderId="0" applyNumberFormat="0" applyBorder="0" applyAlignment="0" applyProtection="0">
      <alignment vertical="center"/>
    </xf>
    <xf numFmtId="0" fontId="47" fillId="46" borderId="0" applyNumberFormat="0" applyBorder="0" applyAlignment="0" applyProtection="0">
      <alignment vertical="center"/>
    </xf>
    <xf numFmtId="0" fontId="245" fillId="40" borderId="18" applyNumberFormat="0" applyAlignment="0" applyProtection="0">
      <alignment vertical="center"/>
    </xf>
    <xf numFmtId="0" fontId="246" fillId="58" borderId="33" applyNumberFormat="0" applyAlignment="0" applyProtection="0">
      <alignment vertical="center"/>
    </xf>
    <xf numFmtId="209" fontId="247" fillId="0" borderId="0" applyFont="0" applyFill="0" applyBorder="0" applyAlignment="0" applyProtection="0"/>
    <xf numFmtId="208" fontId="247" fillId="0" borderId="0" applyFont="0" applyFill="0" applyBorder="0" applyAlignment="0" applyProtection="0"/>
    <xf numFmtId="0" fontId="248" fillId="0" borderId="30" applyNumberFormat="0" applyFill="0" applyAlignment="0" applyProtection="0">
      <alignment vertical="center"/>
    </xf>
  </cellStyleXfs>
  <cellXfs count="224">
    <xf numFmtId="0" fontId="0" fillId="0" borderId="0" xfId="0"/>
    <xf numFmtId="4" fontId="19" fillId="0" borderId="0" xfId="2" applyNumberFormat="1" applyFont="1" applyFill="1" applyAlignment="1"/>
    <xf numFmtId="0" fontId="19" fillId="0" borderId="0" xfId="2" applyFont="1" applyFill="1"/>
    <xf numFmtId="0" fontId="19" fillId="0" borderId="0" xfId="2" applyFont="1" applyFill="1" applyAlignment="1"/>
    <xf numFmtId="0" fontId="19" fillId="0" borderId="10" xfId="2" applyFont="1" applyFill="1" applyBorder="1" applyAlignment="1"/>
    <xf numFmtId="43" fontId="20" fillId="0" borderId="10" xfId="1" applyFont="1" applyFill="1" applyBorder="1" applyAlignment="1">
      <alignment horizontal="right"/>
    </xf>
    <xf numFmtId="0" fontId="21" fillId="0" borderId="0" xfId="2" applyFont="1" applyFill="1" applyAlignment="1">
      <alignment vertical="center"/>
    </xf>
    <xf numFmtId="0" fontId="21" fillId="0" borderId="0" xfId="2" applyFont="1" applyFill="1" applyAlignment="1">
      <alignment horizontal="center" vertical="center"/>
    </xf>
    <xf numFmtId="4" fontId="21" fillId="0" borderId="10" xfId="3" applyNumberFormat="1" applyFont="1" applyFill="1" applyBorder="1" applyAlignment="1">
      <alignment horizontal="center" vertical="center"/>
    </xf>
    <xf numFmtId="4" fontId="21" fillId="0" borderId="0" xfId="3" applyNumberFormat="1" applyFont="1" applyFill="1" applyBorder="1" applyAlignment="1">
      <alignment horizontal="center" vertical="center"/>
    </xf>
    <xf numFmtId="0" fontId="21" fillId="0" borderId="10" xfId="2" applyFont="1" applyFill="1" applyBorder="1" applyAlignment="1">
      <alignment horizontal="center" vertical="center"/>
    </xf>
    <xf numFmtId="0" fontId="21" fillId="0" borderId="10" xfId="3" applyNumberFormat="1" applyFont="1" applyFill="1" applyBorder="1" applyAlignment="1">
      <alignment horizontal="center" vertical="center"/>
    </xf>
    <xf numFmtId="0" fontId="21" fillId="0" borderId="0" xfId="3" applyNumberFormat="1" applyFont="1" applyFill="1" applyBorder="1" applyAlignment="1">
      <alignment horizontal="center" vertical="center"/>
    </xf>
    <xf numFmtId="187" fontId="21" fillId="0" borderId="0" xfId="2" applyNumberFormat="1" applyFont="1" applyFill="1" applyBorder="1" applyAlignment="1">
      <alignment horizontal="center"/>
    </xf>
    <xf numFmtId="0" fontId="21" fillId="0" borderId="0" xfId="2" applyFont="1" applyFill="1" applyBorder="1" applyAlignment="1">
      <alignment horizontal="center"/>
    </xf>
    <xf numFmtId="0" fontId="21" fillId="0" borderId="0" xfId="2" applyFont="1" applyFill="1" applyAlignment="1">
      <alignment horizontal="center"/>
    </xf>
    <xf numFmtId="15" fontId="21" fillId="0" borderId="0" xfId="2" applyNumberFormat="1" applyFont="1" applyFill="1" applyBorder="1" applyAlignment="1">
      <alignment horizontal="center" wrapText="1"/>
    </xf>
    <xf numFmtId="188" fontId="21" fillId="0" borderId="0" xfId="3" applyNumberFormat="1" applyFont="1" applyFill="1" applyBorder="1" applyAlignment="1">
      <alignment horizontal="center"/>
    </xf>
    <xf numFmtId="0" fontId="19" fillId="0" borderId="0" xfId="4" applyFont="1" applyFill="1" applyAlignment="1"/>
    <xf numFmtId="0" fontId="21" fillId="0" borderId="0" xfId="2" applyFont="1" applyFill="1"/>
    <xf numFmtId="187" fontId="19" fillId="0" borderId="0" xfId="2" applyNumberFormat="1" applyFont="1" applyFill="1" applyBorder="1" applyAlignment="1">
      <alignment horizontal="center"/>
    </xf>
    <xf numFmtId="0" fontId="19" fillId="0" borderId="0" xfId="2" applyFont="1" applyFill="1" applyAlignment="1">
      <alignment horizontal="center"/>
    </xf>
    <xf numFmtId="188" fontId="19" fillId="0" borderId="0" xfId="3" applyNumberFormat="1" applyFont="1" applyFill="1" applyAlignment="1">
      <alignment horizontal="right"/>
    </xf>
    <xf numFmtId="0" fontId="19" fillId="0" borderId="0" xfId="4" applyFont="1" applyFill="1"/>
    <xf numFmtId="189" fontId="21" fillId="0" borderId="0" xfId="3" applyNumberFormat="1" applyFont="1" applyFill="1" applyAlignment="1">
      <alignment horizontal="right"/>
    </xf>
    <xf numFmtId="189" fontId="21" fillId="0" borderId="0" xfId="1" applyNumberFormat="1" applyFont="1" applyFill="1" applyAlignment="1">
      <alignment horizontal="right"/>
    </xf>
    <xf numFmtId="0" fontId="21" fillId="0" borderId="0" xfId="4" applyFont="1" applyFill="1"/>
    <xf numFmtId="0" fontId="21" fillId="0" borderId="0" xfId="2" applyFont="1" applyFill="1" applyAlignment="1">
      <alignment horizontal="left" indent="1"/>
    </xf>
    <xf numFmtId="0" fontId="21" fillId="0" borderId="0" xfId="4" applyFont="1" applyFill="1" applyAlignment="1">
      <alignment horizontal="left" indent="1"/>
    </xf>
    <xf numFmtId="189" fontId="21" fillId="0" borderId="10" xfId="3" applyNumberFormat="1" applyFont="1" applyFill="1" applyBorder="1" applyAlignment="1">
      <alignment horizontal="right"/>
    </xf>
    <xf numFmtId="189" fontId="21" fillId="0" borderId="0" xfId="3" applyNumberFormat="1" applyFont="1" applyFill="1" applyBorder="1" applyAlignment="1">
      <alignment horizontal="right"/>
    </xf>
    <xf numFmtId="189" fontId="19" fillId="0" borderId="11" xfId="3" applyNumberFormat="1" applyFont="1" applyFill="1" applyBorder="1" applyAlignment="1">
      <alignment horizontal="right"/>
    </xf>
    <xf numFmtId="189" fontId="19" fillId="0" borderId="0" xfId="1" applyNumberFormat="1" applyFont="1" applyFill="1" applyAlignment="1">
      <alignment horizontal="right"/>
    </xf>
    <xf numFmtId="189" fontId="19" fillId="0" borderId="0" xfId="3" applyNumberFormat="1" applyFont="1" applyFill="1" applyBorder="1" applyAlignment="1">
      <alignment horizontal="right"/>
    </xf>
    <xf numFmtId="190" fontId="19" fillId="0" borderId="0" xfId="1" applyNumberFormat="1" applyFont="1" applyFill="1" applyAlignment="1">
      <alignment horizontal="center"/>
    </xf>
    <xf numFmtId="190" fontId="19" fillId="0" borderId="0" xfId="1" applyNumberFormat="1" applyFont="1" applyFill="1"/>
    <xf numFmtId="190" fontId="19" fillId="0" borderId="0" xfId="1" applyNumberFormat="1" applyFont="1" applyFill="1" applyBorder="1" applyAlignment="1">
      <alignment horizontal="right"/>
    </xf>
    <xf numFmtId="189" fontId="19" fillId="0" borderId="0" xfId="1" applyNumberFormat="1" applyFont="1" applyFill="1" applyAlignment="1">
      <alignment horizontal="center"/>
    </xf>
    <xf numFmtId="189" fontId="19" fillId="0" borderId="0" xfId="1" applyNumberFormat="1" applyFont="1" applyFill="1"/>
    <xf numFmtId="189" fontId="19" fillId="0" borderId="12" xfId="3" applyNumberFormat="1" applyFont="1" applyFill="1" applyBorder="1" applyAlignment="1">
      <alignment horizontal="right"/>
    </xf>
    <xf numFmtId="189" fontId="19" fillId="0" borderId="12" xfId="1" applyNumberFormat="1" applyFont="1" applyFill="1" applyBorder="1" applyAlignment="1">
      <alignment horizontal="right"/>
    </xf>
    <xf numFmtId="189" fontId="21" fillId="0" borderId="0" xfId="2" applyNumberFormat="1" applyFont="1" applyFill="1" applyAlignment="1">
      <alignment horizontal="center"/>
    </xf>
    <xf numFmtId="189" fontId="21" fillId="0" borderId="0" xfId="2" applyNumberFormat="1" applyFont="1" applyFill="1"/>
    <xf numFmtId="191" fontId="21" fillId="0" borderId="0" xfId="2" applyNumberFormat="1" applyFont="1" applyFill="1" applyAlignment="1">
      <alignment horizontal="center"/>
    </xf>
    <xf numFmtId="191" fontId="21" fillId="0" borderId="0" xfId="2" applyNumberFormat="1" applyFont="1" applyFill="1"/>
    <xf numFmtId="191" fontId="21" fillId="0" borderId="0" xfId="3" applyNumberFormat="1" applyFont="1" applyFill="1" applyAlignment="1">
      <alignment horizontal="right"/>
    </xf>
    <xf numFmtId="188" fontId="21" fillId="0" borderId="0" xfId="3" applyNumberFormat="1" applyFont="1" applyFill="1" applyAlignment="1">
      <alignment horizontal="right"/>
    </xf>
    <xf numFmtId="0" fontId="21" fillId="0" borderId="0" xfId="2" applyFont="1" applyFill="1" applyAlignment="1"/>
    <xf numFmtId="4" fontId="19" fillId="0" borderId="10" xfId="2" applyNumberFormat="1" applyFont="1" applyFill="1" applyBorder="1" applyAlignment="1"/>
    <xf numFmtId="0" fontId="21" fillId="0" borderId="0" xfId="3" applyNumberFormat="1" applyFont="1" applyFill="1" applyBorder="1" applyAlignment="1">
      <alignment horizontal="center"/>
    </xf>
    <xf numFmtId="0" fontId="22" fillId="0" borderId="0" xfId="4" applyFont="1" applyFill="1"/>
    <xf numFmtId="189" fontId="21" fillId="0" borderId="0" xfId="1" applyNumberFormat="1" applyFont="1" applyFill="1" applyAlignment="1">
      <alignment horizontal="center"/>
    </xf>
    <xf numFmtId="189" fontId="21" fillId="0" borderId="0" xfId="1" applyNumberFormat="1" applyFont="1" applyFill="1"/>
    <xf numFmtId="0" fontId="21" fillId="0" borderId="0" xfId="4" applyFont="1" applyFill="1" applyAlignment="1">
      <alignment horizontal="left"/>
    </xf>
    <xf numFmtId="190" fontId="21" fillId="0" borderId="0" xfId="2" applyNumberFormat="1" applyFont="1" applyFill="1" applyAlignment="1">
      <alignment horizontal="center"/>
    </xf>
    <xf numFmtId="190" fontId="19" fillId="0" borderId="0" xfId="2" applyNumberFormat="1" applyFont="1" applyFill="1"/>
    <xf numFmtId="190" fontId="19" fillId="0" borderId="0" xfId="3" applyNumberFormat="1" applyFont="1" applyFill="1" applyAlignment="1">
      <alignment horizontal="right"/>
    </xf>
    <xf numFmtId="0" fontId="21" fillId="0" borderId="0" xfId="5" applyFont="1" applyFill="1"/>
    <xf numFmtId="190" fontId="21" fillId="0" borderId="0" xfId="2" applyNumberFormat="1" applyFont="1" applyFill="1"/>
    <xf numFmtId="190" fontId="21" fillId="0" borderId="0" xfId="3" applyNumberFormat="1" applyFont="1" applyFill="1" applyAlignment="1">
      <alignment horizontal="right"/>
    </xf>
    <xf numFmtId="0" fontId="21" fillId="0" borderId="0" xfId="5" applyFont="1" applyFill="1" applyAlignment="1">
      <alignment horizontal="left"/>
    </xf>
    <xf numFmtId="189" fontId="21" fillId="0" borderId="12" xfId="3" applyNumberFormat="1" applyFont="1" applyFill="1" applyBorder="1" applyAlignment="1">
      <alignment horizontal="right"/>
    </xf>
    <xf numFmtId="192" fontId="21" fillId="0" borderId="0" xfId="4" applyNumberFormat="1" applyFont="1" applyFill="1"/>
    <xf numFmtId="189" fontId="21" fillId="0" borderId="13" xfId="3" applyNumberFormat="1" applyFont="1" applyFill="1" applyBorder="1" applyAlignment="1">
      <alignment horizontal="right"/>
    </xf>
    <xf numFmtId="189" fontId="21" fillId="0" borderId="0" xfId="1" applyNumberFormat="1" applyFont="1" applyFill="1" applyBorder="1" applyAlignment="1">
      <alignment horizontal="center"/>
    </xf>
    <xf numFmtId="189" fontId="21" fillId="0" borderId="0" xfId="1" applyNumberFormat="1" applyFont="1" applyFill="1" applyBorder="1"/>
    <xf numFmtId="192" fontId="21" fillId="0" borderId="0" xfId="2" applyNumberFormat="1" applyFont="1" applyFill="1" applyAlignment="1"/>
    <xf numFmtId="189" fontId="19" fillId="0" borderId="14" xfId="3" applyNumberFormat="1" applyFont="1" applyFill="1" applyBorder="1" applyAlignment="1">
      <alignment horizontal="right"/>
    </xf>
    <xf numFmtId="193" fontId="21" fillId="0" borderId="0" xfId="2" applyNumberFormat="1" applyFont="1" applyFill="1" applyAlignment="1">
      <alignment horizontal="center"/>
    </xf>
    <xf numFmtId="193" fontId="21" fillId="0" borderId="0" xfId="2" applyNumberFormat="1" applyFont="1" applyFill="1"/>
    <xf numFmtId="43" fontId="21" fillId="0" borderId="0" xfId="1" applyFont="1" applyFill="1" applyAlignment="1">
      <alignment horizontal="center"/>
    </xf>
    <xf numFmtId="4" fontId="21" fillId="0" borderId="0" xfId="3" applyNumberFormat="1" applyFont="1" applyFill="1" applyAlignment="1">
      <alignment horizontal="right"/>
    </xf>
    <xf numFmtId="4" fontId="19" fillId="0" borderId="0" xfId="2" applyNumberFormat="1" applyFont="1" applyFill="1" applyBorder="1" applyAlignment="1"/>
    <xf numFmtId="0" fontId="19" fillId="0" borderId="0" xfId="2" applyFont="1" applyFill="1" applyBorder="1" applyAlignment="1"/>
    <xf numFmtId="0" fontId="23" fillId="0" borderId="0" xfId="2" applyFont="1" applyFill="1" applyBorder="1" applyAlignment="1">
      <alignment horizontal="right"/>
    </xf>
    <xf numFmtId="0" fontId="24" fillId="0" borderId="0" xfId="2" applyFont="1" applyFill="1" applyBorder="1" applyAlignment="1"/>
    <xf numFmtId="0" fontId="25" fillId="0" borderId="0" xfId="2" applyFont="1" applyFill="1"/>
    <xf numFmtId="4" fontId="24" fillId="0" borderId="10" xfId="4" applyNumberFormat="1" applyFont="1" applyFill="1" applyBorder="1" applyAlignment="1"/>
    <xf numFmtId="0" fontId="24" fillId="0" borderId="10" xfId="4" applyFont="1" applyFill="1" applyBorder="1" applyAlignment="1"/>
    <xf numFmtId="0" fontId="26" fillId="0" borderId="10" xfId="4" applyFont="1" applyFill="1" applyBorder="1" applyAlignment="1">
      <alignment horizontal="right"/>
    </xf>
    <xf numFmtId="43" fontId="26" fillId="0" borderId="10" xfId="1" applyFont="1" applyFill="1" applyBorder="1" applyAlignment="1">
      <alignment horizontal="right"/>
    </xf>
    <xf numFmtId="0" fontId="25" fillId="0" borderId="0" xfId="4" applyFont="1" applyFill="1"/>
    <xf numFmtId="4" fontId="27" fillId="0" borderId="10" xfId="2" applyNumberFormat="1" applyFont="1" applyFill="1" applyBorder="1" applyAlignment="1">
      <alignment horizontal="center"/>
    </xf>
    <xf numFmtId="0" fontId="27" fillId="0" borderId="10" xfId="2" applyFont="1" applyFill="1" applyBorder="1" applyAlignment="1">
      <alignment horizontal="center"/>
    </xf>
    <xf numFmtId="0" fontId="27" fillId="0" borderId="0" xfId="2" applyFont="1" applyFill="1"/>
    <xf numFmtId="4" fontId="27" fillId="0" borderId="10" xfId="3" applyNumberFormat="1" applyFont="1" applyFill="1" applyBorder="1" applyAlignment="1">
      <alignment horizontal="center"/>
    </xf>
    <xf numFmtId="0" fontId="27" fillId="0" borderId="10" xfId="2" applyNumberFormat="1" applyFont="1" applyFill="1" applyBorder="1" applyAlignment="1">
      <alignment horizontal="center"/>
    </xf>
    <xf numFmtId="0" fontId="21" fillId="0" borderId="0" xfId="2" quotePrefix="1" applyFont="1" applyFill="1"/>
    <xf numFmtId="189" fontId="19" fillId="0" borderId="13" xfId="3" applyNumberFormat="1" applyFont="1" applyFill="1" applyBorder="1" applyAlignment="1">
      <alignment horizontal="right"/>
    </xf>
    <xf numFmtId="189" fontId="19" fillId="0" borderId="0" xfId="2" applyNumberFormat="1" applyFont="1" applyFill="1" applyAlignment="1">
      <alignment horizontal="center"/>
    </xf>
    <xf numFmtId="189" fontId="19" fillId="0" borderId="0" xfId="2" applyNumberFormat="1" applyFont="1" applyFill="1"/>
    <xf numFmtId="189" fontId="19" fillId="0" borderId="0" xfId="3" applyNumberFormat="1" applyFont="1" applyFill="1" applyBorder="1"/>
    <xf numFmtId="189" fontId="19" fillId="0" borderId="0" xfId="2" applyNumberFormat="1" applyFont="1" applyFill="1" applyBorder="1" applyAlignment="1">
      <alignment horizontal="center"/>
    </xf>
    <xf numFmtId="189" fontId="19" fillId="0" borderId="0" xfId="2" applyNumberFormat="1" applyFont="1" applyFill="1" applyBorder="1"/>
    <xf numFmtId="189" fontId="21" fillId="0" borderId="0" xfId="2" applyNumberFormat="1" applyFont="1" applyFill="1" applyBorder="1" applyAlignment="1">
      <alignment horizontal="center"/>
    </xf>
    <xf numFmtId="189" fontId="21" fillId="0" borderId="0" xfId="2" applyNumberFormat="1" applyFont="1" applyFill="1" applyBorder="1"/>
    <xf numFmtId="189" fontId="21" fillId="0" borderId="0" xfId="3" applyNumberFormat="1" applyFont="1" applyFill="1" applyBorder="1"/>
    <xf numFmtId="192" fontId="21" fillId="0" borderId="0" xfId="2" applyNumberFormat="1" applyFont="1" applyFill="1" applyAlignment="1">
      <alignment horizontal="left" vertical="center"/>
    </xf>
    <xf numFmtId="192" fontId="21" fillId="0" borderId="0" xfId="2" applyNumberFormat="1" applyFont="1" applyFill="1" applyAlignment="1">
      <alignment horizontal="left"/>
    </xf>
    <xf numFmtId="194" fontId="21" fillId="0" borderId="0" xfId="2" applyNumberFormat="1" applyFont="1" applyFill="1" applyAlignment="1">
      <alignment horizontal="center"/>
    </xf>
    <xf numFmtId="194" fontId="21" fillId="0" borderId="0" xfId="2" applyNumberFormat="1" applyFont="1" applyFill="1"/>
    <xf numFmtId="195" fontId="21" fillId="0" borderId="12" xfId="3" applyNumberFormat="1" applyFont="1" applyFill="1" applyBorder="1" applyAlignment="1">
      <alignment horizontal="right"/>
    </xf>
    <xf numFmtId="195" fontId="21" fillId="0" borderId="0" xfId="3" applyNumberFormat="1" applyFont="1" applyFill="1" applyBorder="1"/>
    <xf numFmtId="195" fontId="21" fillId="0" borderId="0" xfId="2" applyNumberFormat="1" applyFont="1" applyFill="1"/>
    <xf numFmtId="196" fontId="21" fillId="0" borderId="12" xfId="3" applyNumberFormat="1" applyFont="1" applyFill="1" applyBorder="1" applyAlignment="1">
      <alignment horizontal="right"/>
    </xf>
    <xf numFmtId="196" fontId="19" fillId="0" borderId="0" xfId="2" applyNumberFormat="1" applyFont="1" applyFill="1" applyAlignment="1">
      <alignment horizontal="center"/>
    </xf>
    <xf numFmtId="196" fontId="19" fillId="0" borderId="0" xfId="2" applyNumberFormat="1" applyFont="1" applyFill="1"/>
    <xf numFmtId="196" fontId="19" fillId="0" borderId="0" xfId="3" applyNumberFormat="1" applyFont="1" applyFill="1" applyBorder="1"/>
    <xf numFmtId="43" fontId="21" fillId="0" borderId="0" xfId="3" applyNumberFormat="1" applyFont="1" applyFill="1" applyBorder="1" applyAlignment="1">
      <alignment horizontal="right"/>
    </xf>
    <xf numFmtId="43" fontId="19" fillId="0" borderId="0" xfId="2" applyNumberFormat="1" applyFont="1" applyFill="1" applyAlignment="1">
      <alignment horizontal="center"/>
    </xf>
    <xf numFmtId="43" fontId="19" fillId="0" borderId="0" xfId="2" applyNumberFormat="1" applyFont="1" applyFill="1"/>
    <xf numFmtId="43" fontId="19" fillId="0" borderId="0" xfId="3" applyNumberFormat="1" applyFont="1" applyFill="1" applyBorder="1"/>
    <xf numFmtId="0" fontId="21" fillId="0" borderId="10" xfId="2" applyFont="1" applyFill="1" applyBorder="1" applyAlignment="1">
      <alignment horizontal="center"/>
    </xf>
    <xf numFmtId="190" fontId="19" fillId="0" borderId="0" xfId="3" applyNumberFormat="1" applyFont="1" applyFill="1" applyBorder="1" applyAlignment="1">
      <alignment horizontal="right"/>
    </xf>
    <xf numFmtId="190" fontId="19" fillId="0" borderId="0" xfId="2" applyNumberFormat="1" applyFont="1" applyFill="1" applyBorder="1" applyAlignment="1">
      <alignment horizontal="center"/>
    </xf>
    <xf numFmtId="190" fontId="19" fillId="0" borderId="0" xfId="2" applyNumberFormat="1" applyFont="1" applyFill="1" applyBorder="1"/>
    <xf numFmtId="190" fontId="19" fillId="0" borderId="0" xfId="3" applyNumberFormat="1" applyFont="1" applyFill="1" applyBorder="1"/>
    <xf numFmtId="190" fontId="21" fillId="0" borderId="0" xfId="3" applyNumberFormat="1" applyFont="1" applyFill="1" applyBorder="1" applyAlignment="1">
      <alignment horizontal="right"/>
    </xf>
    <xf numFmtId="190" fontId="21" fillId="0" borderId="0" xfId="2" applyNumberFormat="1" applyFont="1" applyFill="1" applyBorder="1" applyAlignment="1">
      <alignment horizontal="center"/>
    </xf>
    <xf numFmtId="190" fontId="21" fillId="0" borderId="0" xfId="2" applyNumberFormat="1" applyFont="1" applyFill="1" applyBorder="1"/>
    <xf numFmtId="190" fontId="21" fillId="0" borderId="0" xfId="3" applyNumberFormat="1" applyFont="1" applyFill="1" applyBorder="1"/>
    <xf numFmtId="0" fontId="19" fillId="0" borderId="0" xfId="2" applyNumberFormat="1" applyFont="1" applyFill="1" applyAlignment="1"/>
    <xf numFmtId="0" fontId="21" fillId="0" borderId="10" xfId="2" applyFont="1" applyFill="1" applyBorder="1" applyAlignment="1">
      <alignment horizontal="center"/>
    </xf>
    <xf numFmtId="0" fontId="21" fillId="0" borderId="11" xfId="2" applyFont="1" applyFill="1" applyBorder="1" applyAlignment="1">
      <alignment horizontal="center"/>
    </xf>
    <xf numFmtId="49" fontId="21" fillId="0" borderId="0" xfId="2" applyNumberFormat="1" applyFont="1" applyFill="1" applyBorder="1" applyAlignment="1">
      <alignment horizontal="center" vertical="center" wrapText="1"/>
    </xf>
    <xf numFmtId="49" fontId="21" fillId="0" borderId="10" xfId="2" applyNumberFormat="1" applyFont="1" applyFill="1" applyBorder="1" applyAlignment="1">
      <alignment horizontal="center"/>
    </xf>
    <xf numFmtId="49" fontId="21" fillId="0" borderId="0" xfId="2" applyNumberFormat="1" applyFont="1" applyFill="1" applyBorder="1" applyAlignment="1">
      <alignment horizontal="center"/>
    </xf>
    <xf numFmtId="0" fontId="21" fillId="0" borderId="0" xfId="2" applyFont="1" applyFill="1" applyBorder="1"/>
    <xf numFmtId="49" fontId="21" fillId="0" borderId="0" xfId="2" applyNumberFormat="1" applyFont="1" applyFill="1" applyBorder="1" applyAlignment="1">
      <alignment horizontal="center" vertical="center"/>
    </xf>
    <xf numFmtId="49" fontId="21" fillId="0" borderId="10" xfId="2" applyNumberFormat="1" applyFont="1" applyFill="1" applyBorder="1" applyAlignment="1">
      <alignment horizontal="center" vertical="center" wrapText="1"/>
    </xf>
    <xf numFmtId="49" fontId="21" fillId="0" borderId="10" xfId="2" applyNumberFormat="1" applyFont="1" applyFill="1" applyBorder="1" applyAlignment="1">
      <alignment horizontal="center" vertical="center"/>
    </xf>
    <xf numFmtId="0" fontId="21" fillId="0" borderId="0" xfId="2" applyFont="1" applyFill="1" applyBorder="1" applyAlignment="1">
      <alignment horizontal="center" vertical="center"/>
    </xf>
    <xf numFmtId="0" fontId="19" fillId="0" borderId="0" xfId="2" applyFont="1" applyFill="1" applyBorder="1" applyAlignment="1">
      <alignment horizontal="center"/>
    </xf>
    <xf numFmtId="0" fontId="21" fillId="0" borderId="0" xfId="2" applyFont="1" applyFill="1" applyBorder="1" applyAlignment="1"/>
    <xf numFmtId="198" fontId="19" fillId="0" borderId="0" xfId="6" quotePrefix="1" applyNumberFormat="1" applyFont="1" applyFill="1" applyBorder="1" applyAlignment="1">
      <alignment horizontal="right"/>
    </xf>
    <xf numFmtId="198" fontId="19" fillId="0" borderId="0" xfId="2" applyNumberFormat="1" applyFont="1" applyFill="1" applyBorder="1" applyAlignment="1"/>
    <xf numFmtId="0" fontId="21" fillId="0" borderId="0" xfId="4" applyFont="1" applyFill="1" applyAlignment="1"/>
    <xf numFmtId="198" fontId="21" fillId="0" borderId="0" xfId="1" quotePrefix="1" applyNumberFormat="1" applyFont="1" applyFill="1" applyBorder="1" applyAlignment="1">
      <alignment horizontal="right"/>
    </xf>
    <xf numFmtId="198" fontId="21" fillId="0" borderId="0" xfId="2" applyNumberFormat="1" applyFont="1" applyFill="1" applyBorder="1" applyAlignment="1"/>
    <xf numFmtId="198" fontId="21" fillId="0" borderId="0" xfId="6" quotePrefix="1" applyNumberFormat="1" applyFont="1" applyFill="1" applyBorder="1" applyAlignment="1">
      <alignment horizontal="right"/>
    </xf>
    <xf numFmtId="198" fontId="21" fillId="0" borderId="0" xfId="1" applyNumberFormat="1" applyFont="1" applyFill="1" applyBorder="1" applyAlignment="1">
      <alignment horizontal="right"/>
    </xf>
    <xf numFmtId="198" fontId="19" fillId="0" borderId="0" xfId="1" quotePrefix="1" applyNumberFormat="1" applyFont="1" applyFill="1" applyBorder="1" applyAlignment="1">
      <alignment horizontal="right"/>
    </xf>
    <xf numFmtId="198" fontId="21" fillId="0" borderId="0" xfId="6" applyNumberFormat="1" applyFont="1" applyFill="1" applyBorder="1" applyAlignment="1">
      <alignment horizontal="right"/>
    </xf>
    <xf numFmtId="4" fontId="21" fillId="0" borderId="0" xfId="2" applyNumberFormat="1" applyFont="1" applyFill="1" applyAlignment="1"/>
    <xf numFmtId="198" fontId="19" fillId="0" borderId="13" xfId="6" quotePrefix="1" applyNumberFormat="1" applyFont="1" applyFill="1" applyBorder="1" applyAlignment="1">
      <alignment horizontal="right"/>
    </xf>
    <xf numFmtId="198" fontId="19" fillId="0" borderId="13" xfId="1" quotePrefix="1" applyNumberFormat="1" applyFont="1" applyFill="1" applyBorder="1" applyAlignment="1">
      <alignment horizontal="right"/>
    </xf>
    <xf numFmtId="198" fontId="21" fillId="0" borderId="0" xfId="1" applyNumberFormat="1" applyFont="1" applyFill="1" applyBorder="1" applyAlignment="1"/>
    <xf numFmtId="198" fontId="21" fillId="0" borderId="0" xfId="6" applyNumberFormat="1" applyFont="1" applyFill="1" applyBorder="1" applyAlignment="1"/>
    <xf numFmtId="198" fontId="19" fillId="0" borderId="14" xfId="6" quotePrefix="1" applyNumberFormat="1" applyFont="1" applyFill="1" applyBorder="1" applyAlignment="1">
      <alignment horizontal="right"/>
    </xf>
    <xf numFmtId="198" fontId="19" fillId="0" borderId="14" xfId="1" quotePrefix="1" applyNumberFormat="1" applyFont="1" applyFill="1" applyBorder="1" applyAlignment="1">
      <alignment horizontal="right"/>
    </xf>
    <xf numFmtId="198" fontId="19" fillId="0" borderId="0" xfId="6" applyNumberFormat="1" applyFont="1" applyFill="1" applyBorder="1" applyAlignment="1"/>
    <xf numFmtId="0" fontId="19" fillId="0" borderId="0" xfId="2" applyFont="1" applyFill="1" applyAlignment="1">
      <alignment vertical="center"/>
    </xf>
    <xf numFmtId="0" fontId="28" fillId="0" borderId="0" xfId="2" applyFont="1" applyFill="1" applyBorder="1" applyAlignment="1">
      <alignment horizontal="center"/>
    </xf>
    <xf numFmtId="188" fontId="19" fillId="0" borderId="0" xfId="6" quotePrefix="1" applyNumberFormat="1" applyFont="1" applyFill="1" applyBorder="1" applyAlignment="1">
      <alignment horizontal="right"/>
    </xf>
    <xf numFmtId="188" fontId="19" fillId="0" borderId="0" xfId="2" applyNumberFormat="1" applyFont="1" applyFill="1" applyBorder="1"/>
    <xf numFmtId="43" fontId="21" fillId="0" borderId="0" xfId="6" quotePrefix="1" applyFont="1" applyFill="1" applyBorder="1" applyAlignment="1">
      <alignment horizontal="right"/>
    </xf>
    <xf numFmtId="43" fontId="21" fillId="0" borderId="0" xfId="6" applyFont="1" applyFill="1" applyBorder="1"/>
    <xf numFmtId="43" fontId="21" fillId="0" borderId="0" xfId="6" applyFont="1" applyFill="1" applyBorder="1" applyAlignment="1">
      <alignment vertical="center"/>
    </xf>
    <xf numFmtId="43" fontId="21" fillId="0" borderId="0" xfId="1" applyFont="1" applyFill="1"/>
    <xf numFmtId="49" fontId="21" fillId="0" borderId="11" xfId="2" applyNumberFormat="1" applyFont="1" applyFill="1" applyBorder="1" applyAlignment="1">
      <alignment horizontal="center"/>
    </xf>
    <xf numFmtId="0" fontId="23" fillId="0" borderId="0" xfId="2" applyFont="1" applyFill="1" applyBorder="1"/>
    <xf numFmtId="0" fontId="23" fillId="0" borderId="0" xfId="2" applyFont="1" applyFill="1" applyBorder="1" applyAlignment="1">
      <alignment horizontal="center"/>
    </xf>
    <xf numFmtId="0" fontId="28" fillId="0" borderId="0" xfId="2" applyFont="1" applyFill="1" applyBorder="1" applyAlignment="1"/>
    <xf numFmtId="189" fontId="19" fillId="0" borderId="0" xfId="6" quotePrefix="1" applyNumberFormat="1" applyFont="1" applyFill="1" applyBorder="1" applyAlignment="1">
      <alignment horizontal="right"/>
    </xf>
    <xf numFmtId="189" fontId="19" fillId="0" borderId="0" xfId="2" applyNumberFormat="1" applyFont="1" applyFill="1" applyBorder="1" applyAlignment="1"/>
    <xf numFmtId="189" fontId="19" fillId="0" borderId="0" xfId="6" applyNumberFormat="1" applyFont="1" applyFill="1" applyBorder="1" applyAlignment="1"/>
    <xf numFmtId="189" fontId="21" fillId="0" borderId="0" xfId="6" quotePrefix="1" applyNumberFormat="1" applyFont="1" applyFill="1" applyBorder="1" applyAlignment="1">
      <alignment horizontal="right"/>
    </xf>
    <xf numFmtId="189" fontId="21" fillId="0" borderId="0" xfId="2" applyNumberFormat="1" applyFont="1" applyFill="1" applyBorder="1" applyAlignment="1"/>
    <xf numFmtId="189" fontId="21" fillId="0" borderId="0" xfId="6" applyNumberFormat="1" applyFont="1" applyFill="1" applyBorder="1" applyAlignment="1"/>
    <xf numFmtId="189" fontId="21" fillId="0" borderId="0" xfId="6" applyNumberFormat="1" applyFont="1" applyFill="1" applyBorder="1" applyAlignment="1">
      <alignment horizontal="right"/>
    </xf>
    <xf numFmtId="189" fontId="19" fillId="0" borderId="13" xfId="6" quotePrefix="1" applyNumberFormat="1" applyFont="1" applyFill="1" applyBorder="1" applyAlignment="1">
      <alignment horizontal="right"/>
    </xf>
    <xf numFmtId="189" fontId="19" fillId="0" borderId="14" xfId="6" quotePrefix="1" applyNumberFormat="1" applyFont="1" applyFill="1" applyBorder="1" applyAlignment="1">
      <alignment horizontal="right"/>
    </xf>
    <xf numFmtId="188" fontId="19" fillId="0" borderId="0" xfId="6" applyNumberFormat="1" applyFont="1" applyFill="1" applyBorder="1"/>
    <xf numFmtId="188" fontId="19" fillId="0" borderId="0" xfId="6" applyNumberFormat="1" applyFont="1" applyFill="1" applyBorder="1" applyAlignment="1">
      <alignment vertical="center"/>
    </xf>
    <xf numFmtId="188" fontId="21" fillId="0" borderId="0" xfId="6" quotePrefix="1" applyNumberFormat="1" applyFont="1" applyFill="1" applyBorder="1" applyAlignment="1">
      <alignment horizontal="right"/>
    </xf>
    <xf numFmtId="188" fontId="21" fillId="0" borderId="0" xfId="2" applyNumberFormat="1" applyFont="1" applyFill="1" applyBorder="1"/>
    <xf numFmtId="188" fontId="21" fillId="0" borderId="0" xfId="6" applyNumberFormat="1" applyFont="1" applyFill="1" applyBorder="1"/>
    <xf numFmtId="188" fontId="21" fillId="0" borderId="0" xfId="6" applyNumberFormat="1" applyFont="1" applyFill="1" applyBorder="1" applyAlignment="1">
      <alignment vertical="center"/>
    </xf>
    <xf numFmtId="4" fontId="19" fillId="0" borderId="0" xfId="2" applyNumberFormat="1" applyFont="1" applyFill="1" applyAlignment="1">
      <alignment horizontal="left"/>
    </xf>
    <xf numFmtId="0" fontId="19" fillId="0" borderId="0" xfId="2" applyFont="1" applyFill="1" applyAlignment="1">
      <alignment horizontal="left"/>
    </xf>
    <xf numFmtId="43" fontId="21" fillId="0" borderId="0" xfId="2" applyNumberFormat="1" applyFont="1" applyFill="1" applyBorder="1" applyAlignment="1">
      <alignment horizontal="center"/>
    </xf>
    <xf numFmtId="4" fontId="21" fillId="0" borderId="0" xfId="3" applyNumberFormat="1" applyFont="1" applyFill="1" applyBorder="1" applyAlignment="1">
      <alignment horizontal="center"/>
    </xf>
    <xf numFmtId="0" fontId="27" fillId="0" borderId="10" xfId="3" quotePrefix="1" applyNumberFormat="1" applyFont="1" applyFill="1" applyBorder="1" applyAlignment="1">
      <alignment horizontal="center"/>
    </xf>
    <xf numFmtId="0" fontId="27" fillId="0" borderId="0" xfId="3" applyNumberFormat="1" applyFont="1" applyFill="1" applyBorder="1" applyAlignment="1">
      <alignment horizontal="center"/>
    </xf>
    <xf numFmtId="0" fontId="27" fillId="0" borderId="0" xfId="2" applyNumberFormat="1" applyFont="1" applyFill="1"/>
    <xf numFmtId="0" fontId="27" fillId="0" borderId="10" xfId="3" applyNumberFormat="1" applyFont="1" applyFill="1" applyBorder="1" applyAlignment="1">
      <alignment horizontal="center"/>
    </xf>
    <xf numFmtId="199" fontId="21" fillId="0" borderId="0" xfId="3" applyNumberFormat="1" applyFont="1" applyFill="1" applyBorder="1" applyAlignment="1">
      <alignment horizontal="right"/>
    </xf>
    <xf numFmtId="3" fontId="21" fillId="0" borderId="0" xfId="3" applyNumberFormat="1" applyFont="1" applyFill="1" applyBorder="1" applyAlignment="1">
      <alignment horizontal="right"/>
    </xf>
    <xf numFmtId="189" fontId="19" fillId="0" borderId="0" xfId="3" applyNumberFormat="1" applyFont="1" applyFill="1" applyBorder="1" applyAlignment="1"/>
    <xf numFmtId="188" fontId="19" fillId="0" borderId="0" xfId="3" applyNumberFormat="1" applyFont="1" applyFill="1" applyBorder="1" applyAlignment="1">
      <alignment horizontal="right"/>
    </xf>
    <xf numFmtId="189" fontId="21" fillId="0" borderId="0" xfId="3" applyNumberFormat="1" applyFont="1" applyFill="1" applyBorder="1" applyAlignment="1"/>
    <xf numFmtId="189" fontId="21" fillId="0" borderId="0" xfId="3" applyNumberFormat="1" applyFont="1" applyFill="1" applyAlignment="1"/>
    <xf numFmtId="188" fontId="21" fillId="0" borderId="0" xfId="3" applyNumberFormat="1" applyFont="1" applyFill="1" applyBorder="1" applyAlignment="1">
      <alignment horizontal="right"/>
    </xf>
    <xf numFmtId="0" fontId="19" fillId="0" borderId="0" xfId="7" applyFont="1" applyFill="1" applyAlignment="1"/>
    <xf numFmtId="189" fontId="19" fillId="0" borderId="0" xfId="3" applyNumberFormat="1" applyFont="1" applyFill="1" applyAlignment="1">
      <alignment horizontal="right"/>
    </xf>
    <xf numFmtId="189" fontId="19" fillId="0" borderId="0" xfId="2" applyNumberFormat="1" applyFont="1" applyFill="1" applyAlignment="1"/>
    <xf numFmtId="189" fontId="21" fillId="0" borderId="0" xfId="2" applyNumberFormat="1" applyFont="1" applyFill="1" applyAlignment="1"/>
    <xf numFmtId="189" fontId="19" fillId="0" borderId="0" xfId="2" quotePrefix="1" applyNumberFormat="1" applyFont="1" applyFill="1" applyBorder="1" applyAlignment="1"/>
    <xf numFmtId="190" fontId="21" fillId="0" borderId="0" xfId="2" applyNumberFormat="1" applyFont="1" applyFill="1" applyAlignment="1"/>
    <xf numFmtId="190" fontId="21" fillId="0" borderId="0" xfId="3" applyNumberFormat="1" applyFont="1" applyFill="1" applyBorder="1" applyAlignment="1">
      <alignment horizontal="center"/>
    </xf>
    <xf numFmtId="200" fontId="21" fillId="0" borderId="0" xfId="3" applyNumberFormat="1" applyFont="1" applyFill="1" applyAlignment="1">
      <alignment horizontal="right"/>
    </xf>
    <xf numFmtId="0" fontId="21" fillId="0" borderId="0" xfId="8" applyFont="1" applyFill="1" applyAlignment="1"/>
    <xf numFmtId="189" fontId="19" fillId="0" borderId="11" xfId="2" quotePrefix="1" applyNumberFormat="1" applyFont="1" applyFill="1" applyBorder="1" applyAlignment="1">
      <alignment horizontal="right"/>
    </xf>
    <xf numFmtId="200" fontId="19" fillId="0" borderId="0" xfId="2" quotePrefix="1" applyNumberFormat="1" applyFont="1" applyFill="1" applyBorder="1" applyAlignment="1">
      <alignment horizontal="right"/>
    </xf>
    <xf numFmtId="192" fontId="21" fillId="0" borderId="0" xfId="2" applyNumberFormat="1" applyFont="1" applyFill="1"/>
    <xf numFmtId="189" fontId="19" fillId="0" borderId="0" xfId="2" quotePrefix="1" applyNumberFormat="1" applyFont="1" applyFill="1" applyBorder="1" applyAlignment="1">
      <alignment horizontal="right"/>
    </xf>
    <xf numFmtId="200" fontId="19" fillId="0" borderId="0" xfId="3" applyNumberFormat="1" applyFont="1" applyFill="1" applyBorder="1" applyAlignment="1">
      <alignment horizontal="right"/>
    </xf>
    <xf numFmtId="43" fontId="21" fillId="0" borderId="0" xfId="3" applyFont="1" applyFill="1" applyAlignment="1">
      <alignment horizontal="center"/>
    </xf>
    <xf numFmtId="189" fontId="19" fillId="0" borderId="0" xfId="2" quotePrefix="1" applyNumberFormat="1" applyFont="1" applyFill="1" applyAlignment="1">
      <alignment horizontal="right"/>
    </xf>
    <xf numFmtId="200" fontId="19" fillId="0" borderId="0" xfId="2" quotePrefix="1" applyNumberFormat="1" applyFont="1" applyFill="1" applyAlignment="1">
      <alignment horizontal="right"/>
    </xf>
    <xf numFmtId="0" fontId="22" fillId="0" borderId="0" xfId="9" applyFont="1" applyFill="1"/>
    <xf numFmtId="4" fontId="21" fillId="0" borderId="0" xfId="2" applyNumberFormat="1" applyFont="1" applyFill="1" applyAlignment="1">
      <alignment horizontal="center"/>
    </xf>
    <xf numFmtId="201" fontId="21" fillId="0" borderId="0" xfId="3" applyNumberFormat="1" applyFont="1" applyFill="1" applyAlignment="1">
      <alignment horizontal="right"/>
    </xf>
    <xf numFmtId="201" fontId="21" fillId="0" borderId="0" xfId="2" applyNumberFormat="1" applyFont="1" applyFill="1" applyAlignment="1"/>
    <xf numFmtId="201" fontId="21" fillId="0" borderId="0" xfId="1" applyNumberFormat="1" applyFont="1" applyFill="1" applyAlignment="1">
      <alignment horizontal="right"/>
    </xf>
    <xf numFmtId="201" fontId="21" fillId="0" borderId="0" xfId="3" applyNumberFormat="1" applyFont="1" applyFill="1" applyBorder="1" applyAlignment="1">
      <alignment horizontal="right"/>
    </xf>
    <xf numFmtId="43" fontId="21" fillId="0" borderId="0" xfId="1" applyFont="1" applyFill="1" applyAlignment="1">
      <alignment horizontal="right"/>
    </xf>
    <xf numFmtId="0" fontId="22" fillId="0" borderId="0" xfId="4" applyFont="1" applyFill="1" applyAlignment="1"/>
    <xf numFmtId="0" fontId="22" fillId="0" borderId="0" xfId="4" applyFont="1" applyFill="1" applyAlignment="1">
      <alignment horizontal="center"/>
    </xf>
    <xf numFmtId="4" fontId="22" fillId="0" borderId="0" xfId="10" applyNumberFormat="1" applyFont="1" applyFill="1" applyAlignment="1">
      <alignment horizontal="right"/>
    </xf>
    <xf numFmtId="0" fontId="22" fillId="0" borderId="0" xfId="4" applyFont="1" applyFill="1" applyBorder="1" applyAlignment="1"/>
    <xf numFmtId="3" fontId="21" fillId="0" borderId="0" xfId="3" applyNumberFormat="1" applyFont="1" applyFill="1" applyAlignment="1">
      <alignment horizontal="right"/>
    </xf>
    <xf numFmtId="43" fontId="21" fillId="0" borderId="0" xfId="1" applyFont="1" applyFill="1" applyAlignment="1"/>
    <xf numFmtId="43" fontId="21" fillId="0" borderId="0" xfId="1" applyFont="1" applyFill="1" applyBorder="1" applyAlignment="1"/>
  </cellXfs>
  <cellStyles count="13302">
    <cellStyle name="_x000f_" xfId="11"/>
    <cellStyle name=" _x0005_M_x0004_" xfId="12"/>
    <cellStyle name="_x000a__x0005__x001c__x0005__x000a_" xfId="13"/>
    <cellStyle name="_x000b_" xfId="14"/>
    <cellStyle name="&amp;R&amp;&quot;Book Antiqua,Bold&quot;&amp;16A" xfId="15"/>
    <cellStyle name=",Regular&quot;&amp;F. &amp;A_x000a_&amp;D, &amp;Tb" xfId="16"/>
    <cellStyle name="??" xfId="17"/>
    <cellStyle name="?? [0.00]_ADMAG" xfId="18"/>
    <cellStyle name="???? [0.00]_ADMAG" xfId="19"/>
    <cellStyle name="?????????????????" xfId="20"/>
    <cellStyle name="????????????????? [0]_MOGAS97" xfId="21"/>
    <cellStyle name="??????????????????? [0]_MOGAS97" xfId="22"/>
    <cellStyle name="???????????????????_MOGAS97" xfId="23"/>
    <cellStyle name="?????????????????_MOGAS97" xfId="24"/>
    <cellStyle name="????[0]_PLDT" xfId="25"/>
    <cellStyle name="????_ADMAG" xfId="26"/>
    <cellStyle name="??[0]_PLDT" xfId="27"/>
    <cellStyle name="??_Accounting_chart_22012007" xfId="28"/>
    <cellStyle name="^6A_x0001_" xfId="29"/>
    <cellStyle name="^6A_x0001_ 2" xfId="30"/>
    <cellStyle name="^6A_x0001_ 2 2" xfId="31"/>
    <cellStyle name="^6A_x0001_ 2 3" xfId="32"/>
    <cellStyle name="^6A_x0001_ 2 4" xfId="33"/>
    <cellStyle name="^6A_x0001_ 2 5" xfId="34"/>
    <cellStyle name="^6A_x0001_ 3" xfId="35"/>
    <cellStyle name="^6A_x0001_ 4" xfId="36"/>
    <cellStyle name="^6A_x0001_ 5" xfId="37"/>
    <cellStyle name="^6A_x0001_ 6" xfId="38"/>
    <cellStyle name="_Fixed assets" xfId="39"/>
    <cellStyle name="_FSA-FH" xfId="40"/>
    <cellStyle name="_FSA-FH2" xfId="41"/>
    <cellStyle name="’??? [0.00]_TMCA Spreadsheet(body)" xfId="42"/>
    <cellStyle name="’???_TMCA Spreadsheet(body)" xfId="43"/>
    <cellStyle name="¤@¯Elaroux" xfId="44"/>
    <cellStyle name="¤d¤À¦E0]_laroux" xfId="45"/>
    <cellStyle name="¤d¤À¦Elaroux" xfId="46"/>
    <cellStyle name="•W?_TMCA Spreadsheet(body)" xfId="47"/>
    <cellStyle name="•W€_4m stock" xfId="48"/>
    <cellStyle name="_x0018__x0002__x0003_⟀Å٢b" xfId="49"/>
    <cellStyle name="঴" xfId="50"/>
    <cellStyle name="0,0_x000d__x000a_NA_x000d__x000a_" xfId="51"/>
    <cellStyle name="0::Color [Empty]:False:False:Color [Empty]:Right:None:" xfId="52"/>
    <cellStyle name="0::Color [Empty]:False:False:Color [Empty]:Right:None: 10" xfId="53"/>
    <cellStyle name="0::Color [Empty]:False:False:Color [Empty]:Right:None: 10 2" xfId="54"/>
    <cellStyle name="0::Color [Empty]:False:False:Color [Empty]:Right:None: 11" xfId="55"/>
    <cellStyle name="0::Color [Empty]:False:False:Color [Empty]:Right:None: 2" xfId="56"/>
    <cellStyle name="0::Color [Empty]:False:False:Color [Empty]:Right:None: 2 2" xfId="57"/>
    <cellStyle name="0::Color [Empty]:False:False:Color [Empty]:Right:None: 3" xfId="58"/>
    <cellStyle name="0::Color [Empty]:False:False:Color [Empty]:Right:None: 3 2" xfId="59"/>
    <cellStyle name="0::Color [Empty]:False:False:Color [Empty]:Right:None: 4" xfId="60"/>
    <cellStyle name="0::Color [Empty]:False:False:Color [Empty]:Right:None: 4 2" xfId="61"/>
    <cellStyle name="0::Color [Empty]:False:False:Color [Empty]:Right:None: 5" xfId="62"/>
    <cellStyle name="0::Color [Empty]:False:False:Color [Empty]:Right:None: 5 2" xfId="63"/>
    <cellStyle name="0::Color [Empty]:False:False:Color [Empty]:Right:None: 6" xfId="64"/>
    <cellStyle name="0::Color [Empty]:False:False:Color [Empty]:Right:None: 6 2" xfId="65"/>
    <cellStyle name="0::Color [Empty]:False:False:Color [Empty]:Right:None: 7" xfId="66"/>
    <cellStyle name="0::Color [Empty]:False:False:Color [Empty]:Right:None: 7 2" xfId="67"/>
    <cellStyle name="0::Color [Empty]:False:False:Color [Empty]:Right:None: 8" xfId="68"/>
    <cellStyle name="0::Color [Empty]:False:False:Color [Empty]:Right:None: 8 2" xfId="69"/>
    <cellStyle name="0::Color [Empty]:False:False:Color [Empty]:Right:None: 9" xfId="70"/>
    <cellStyle name="0::Color [Empty]:False:False:Color [Empty]:Right:None: 9 2" xfId="71"/>
    <cellStyle name="0::Color [Empty]:False:False:Color [Empty]:Right:None:_FAM GTEF_Lead 31.7.10" xfId="72"/>
    <cellStyle name="0::Color [Empty]:True:False:Color [Empty]:Center:None:" xfId="73"/>
    <cellStyle name="0::Color [Empty]:True:False:Color [Empty]:Center:None: 10" xfId="74"/>
    <cellStyle name="0::Color [Empty]:True:False:Color [Empty]:Center:None: 10 2" xfId="75"/>
    <cellStyle name="0::Color [Empty]:True:False:Color [Empty]:Center:None: 11" xfId="76"/>
    <cellStyle name="0::Color [Empty]:True:False:Color [Empty]:Center:None: 2" xfId="77"/>
    <cellStyle name="0::Color [Empty]:True:False:Color [Empty]:Center:None: 2 2" xfId="78"/>
    <cellStyle name="0::Color [Empty]:True:False:Color [Empty]:Center:None: 3" xfId="79"/>
    <cellStyle name="0::Color [Empty]:True:False:Color [Empty]:Center:None: 3 2" xfId="80"/>
    <cellStyle name="0::Color [Empty]:True:False:Color [Empty]:Center:None: 4" xfId="81"/>
    <cellStyle name="0::Color [Empty]:True:False:Color [Empty]:Center:None: 4 2" xfId="82"/>
    <cellStyle name="0::Color [Empty]:True:False:Color [Empty]:Center:None: 5" xfId="83"/>
    <cellStyle name="0::Color [Empty]:True:False:Color [Empty]:Center:None: 5 2" xfId="84"/>
    <cellStyle name="0::Color [Empty]:True:False:Color [Empty]:Center:None: 6" xfId="85"/>
    <cellStyle name="0::Color [Empty]:True:False:Color [Empty]:Center:None: 6 2" xfId="86"/>
    <cellStyle name="0::Color [Empty]:True:False:Color [Empty]:Center:None: 7" xfId="87"/>
    <cellStyle name="0::Color [Empty]:True:False:Color [Empty]:Center:None: 7 2" xfId="88"/>
    <cellStyle name="0::Color [Empty]:True:False:Color [Empty]:Center:None: 8" xfId="89"/>
    <cellStyle name="0::Color [Empty]:True:False:Color [Empty]:Center:None: 8 2" xfId="90"/>
    <cellStyle name="0::Color [Empty]:True:False:Color [Empty]:Center:None: 9" xfId="91"/>
    <cellStyle name="0::Color [Empty]:True:False:Color [Empty]:Center:None: 9 2" xfId="92"/>
    <cellStyle name="0::Color [Empty]:True:False:Color [Empty]:Center:None:_FAM GTEF_Lead 31.7.10" xfId="93"/>
    <cellStyle name="0::Color [Empty]:True:False:Color [Empty]:Right:None:" xfId="94"/>
    <cellStyle name="0::Color [Empty]:True:False:Color [Empty]:Right:None: 10" xfId="95"/>
    <cellStyle name="0::Color [Empty]:True:False:Color [Empty]:Right:None: 10 2" xfId="96"/>
    <cellStyle name="0::Color [Empty]:True:False:Color [Empty]:Right:None: 11" xfId="97"/>
    <cellStyle name="0::Color [Empty]:True:False:Color [Empty]:Right:None: 2" xfId="98"/>
    <cellStyle name="0::Color [Empty]:True:False:Color [Empty]:Right:None: 2 2" xfId="99"/>
    <cellStyle name="0::Color [Empty]:True:False:Color [Empty]:Right:None: 3" xfId="100"/>
    <cellStyle name="0::Color [Empty]:True:False:Color [Empty]:Right:None: 3 2" xfId="101"/>
    <cellStyle name="0::Color [Empty]:True:False:Color [Empty]:Right:None: 4" xfId="102"/>
    <cellStyle name="0::Color [Empty]:True:False:Color [Empty]:Right:None: 4 2" xfId="103"/>
    <cellStyle name="0::Color [Empty]:True:False:Color [Empty]:Right:None: 5" xfId="104"/>
    <cellStyle name="0::Color [Empty]:True:False:Color [Empty]:Right:None: 5 2" xfId="105"/>
    <cellStyle name="0::Color [Empty]:True:False:Color [Empty]:Right:None: 6" xfId="106"/>
    <cellStyle name="0::Color [Empty]:True:False:Color [Empty]:Right:None: 6 2" xfId="107"/>
    <cellStyle name="0::Color [Empty]:True:False:Color [Empty]:Right:None: 7" xfId="108"/>
    <cellStyle name="0::Color [Empty]:True:False:Color [Empty]:Right:None: 7 2" xfId="109"/>
    <cellStyle name="0::Color [Empty]:True:False:Color [Empty]:Right:None: 8" xfId="110"/>
    <cellStyle name="0::Color [Empty]:True:False:Color [Empty]:Right:None: 8 2" xfId="111"/>
    <cellStyle name="0::Color [Empty]:True:False:Color [Empty]:Right:None: 9" xfId="112"/>
    <cellStyle name="0::Color [Empty]:True:False:Color [Empty]:Right:None: 9 2" xfId="113"/>
    <cellStyle name="0::Color [Empty]:True:False:Color [Empty]:Right:None:_FAM GTEF_Lead 31.7.10" xfId="114"/>
    <cellStyle name="0:0.00 [$EUR]:Color [Empty]:False:False:Color [Empty]:Right:None:" xfId="115"/>
    <cellStyle name="0:0.00 [$EUR]:Color [Empty]:False:False:Color [Empty]:Right:None: 10" xfId="116"/>
    <cellStyle name="0:0.00 [$EUR]:Color [Empty]:False:False:Color [Empty]:Right:None: 2" xfId="117"/>
    <cellStyle name="0:0.00 [$EUR]:Color [Empty]:False:False:Color [Empty]:Right:None: 3" xfId="118"/>
    <cellStyle name="0:0.00 [$EUR]:Color [Empty]:False:False:Color [Empty]:Right:None: 4" xfId="119"/>
    <cellStyle name="0:0.00 [$EUR]:Color [Empty]:False:False:Color [Empty]:Right:None: 5" xfId="120"/>
    <cellStyle name="0:0.00 [$EUR]:Color [Empty]:False:False:Color [Empty]:Right:None: 6" xfId="121"/>
    <cellStyle name="0:0.00 [$EUR]:Color [Empty]:False:False:Color [Empty]:Right:None: 7" xfId="122"/>
    <cellStyle name="0:0.00 [$EUR]:Color [Empty]:False:False:Color [Empty]:Right:None: 8" xfId="123"/>
    <cellStyle name="0:0.00 [$EUR]:Color [Empty]:False:False:Color [Empty]:Right:None: 9" xfId="124"/>
    <cellStyle name="0:0.00 [$EUR]:Color [Empty]:False:False:Color [Empty]:Right:None:_FAM GTEF_Lead 31.7.10" xfId="125"/>
    <cellStyle name="0]_ITOCPX" xfId="126"/>
    <cellStyle name="14::Color [Empty]:True:False:Color [Empty]:Right:None:" xfId="127"/>
    <cellStyle name="14::Color [Empty]:True:False:Color [Empty]:Right:None: 10" xfId="128"/>
    <cellStyle name="14::Color [Empty]:True:False:Color [Empty]:Right:None: 2" xfId="129"/>
    <cellStyle name="14::Color [Empty]:True:False:Color [Empty]:Right:None: 3" xfId="130"/>
    <cellStyle name="14::Color [Empty]:True:False:Color [Empty]:Right:None: 4" xfId="131"/>
    <cellStyle name="14::Color [Empty]:True:False:Color [Empty]:Right:None: 5" xfId="132"/>
    <cellStyle name="14::Color [Empty]:True:False:Color [Empty]:Right:None: 6" xfId="133"/>
    <cellStyle name="14::Color [Empty]:True:False:Color [Empty]:Right:None: 7" xfId="134"/>
    <cellStyle name="14::Color [Empty]:True:False:Color [Empty]:Right:None: 8" xfId="135"/>
    <cellStyle name="14::Color [Empty]:True:False:Color [Empty]:Right:None: 9" xfId="136"/>
    <cellStyle name="14::Color [Empty]:True:False:Color [Empty]:Right:None:_FAM GTEF_Lead 31.7.10" xfId="137"/>
    <cellStyle name="20% - Accent1 10" xfId="138"/>
    <cellStyle name="20% - Accent1 10 2" xfId="139"/>
    <cellStyle name="20% - Accent1 10 3" xfId="140"/>
    <cellStyle name="20% - Accent1 10 4" xfId="141"/>
    <cellStyle name="20% - Accent1 10 5" xfId="142"/>
    <cellStyle name="20% - Accent1 11" xfId="143"/>
    <cellStyle name="20% - Accent1 11 2" xfId="144"/>
    <cellStyle name="20% - Accent1 11 3" xfId="145"/>
    <cellStyle name="20% - Accent1 11 4" xfId="146"/>
    <cellStyle name="20% - Accent1 11 5" xfId="147"/>
    <cellStyle name="20% - Accent1 12" xfId="148"/>
    <cellStyle name="20% - Accent1 12 2" xfId="149"/>
    <cellStyle name="20% - Accent1 12 3" xfId="150"/>
    <cellStyle name="20% - Accent1 12 4" xfId="151"/>
    <cellStyle name="20% - Accent1 12 5" xfId="152"/>
    <cellStyle name="20% - Accent1 13" xfId="153"/>
    <cellStyle name="20% - Accent1 13 2" xfId="154"/>
    <cellStyle name="20% - Accent1 13 3" xfId="155"/>
    <cellStyle name="20% - Accent1 13 4" xfId="156"/>
    <cellStyle name="20% - Accent1 13 5" xfId="157"/>
    <cellStyle name="20% - Accent1 14" xfId="158"/>
    <cellStyle name="20% - Accent1 14 2" xfId="159"/>
    <cellStyle name="20% - Accent1 14 3" xfId="160"/>
    <cellStyle name="20% - Accent1 14 4" xfId="161"/>
    <cellStyle name="20% - Accent1 14 5" xfId="162"/>
    <cellStyle name="20% - Accent1 15" xfId="163"/>
    <cellStyle name="20% - Accent1 15 2" xfId="164"/>
    <cellStyle name="20% - Accent1 16" xfId="165"/>
    <cellStyle name="20% - Accent1 16 2" xfId="166"/>
    <cellStyle name="20% - Accent1 17" xfId="167"/>
    <cellStyle name="20% - Accent1 17 2" xfId="168"/>
    <cellStyle name="20% - Accent1 18" xfId="169"/>
    <cellStyle name="20% - Accent1 18 2" xfId="170"/>
    <cellStyle name="20% - Accent1 19" xfId="171"/>
    <cellStyle name="20% - Accent1 19 2" xfId="172"/>
    <cellStyle name="20% - Accent1 2" xfId="173"/>
    <cellStyle name="20% - Accent1 2 10" xfId="174"/>
    <cellStyle name="20% - Accent1 2 10 2" xfId="175"/>
    <cellStyle name="20% - Accent1 2 11" xfId="176"/>
    <cellStyle name="20% - Accent1 2 11 2" xfId="177"/>
    <cellStyle name="20% - Accent1 2 12" xfId="178"/>
    <cellStyle name="20% - Accent1 2 12 2" xfId="179"/>
    <cellStyle name="20% - Accent1 2 13" xfId="180"/>
    <cellStyle name="20% - Accent1 2 13 2" xfId="181"/>
    <cellStyle name="20% - Accent1 2 14" xfId="182"/>
    <cellStyle name="20% - Accent1 2 2" xfId="183"/>
    <cellStyle name="20% - Accent1 2 2 2" xfId="184"/>
    <cellStyle name="20% - Accent1 2 3" xfId="185"/>
    <cellStyle name="20% - Accent1 2 3 2" xfId="186"/>
    <cellStyle name="20% - Accent1 2 4" xfId="187"/>
    <cellStyle name="20% - Accent1 2 4 2" xfId="188"/>
    <cellStyle name="20% - Accent1 2 5" xfId="189"/>
    <cellStyle name="20% - Accent1 2 5 2" xfId="190"/>
    <cellStyle name="20% - Accent1 2 6" xfId="191"/>
    <cellStyle name="20% - Accent1 2 6 2" xfId="192"/>
    <cellStyle name="20% - Accent1 2 7" xfId="193"/>
    <cellStyle name="20% - Accent1 2 7 2" xfId="194"/>
    <cellStyle name="20% - Accent1 2 8" xfId="195"/>
    <cellStyle name="20% - Accent1 2 8 2" xfId="196"/>
    <cellStyle name="20% - Accent1 2 9" xfId="197"/>
    <cellStyle name="20% - Accent1 2 9 2" xfId="198"/>
    <cellStyle name="20% - Accent1 20" xfId="199"/>
    <cellStyle name="20% - Accent1 20 2" xfId="200"/>
    <cellStyle name="20% - Accent1 21" xfId="201"/>
    <cellStyle name="20% - Accent1 21 2" xfId="202"/>
    <cellStyle name="20% - Accent1 22" xfId="203"/>
    <cellStyle name="20% - Accent1 22 2" xfId="204"/>
    <cellStyle name="20% - Accent1 23" xfId="205"/>
    <cellStyle name="20% - Accent1 23 2" xfId="206"/>
    <cellStyle name="20% - Accent1 24" xfId="207"/>
    <cellStyle name="20% - Accent1 24 2" xfId="208"/>
    <cellStyle name="20% - Accent1 25" xfId="209"/>
    <cellStyle name="20% - Accent1 26" xfId="210"/>
    <cellStyle name="20% - Accent1 27" xfId="211"/>
    <cellStyle name="20% - Accent1 28" xfId="212"/>
    <cellStyle name="20% - Accent1 29" xfId="213"/>
    <cellStyle name="20% - Accent1 3" xfId="214"/>
    <cellStyle name="20% - Accent1 3 10" xfId="215"/>
    <cellStyle name="20% - Accent1 3 10 2" xfId="216"/>
    <cellStyle name="20% - Accent1 3 11" xfId="217"/>
    <cellStyle name="20% - Accent1 3 11 2" xfId="218"/>
    <cellStyle name="20% - Accent1 3 12" xfId="219"/>
    <cellStyle name="20% - Accent1 3 12 2" xfId="220"/>
    <cellStyle name="20% - Accent1 3 13" xfId="221"/>
    <cellStyle name="20% - Accent1 3 13 2" xfId="222"/>
    <cellStyle name="20% - Accent1 3 14" xfId="223"/>
    <cellStyle name="20% - Accent1 3 2" xfId="224"/>
    <cellStyle name="20% - Accent1 3 2 2" xfId="225"/>
    <cellStyle name="20% - Accent1 3 3" xfId="226"/>
    <cellStyle name="20% - Accent1 3 3 2" xfId="227"/>
    <cellStyle name="20% - Accent1 3 4" xfId="228"/>
    <cellStyle name="20% - Accent1 3 4 2" xfId="229"/>
    <cellStyle name="20% - Accent1 3 5" xfId="230"/>
    <cellStyle name="20% - Accent1 3 5 2" xfId="231"/>
    <cellStyle name="20% - Accent1 3 6" xfId="232"/>
    <cellStyle name="20% - Accent1 3 6 2" xfId="233"/>
    <cellStyle name="20% - Accent1 3 7" xfId="234"/>
    <cellStyle name="20% - Accent1 3 7 2" xfId="235"/>
    <cellStyle name="20% - Accent1 3 8" xfId="236"/>
    <cellStyle name="20% - Accent1 3 8 2" xfId="237"/>
    <cellStyle name="20% - Accent1 3 9" xfId="238"/>
    <cellStyle name="20% - Accent1 3 9 2" xfId="239"/>
    <cellStyle name="20% - Accent1 30" xfId="240"/>
    <cellStyle name="20% - Accent1 31" xfId="241"/>
    <cellStyle name="20% - Accent1 32" xfId="242"/>
    <cellStyle name="20% - Accent1 4" xfId="243"/>
    <cellStyle name="20% - Accent1 4 2" xfId="244"/>
    <cellStyle name="20% - Accent1 4 3" xfId="245"/>
    <cellStyle name="20% - Accent1 4 4" xfId="246"/>
    <cellStyle name="20% - Accent1 4 5" xfId="247"/>
    <cellStyle name="20% - Accent1 5" xfId="248"/>
    <cellStyle name="20% - Accent1 5 2" xfId="249"/>
    <cellStyle name="20% - Accent1 5 3" xfId="250"/>
    <cellStyle name="20% - Accent1 5 4" xfId="251"/>
    <cellStyle name="20% - Accent1 5 5" xfId="252"/>
    <cellStyle name="20% - Accent1 6" xfId="253"/>
    <cellStyle name="20% - Accent1 6 2" xfId="254"/>
    <cellStyle name="20% - Accent1 6 3" xfId="255"/>
    <cellStyle name="20% - Accent1 6 4" xfId="256"/>
    <cellStyle name="20% - Accent1 6 5" xfId="257"/>
    <cellStyle name="20% - Accent1 7" xfId="258"/>
    <cellStyle name="20% - Accent1 7 2" xfId="259"/>
    <cellStyle name="20% - Accent1 7 3" xfId="260"/>
    <cellStyle name="20% - Accent1 7 4" xfId="261"/>
    <cellStyle name="20% - Accent1 7 5" xfId="262"/>
    <cellStyle name="20% - Accent1 8" xfId="263"/>
    <cellStyle name="20% - Accent1 8 2" xfId="264"/>
    <cellStyle name="20% - Accent1 8 3" xfId="265"/>
    <cellStyle name="20% - Accent1 8 4" xfId="266"/>
    <cellStyle name="20% - Accent1 8 5" xfId="267"/>
    <cellStyle name="20% - Accent1 9" xfId="268"/>
    <cellStyle name="20% - Accent1 9 2" xfId="269"/>
    <cellStyle name="20% - Accent1 9 3" xfId="270"/>
    <cellStyle name="20% - Accent1 9 4" xfId="271"/>
    <cellStyle name="20% - Accent1 9 5" xfId="272"/>
    <cellStyle name="20% - Accent2 10" xfId="273"/>
    <cellStyle name="20% - Accent2 10 2" xfId="274"/>
    <cellStyle name="20% - Accent2 10 3" xfId="275"/>
    <cellStyle name="20% - Accent2 10 4" xfId="276"/>
    <cellStyle name="20% - Accent2 10 5" xfId="277"/>
    <cellStyle name="20% - Accent2 11" xfId="278"/>
    <cellStyle name="20% - Accent2 11 2" xfId="279"/>
    <cellStyle name="20% - Accent2 11 3" xfId="280"/>
    <cellStyle name="20% - Accent2 11 4" xfId="281"/>
    <cellStyle name="20% - Accent2 11 5" xfId="282"/>
    <cellStyle name="20% - Accent2 12" xfId="283"/>
    <cellStyle name="20% - Accent2 12 2" xfId="284"/>
    <cellStyle name="20% - Accent2 12 3" xfId="285"/>
    <cellStyle name="20% - Accent2 12 4" xfId="286"/>
    <cellStyle name="20% - Accent2 12 5" xfId="287"/>
    <cellStyle name="20% - Accent2 13" xfId="288"/>
    <cellStyle name="20% - Accent2 13 2" xfId="289"/>
    <cellStyle name="20% - Accent2 13 3" xfId="290"/>
    <cellStyle name="20% - Accent2 13 4" xfId="291"/>
    <cellStyle name="20% - Accent2 13 5" xfId="292"/>
    <cellStyle name="20% - Accent2 14" xfId="293"/>
    <cellStyle name="20% - Accent2 14 2" xfId="294"/>
    <cellStyle name="20% - Accent2 14 3" xfId="295"/>
    <cellStyle name="20% - Accent2 14 4" xfId="296"/>
    <cellStyle name="20% - Accent2 14 5" xfId="297"/>
    <cellStyle name="20% - Accent2 15" xfId="298"/>
    <cellStyle name="20% - Accent2 15 2" xfId="299"/>
    <cellStyle name="20% - Accent2 16" xfId="300"/>
    <cellStyle name="20% - Accent2 16 2" xfId="301"/>
    <cellStyle name="20% - Accent2 17" xfId="302"/>
    <cellStyle name="20% - Accent2 17 2" xfId="303"/>
    <cellStyle name="20% - Accent2 18" xfId="304"/>
    <cellStyle name="20% - Accent2 18 2" xfId="305"/>
    <cellStyle name="20% - Accent2 19" xfId="306"/>
    <cellStyle name="20% - Accent2 19 2" xfId="307"/>
    <cellStyle name="20% - Accent2 2" xfId="308"/>
    <cellStyle name="20% - Accent2 2 10" xfId="309"/>
    <cellStyle name="20% - Accent2 2 10 2" xfId="310"/>
    <cellStyle name="20% - Accent2 2 11" xfId="311"/>
    <cellStyle name="20% - Accent2 2 11 2" xfId="312"/>
    <cellStyle name="20% - Accent2 2 12" xfId="313"/>
    <cellStyle name="20% - Accent2 2 12 2" xfId="314"/>
    <cellStyle name="20% - Accent2 2 13" xfId="315"/>
    <cellStyle name="20% - Accent2 2 13 2" xfId="316"/>
    <cellStyle name="20% - Accent2 2 14" xfId="317"/>
    <cellStyle name="20% - Accent2 2 2" xfId="318"/>
    <cellStyle name="20% - Accent2 2 2 2" xfId="319"/>
    <cellStyle name="20% - Accent2 2 3" xfId="320"/>
    <cellStyle name="20% - Accent2 2 3 2" xfId="321"/>
    <cellStyle name="20% - Accent2 2 4" xfId="322"/>
    <cellStyle name="20% - Accent2 2 4 2" xfId="323"/>
    <cellStyle name="20% - Accent2 2 5" xfId="324"/>
    <cellStyle name="20% - Accent2 2 5 2" xfId="325"/>
    <cellStyle name="20% - Accent2 2 6" xfId="326"/>
    <cellStyle name="20% - Accent2 2 6 2" xfId="327"/>
    <cellStyle name="20% - Accent2 2 7" xfId="328"/>
    <cellStyle name="20% - Accent2 2 7 2" xfId="329"/>
    <cellStyle name="20% - Accent2 2 8" xfId="330"/>
    <cellStyle name="20% - Accent2 2 8 2" xfId="331"/>
    <cellStyle name="20% - Accent2 2 9" xfId="332"/>
    <cellStyle name="20% - Accent2 2 9 2" xfId="333"/>
    <cellStyle name="20% - Accent2 20" xfId="334"/>
    <cellStyle name="20% - Accent2 20 2" xfId="335"/>
    <cellStyle name="20% - Accent2 21" xfId="336"/>
    <cellStyle name="20% - Accent2 21 2" xfId="337"/>
    <cellStyle name="20% - Accent2 22" xfId="338"/>
    <cellStyle name="20% - Accent2 22 2" xfId="339"/>
    <cellStyle name="20% - Accent2 23" xfId="340"/>
    <cellStyle name="20% - Accent2 23 2" xfId="341"/>
    <cellStyle name="20% - Accent2 24" xfId="342"/>
    <cellStyle name="20% - Accent2 24 2" xfId="343"/>
    <cellStyle name="20% - Accent2 25" xfId="344"/>
    <cellStyle name="20% - Accent2 26" xfId="345"/>
    <cellStyle name="20% - Accent2 27" xfId="346"/>
    <cellStyle name="20% - Accent2 28" xfId="347"/>
    <cellStyle name="20% - Accent2 29" xfId="348"/>
    <cellStyle name="20% - Accent2 3" xfId="349"/>
    <cellStyle name="20% - Accent2 3 10" xfId="350"/>
    <cellStyle name="20% - Accent2 3 10 2" xfId="351"/>
    <cellStyle name="20% - Accent2 3 11" xfId="352"/>
    <cellStyle name="20% - Accent2 3 11 2" xfId="353"/>
    <cellStyle name="20% - Accent2 3 12" xfId="354"/>
    <cellStyle name="20% - Accent2 3 12 2" xfId="355"/>
    <cellStyle name="20% - Accent2 3 13" xfId="356"/>
    <cellStyle name="20% - Accent2 3 13 2" xfId="357"/>
    <cellStyle name="20% - Accent2 3 14" xfId="358"/>
    <cellStyle name="20% - Accent2 3 2" xfId="359"/>
    <cellStyle name="20% - Accent2 3 2 2" xfId="360"/>
    <cellStyle name="20% - Accent2 3 3" xfId="361"/>
    <cellStyle name="20% - Accent2 3 3 2" xfId="362"/>
    <cellStyle name="20% - Accent2 3 4" xfId="363"/>
    <cellStyle name="20% - Accent2 3 4 2" xfId="364"/>
    <cellStyle name="20% - Accent2 3 5" xfId="365"/>
    <cellStyle name="20% - Accent2 3 5 2" xfId="366"/>
    <cellStyle name="20% - Accent2 3 6" xfId="367"/>
    <cellStyle name="20% - Accent2 3 6 2" xfId="368"/>
    <cellStyle name="20% - Accent2 3 7" xfId="369"/>
    <cellStyle name="20% - Accent2 3 7 2" xfId="370"/>
    <cellStyle name="20% - Accent2 3 8" xfId="371"/>
    <cellStyle name="20% - Accent2 3 8 2" xfId="372"/>
    <cellStyle name="20% - Accent2 3 9" xfId="373"/>
    <cellStyle name="20% - Accent2 3 9 2" xfId="374"/>
    <cellStyle name="20% - Accent2 30" xfId="375"/>
    <cellStyle name="20% - Accent2 31" xfId="376"/>
    <cellStyle name="20% - Accent2 32" xfId="377"/>
    <cellStyle name="20% - Accent2 4" xfId="378"/>
    <cellStyle name="20% - Accent2 4 2" xfId="379"/>
    <cellStyle name="20% - Accent2 4 3" xfId="380"/>
    <cellStyle name="20% - Accent2 4 4" xfId="381"/>
    <cellStyle name="20% - Accent2 4 5" xfId="382"/>
    <cellStyle name="20% - Accent2 5" xfId="383"/>
    <cellStyle name="20% - Accent2 5 2" xfId="384"/>
    <cellStyle name="20% - Accent2 5 3" xfId="385"/>
    <cellStyle name="20% - Accent2 5 4" xfId="386"/>
    <cellStyle name="20% - Accent2 5 5" xfId="387"/>
    <cellStyle name="20% - Accent2 6" xfId="388"/>
    <cellStyle name="20% - Accent2 6 2" xfId="389"/>
    <cellStyle name="20% - Accent2 6 3" xfId="390"/>
    <cellStyle name="20% - Accent2 6 4" xfId="391"/>
    <cellStyle name="20% - Accent2 6 5" xfId="392"/>
    <cellStyle name="20% - Accent2 7" xfId="393"/>
    <cellStyle name="20% - Accent2 7 2" xfId="394"/>
    <cellStyle name="20% - Accent2 7 3" xfId="395"/>
    <cellStyle name="20% - Accent2 7 4" xfId="396"/>
    <cellStyle name="20% - Accent2 7 5" xfId="397"/>
    <cellStyle name="20% - Accent2 8" xfId="398"/>
    <cellStyle name="20% - Accent2 8 2" xfId="399"/>
    <cellStyle name="20% - Accent2 8 3" xfId="400"/>
    <cellStyle name="20% - Accent2 8 4" xfId="401"/>
    <cellStyle name="20% - Accent2 8 5" xfId="402"/>
    <cellStyle name="20% - Accent2 9" xfId="403"/>
    <cellStyle name="20% - Accent2 9 2" xfId="404"/>
    <cellStyle name="20% - Accent2 9 3" xfId="405"/>
    <cellStyle name="20% - Accent2 9 4" xfId="406"/>
    <cellStyle name="20% - Accent2 9 5" xfId="407"/>
    <cellStyle name="20% - Accent3 10" xfId="408"/>
    <cellStyle name="20% - Accent3 10 2" xfId="409"/>
    <cellStyle name="20% - Accent3 10 3" xfId="410"/>
    <cellStyle name="20% - Accent3 10 4" xfId="411"/>
    <cellStyle name="20% - Accent3 10 5" xfId="412"/>
    <cellStyle name="20% - Accent3 11" xfId="413"/>
    <cellStyle name="20% - Accent3 11 2" xfId="414"/>
    <cellStyle name="20% - Accent3 11 3" xfId="415"/>
    <cellStyle name="20% - Accent3 11 4" xfId="416"/>
    <cellStyle name="20% - Accent3 11 5" xfId="417"/>
    <cellStyle name="20% - Accent3 12" xfId="418"/>
    <cellStyle name="20% - Accent3 12 2" xfId="419"/>
    <cellStyle name="20% - Accent3 12 3" xfId="420"/>
    <cellStyle name="20% - Accent3 12 4" xfId="421"/>
    <cellStyle name="20% - Accent3 12 5" xfId="422"/>
    <cellStyle name="20% - Accent3 13" xfId="423"/>
    <cellStyle name="20% - Accent3 13 2" xfId="424"/>
    <cellStyle name="20% - Accent3 13 3" xfId="425"/>
    <cellStyle name="20% - Accent3 13 4" xfId="426"/>
    <cellStyle name="20% - Accent3 13 5" xfId="427"/>
    <cellStyle name="20% - Accent3 14" xfId="428"/>
    <cellStyle name="20% - Accent3 14 2" xfId="429"/>
    <cellStyle name="20% - Accent3 14 3" xfId="430"/>
    <cellStyle name="20% - Accent3 14 4" xfId="431"/>
    <cellStyle name="20% - Accent3 14 5" xfId="432"/>
    <cellStyle name="20% - Accent3 15" xfId="433"/>
    <cellStyle name="20% - Accent3 15 2" xfId="434"/>
    <cellStyle name="20% - Accent3 16" xfId="435"/>
    <cellStyle name="20% - Accent3 16 2" xfId="436"/>
    <cellStyle name="20% - Accent3 17" xfId="437"/>
    <cellStyle name="20% - Accent3 17 2" xfId="438"/>
    <cellStyle name="20% - Accent3 18" xfId="439"/>
    <cellStyle name="20% - Accent3 18 2" xfId="440"/>
    <cellStyle name="20% - Accent3 19" xfId="441"/>
    <cellStyle name="20% - Accent3 19 2" xfId="442"/>
    <cellStyle name="20% - Accent3 2" xfId="443"/>
    <cellStyle name="20% - Accent3 2 10" xfId="444"/>
    <cellStyle name="20% - Accent3 2 10 2" xfId="445"/>
    <cellStyle name="20% - Accent3 2 11" xfId="446"/>
    <cellStyle name="20% - Accent3 2 11 2" xfId="447"/>
    <cellStyle name="20% - Accent3 2 12" xfId="448"/>
    <cellStyle name="20% - Accent3 2 12 2" xfId="449"/>
    <cellStyle name="20% - Accent3 2 13" xfId="450"/>
    <cellStyle name="20% - Accent3 2 13 2" xfId="451"/>
    <cellStyle name="20% - Accent3 2 14" xfId="452"/>
    <cellStyle name="20% - Accent3 2 2" xfId="453"/>
    <cellStyle name="20% - Accent3 2 2 2" xfId="454"/>
    <cellStyle name="20% - Accent3 2 3" xfId="455"/>
    <cellStyle name="20% - Accent3 2 3 2" xfId="456"/>
    <cellStyle name="20% - Accent3 2 4" xfId="457"/>
    <cellStyle name="20% - Accent3 2 4 2" xfId="458"/>
    <cellStyle name="20% - Accent3 2 5" xfId="459"/>
    <cellStyle name="20% - Accent3 2 5 2" xfId="460"/>
    <cellStyle name="20% - Accent3 2 6" xfId="461"/>
    <cellStyle name="20% - Accent3 2 6 2" xfId="462"/>
    <cellStyle name="20% - Accent3 2 7" xfId="463"/>
    <cellStyle name="20% - Accent3 2 7 2" xfId="464"/>
    <cellStyle name="20% - Accent3 2 8" xfId="465"/>
    <cellStyle name="20% - Accent3 2 8 2" xfId="466"/>
    <cellStyle name="20% - Accent3 2 9" xfId="467"/>
    <cellStyle name="20% - Accent3 2 9 2" xfId="468"/>
    <cellStyle name="20% - Accent3 20" xfId="469"/>
    <cellStyle name="20% - Accent3 20 2" xfId="470"/>
    <cellStyle name="20% - Accent3 21" xfId="471"/>
    <cellStyle name="20% - Accent3 21 2" xfId="472"/>
    <cellStyle name="20% - Accent3 22" xfId="473"/>
    <cellStyle name="20% - Accent3 22 2" xfId="474"/>
    <cellStyle name="20% - Accent3 23" xfId="475"/>
    <cellStyle name="20% - Accent3 23 2" xfId="476"/>
    <cellStyle name="20% - Accent3 24" xfId="477"/>
    <cellStyle name="20% - Accent3 24 2" xfId="478"/>
    <cellStyle name="20% - Accent3 25" xfId="479"/>
    <cellStyle name="20% - Accent3 26" xfId="480"/>
    <cellStyle name="20% - Accent3 27" xfId="481"/>
    <cellStyle name="20% - Accent3 28" xfId="482"/>
    <cellStyle name="20% - Accent3 29" xfId="483"/>
    <cellStyle name="20% - Accent3 3" xfId="484"/>
    <cellStyle name="20% - Accent3 3 10" xfId="485"/>
    <cellStyle name="20% - Accent3 3 10 2" xfId="486"/>
    <cellStyle name="20% - Accent3 3 11" xfId="487"/>
    <cellStyle name="20% - Accent3 3 11 2" xfId="488"/>
    <cellStyle name="20% - Accent3 3 12" xfId="489"/>
    <cellStyle name="20% - Accent3 3 12 2" xfId="490"/>
    <cellStyle name="20% - Accent3 3 13" xfId="491"/>
    <cellStyle name="20% - Accent3 3 13 2" xfId="492"/>
    <cellStyle name="20% - Accent3 3 14" xfId="493"/>
    <cellStyle name="20% - Accent3 3 2" xfId="494"/>
    <cellStyle name="20% - Accent3 3 2 2" xfId="495"/>
    <cellStyle name="20% - Accent3 3 3" xfId="496"/>
    <cellStyle name="20% - Accent3 3 3 2" xfId="497"/>
    <cellStyle name="20% - Accent3 3 4" xfId="498"/>
    <cellStyle name="20% - Accent3 3 4 2" xfId="499"/>
    <cellStyle name="20% - Accent3 3 5" xfId="500"/>
    <cellStyle name="20% - Accent3 3 5 2" xfId="501"/>
    <cellStyle name="20% - Accent3 3 6" xfId="502"/>
    <cellStyle name="20% - Accent3 3 6 2" xfId="503"/>
    <cellStyle name="20% - Accent3 3 7" xfId="504"/>
    <cellStyle name="20% - Accent3 3 7 2" xfId="505"/>
    <cellStyle name="20% - Accent3 3 8" xfId="506"/>
    <cellStyle name="20% - Accent3 3 8 2" xfId="507"/>
    <cellStyle name="20% - Accent3 3 9" xfId="508"/>
    <cellStyle name="20% - Accent3 3 9 2" xfId="509"/>
    <cellStyle name="20% - Accent3 30" xfId="510"/>
    <cellStyle name="20% - Accent3 31" xfId="511"/>
    <cellStyle name="20% - Accent3 32" xfId="512"/>
    <cellStyle name="20% - Accent3 4" xfId="513"/>
    <cellStyle name="20% - Accent3 4 2" xfId="514"/>
    <cellStyle name="20% - Accent3 4 3" xfId="515"/>
    <cellStyle name="20% - Accent3 4 4" xfId="516"/>
    <cellStyle name="20% - Accent3 4 5" xfId="517"/>
    <cellStyle name="20% - Accent3 5" xfId="518"/>
    <cellStyle name="20% - Accent3 5 2" xfId="519"/>
    <cellStyle name="20% - Accent3 5 3" xfId="520"/>
    <cellStyle name="20% - Accent3 5 4" xfId="521"/>
    <cellStyle name="20% - Accent3 5 5" xfId="522"/>
    <cellStyle name="20% - Accent3 6" xfId="523"/>
    <cellStyle name="20% - Accent3 6 2" xfId="524"/>
    <cellStyle name="20% - Accent3 6 3" xfId="525"/>
    <cellStyle name="20% - Accent3 6 4" xfId="526"/>
    <cellStyle name="20% - Accent3 6 5" xfId="527"/>
    <cellStyle name="20% - Accent3 7" xfId="528"/>
    <cellStyle name="20% - Accent3 7 2" xfId="529"/>
    <cellStyle name="20% - Accent3 7 3" xfId="530"/>
    <cellStyle name="20% - Accent3 7 4" xfId="531"/>
    <cellStyle name="20% - Accent3 7 5" xfId="532"/>
    <cellStyle name="20% - Accent3 8" xfId="533"/>
    <cellStyle name="20% - Accent3 8 2" xfId="534"/>
    <cellStyle name="20% - Accent3 8 3" xfId="535"/>
    <cellStyle name="20% - Accent3 8 4" xfId="536"/>
    <cellStyle name="20% - Accent3 8 5" xfId="537"/>
    <cellStyle name="20% - Accent3 9" xfId="538"/>
    <cellStyle name="20% - Accent3 9 2" xfId="539"/>
    <cellStyle name="20% - Accent3 9 3" xfId="540"/>
    <cellStyle name="20% - Accent3 9 4" xfId="541"/>
    <cellStyle name="20% - Accent3 9 5" xfId="542"/>
    <cellStyle name="20% - Accent4 10" xfId="543"/>
    <cellStyle name="20% - Accent4 10 2" xfId="544"/>
    <cellStyle name="20% - Accent4 10 3" xfId="545"/>
    <cellStyle name="20% - Accent4 10 4" xfId="546"/>
    <cellStyle name="20% - Accent4 10 5" xfId="547"/>
    <cellStyle name="20% - Accent4 11" xfId="548"/>
    <cellStyle name="20% - Accent4 11 2" xfId="549"/>
    <cellStyle name="20% - Accent4 11 3" xfId="550"/>
    <cellStyle name="20% - Accent4 11 4" xfId="551"/>
    <cellStyle name="20% - Accent4 11 5" xfId="552"/>
    <cellStyle name="20% - Accent4 12" xfId="553"/>
    <cellStyle name="20% - Accent4 12 2" xfId="554"/>
    <cellStyle name="20% - Accent4 12 3" xfId="555"/>
    <cellStyle name="20% - Accent4 12 4" xfId="556"/>
    <cellStyle name="20% - Accent4 12 5" xfId="557"/>
    <cellStyle name="20% - Accent4 13" xfId="558"/>
    <cellStyle name="20% - Accent4 13 2" xfId="559"/>
    <cellStyle name="20% - Accent4 13 3" xfId="560"/>
    <cellStyle name="20% - Accent4 13 4" xfId="561"/>
    <cellStyle name="20% - Accent4 13 5" xfId="562"/>
    <cellStyle name="20% - Accent4 14" xfId="563"/>
    <cellStyle name="20% - Accent4 14 2" xfId="564"/>
    <cellStyle name="20% - Accent4 14 3" xfId="565"/>
    <cellStyle name="20% - Accent4 14 4" xfId="566"/>
    <cellStyle name="20% - Accent4 14 5" xfId="567"/>
    <cellStyle name="20% - Accent4 15" xfId="568"/>
    <cellStyle name="20% - Accent4 15 2" xfId="569"/>
    <cellStyle name="20% - Accent4 16" xfId="570"/>
    <cellStyle name="20% - Accent4 16 2" xfId="571"/>
    <cellStyle name="20% - Accent4 17" xfId="572"/>
    <cellStyle name="20% - Accent4 17 2" xfId="573"/>
    <cellStyle name="20% - Accent4 18" xfId="574"/>
    <cellStyle name="20% - Accent4 18 2" xfId="575"/>
    <cellStyle name="20% - Accent4 19" xfId="576"/>
    <cellStyle name="20% - Accent4 19 2" xfId="577"/>
    <cellStyle name="20% - Accent4 2" xfId="578"/>
    <cellStyle name="20% - Accent4 2 10" xfId="579"/>
    <cellStyle name="20% - Accent4 2 10 2" xfId="580"/>
    <cellStyle name="20% - Accent4 2 11" xfId="581"/>
    <cellStyle name="20% - Accent4 2 11 2" xfId="582"/>
    <cellStyle name="20% - Accent4 2 12" xfId="583"/>
    <cellStyle name="20% - Accent4 2 12 2" xfId="584"/>
    <cellStyle name="20% - Accent4 2 13" xfId="585"/>
    <cellStyle name="20% - Accent4 2 13 2" xfId="586"/>
    <cellStyle name="20% - Accent4 2 14" xfId="587"/>
    <cellStyle name="20% - Accent4 2 2" xfId="588"/>
    <cellStyle name="20% - Accent4 2 2 2" xfId="589"/>
    <cellStyle name="20% - Accent4 2 3" xfId="590"/>
    <cellStyle name="20% - Accent4 2 3 2" xfId="591"/>
    <cellStyle name="20% - Accent4 2 4" xfId="592"/>
    <cellStyle name="20% - Accent4 2 4 2" xfId="593"/>
    <cellStyle name="20% - Accent4 2 5" xfId="594"/>
    <cellStyle name="20% - Accent4 2 5 2" xfId="595"/>
    <cellStyle name="20% - Accent4 2 6" xfId="596"/>
    <cellStyle name="20% - Accent4 2 6 2" xfId="597"/>
    <cellStyle name="20% - Accent4 2 7" xfId="598"/>
    <cellStyle name="20% - Accent4 2 7 2" xfId="599"/>
    <cellStyle name="20% - Accent4 2 8" xfId="600"/>
    <cellStyle name="20% - Accent4 2 8 2" xfId="601"/>
    <cellStyle name="20% - Accent4 2 9" xfId="602"/>
    <cellStyle name="20% - Accent4 2 9 2" xfId="603"/>
    <cellStyle name="20% - Accent4 20" xfId="604"/>
    <cellStyle name="20% - Accent4 20 2" xfId="605"/>
    <cellStyle name="20% - Accent4 21" xfId="606"/>
    <cellStyle name="20% - Accent4 21 2" xfId="607"/>
    <cellStyle name="20% - Accent4 22" xfId="608"/>
    <cellStyle name="20% - Accent4 22 2" xfId="609"/>
    <cellStyle name="20% - Accent4 23" xfId="610"/>
    <cellStyle name="20% - Accent4 23 2" xfId="611"/>
    <cellStyle name="20% - Accent4 24" xfId="612"/>
    <cellStyle name="20% - Accent4 24 2" xfId="613"/>
    <cellStyle name="20% - Accent4 25" xfId="614"/>
    <cellStyle name="20% - Accent4 26" xfId="615"/>
    <cellStyle name="20% - Accent4 27" xfId="616"/>
    <cellStyle name="20% - Accent4 28" xfId="617"/>
    <cellStyle name="20% - Accent4 29" xfId="618"/>
    <cellStyle name="20% - Accent4 3" xfId="619"/>
    <cellStyle name="20% - Accent4 3 10" xfId="620"/>
    <cellStyle name="20% - Accent4 3 10 2" xfId="621"/>
    <cellStyle name="20% - Accent4 3 11" xfId="622"/>
    <cellStyle name="20% - Accent4 3 11 2" xfId="623"/>
    <cellStyle name="20% - Accent4 3 12" xfId="624"/>
    <cellStyle name="20% - Accent4 3 12 2" xfId="625"/>
    <cellStyle name="20% - Accent4 3 13" xfId="626"/>
    <cellStyle name="20% - Accent4 3 13 2" xfId="627"/>
    <cellStyle name="20% - Accent4 3 14" xfId="628"/>
    <cellStyle name="20% - Accent4 3 2" xfId="629"/>
    <cellStyle name="20% - Accent4 3 2 2" xfId="630"/>
    <cellStyle name="20% - Accent4 3 3" xfId="631"/>
    <cellStyle name="20% - Accent4 3 3 2" xfId="632"/>
    <cellStyle name="20% - Accent4 3 4" xfId="633"/>
    <cellStyle name="20% - Accent4 3 4 2" xfId="634"/>
    <cellStyle name="20% - Accent4 3 5" xfId="635"/>
    <cellStyle name="20% - Accent4 3 5 2" xfId="636"/>
    <cellStyle name="20% - Accent4 3 6" xfId="637"/>
    <cellStyle name="20% - Accent4 3 6 2" xfId="638"/>
    <cellStyle name="20% - Accent4 3 7" xfId="639"/>
    <cellStyle name="20% - Accent4 3 7 2" xfId="640"/>
    <cellStyle name="20% - Accent4 3 8" xfId="641"/>
    <cellStyle name="20% - Accent4 3 8 2" xfId="642"/>
    <cellStyle name="20% - Accent4 3 9" xfId="643"/>
    <cellStyle name="20% - Accent4 3 9 2" xfId="644"/>
    <cellStyle name="20% - Accent4 30" xfId="645"/>
    <cellStyle name="20% - Accent4 31" xfId="646"/>
    <cellStyle name="20% - Accent4 32" xfId="647"/>
    <cellStyle name="20% - Accent4 4" xfId="648"/>
    <cellStyle name="20% - Accent4 4 2" xfId="649"/>
    <cellStyle name="20% - Accent4 4 3" xfId="650"/>
    <cellStyle name="20% - Accent4 4 4" xfId="651"/>
    <cellStyle name="20% - Accent4 4 5" xfId="652"/>
    <cellStyle name="20% - Accent4 5" xfId="653"/>
    <cellStyle name="20% - Accent4 5 2" xfId="654"/>
    <cellStyle name="20% - Accent4 5 3" xfId="655"/>
    <cellStyle name="20% - Accent4 5 4" xfId="656"/>
    <cellStyle name="20% - Accent4 5 5" xfId="657"/>
    <cellStyle name="20% - Accent4 6" xfId="658"/>
    <cellStyle name="20% - Accent4 6 2" xfId="659"/>
    <cellStyle name="20% - Accent4 6 3" xfId="660"/>
    <cellStyle name="20% - Accent4 6 4" xfId="661"/>
    <cellStyle name="20% - Accent4 6 5" xfId="662"/>
    <cellStyle name="20% - Accent4 7" xfId="663"/>
    <cellStyle name="20% - Accent4 7 2" xfId="664"/>
    <cellStyle name="20% - Accent4 7 3" xfId="665"/>
    <cellStyle name="20% - Accent4 7 4" xfId="666"/>
    <cellStyle name="20% - Accent4 7 5" xfId="667"/>
    <cellStyle name="20% - Accent4 8" xfId="668"/>
    <cellStyle name="20% - Accent4 8 2" xfId="669"/>
    <cellStyle name="20% - Accent4 8 3" xfId="670"/>
    <cellStyle name="20% - Accent4 8 4" xfId="671"/>
    <cellStyle name="20% - Accent4 8 5" xfId="672"/>
    <cellStyle name="20% - Accent4 9" xfId="673"/>
    <cellStyle name="20% - Accent4 9 2" xfId="674"/>
    <cellStyle name="20% - Accent4 9 3" xfId="675"/>
    <cellStyle name="20% - Accent4 9 4" xfId="676"/>
    <cellStyle name="20% - Accent4 9 5" xfId="677"/>
    <cellStyle name="20% - Accent5 10" xfId="678"/>
    <cellStyle name="20% - Accent5 10 2" xfId="679"/>
    <cellStyle name="20% - Accent5 10 3" xfId="680"/>
    <cellStyle name="20% - Accent5 10 4" xfId="681"/>
    <cellStyle name="20% - Accent5 10 5" xfId="682"/>
    <cellStyle name="20% - Accent5 11" xfId="683"/>
    <cellStyle name="20% - Accent5 11 2" xfId="684"/>
    <cellStyle name="20% - Accent5 11 3" xfId="685"/>
    <cellStyle name="20% - Accent5 11 4" xfId="686"/>
    <cellStyle name="20% - Accent5 11 5" xfId="687"/>
    <cellStyle name="20% - Accent5 12" xfId="688"/>
    <cellStyle name="20% - Accent5 12 2" xfId="689"/>
    <cellStyle name="20% - Accent5 12 3" xfId="690"/>
    <cellStyle name="20% - Accent5 12 4" xfId="691"/>
    <cellStyle name="20% - Accent5 12 5" xfId="692"/>
    <cellStyle name="20% - Accent5 13" xfId="693"/>
    <cellStyle name="20% - Accent5 13 2" xfId="694"/>
    <cellStyle name="20% - Accent5 13 3" xfId="695"/>
    <cellStyle name="20% - Accent5 13 4" xfId="696"/>
    <cellStyle name="20% - Accent5 13 5" xfId="697"/>
    <cellStyle name="20% - Accent5 14" xfId="698"/>
    <cellStyle name="20% - Accent5 14 2" xfId="699"/>
    <cellStyle name="20% - Accent5 14 3" xfId="700"/>
    <cellStyle name="20% - Accent5 14 4" xfId="701"/>
    <cellStyle name="20% - Accent5 14 5" xfId="702"/>
    <cellStyle name="20% - Accent5 15" xfId="703"/>
    <cellStyle name="20% - Accent5 15 2" xfId="704"/>
    <cellStyle name="20% - Accent5 16" xfId="705"/>
    <cellStyle name="20% - Accent5 16 2" xfId="706"/>
    <cellStyle name="20% - Accent5 17" xfId="707"/>
    <cellStyle name="20% - Accent5 17 2" xfId="708"/>
    <cellStyle name="20% - Accent5 18" xfId="709"/>
    <cellStyle name="20% - Accent5 18 2" xfId="710"/>
    <cellStyle name="20% - Accent5 19" xfId="711"/>
    <cellStyle name="20% - Accent5 19 2" xfId="712"/>
    <cellStyle name="20% - Accent5 2" xfId="713"/>
    <cellStyle name="20% - Accent5 2 10" xfId="714"/>
    <cellStyle name="20% - Accent5 2 10 2" xfId="715"/>
    <cellStyle name="20% - Accent5 2 11" xfId="716"/>
    <cellStyle name="20% - Accent5 2 11 2" xfId="717"/>
    <cellStyle name="20% - Accent5 2 12" xfId="718"/>
    <cellStyle name="20% - Accent5 2 12 2" xfId="719"/>
    <cellStyle name="20% - Accent5 2 13" xfId="720"/>
    <cellStyle name="20% - Accent5 2 13 2" xfId="721"/>
    <cellStyle name="20% - Accent5 2 14" xfId="722"/>
    <cellStyle name="20% - Accent5 2 2" xfId="723"/>
    <cellStyle name="20% - Accent5 2 2 2" xfId="724"/>
    <cellStyle name="20% - Accent5 2 3" xfId="725"/>
    <cellStyle name="20% - Accent5 2 3 2" xfId="726"/>
    <cellStyle name="20% - Accent5 2 4" xfId="727"/>
    <cellStyle name="20% - Accent5 2 4 2" xfId="728"/>
    <cellStyle name="20% - Accent5 2 5" xfId="729"/>
    <cellStyle name="20% - Accent5 2 5 2" xfId="730"/>
    <cellStyle name="20% - Accent5 2 6" xfId="731"/>
    <cellStyle name="20% - Accent5 2 6 2" xfId="732"/>
    <cellStyle name="20% - Accent5 2 7" xfId="733"/>
    <cellStyle name="20% - Accent5 2 7 2" xfId="734"/>
    <cellStyle name="20% - Accent5 2 8" xfId="735"/>
    <cellStyle name="20% - Accent5 2 8 2" xfId="736"/>
    <cellStyle name="20% - Accent5 2 9" xfId="737"/>
    <cellStyle name="20% - Accent5 2 9 2" xfId="738"/>
    <cellStyle name="20% - Accent5 20" xfId="739"/>
    <cellStyle name="20% - Accent5 20 2" xfId="740"/>
    <cellStyle name="20% - Accent5 21" xfId="741"/>
    <cellStyle name="20% - Accent5 21 2" xfId="742"/>
    <cellStyle name="20% - Accent5 22" xfId="743"/>
    <cellStyle name="20% - Accent5 22 2" xfId="744"/>
    <cellStyle name="20% - Accent5 23" xfId="745"/>
    <cellStyle name="20% - Accent5 23 2" xfId="746"/>
    <cellStyle name="20% - Accent5 24" xfId="747"/>
    <cellStyle name="20% - Accent5 24 2" xfId="748"/>
    <cellStyle name="20% - Accent5 25" xfId="749"/>
    <cellStyle name="20% - Accent5 26" xfId="750"/>
    <cellStyle name="20% - Accent5 27" xfId="751"/>
    <cellStyle name="20% - Accent5 28" xfId="752"/>
    <cellStyle name="20% - Accent5 29" xfId="753"/>
    <cellStyle name="20% - Accent5 3" xfId="754"/>
    <cellStyle name="20% - Accent5 3 10" xfId="755"/>
    <cellStyle name="20% - Accent5 3 10 2" xfId="756"/>
    <cellStyle name="20% - Accent5 3 11" xfId="757"/>
    <cellStyle name="20% - Accent5 3 11 2" xfId="758"/>
    <cellStyle name="20% - Accent5 3 12" xfId="759"/>
    <cellStyle name="20% - Accent5 3 12 2" xfId="760"/>
    <cellStyle name="20% - Accent5 3 13" xfId="761"/>
    <cellStyle name="20% - Accent5 3 13 2" xfId="762"/>
    <cellStyle name="20% - Accent5 3 14" xfId="763"/>
    <cellStyle name="20% - Accent5 3 2" xfId="764"/>
    <cellStyle name="20% - Accent5 3 2 2" xfId="765"/>
    <cellStyle name="20% - Accent5 3 3" xfId="766"/>
    <cellStyle name="20% - Accent5 3 3 2" xfId="767"/>
    <cellStyle name="20% - Accent5 3 4" xfId="768"/>
    <cellStyle name="20% - Accent5 3 4 2" xfId="769"/>
    <cellStyle name="20% - Accent5 3 5" xfId="770"/>
    <cellStyle name="20% - Accent5 3 5 2" xfId="771"/>
    <cellStyle name="20% - Accent5 3 6" xfId="772"/>
    <cellStyle name="20% - Accent5 3 6 2" xfId="773"/>
    <cellStyle name="20% - Accent5 3 7" xfId="774"/>
    <cellStyle name="20% - Accent5 3 7 2" xfId="775"/>
    <cellStyle name="20% - Accent5 3 8" xfId="776"/>
    <cellStyle name="20% - Accent5 3 8 2" xfId="777"/>
    <cellStyle name="20% - Accent5 3 9" xfId="778"/>
    <cellStyle name="20% - Accent5 3 9 2" xfId="779"/>
    <cellStyle name="20% - Accent5 30" xfId="780"/>
    <cellStyle name="20% - Accent5 31" xfId="781"/>
    <cellStyle name="20% - Accent5 32" xfId="782"/>
    <cellStyle name="20% - Accent5 4" xfId="783"/>
    <cellStyle name="20% - Accent5 4 2" xfId="784"/>
    <cellStyle name="20% - Accent5 4 3" xfId="785"/>
    <cellStyle name="20% - Accent5 4 4" xfId="786"/>
    <cellStyle name="20% - Accent5 4 5" xfId="787"/>
    <cellStyle name="20% - Accent5 5" xfId="788"/>
    <cellStyle name="20% - Accent5 5 2" xfId="789"/>
    <cellStyle name="20% - Accent5 5 3" xfId="790"/>
    <cellStyle name="20% - Accent5 5 4" xfId="791"/>
    <cellStyle name="20% - Accent5 5 5" xfId="792"/>
    <cellStyle name="20% - Accent5 6" xfId="793"/>
    <cellStyle name="20% - Accent5 6 2" xfId="794"/>
    <cellStyle name="20% - Accent5 6 3" xfId="795"/>
    <cellStyle name="20% - Accent5 6 4" xfId="796"/>
    <cellStyle name="20% - Accent5 6 5" xfId="797"/>
    <cellStyle name="20% - Accent5 7" xfId="798"/>
    <cellStyle name="20% - Accent5 7 2" xfId="799"/>
    <cellStyle name="20% - Accent5 7 3" xfId="800"/>
    <cellStyle name="20% - Accent5 7 4" xfId="801"/>
    <cellStyle name="20% - Accent5 7 5" xfId="802"/>
    <cellStyle name="20% - Accent5 8" xfId="803"/>
    <cellStyle name="20% - Accent5 8 2" xfId="804"/>
    <cellStyle name="20% - Accent5 8 3" xfId="805"/>
    <cellStyle name="20% - Accent5 8 4" xfId="806"/>
    <cellStyle name="20% - Accent5 8 5" xfId="807"/>
    <cellStyle name="20% - Accent5 9" xfId="808"/>
    <cellStyle name="20% - Accent5 9 2" xfId="809"/>
    <cellStyle name="20% - Accent5 9 3" xfId="810"/>
    <cellStyle name="20% - Accent5 9 4" xfId="811"/>
    <cellStyle name="20% - Accent5 9 5" xfId="812"/>
    <cellStyle name="20% - Accent6 10" xfId="813"/>
    <cellStyle name="20% - Accent6 10 2" xfId="814"/>
    <cellStyle name="20% - Accent6 10 3" xfId="815"/>
    <cellStyle name="20% - Accent6 10 4" xfId="816"/>
    <cellStyle name="20% - Accent6 10 5" xfId="817"/>
    <cellStyle name="20% - Accent6 11" xfId="818"/>
    <cellStyle name="20% - Accent6 11 2" xfId="819"/>
    <cellStyle name="20% - Accent6 11 3" xfId="820"/>
    <cellStyle name="20% - Accent6 11 4" xfId="821"/>
    <cellStyle name="20% - Accent6 11 5" xfId="822"/>
    <cellStyle name="20% - Accent6 12" xfId="823"/>
    <cellStyle name="20% - Accent6 12 2" xfId="824"/>
    <cellStyle name="20% - Accent6 12 3" xfId="825"/>
    <cellStyle name="20% - Accent6 12 4" xfId="826"/>
    <cellStyle name="20% - Accent6 12 5" xfId="827"/>
    <cellStyle name="20% - Accent6 13" xfId="828"/>
    <cellStyle name="20% - Accent6 13 2" xfId="829"/>
    <cellStyle name="20% - Accent6 13 3" xfId="830"/>
    <cellStyle name="20% - Accent6 13 4" xfId="831"/>
    <cellStyle name="20% - Accent6 13 5" xfId="832"/>
    <cellStyle name="20% - Accent6 14" xfId="833"/>
    <cellStyle name="20% - Accent6 14 2" xfId="834"/>
    <cellStyle name="20% - Accent6 14 3" xfId="835"/>
    <cellStyle name="20% - Accent6 14 4" xfId="836"/>
    <cellStyle name="20% - Accent6 14 5" xfId="837"/>
    <cellStyle name="20% - Accent6 15" xfId="838"/>
    <cellStyle name="20% - Accent6 15 2" xfId="839"/>
    <cellStyle name="20% - Accent6 16" xfId="840"/>
    <cellStyle name="20% - Accent6 16 2" xfId="841"/>
    <cellStyle name="20% - Accent6 17" xfId="842"/>
    <cellStyle name="20% - Accent6 17 2" xfId="843"/>
    <cellStyle name="20% - Accent6 18" xfId="844"/>
    <cellStyle name="20% - Accent6 18 2" xfId="845"/>
    <cellStyle name="20% - Accent6 19" xfId="846"/>
    <cellStyle name="20% - Accent6 19 2" xfId="847"/>
    <cellStyle name="20% - Accent6 2" xfId="848"/>
    <cellStyle name="20% - Accent6 2 10" xfId="849"/>
    <cellStyle name="20% - Accent6 2 10 2" xfId="850"/>
    <cellStyle name="20% - Accent6 2 11" xfId="851"/>
    <cellStyle name="20% - Accent6 2 11 2" xfId="852"/>
    <cellStyle name="20% - Accent6 2 12" xfId="853"/>
    <cellStyle name="20% - Accent6 2 12 2" xfId="854"/>
    <cellStyle name="20% - Accent6 2 13" xfId="855"/>
    <cellStyle name="20% - Accent6 2 13 2" xfId="856"/>
    <cellStyle name="20% - Accent6 2 14" xfId="857"/>
    <cellStyle name="20% - Accent6 2 2" xfId="858"/>
    <cellStyle name="20% - Accent6 2 2 2" xfId="859"/>
    <cellStyle name="20% - Accent6 2 3" xfId="860"/>
    <cellStyle name="20% - Accent6 2 3 2" xfId="861"/>
    <cellStyle name="20% - Accent6 2 4" xfId="862"/>
    <cellStyle name="20% - Accent6 2 4 2" xfId="863"/>
    <cellStyle name="20% - Accent6 2 5" xfId="864"/>
    <cellStyle name="20% - Accent6 2 5 2" xfId="865"/>
    <cellStyle name="20% - Accent6 2 6" xfId="866"/>
    <cellStyle name="20% - Accent6 2 6 2" xfId="867"/>
    <cellStyle name="20% - Accent6 2 7" xfId="868"/>
    <cellStyle name="20% - Accent6 2 7 2" xfId="869"/>
    <cellStyle name="20% - Accent6 2 8" xfId="870"/>
    <cellStyle name="20% - Accent6 2 8 2" xfId="871"/>
    <cellStyle name="20% - Accent6 2 9" xfId="872"/>
    <cellStyle name="20% - Accent6 2 9 2" xfId="873"/>
    <cellStyle name="20% - Accent6 20" xfId="874"/>
    <cellStyle name="20% - Accent6 20 2" xfId="875"/>
    <cellStyle name="20% - Accent6 21" xfId="876"/>
    <cellStyle name="20% - Accent6 21 2" xfId="877"/>
    <cellStyle name="20% - Accent6 22" xfId="878"/>
    <cellStyle name="20% - Accent6 22 2" xfId="879"/>
    <cellStyle name="20% - Accent6 23" xfId="880"/>
    <cellStyle name="20% - Accent6 23 2" xfId="881"/>
    <cellStyle name="20% - Accent6 24" xfId="882"/>
    <cellStyle name="20% - Accent6 24 2" xfId="883"/>
    <cellStyle name="20% - Accent6 25" xfId="884"/>
    <cellStyle name="20% - Accent6 26" xfId="885"/>
    <cellStyle name="20% - Accent6 27" xfId="886"/>
    <cellStyle name="20% - Accent6 28" xfId="887"/>
    <cellStyle name="20% - Accent6 29" xfId="888"/>
    <cellStyle name="20% - Accent6 3" xfId="889"/>
    <cellStyle name="20% - Accent6 3 10" xfId="890"/>
    <cellStyle name="20% - Accent6 3 10 2" xfId="891"/>
    <cellStyle name="20% - Accent6 3 11" xfId="892"/>
    <cellStyle name="20% - Accent6 3 11 2" xfId="893"/>
    <cellStyle name="20% - Accent6 3 12" xfId="894"/>
    <cellStyle name="20% - Accent6 3 12 2" xfId="895"/>
    <cellStyle name="20% - Accent6 3 13" xfId="896"/>
    <cellStyle name="20% - Accent6 3 13 2" xfId="897"/>
    <cellStyle name="20% - Accent6 3 14" xfId="898"/>
    <cellStyle name="20% - Accent6 3 2" xfId="899"/>
    <cellStyle name="20% - Accent6 3 2 2" xfId="900"/>
    <cellStyle name="20% - Accent6 3 3" xfId="901"/>
    <cellStyle name="20% - Accent6 3 3 2" xfId="902"/>
    <cellStyle name="20% - Accent6 3 4" xfId="903"/>
    <cellStyle name="20% - Accent6 3 4 2" xfId="904"/>
    <cellStyle name="20% - Accent6 3 5" xfId="905"/>
    <cellStyle name="20% - Accent6 3 5 2" xfId="906"/>
    <cellStyle name="20% - Accent6 3 6" xfId="907"/>
    <cellStyle name="20% - Accent6 3 6 2" xfId="908"/>
    <cellStyle name="20% - Accent6 3 7" xfId="909"/>
    <cellStyle name="20% - Accent6 3 7 2" xfId="910"/>
    <cellStyle name="20% - Accent6 3 8" xfId="911"/>
    <cellStyle name="20% - Accent6 3 8 2" xfId="912"/>
    <cellStyle name="20% - Accent6 3 9" xfId="913"/>
    <cellStyle name="20% - Accent6 3 9 2" xfId="914"/>
    <cellStyle name="20% - Accent6 30" xfId="915"/>
    <cellStyle name="20% - Accent6 31" xfId="916"/>
    <cellStyle name="20% - Accent6 32" xfId="917"/>
    <cellStyle name="20% - Accent6 4" xfId="918"/>
    <cellStyle name="20% - Accent6 4 2" xfId="919"/>
    <cellStyle name="20% - Accent6 4 3" xfId="920"/>
    <cellStyle name="20% - Accent6 4 4" xfId="921"/>
    <cellStyle name="20% - Accent6 4 5" xfId="922"/>
    <cellStyle name="20% - Accent6 5" xfId="923"/>
    <cellStyle name="20% - Accent6 5 2" xfId="924"/>
    <cellStyle name="20% - Accent6 5 3" xfId="925"/>
    <cellStyle name="20% - Accent6 5 4" xfId="926"/>
    <cellStyle name="20% - Accent6 5 5" xfId="927"/>
    <cellStyle name="20% - Accent6 6" xfId="928"/>
    <cellStyle name="20% - Accent6 6 2" xfId="929"/>
    <cellStyle name="20% - Accent6 6 3" xfId="930"/>
    <cellStyle name="20% - Accent6 6 4" xfId="931"/>
    <cellStyle name="20% - Accent6 6 5" xfId="932"/>
    <cellStyle name="20% - Accent6 7" xfId="933"/>
    <cellStyle name="20% - Accent6 7 2" xfId="934"/>
    <cellStyle name="20% - Accent6 7 3" xfId="935"/>
    <cellStyle name="20% - Accent6 7 4" xfId="936"/>
    <cellStyle name="20% - Accent6 7 5" xfId="937"/>
    <cellStyle name="20% - Accent6 8" xfId="938"/>
    <cellStyle name="20% - Accent6 8 2" xfId="939"/>
    <cellStyle name="20% - Accent6 8 3" xfId="940"/>
    <cellStyle name="20% - Accent6 8 4" xfId="941"/>
    <cellStyle name="20% - Accent6 8 5" xfId="942"/>
    <cellStyle name="20% - Accent6 9" xfId="943"/>
    <cellStyle name="20% - Accent6 9 2" xfId="944"/>
    <cellStyle name="20% - Accent6 9 3" xfId="945"/>
    <cellStyle name="20% - Accent6 9 4" xfId="946"/>
    <cellStyle name="20% - Accent6 9 5" xfId="947"/>
    <cellStyle name="20% - ส่วนที่ถูกเน้น1 10" xfId="948"/>
    <cellStyle name="20% - ส่วนที่ถูกเน้น1 10 2" xfId="949"/>
    <cellStyle name="20% - ส่วนที่ถูกเน้น1 10 2 2" xfId="950"/>
    <cellStyle name="20% - ส่วนที่ถูกเน้น1 10 3" xfId="951"/>
    <cellStyle name="20% - ส่วนที่ถูกเน้น1 11" xfId="952"/>
    <cellStyle name="20% - ส่วนที่ถูกเน้น1 11 2" xfId="953"/>
    <cellStyle name="20% - ส่วนที่ถูกเน้น1 11 2 2" xfId="954"/>
    <cellStyle name="20% - ส่วนที่ถูกเน้น1 11 3" xfId="955"/>
    <cellStyle name="20% - ส่วนที่ถูกเน้น1 12" xfId="956"/>
    <cellStyle name="20% - ส่วนที่ถูกเน้น1 12 2" xfId="957"/>
    <cellStyle name="20% - ส่วนที่ถูกเน้น1 12 2 2" xfId="958"/>
    <cellStyle name="20% - ส่วนที่ถูกเน้น1 12 3" xfId="959"/>
    <cellStyle name="20% - ส่วนที่ถูกเน้น1 13" xfId="960"/>
    <cellStyle name="20% - ส่วนที่ถูกเน้น1 13 2" xfId="961"/>
    <cellStyle name="20% - ส่วนที่ถูกเน้น1 13 2 2" xfId="962"/>
    <cellStyle name="20% - ส่วนที่ถูกเน้น1 13 3" xfId="963"/>
    <cellStyle name="20% - ส่วนที่ถูกเน้น1 2" xfId="964"/>
    <cellStyle name="20% - ส่วนที่ถูกเน้น1 2 2" xfId="965"/>
    <cellStyle name="20% - ส่วนที่ถูกเน้น1 2 2 2" xfId="966"/>
    <cellStyle name="20% - ส่วนที่ถูกเน้น1 2 2 2 2" xfId="967"/>
    <cellStyle name="20% - ส่วนที่ถูกเน้น1 2 2 3" xfId="968"/>
    <cellStyle name="20% - ส่วนที่ถูกเน้น1 2 3" xfId="969"/>
    <cellStyle name="20% - ส่วนที่ถูกเน้น1 2 3 2" xfId="970"/>
    <cellStyle name="20% - ส่วนที่ถูกเน้น1 2 3 2 2" xfId="971"/>
    <cellStyle name="20% - ส่วนที่ถูกเน้น1 2 3 3" xfId="972"/>
    <cellStyle name="20% - ส่วนที่ถูกเน้น1 2 4" xfId="973"/>
    <cellStyle name="20% - ส่วนที่ถูกเน้น1 2 4 2" xfId="974"/>
    <cellStyle name="20% - ส่วนที่ถูกเน้น1 2 4 2 2" xfId="975"/>
    <cellStyle name="20% - ส่วนที่ถูกเน้น1 2 4 3" xfId="976"/>
    <cellStyle name="20% - ส่วนที่ถูกเน้น1 2 5" xfId="977"/>
    <cellStyle name="20% - ส่วนที่ถูกเน้น1 2 5 2" xfId="978"/>
    <cellStyle name="20% - ส่วนที่ถูกเน้น1 2 6" xfId="979"/>
    <cellStyle name="20% - ส่วนที่ถูกเน้น1 2 6 2" xfId="980"/>
    <cellStyle name="20% - ส่วนที่ถูกเน้น1 3" xfId="981"/>
    <cellStyle name="20% - ส่วนที่ถูกเน้น1 3 2" xfId="982"/>
    <cellStyle name="20% - ส่วนที่ถูกเน้น1 3 2 2" xfId="983"/>
    <cellStyle name="20% - ส่วนที่ถูกเน้น1 3 2 2 2" xfId="984"/>
    <cellStyle name="20% - ส่วนที่ถูกเน้น1 3 2 3" xfId="985"/>
    <cellStyle name="20% - ส่วนที่ถูกเน้น1 3 3" xfId="986"/>
    <cellStyle name="20% - ส่วนที่ถูกเน้น1 3 3 2" xfId="987"/>
    <cellStyle name="20% - ส่วนที่ถูกเน้น1 3 3 2 2" xfId="988"/>
    <cellStyle name="20% - ส่วนที่ถูกเน้น1 3 3 3" xfId="989"/>
    <cellStyle name="20% - ส่วนที่ถูกเน้น1 3 4" xfId="990"/>
    <cellStyle name="20% - ส่วนที่ถูกเน้น1 3 4 2" xfId="991"/>
    <cellStyle name="20% - ส่วนที่ถูกเน้น1 3 4 2 2" xfId="992"/>
    <cellStyle name="20% - ส่วนที่ถูกเน้น1 3 4 3" xfId="993"/>
    <cellStyle name="20% - ส่วนที่ถูกเน้น1 3 5" xfId="994"/>
    <cellStyle name="20% - ส่วนที่ถูกเน้น1 3 5 2" xfId="995"/>
    <cellStyle name="20% - ส่วนที่ถูกเน้น1 3 6" xfId="996"/>
    <cellStyle name="20% - ส่วนที่ถูกเน้น1 4" xfId="997"/>
    <cellStyle name="20% - ส่วนที่ถูกเน้น1 4 2" xfId="998"/>
    <cellStyle name="20% - ส่วนที่ถูกเน้น1 4 2 2" xfId="999"/>
    <cellStyle name="20% - ส่วนที่ถูกเน้น1 4 2 2 2" xfId="1000"/>
    <cellStyle name="20% - ส่วนที่ถูกเน้น1 4 2 3" xfId="1001"/>
    <cellStyle name="20% - ส่วนที่ถูกเน้น1 4 3" xfId="1002"/>
    <cellStyle name="20% - ส่วนที่ถูกเน้น1 4 3 2" xfId="1003"/>
    <cellStyle name="20% - ส่วนที่ถูกเน้น1 4 3 2 2" xfId="1004"/>
    <cellStyle name="20% - ส่วนที่ถูกเน้น1 4 3 3" xfId="1005"/>
    <cellStyle name="20% - ส่วนที่ถูกเน้น1 4 4" xfId="1006"/>
    <cellStyle name="20% - ส่วนที่ถูกเน้น1 4 4 2" xfId="1007"/>
    <cellStyle name="20% - ส่วนที่ถูกเน้น1 4 4 2 2" xfId="1008"/>
    <cellStyle name="20% - ส่วนที่ถูกเน้น1 4 4 3" xfId="1009"/>
    <cellStyle name="20% - ส่วนที่ถูกเน้น1 4 5" xfId="1010"/>
    <cellStyle name="20% - ส่วนที่ถูกเน้น1 4 5 2" xfId="1011"/>
    <cellStyle name="20% - ส่วนที่ถูกเน้น1 4 6" xfId="1012"/>
    <cellStyle name="20% - ส่วนที่ถูกเน้น1 5" xfId="1013"/>
    <cellStyle name="20% - ส่วนที่ถูกเน้น1 5 2" xfId="1014"/>
    <cellStyle name="20% - ส่วนที่ถูกเน้น1 5 2 2" xfId="1015"/>
    <cellStyle name="20% - ส่วนที่ถูกเน้น1 5 2 2 2" xfId="1016"/>
    <cellStyle name="20% - ส่วนที่ถูกเน้น1 5 2 3" xfId="1017"/>
    <cellStyle name="20% - ส่วนที่ถูกเน้น1 5 3" xfId="1018"/>
    <cellStyle name="20% - ส่วนที่ถูกเน้น1 5 3 2" xfId="1019"/>
    <cellStyle name="20% - ส่วนที่ถูกเน้น1 5 3 2 2" xfId="1020"/>
    <cellStyle name="20% - ส่วนที่ถูกเน้น1 5 3 3" xfId="1021"/>
    <cellStyle name="20% - ส่วนที่ถูกเน้น1 5 4" xfId="1022"/>
    <cellStyle name="20% - ส่วนที่ถูกเน้น1 5 4 2" xfId="1023"/>
    <cellStyle name="20% - ส่วนที่ถูกเน้น1 5 4 2 2" xfId="1024"/>
    <cellStyle name="20% - ส่วนที่ถูกเน้น1 5 4 3" xfId="1025"/>
    <cellStyle name="20% - ส่วนที่ถูกเน้น1 5 5" xfId="1026"/>
    <cellStyle name="20% - ส่วนที่ถูกเน้น1 5 5 2" xfId="1027"/>
    <cellStyle name="20% - ส่วนที่ถูกเน้น1 5 6" xfId="1028"/>
    <cellStyle name="20% - ส่วนที่ถูกเน้น1 6" xfId="1029"/>
    <cellStyle name="20% - ส่วนที่ถูกเน้น1 6 2" xfId="1030"/>
    <cellStyle name="20% - ส่วนที่ถูกเน้น1 6 2 2" xfId="1031"/>
    <cellStyle name="20% - ส่วนที่ถูกเน้น1 6 2 2 2" xfId="1032"/>
    <cellStyle name="20% - ส่วนที่ถูกเน้น1 6 2 3" xfId="1033"/>
    <cellStyle name="20% - ส่วนที่ถูกเน้น1 6 3" xfId="1034"/>
    <cellStyle name="20% - ส่วนที่ถูกเน้น1 6 3 2" xfId="1035"/>
    <cellStyle name="20% - ส่วนที่ถูกเน้น1 6 3 2 2" xfId="1036"/>
    <cellStyle name="20% - ส่วนที่ถูกเน้น1 6 3 3" xfId="1037"/>
    <cellStyle name="20% - ส่วนที่ถูกเน้น1 6 4" xfId="1038"/>
    <cellStyle name="20% - ส่วนที่ถูกเน้น1 6 4 2" xfId="1039"/>
    <cellStyle name="20% - ส่วนที่ถูกเน้น1 6 4 2 2" xfId="1040"/>
    <cellStyle name="20% - ส่วนที่ถูกเน้น1 6 4 3" xfId="1041"/>
    <cellStyle name="20% - ส่วนที่ถูกเน้น1 6 5" xfId="1042"/>
    <cellStyle name="20% - ส่วนที่ถูกเน้น1 6 5 2" xfId="1043"/>
    <cellStyle name="20% - ส่วนที่ถูกเน้น1 6 6" xfId="1044"/>
    <cellStyle name="20% - ส่วนที่ถูกเน้น1 7" xfId="1045"/>
    <cellStyle name="20% - ส่วนที่ถูกเน้น1 7 2" xfId="1046"/>
    <cellStyle name="20% - ส่วนที่ถูกเน้น1 7 2 2" xfId="1047"/>
    <cellStyle name="20% - ส่วนที่ถูกเน้น1 7 2 2 2" xfId="1048"/>
    <cellStyle name="20% - ส่วนที่ถูกเน้น1 7 2 3" xfId="1049"/>
    <cellStyle name="20% - ส่วนที่ถูกเน้น1 7 3" xfId="1050"/>
    <cellStyle name="20% - ส่วนที่ถูกเน้น1 7 3 2" xfId="1051"/>
    <cellStyle name="20% - ส่วนที่ถูกเน้น1 7 3 2 2" xfId="1052"/>
    <cellStyle name="20% - ส่วนที่ถูกเน้น1 7 3 3" xfId="1053"/>
    <cellStyle name="20% - ส่วนที่ถูกเน้น1 7 4" xfId="1054"/>
    <cellStyle name="20% - ส่วนที่ถูกเน้น1 7 4 2" xfId="1055"/>
    <cellStyle name="20% - ส่วนที่ถูกเน้น1 7 4 2 2" xfId="1056"/>
    <cellStyle name="20% - ส่วนที่ถูกเน้น1 7 4 3" xfId="1057"/>
    <cellStyle name="20% - ส่วนที่ถูกเน้น1 7 5" xfId="1058"/>
    <cellStyle name="20% - ส่วนที่ถูกเน้น1 7 5 2" xfId="1059"/>
    <cellStyle name="20% - ส่วนที่ถูกเน้น1 7 6" xfId="1060"/>
    <cellStyle name="20% - ส่วนที่ถูกเน้น1 8" xfId="1061"/>
    <cellStyle name="20% - ส่วนที่ถูกเน้น1 8 2" xfId="1062"/>
    <cellStyle name="20% - ส่วนที่ถูกเน้น1 8 2 2" xfId="1063"/>
    <cellStyle name="20% - ส่วนที่ถูกเน้น1 8 3" xfId="1064"/>
    <cellStyle name="20% - ส่วนที่ถูกเน้น1 9" xfId="1065"/>
    <cellStyle name="20% - ส่วนที่ถูกเน้น1 9 2" xfId="1066"/>
    <cellStyle name="20% - ส่วนที่ถูกเน้น1 9 2 2" xfId="1067"/>
    <cellStyle name="20% - ส่วนที่ถูกเน้น1 9 3" xfId="1068"/>
    <cellStyle name="20% - ส่วนที่ถูกเน้น2 10" xfId="1069"/>
    <cellStyle name="20% - ส่วนที่ถูกเน้น2 10 2" xfId="1070"/>
    <cellStyle name="20% - ส่วนที่ถูกเน้น2 10 2 2" xfId="1071"/>
    <cellStyle name="20% - ส่วนที่ถูกเน้น2 10 3" xfId="1072"/>
    <cellStyle name="20% - ส่วนที่ถูกเน้น2 11" xfId="1073"/>
    <cellStyle name="20% - ส่วนที่ถูกเน้น2 11 2" xfId="1074"/>
    <cellStyle name="20% - ส่วนที่ถูกเน้น2 11 2 2" xfId="1075"/>
    <cellStyle name="20% - ส่วนที่ถูกเน้น2 11 3" xfId="1076"/>
    <cellStyle name="20% - ส่วนที่ถูกเน้น2 12" xfId="1077"/>
    <cellStyle name="20% - ส่วนที่ถูกเน้น2 12 2" xfId="1078"/>
    <cellStyle name="20% - ส่วนที่ถูกเน้น2 12 2 2" xfId="1079"/>
    <cellStyle name="20% - ส่วนที่ถูกเน้น2 12 3" xfId="1080"/>
    <cellStyle name="20% - ส่วนที่ถูกเน้น2 13" xfId="1081"/>
    <cellStyle name="20% - ส่วนที่ถูกเน้น2 13 2" xfId="1082"/>
    <cellStyle name="20% - ส่วนที่ถูกเน้น2 13 2 2" xfId="1083"/>
    <cellStyle name="20% - ส่วนที่ถูกเน้น2 13 3" xfId="1084"/>
    <cellStyle name="20% - ส่วนที่ถูกเน้น2 2" xfId="1085"/>
    <cellStyle name="20% - ส่วนที่ถูกเน้น2 2 2" xfId="1086"/>
    <cellStyle name="20% - ส่วนที่ถูกเน้น2 2 2 2" xfId="1087"/>
    <cellStyle name="20% - ส่วนที่ถูกเน้น2 2 2 2 2" xfId="1088"/>
    <cellStyle name="20% - ส่วนที่ถูกเน้น2 2 2 3" xfId="1089"/>
    <cellStyle name="20% - ส่วนที่ถูกเน้น2 2 3" xfId="1090"/>
    <cellStyle name="20% - ส่วนที่ถูกเน้น2 2 3 2" xfId="1091"/>
    <cellStyle name="20% - ส่วนที่ถูกเน้น2 2 3 2 2" xfId="1092"/>
    <cellStyle name="20% - ส่วนที่ถูกเน้น2 2 3 3" xfId="1093"/>
    <cellStyle name="20% - ส่วนที่ถูกเน้น2 2 4" xfId="1094"/>
    <cellStyle name="20% - ส่วนที่ถูกเน้น2 2 4 2" xfId="1095"/>
    <cellStyle name="20% - ส่วนที่ถูกเน้น2 2 4 2 2" xfId="1096"/>
    <cellStyle name="20% - ส่วนที่ถูกเน้น2 2 4 3" xfId="1097"/>
    <cellStyle name="20% - ส่วนที่ถูกเน้น2 2 5" xfId="1098"/>
    <cellStyle name="20% - ส่วนที่ถูกเน้น2 2 5 2" xfId="1099"/>
    <cellStyle name="20% - ส่วนที่ถูกเน้น2 2 6" xfId="1100"/>
    <cellStyle name="20% - ส่วนที่ถูกเน้น2 2 6 2" xfId="1101"/>
    <cellStyle name="20% - ส่วนที่ถูกเน้น2 3" xfId="1102"/>
    <cellStyle name="20% - ส่วนที่ถูกเน้น2 3 2" xfId="1103"/>
    <cellStyle name="20% - ส่วนที่ถูกเน้น2 3 2 2" xfId="1104"/>
    <cellStyle name="20% - ส่วนที่ถูกเน้น2 3 2 2 2" xfId="1105"/>
    <cellStyle name="20% - ส่วนที่ถูกเน้น2 3 2 3" xfId="1106"/>
    <cellStyle name="20% - ส่วนที่ถูกเน้น2 3 3" xfId="1107"/>
    <cellStyle name="20% - ส่วนที่ถูกเน้น2 3 3 2" xfId="1108"/>
    <cellStyle name="20% - ส่วนที่ถูกเน้น2 3 3 2 2" xfId="1109"/>
    <cellStyle name="20% - ส่วนที่ถูกเน้น2 3 3 3" xfId="1110"/>
    <cellStyle name="20% - ส่วนที่ถูกเน้น2 3 4" xfId="1111"/>
    <cellStyle name="20% - ส่วนที่ถูกเน้น2 3 4 2" xfId="1112"/>
    <cellStyle name="20% - ส่วนที่ถูกเน้น2 3 4 2 2" xfId="1113"/>
    <cellStyle name="20% - ส่วนที่ถูกเน้น2 3 4 3" xfId="1114"/>
    <cellStyle name="20% - ส่วนที่ถูกเน้น2 3 5" xfId="1115"/>
    <cellStyle name="20% - ส่วนที่ถูกเน้น2 3 5 2" xfId="1116"/>
    <cellStyle name="20% - ส่วนที่ถูกเน้น2 3 6" xfId="1117"/>
    <cellStyle name="20% - ส่วนที่ถูกเน้น2 4" xfId="1118"/>
    <cellStyle name="20% - ส่วนที่ถูกเน้น2 4 2" xfId="1119"/>
    <cellStyle name="20% - ส่วนที่ถูกเน้น2 4 2 2" xfId="1120"/>
    <cellStyle name="20% - ส่วนที่ถูกเน้น2 4 2 2 2" xfId="1121"/>
    <cellStyle name="20% - ส่วนที่ถูกเน้น2 4 2 3" xfId="1122"/>
    <cellStyle name="20% - ส่วนที่ถูกเน้น2 4 3" xfId="1123"/>
    <cellStyle name="20% - ส่วนที่ถูกเน้น2 4 3 2" xfId="1124"/>
    <cellStyle name="20% - ส่วนที่ถูกเน้น2 4 3 2 2" xfId="1125"/>
    <cellStyle name="20% - ส่วนที่ถูกเน้น2 4 3 3" xfId="1126"/>
    <cellStyle name="20% - ส่วนที่ถูกเน้น2 4 4" xfId="1127"/>
    <cellStyle name="20% - ส่วนที่ถูกเน้น2 4 4 2" xfId="1128"/>
    <cellStyle name="20% - ส่วนที่ถูกเน้น2 4 4 2 2" xfId="1129"/>
    <cellStyle name="20% - ส่วนที่ถูกเน้น2 4 4 3" xfId="1130"/>
    <cellStyle name="20% - ส่วนที่ถูกเน้น2 4 5" xfId="1131"/>
    <cellStyle name="20% - ส่วนที่ถูกเน้น2 4 5 2" xfId="1132"/>
    <cellStyle name="20% - ส่วนที่ถูกเน้น2 4 6" xfId="1133"/>
    <cellStyle name="20% - ส่วนที่ถูกเน้น2 5" xfId="1134"/>
    <cellStyle name="20% - ส่วนที่ถูกเน้น2 5 2" xfId="1135"/>
    <cellStyle name="20% - ส่วนที่ถูกเน้น2 5 2 2" xfId="1136"/>
    <cellStyle name="20% - ส่วนที่ถูกเน้น2 5 2 2 2" xfId="1137"/>
    <cellStyle name="20% - ส่วนที่ถูกเน้น2 5 2 3" xfId="1138"/>
    <cellStyle name="20% - ส่วนที่ถูกเน้น2 5 3" xfId="1139"/>
    <cellStyle name="20% - ส่วนที่ถูกเน้น2 5 3 2" xfId="1140"/>
    <cellStyle name="20% - ส่วนที่ถูกเน้น2 5 3 2 2" xfId="1141"/>
    <cellStyle name="20% - ส่วนที่ถูกเน้น2 5 3 3" xfId="1142"/>
    <cellStyle name="20% - ส่วนที่ถูกเน้น2 5 4" xfId="1143"/>
    <cellStyle name="20% - ส่วนที่ถูกเน้น2 5 4 2" xfId="1144"/>
    <cellStyle name="20% - ส่วนที่ถูกเน้น2 5 4 2 2" xfId="1145"/>
    <cellStyle name="20% - ส่วนที่ถูกเน้น2 5 4 3" xfId="1146"/>
    <cellStyle name="20% - ส่วนที่ถูกเน้น2 5 5" xfId="1147"/>
    <cellStyle name="20% - ส่วนที่ถูกเน้น2 5 5 2" xfId="1148"/>
    <cellStyle name="20% - ส่วนที่ถูกเน้น2 5 6" xfId="1149"/>
    <cellStyle name="20% - ส่วนที่ถูกเน้น2 6" xfId="1150"/>
    <cellStyle name="20% - ส่วนที่ถูกเน้น2 6 2" xfId="1151"/>
    <cellStyle name="20% - ส่วนที่ถูกเน้น2 6 2 2" xfId="1152"/>
    <cellStyle name="20% - ส่วนที่ถูกเน้น2 6 2 2 2" xfId="1153"/>
    <cellStyle name="20% - ส่วนที่ถูกเน้น2 6 2 3" xfId="1154"/>
    <cellStyle name="20% - ส่วนที่ถูกเน้น2 6 3" xfId="1155"/>
    <cellStyle name="20% - ส่วนที่ถูกเน้น2 6 3 2" xfId="1156"/>
    <cellStyle name="20% - ส่วนที่ถูกเน้น2 6 3 2 2" xfId="1157"/>
    <cellStyle name="20% - ส่วนที่ถูกเน้น2 6 3 3" xfId="1158"/>
    <cellStyle name="20% - ส่วนที่ถูกเน้น2 6 4" xfId="1159"/>
    <cellStyle name="20% - ส่วนที่ถูกเน้น2 6 4 2" xfId="1160"/>
    <cellStyle name="20% - ส่วนที่ถูกเน้น2 6 4 2 2" xfId="1161"/>
    <cellStyle name="20% - ส่วนที่ถูกเน้น2 6 4 3" xfId="1162"/>
    <cellStyle name="20% - ส่วนที่ถูกเน้น2 6 5" xfId="1163"/>
    <cellStyle name="20% - ส่วนที่ถูกเน้น2 6 5 2" xfId="1164"/>
    <cellStyle name="20% - ส่วนที่ถูกเน้น2 6 6" xfId="1165"/>
    <cellStyle name="20% - ส่วนที่ถูกเน้น2 7" xfId="1166"/>
    <cellStyle name="20% - ส่วนที่ถูกเน้น2 7 2" xfId="1167"/>
    <cellStyle name="20% - ส่วนที่ถูกเน้น2 7 2 2" xfId="1168"/>
    <cellStyle name="20% - ส่วนที่ถูกเน้น2 7 2 2 2" xfId="1169"/>
    <cellStyle name="20% - ส่วนที่ถูกเน้น2 7 2 3" xfId="1170"/>
    <cellStyle name="20% - ส่วนที่ถูกเน้น2 7 3" xfId="1171"/>
    <cellStyle name="20% - ส่วนที่ถูกเน้น2 7 3 2" xfId="1172"/>
    <cellStyle name="20% - ส่วนที่ถูกเน้น2 7 3 2 2" xfId="1173"/>
    <cellStyle name="20% - ส่วนที่ถูกเน้น2 7 3 3" xfId="1174"/>
    <cellStyle name="20% - ส่วนที่ถูกเน้น2 7 4" xfId="1175"/>
    <cellStyle name="20% - ส่วนที่ถูกเน้น2 7 4 2" xfId="1176"/>
    <cellStyle name="20% - ส่วนที่ถูกเน้น2 7 4 2 2" xfId="1177"/>
    <cellStyle name="20% - ส่วนที่ถูกเน้น2 7 4 3" xfId="1178"/>
    <cellStyle name="20% - ส่วนที่ถูกเน้น2 7 5" xfId="1179"/>
    <cellStyle name="20% - ส่วนที่ถูกเน้น2 7 5 2" xfId="1180"/>
    <cellStyle name="20% - ส่วนที่ถูกเน้น2 7 6" xfId="1181"/>
    <cellStyle name="20% - ส่วนที่ถูกเน้น2 8" xfId="1182"/>
    <cellStyle name="20% - ส่วนที่ถูกเน้น2 8 2" xfId="1183"/>
    <cellStyle name="20% - ส่วนที่ถูกเน้น2 8 2 2" xfId="1184"/>
    <cellStyle name="20% - ส่วนที่ถูกเน้น2 8 3" xfId="1185"/>
    <cellStyle name="20% - ส่วนที่ถูกเน้น2 9" xfId="1186"/>
    <cellStyle name="20% - ส่วนที่ถูกเน้น2 9 2" xfId="1187"/>
    <cellStyle name="20% - ส่วนที่ถูกเน้น2 9 2 2" xfId="1188"/>
    <cellStyle name="20% - ส่วนที่ถูกเน้น2 9 3" xfId="1189"/>
    <cellStyle name="20% - ส่วนที่ถูกเน้น3 10" xfId="1190"/>
    <cellStyle name="20% - ส่วนที่ถูกเน้น3 10 2" xfId="1191"/>
    <cellStyle name="20% - ส่วนที่ถูกเน้น3 10 2 2" xfId="1192"/>
    <cellStyle name="20% - ส่วนที่ถูกเน้น3 10 3" xfId="1193"/>
    <cellStyle name="20% - ส่วนที่ถูกเน้น3 11" xfId="1194"/>
    <cellStyle name="20% - ส่วนที่ถูกเน้น3 11 2" xfId="1195"/>
    <cellStyle name="20% - ส่วนที่ถูกเน้น3 11 2 2" xfId="1196"/>
    <cellStyle name="20% - ส่วนที่ถูกเน้น3 11 3" xfId="1197"/>
    <cellStyle name="20% - ส่วนที่ถูกเน้น3 12" xfId="1198"/>
    <cellStyle name="20% - ส่วนที่ถูกเน้น3 12 2" xfId="1199"/>
    <cellStyle name="20% - ส่วนที่ถูกเน้น3 12 2 2" xfId="1200"/>
    <cellStyle name="20% - ส่วนที่ถูกเน้น3 12 3" xfId="1201"/>
    <cellStyle name="20% - ส่วนที่ถูกเน้น3 13" xfId="1202"/>
    <cellStyle name="20% - ส่วนที่ถูกเน้น3 13 2" xfId="1203"/>
    <cellStyle name="20% - ส่วนที่ถูกเน้น3 13 2 2" xfId="1204"/>
    <cellStyle name="20% - ส่วนที่ถูกเน้น3 13 3" xfId="1205"/>
    <cellStyle name="20% - ส่วนที่ถูกเน้น3 2" xfId="1206"/>
    <cellStyle name="20% - ส่วนที่ถูกเน้น3 2 2" xfId="1207"/>
    <cellStyle name="20% - ส่วนที่ถูกเน้น3 2 2 2" xfId="1208"/>
    <cellStyle name="20% - ส่วนที่ถูกเน้น3 2 2 2 2" xfId="1209"/>
    <cellStyle name="20% - ส่วนที่ถูกเน้น3 2 2 3" xfId="1210"/>
    <cellStyle name="20% - ส่วนที่ถูกเน้น3 2 3" xfId="1211"/>
    <cellStyle name="20% - ส่วนที่ถูกเน้น3 2 3 2" xfId="1212"/>
    <cellStyle name="20% - ส่วนที่ถูกเน้น3 2 3 2 2" xfId="1213"/>
    <cellStyle name="20% - ส่วนที่ถูกเน้น3 2 3 3" xfId="1214"/>
    <cellStyle name="20% - ส่วนที่ถูกเน้น3 2 4" xfId="1215"/>
    <cellStyle name="20% - ส่วนที่ถูกเน้น3 2 4 2" xfId="1216"/>
    <cellStyle name="20% - ส่วนที่ถูกเน้น3 2 4 2 2" xfId="1217"/>
    <cellStyle name="20% - ส่วนที่ถูกเน้น3 2 4 3" xfId="1218"/>
    <cellStyle name="20% - ส่วนที่ถูกเน้น3 2 5" xfId="1219"/>
    <cellStyle name="20% - ส่วนที่ถูกเน้น3 2 5 2" xfId="1220"/>
    <cellStyle name="20% - ส่วนที่ถูกเน้น3 2 6" xfId="1221"/>
    <cellStyle name="20% - ส่วนที่ถูกเน้น3 2 6 2" xfId="1222"/>
    <cellStyle name="20% - ส่วนที่ถูกเน้น3 3" xfId="1223"/>
    <cellStyle name="20% - ส่วนที่ถูกเน้น3 3 2" xfId="1224"/>
    <cellStyle name="20% - ส่วนที่ถูกเน้น3 3 2 2" xfId="1225"/>
    <cellStyle name="20% - ส่วนที่ถูกเน้น3 3 2 2 2" xfId="1226"/>
    <cellStyle name="20% - ส่วนที่ถูกเน้น3 3 2 3" xfId="1227"/>
    <cellStyle name="20% - ส่วนที่ถูกเน้น3 3 3" xfId="1228"/>
    <cellStyle name="20% - ส่วนที่ถูกเน้น3 3 3 2" xfId="1229"/>
    <cellStyle name="20% - ส่วนที่ถูกเน้น3 3 3 2 2" xfId="1230"/>
    <cellStyle name="20% - ส่วนที่ถูกเน้น3 3 3 3" xfId="1231"/>
    <cellStyle name="20% - ส่วนที่ถูกเน้น3 3 4" xfId="1232"/>
    <cellStyle name="20% - ส่วนที่ถูกเน้น3 3 4 2" xfId="1233"/>
    <cellStyle name="20% - ส่วนที่ถูกเน้น3 3 4 2 2" xfId="1234"/>
    <cellStyle name="20% - ส่วนที่ถูกเน้น3 3 4 3" xfId="1235"/>
    <cellStyle name="20% - ส่วนที่ถูกเน้น3 3 5" xfId="1236"/>
    <cellStyle name="20% - ส่วนที่ถูกเน้น3 3 5 2" xfId="1237"/>
    <cellStyle name="20% - ส่วนที่ถูกเน้น3 3 6" xfId="1238"/>
    <cellStyle name="20% - ส่วนที่ถูกเน้น3 4" xfId="1239"/>
    <cellStyle name="20% - ส่วนที่ถูกเน้น3 4 2" xfId="1240"/>
    <cellStyle name="20% - ส่วนที่ถูกเน้น3 4 2 2" xfId="1241"/>
    <cellStyle name="20% - ส่วนที่ถูกเน้น3 4 2 2 2" xfId="1242"/>
    <cellStyle name="20% - ส่วนที่ถูกเน้น3 4 2 3" xfId="1243"/>
    <cellStyle name="20% - ส่วนที่ถูกเน้น3 4 3" xfId="1244"/>
    <cellStyle name="20% - ส่วนที่ถูกเน้น3 4 3 2" xfId="1245"/>
    <cellStyle name="20% - ส่วนที่ถูกเน้น3 4 3 2 2" xfId="1246"/>
    <cellStyle name="20% - ส่วนที่ถูกเน้น3 4 3 3" xfId="1247"/>
    <cellStyle name="20% - ส่วนที่ถูกเน้น3 4 4" xfId="1248"/>
    <cellStyle name="20% - ส่วนที่ถูกเน้น3 4 4 2" xfId="1249"/>
    <cellStyle name="20% - ส่วนที่ถูกเน้น3 4 4 2 2" xfId="1250"/>
    <cellStyle name="20% - ส่วนที่ถูกเน้น3 4 4 3" xfId="1251"/>
    <cellStyle name="20% - ส่วนที่ถูกเน้น3 4 5" xfId="1252"/>
    <cellStyle name="20% - ส่วนที่ถูกเน้น3 4 5 2" xfId="1253"/>
    <cellStyle name="20% - ส่วนที่ถูกเน้น3 4 6" xfId="1254"/>
    <cellStyle name="20% - ส่วนที่ถูกเน้น3 5" xfId="1255"/>
    <cellStyle name="20% - ส่วนที่ถูกเน้น3 5 2" xfId="1256"/>
    <cellStyle name="20% - ส่วนที่ถูกเน้น3 5 2 2" xfId="1257"/>
    <cellStyle name="20% - ส่วนที่ถูกเน้น3 5 2 2 2" xfId="1258"/>
    <cellStyle name="20% - ส่วนที่ถูกเน้น3 5 2 3" xfId="1259"/>
    <cellStyle name="20% - ส่วนที่ถูกเน้น3 5 3" xfId="1260"/>
    <cellStyle name="20% - ส่วนที่ถูกเน้น3 5 3 2" xfId="1261"/>
    <cellStyle name="20% - ส่วนที่ถูกเน้น3 5 3 2 2" xfId="1262"/>
    <cellStyle name="20% - ส่วนที่ถูกเน้น3 5 3 3" xfId="1263"/>
    <cellStyle name="20% - ส่วนที่ถูกเน้น3 5 4" xfId="1264"/>
    <cellStyle name="20% - ส่วนที่ถูกเน้น3 5 4 2" xfId="1265"/>
    <cellStyle name="20% - ส่วนที่ถูกเน้น3 5 4 2 2" xfId="1266"/>
    <cellStyle name="20% - ส่วนที่ถูกเน้น3 5 4 3" xfId="1267"/>
    <cellStyle name="20% - ส่วนที่ถูกเน้น3 5 5" xfId="1268"/>
    <cellStyle name="20% - ส่วนที่ถูกเน้น3 5 5 2" xfId="1269"/>
    <cellStyle name="20% - ส่วนที่ถูกเน้น3 5 6" xfId="1270"/>
    <cellStyle name="20% - ส่วนที่ถูกเน้น3 6" xfId="1271"/>
    <cellStyle name="20% - ส่วนที่ถูกเน้น3 6 2" xfId="1272"/>
    <cellStyle name="20% - ส่วนที่ถูกเน้น3 6 2 2" xfId="1273"/>
    <cellStyle name="20% - ส่วนที่ถูกเน้น3 6 2 2 2" xfId="1274"/>
    <cellStyle name="20% - ส่วนที่ถูกเน้น3 6 2 3" xfId="1275"/>
    <cellStyle name="20% - ส่วนที่ถูกเน้น3 6 3" xfId="1276"/>
    <cellStyle name="20% - ส่วนที่ถูกเน้น3 6 3 2" xfId="1277"/>
    <cellStyle name="20% - ส่วนที่ถูกเน้น3 6 3 2 2" xfId="1278"/>
    <cellStyle name="20% - ส่วนที่ถูกเน้น3 6 3 3" xfId="1279"/>
    <cellStyle name="20% - ส่วนที่ถูกเน้น3 6 4" xfId="1280"/>
    <cellStyle name="20% - ส่วนที่ถูกเน้น3 6 4 2" xfId="1281"/>
    <cellStyle name="20% - ส่วนที่ถูกเน้น3 6 4 2 2" xfId="1282"/>
    <cellStyle name="20% - ส่วนที่ถูกเน้น3 6 4 3" xfId="1283"/>
    <cellStyle name="20% - ส่วนที่ถูกเน้น3 6 5" xfId="1284"/>
    <cellStyle name="20% - ส่วนที่ถูกเน้น3 6 5 2" xfId="1285"/>
    <cellStyle name="20% - ส่วนที่ถูกเน้น3 6 6" xfId="1286"/>
    <cellStyle name="20% - ส่วนที่ถูกเน้น3 7" xfId="1287"/>
    <cellStyle name="20% - ส่วนที่ถูกเน้น3 7 2" xfId="1288"/>
    <cellStyle name="20% - ส่วนที่ถูกเน้น3 7 2 2" xfId="1289"/>
    <cellStyle name="20% - ส่วนที่ถูกเน้น3 7 2 2 2" xfId="1290"/>
    <cellStyle name="20% - ส่วนที่ถูกเน้น3 7 2 3" xfId="1291"/>
    <cellStyle name="20% - ส่วนที่ถูกเน้น3 7 3" xfId="1292"/>
    <cellStyle name="20% - ส่วนที่ถูกเน้น3 7 3 2" xfId="1293"/>
    <cellStyle name="20% - ส่วนที่ถูกเน้น3 7 3 2 2" xfId="1294"/>
    <cellStyle name="20% - ส่วนที่ถูกเน้น3 7 3 3" xfId="1295"/>
    <cellStyle name="20% - ส่วนที่ถูกเน้น3 7 4" xfId="1296"/>
    <cellStyle name="20% - ส่วนที่ถูกเน้น3 7 4 2" xfId="1297"/>
    <cellStyle name="20% - ส่วนที่ถูกเน้น3 7 4 2 2" xfId="1298"/>
    <cellStyle name="20% - ส่วนที่ถูกเน้น3 7 4 3" xfId="1299"/>
    <cellStyle name="20% - ส่วนที่ถูกเน้น3 7 5" xfId="1300"/>
    <cellStyle name="20% - ส่วนที่ถูกเน้น3 7 5 2" xfId="1301"/>
    <cellStyle name="20% - ส่วนที่ถูกเน้น3 7 6" xfId="1302"/>
    <cellStyle name="20% - ส่วนที่ถูกเน้น3 8" xfId="1303"/>
    <cellStyle name="20% - ส่วนที่ถูกเน้น3 8 2" xfId="1304"/>
    <cellStyle name="20% - ส่วนที่ถูกเน้น3 8 2 2" xfId="1305"/>
    <cellStyle name="20% - ส่วนที่ถูกเน้น3 8 3" xfId="1306"/>
    <cellStyle name="20% - ส่วนที่ถูกเน้น3 9" xfId="1307"/>
    <cellStyle name="20% - ส่วนที่ถูกเน้น3 9 2" xfId="1308"/>
    <cellStyle name="20% - ส่วนที่ถูกเน้น3 9 2 2" xfId="1309"/>
    <cellStyle name="20% - ส่วนที่ถูกเน้น3 9 3" xfId="1310"/>
    <cellStyle name="20% - ส่วนที่ถูกเน้น4 10" xfId="1311"/>
    <cellStyle name="20% - ส่วนที่ถูกเน้น4 10 2" xfId="1312"/>
    <cellStyle name="20% - ส่วนที่ถูกเน้น4 10 2 2" xfId="1313"/>
    <cellStyle name="20% - ส่วนที่ถูกเน้น4 10 3" xfId="1314"/>
    <cellStyle name="20% - ส่วนที่ถูกเน้น4 11" xfId="1315"/>
    <cellStyle name="20% - ส่วนที่ถูกเน้น4 11 2" xfId="1316"/>
    <cellStyle name="20% - ส่วนที่ถูกเน้น4 11 2 2" xfId="1317"/>
    <cellStyle name="20% - ส่วนที่ถูกเน้น4 11 3" xfId="1318"/>
    <cellStyle name="20% - ส่วนที่ถูกเน้น4 12" xfId="1319"/>
    <cellStyle name="20% - ส่วนที่ถูกเน้น4 12 2" xfId="1320"/>
    <cellStyle name="20% - ส่วนที่ถูกเน้น4 12 2 2" xfId="1321"/>
    <cellStyle name="20% - ส่วนที่ถูกเน้น4 12 3" xfId="1322"/>
    <cellStyle name="20% - ส่วนที่ถูกเน้น4 13" xfId="1323"/>
    <cellStyle name="20% - ส่วนที่ถูกเน้น4 13 2" xfId="1324"/>
    <cellStyle name="20% - ส่วนที่ถูกเน้น4 13 2 2" xfId="1325"/>
    <cellStyle name="20% - ส่วนที่ถูกเน้น4 13 3" xfId="1326"/>
    <cellStyle name="20% - ส่วนที่ถูกเน้น4 2" xfId="1327"/>
    <cellStyle name="20% - ส่วนที่ถูกเน้น4 2 2" xfId="1328"/>
    <cellStyle name="20% - ส่วนที่ถูกเน้น4 2 2 2" xfId="1329"/>
    <cellStyle name="20% - ส่วนที่ถูกเน้น4 2 2 2 2" xfId="1330"/>
    <cellStyle name="20% - ส่วนที่ถูกเน้น4 2 2 3" xfId="1331"/>
    <cellStyle name="20% - ส่วนที่ถูกเน้น4 2 3" xfId="1332"/>
    <cellStyle name="20% - ส่วนที่ถูกเน้น4 2 3 2" xfId="1333"/>
    <cellStyle name="20% - ส่วนที่ถูกเน้น4 2 3 2 2" xfId="1334"/>
    <cellStyle name="20% - ส่วนที่ถูกเน้น4 2 3 3" xfId="1335"/>
    <cellStyle name="20% - ส่วนที่ถูกเน้น4 2 4" xfId="1336"/>
    <cellStyle name="20% - ส่วนที่ถูกเน้น4 2 4 2" xfId="1337"/>
    <cellStyle name="20% - ส่วนที่ถูกเน้น4 2 4 2 2" xfId="1338"/>
    <cellStyle name="20% - ส่วนที่ถูกเน้น4 2 4 3" xfId="1339"/>
    <cellStyle name="20% - ส่วนที่ถูกเน้น4 2 5" xfId="1340"/>
    <cellStyle name="20% - ส่วนที่ถูกเน้น4 2 5 2" xfId="1341"/>
    <cellStyle name="20% - ส่วนที่ถูกเน้น4 2 6" xfId="1342"/>
    <cellStyle name="20% - ส่วนที่ถูกเน้น4 2 6 2" xfId="1343"/>
    <cellStyle name="20% - ส่วนที่ถูกเน้น4 3" xfId="1344"/>
    <cellStyle name="20% - ส่วนที่ถูกเน้น4 3 2" xfId="1345"/>
    <cellStyle name="20% - ส่วนที่ถูกเน้น4 3 2 2" xfId="1346"/>
    <cellStyle name="20% - ส่วนที่ถูกเน้น4 3 2 2 2" xfId="1347"/>
    <cellStyle name="20% - ส่วนที่ถูกเน้น4 3 2 3" xfId="1348"/>
    <cellStyle name="20% - ส่วนที่ถูกเน้น4 3 3" xfId="1349"/>
    <cellStyle name="20% - ส่วนที่ถูกเน้น4 3 3 2" xfId="1350"/>
    <cellStyle name="20% - ส่วนที่ถูกเน้น4 3 3 2 2" xfId="1351"/>
    <cellStyle name="20% - ส่วนที่ถูกเน้น4 3 3 3" xfId="1352"/>
    <cellStyle name="20% - ส่วนที่ถูกเน้น4 3 4" xfId="1353"/>
    <cellStyle name="20% - ส่วนที่ถูกเน้น4 3 4 2" xfId="1354"/>
    <cellStyle name="20% - ส่วนที่ถูกเน้น4 3 4 2 2" xfId="1355"/>
    <cellStyle name="20% - ส่วนที่ถูกเน้น4 3 4 3" xfId="1356"/>
    <cellStyle name="20% - ส่วนที่ถูกเน้น4 3 5" xfId="1357"/>
    <cellStyle name="20% - ส่วนที่ถูกเน้น4 3 5 2" xfId="1358"/>
    <cellStyle name="20% - ส่วนที่ถูกเน้น4 3 6" xfId="1359"/>
    <cellStyle name="20% - ส่วนที่ถูกเน้น4 4" xfId="1360"/>
    <cellStyle name="20% - ส่วนที่ถูกเน้น4 4 2" xfId="1361"/>
    <cellStyle name="20% - ส่วนที่ถูกเน้น4 4 2 2" xfId="1362"/>
    <cellStyle name="20% - ส่วนที่ถูกเน้น4 4 2 2 2" xfId="1363"/>
    <cellStyle name="20% - ส่วนที่ถูกเน้น4 4 2 3" xfId="1364"/>
    <cellStyle name="20% - ส่วนที่ถูกเน้น4 4 3" xfId="1365"/>
    <cellStyle name="20% - ส่วนที่ถูกเน้น4 4 3 2" xfId="1366"/>
    <cellStyle name="20% - ส่วนที่ถูกเน้น4 4 3 2 2" xfId="1367"/>
    <cellStyle name="20% - ส่วนที่ถูกเน้น4 4 3 3" xfId="1368"/>
    <cellStyle name="20% - ส่วนที่ถูกเน้น4 4 4" xfId="1369"/>
    <cellStyle name="20% - ส่วนที่ถูกเน้น4 4 4 2" xfId="1370"/>
    <cellStyle name="20% - ส่วนที่ถูกเน้น4 4 4 2 2" xfId="1371"/>
    <cellStyle name="20% - ส่วนที่ถูกเน้น4 4 4 3" xfId="1372"/>
    <cellStyle name="20% - ส่วนที่ถูกเน้น4 4 5" xfId="1373"/>
    <cellStyle name="20% - ส่วนที่ถูกเน้น4 4 5 2" xfId="1374"/>
    <cellStyle name="20% - ส่วนที่ถูกเน้น4 4 6" xfId="1375"/>
    <cellStyle name="20% - ส่วนที่ถูกเน้น4 5" xfId="1376"/>
    <cellStyle name="20% - ส่วนที่ถูกเน้น4 5 2" xfId="1377"/>
    <cellStyle name="20% - ส่วนที่ถูกเน้น4 5 2 2" xfId="1378"/>
    <cellStyle name="20% - ส่วนที่ถูกเน้น4 5 2 2 2" xfId="1379"/>
    <cellStyle name="20% - ส่วนที่ถูกเน้น4 5 2 3" xfId="1380"/>
    <cellStyle name="20% - ส่วนที่ถูกเน้น4 5 3" xfId="1381"/>
    <cellStyle name="20% - ส่วนที่ถูกเน้น4 5 3 2" xfId="1382"/>
    <cellStyle name="20% - ส่วนที่ถูกเน้น4 5 3 2 2" xfId="1383"/>
    <cellStyle name="20% - ส่วนที่ถูกเน้น4 5 3 3" xfId="1384"/>
    <cellStyle name="20% - ส่วนที่ถูกเน้น4 5 4" xfId="1385"/>
    <cellStyle name="20% - ส่วนที่ถูกเน้น4 5 4 2" xfId="1386"/>
    <cellStyle name="20% - ส่วนที่ถูกเน้น4 5 4 2 2" xfId="1387"/>
    <cellStyle name="20% - ส่วนที่ถูกเน้น4 5 4 3" xfId="1388"/>
    <cellStyle name="20% - ส่วนที่ถูกเน้น4 5 5" xfId="1389"/>
    <cellStyle name="20% - ส่วนที่ถูกเน้น4 5 5 2" xfId="1390"/>
    <cellStyle name="20% - ส่วนที่ถูกเน้น4 5 6" xfId="1391"/>
    <cellStyle name="20% - ส่วนที่ถูกเน้น4 6" xfId="1392"/>
    <cellStyle name="20% - ส่วนที่ถูกเน้น4 6 2" xfId="1393"/>
    <cellStyle name="20% - ส่วนที่ถูกเน้น4 6 2 2" xfId="1394"/>
    <cellStyle name="20% - ส่วนที่ถูกเน้น4 6 2 2 2" xfId="1395"/>
    <cellStyle name="20% - ส่วนที่ถูกเน้น4 6 2 3" xfId="1396"/>
    <cellStyle name="20% - ส่วนที่ถูกเน้น4 6 3" xfId="1397"/>
    <cellStyle name="20% - ส่วนที่ถูกเน้น4 6 3 2" xfId="1398"/>
    <cellStyle name="20% - ส่วนที่ถูกเน้น4 6 3 2 2" xfId="1399"/>
    <cellStyle name="20% - ส่วนที่ถูกเน้น4 6 3 3" xfId="1400"/>
    <cellStyle name="20% - ส่วนที่ถูกเน้น4 6 4" xfId="1401"/>
    <cellStyle name="20% - ส่วนที่ถูกเน้น4 6 4 2" xfId="1402"/>
    <cellStyle name="20% - ส่วนที่ถูกเน้น4 6 4 2 2" xfId="1403"/>
    <cellStyle name="20% - ส่วนที่ถูกเน้น4 6 4 3" xfId="1404"/>
    <cellStyle name="20% - ส่วนที่ถูกเน้น4 6 5" xfId="1405"/>
    <cellStyle name="20% - ส่วนที่ถูกเน้น4 6 5 2" xfId="1406"/>
    <cellStyle name="20% - ส่วนที่ถูกเน้น4 6 6" xfId="1407"/>
    <cellStyle name="20% - ส่วนที่ถูกเน้น4 7" xfId="1408"/>
    <cellStyle name="20% - ส่วนที่ถูกเน้น4 7 2" xfId="1409"/>
    <cellStyle name="20% - ส่วนที่ถูกเน้น4 7 2 2" xfId="1410"/>
    <cellStyle name="20% - ส่วนที่ถูกเน้น4 7 2 2 2" xfId="1411"/>
    <cellStyle name="20% - ส่วนที่ถูกเน้น4 7 2 3" xfId="1412"/>
    <cellStyle name="20% - ส่วนที่ถูกเน้น4 7 3" xfId="1413"/>
    <cellStyle name="20% - ส่วนที่ถูกเน้น4 7 3 2" xfId="1414"/>
    <cellStyle name="20% - ส่วนที่ถูกเน้น4 7 3 2 2" xfId="1415"/>
    <cellStyle name="20% - ส่วนที่ถูกเน้น4 7 3 3" xfId="1416"/>
    <cellStyle name="20% - ส่วนที่ถูกเน้น4 7 4" xfId="1417"/>
    <cellStyle name="20% - ส่วนที่ถูกเน้น4 7 4 2" xfId="1418"/>
    <cellStyle name="20% - ส่วนที่ถูกเน้น4 7 4 2 2" xfId="1419"/>
    <cellStyle name="20% - ส่วนที่ถูกเน้น4 7 4 3" xfId="1420"/>
    <cellStyle name="20% - ส่วนที่ถูกเน้น4 7 5" xfId="1421"/>
    <cellStyle name="20% - ส่วนที่ถูกเน้น4 7 5 2" xfId="1422"/>
    <cellStyle name="20% - ส่วนที่ถูกเน้น4 7 6" xfId="1423"/>
    <cellStyle name="20% - ส่วนที่ถูกเน้น4 8" xfId="1424"/>
    <cellStyle name="20% - ส่วนที่ถูกเน้น4 8 2" xfId="1425"/>
    <cellStyle name="20% - ส่วนที่ถูกเน้น4 8 2 2" xfId="1426"/>
    <cellStyle name="20% - ส่วนที่ถูกเน้น4 8 3" xfId="1427"/>
    <cellStyle name="20% - ส่วนที่ถูกเน้น4 9" xfId="1428"/>
    <cellStyle name="20% - ส่วนที่ถูกเน้น4 9 2" xfId="1429"/>
    <cellStyle name="20% - ส่วนที่ถูกเน้น4 9 2 2" xfId="1430"/>
    <cellStyle name="20% - ส่วนที่ถูกเน้น4 9 3" xfId="1431"/>
    <cellStyle name="20% - ส่วนที่ถูกเน้น5 10" xfId="1432"/>
    <cellStyle name="20% - ส่วนที่ถูกเน้น5 10 2" xfId="1433"/>
    <cellStyle name="20% - ส่วนที่ถูกเน้น5 10 2 2" xfId="1434"/>
    <cellStyle name="20% - ส่วนที่ถูกเน้น5 10 3" xfId="1435"/>
    <cellStyle name="20% - ส่วนที่ถูกเน้น5 11" xfId="1436"/>
    <cellStyle name="20% - ส่วนที่ถูกเน้น5 11 2" xfId="1437"/>
    <cellStyle name="20% - ส่วนที่ถูกเน้น5 11 2 2" xfId="1438"/>
    <cellStyle name="20% - ส่วนที่ถูกเน้น5 11 3" xfId="1439"/>
    <cellStyle name="20% - ส่วนที่ถูกเน้น5 12" xfId="1440"/>
    <cellStyle name="20% - ส่วนที่ถูกเน้น5 12 2" xfId="1441"/>
    <cellStyle name="20% - ส่วนที่ถูกเน้น5 12 2 2" xfId="1442"/>
    <cellStyle name="20% - ส่วนที่ถูกเน้น5 12 3" xfId="1443"/>
    <cellStyle name="20% - ส่วนที่ถูกเน้น5 13" xfId="1444"/>
    <cellStyle name="20% - ส่วนที่ถูกเน้น5 13 2" xfId="1445"/>
    <cellStyle name="20% - ส่วนที่ถูกเน้น5 13 2 2" xfId="1446"/>
    <cellStyle name="20% - ส่วนที่ถูกเน้น5 13 3" xfId="1447"/>
    <cellStyle name="20% - ส่วนที่ถูกเน้น5 2" xfId="1448"/>
    <cellStyle name="20% - ส่วนที่ถูกเน้น5 2 2" xfId="1449"/>
    <cellStyle name="20% - ส่วนที่ถูกเน้น5 2 2 2" xfId="1450"/>
    <cellStyle name="20% - ส่วนที่ถูกเน้น5 2 2 2 2" xfId="1451"/>
    <cellStyle name="20% - ส่วนที่ถูกเน้น5 2 2 3" xfId="1452"/>
    <cellStyle name="20% - ส่วนที่ถูกเน้น5 2 3" xfId="1453"/>
    <cellStyle name="20% - ส่วนที่ถูกเน้น5 2 3 2" xfId="1454"/>
    <cellStyle name="20% - ส่วนที่ถูกเน้น5 2 3 2 2" xfId="1455"/>
    <cellStyle name="20% - ส่วนที่ถูกเน้น5 2 3 3" xfId="1456"/>
    <cellStyle name="20% - ส่วนที่ถูกเน้น5 2 4" xfId="1457"/>
    <cellStyle name="20% - ส่วนที่ถูกเน้น5 2 4 2" xfId="1458"/>
    <cellStyle name="20% - ส่วนที่ถูกเน้น5 2 4 2 2" xfId="1459"/>
    <cellStyle name="20% - ส่วนที่ถูกเน้น5 2 4 3" xfId="1460"/>
    <cellStyle name="20% - ส่วนที่ถูกเน้น5 2 5" xfId="1461"/>
    <cellStyle name="20% - ส่วนที่ถูกเน้น5 2 5 2" xfId="1462"/>
    <cellStyle name="20% - ส่วนที่ถูกเน้น5 2 6" xfId="1463"/>
    <cellStyle name="20% - ส่วนที่ถูกเน้น5 2 6 2" xfId="1464"/>
    <cellStyle name="20% - ส่วนที่ถูกเน้น5 3" xfId="1465"/>
    <cellStyle name="20% - ส่วนที่ถูกเน้น5 3 2" xfId="1466"/>
    <cellStyle name="20% - ส่วนที่ถูกเน้น5 3 2 2" xfId="1467"/>
    <cellStyle name="20% - ส่วนที่ถูกเน้น5 3 2 2 2" xfId="1468"/>
    <cellStyle name="20% - ส่วนที่ถูกเน้น5 3 2 3" xfId="1469"/>
    <cellStyle name="20% - ส่วนที่ถูกเน้น5 3 3" xfId="1470"/>
    <cellStyle name="20% - ส่วนที่ถูกเน้น5 3 3 2" xfId="1471"/>
    <cellStyle name="20% - ส่วนที่ถูกเน้น5 3 3 2 2" xfId="1472"/>
    <cellStyle name="20% - ส่วนที่ถูกเน้น5 3 3 3" xfId="1473"/>
    <cellStyle name="20% - ส่วนที่ถูกเน้น5 3 4" xfId="1474"/>
    <cellStyle name="20% - ส่วนที่ถูกเน้น5 3 4 2" xfId="1475"/>
    <cellStyle name="20% - ส่วนที่ถูกเน้น5 3 4 2 2" xfId="1476"/>
    <cellStyle name="20% - ส่วนที่ถูกเน้น5 3 4 3" xfId="1477"/>
    <cellStyle name="20% - ส่วนที่ถูกเน้น5 3 5" xfId="1478"/>
    <cellStyle name="20% - ส่วนที่ถูกเน้น5 3 5 2" xfId="1479"/>
    <cellStyle name="20% - ส่วนที่ถูกเน้น5 3 6" xfId="1480"/>
    <cellStyle name="20% - ส่วนที่ถูกเน้น5 4" xfId="1481"/>
    <cellStyle name="20% - ส่วนที่ถูกเน้น5 4 2" xfId="1482"/>
    <cellStyle name="20% - ส่วนที่ถูกเน้น5 4 2 2" xfId="1483"/>
    <cellStyle name="20% - ส่วนที่ถูกเน้น5 4 2 2 2" xfId="1484"/>
    <cellStyle name="20% - ส่วนที่ถูกเน้น5 4 2 3" xfId="1485"/>
    <cellStyle name="20% - ส่วนที่ถูกเน้น5 4 3" xfId="1486"/>
    <cellStyle name="20% - ส่วนที่ถูกเน้น5 4 3 2" xfId="1487"/>
    <cellStyle name="20% - ส่วนที่ถูกเน้น5 4 3 2 2" xfId="1488"/>
    <cellStyle name="20% - ส่วนที่ถูกเน้น5 4 3 3" xfId="1489"/>
    <cellStyle name="20% - ส่วนที่ถูกเน้น5 4 4" xfId="1490"/>
    <cellStyle name="20% - ส่วนที่ถูกเน้น5 4 4 2" xfId="1491"/>
    <cellStyle name="20% - ส่วนที่ถูกเน้น5 4 4 2 2" xfId="1492"/>
    <cellStyle name="20% - ส่วนที่ถูกเน้น5 4 4 3" xfId="1493"/>
    <cellStyle name="20% - ส่วนที่ถูกเน้น5 4 5" xfId="1494"/>
    <cellStyle name="20% - ส่วนที่ถูกเน้น5 4 5 2" xfId="1495"/>
    <cellStyle name="20% - ส่วนที่ถูกเน้น5 4 6" xfId="1496"/>
    <cellStyle name="20% - ส่วนที่ถูกเน้น5 5" xfId="1497"/>
    <cellStyle name="20% - ส่วนที่ถูกเน้น5 5 2" xfId="1498"/>
    <cellStyle name="20% - ส่วนที่ถูกเน้น5 5 2 2" xfId="1499"/>
    <cellStyle name="20% - ส่วนที่ถูกเน้น5 5 2 2 2" xfId="1500"/>
    <cellStyle name="20% - ส่วนที่ถูกเน้น5 5 2 3" xfId="1501"/>
    <cellStyle name="20% - ส่วนที่ถูกเน้น5 5 3" xfId="1502"/>
    <cellStyle name="20% - ส่วนที่ถูกเน้น5 5 3 2" xfId="1503"/>
    <cellStyle name="20% - ส่วนที่ถูกเน้น5 5 3 2 2" xfId="1504"/>
    <cellStyle name="20% - ส่วนที่ถูกเน้น5 5 3 3" xfId="1505"/>
    <cellStyle name="20% - ส่วนที่ถูกเน้น5 5 4" xfId="1506"/>
    <cellStyle name="20% - ส่วนที่ถูกเน้น5 5 4 2" xfId="1507"/>
    <cellStyle name="20% - ส่วนที่ถูกเน้น5 5 4 2 2" xfId="1508"/>
    <cellStyle name="20% - ส่วนที่ถูกเน้น5 5 4 3" xfId="1509"/>
    <cellStyle name="20% - ส่วนที่ถูกเน้น5 5 5" xfId="1510"/>
    <cellStyle name="20% - ส่วนที่ถูกเน้น5 5 5 2" xfId="1511"/>
    <cellStyle name="20% - ส่วนที่ถูกเน้น5 5 6" xfId="1512"/>
    <cellStyle name="20% - ส่วนที่ถูกเน้น5 6" xfId="1513"/>
    <cellStyle name="20% - ส่วนที่ถูกเน้น5 6 2" xfId="1514"/>
    <cellStyle name="20% - ส่วนที่ถูกเน้น5 6 2 2" xfId="1515"/>
    <cellStyle name="20% - ส่วนที่ถูกเน้น5 6 2 2 2" xfId="1516"/>
    <cellStyle name="20% - ส่วนที่ถูกเน้น5 6 2 3" xfId="1517"/>
    <cellStyle name="20% - ส่วนที่ถูกเน้น5 6 3" xfId="1518"/>
    <cellStyle name="20% - ส่วนที่ถูกเน้น5 6 3 2" xfId="1519"/>
    <cellStyle name="20% - ส่วนที่ถูกเน้น5 6 3 2 2" xfId="1520"/>
    <cellStyle name="20% - ส่วนที่ถูกเน้น5 6 3 3" xfId="1521"/>
    <cellStyle name="20% - ส่วนที่ถูกเน้น5 6 4" xfId="1522"/>
    <cellStyle name="20% - ส่วนที่ถูกเน้น5 6 4 2" xfId="1523"/>
    <cellStyle name="20% - ส่วนที่ถูกเน้น5 6 4 2 2" xfId="1524"/>
    <cellStyle name="20% - ส่วนที่ถูกเน้น5 6 4 3" xfId="1525"/>
    <cellStyle name="20% - ส่วนที่ถูกเน้น5 6 5" xfId="1526"/>
    <cellStyle name="20% - ส่วนที่ถูกเน้น5 6 5 2" xfId="1527"/>
    <cellStyle name="20% - ส่วนที่ถูกเน้น5 6 6" xfId="1528"/>
    <cellStyle name="20% - ส่วนที่ถูกเน้น5 7" xfId="1529"/>
    <cellStyle name="20% - ส่วนที่ถูกเน้น5 7 2" xfId="1530"/>
    <cellStyle name="20% - ส่วนที่ถูกเน้น5 7 2 2" xfId="1531"/>
    <cellStyle name="20% - ส่วนที่ถูกเน้น5 7 2 2 2" xfId="1532"/>
    <cellStyle name="20% - ส่วนที่ถูกเน้น5 7 2 3" xfId="1533"/>
    <cellStyle name="20% - ส่วนที่ถูกเน้น5 7 3" xfId="1534"/>
    <cellStyle name="20% - ส่วนที่ถูกเน้น5 7 3 2" xfId="1535"/>
    <cellStyle name="20% - ส่วนที่ถูกเน้น5 7 3 2 2" xfId="1536"/>
    <cellStyle name="20% - ส่วนที่ถูกเน้น5 7 3 3" xfId="1537"/>
    <cellStyle name="20% - ส่วนที่ถูกเน้น5 7 4" xfId="1538"/>
    <cellStyle name="20% - ส่วนที่ถูกเน้น5 7 4 2" xfId="1539"/>
    <cellStyle name="20% - ส่วนที่ถูกเน้น5 7 4 2 2" xfId="1540"/>
    <cellStyle name="20% - ส่วนที่ถูกเน้น5 7 4 3" xfId="1541"/>
    <cellStyle name="20% - ส่วนที่ถูกเน้น5 7 5" xfId="1542"/>
    <cellStyle name="20% - ส่วนที่ถูกเน้น5 7 5 2" xfId="1543"/>
    <cellStyle name="20% - ส่วนที่ถูกเน้น5 7 6" xfId="1544"/>
    <cellStyle name="20% - ส่วนที่ถูกเน้น5 8" xfId="1545"/>
    <cellStyle name="20% - ส่วนที่ถูกเน้น5 8 2" xfId="1546"/>
    <cellStyle name="20% - ส่วนที่ถูกเน้น5 8 2 2" xfId="1547"/>
    <cellStyle name="20% - ส่วนที่ถูกเน้น5 8 3" xfId="1548"/>
    <cellStyle name="20% - ส่วนที่ถูกเน้น5 9" xfId="1549"/>
    <cellStyle name="20% - ส่วนที่ถูกเน้น5 9 2" xfId="1550"/>
    <cellStyle name="20% - ส่วนที่ถูกเน้น5 9 2 2" xfId="1551"/>
    <cellStyle name="20% - ส่วนที่ถูกเน้น5 9 3" xfId="1552"/>
    <cellStyle name="20% - ส่วนที่ถูกเน้น6 10" xfId="1553"/>
    <cellStyle name="20% - ส่วนที่ถูกเน้น6 10 2" xfId="1554"/>
    <cellStyle name="20% - ส่วนที่ถูกเน้น6 10 2 2" xfId="1555"/>
    <cellStyle name="20% - ส่วนที่ถูกเน้น6 10 3" xfId="1556"/>
    <cellStyle name="20% - ส่วนที่ถูกเน้น6 11" xfId="1557"/>
    <cellStyle name="20% - ส่วนที่ถูกเน้น6 11 2" xfId="1558"/>
    <cellStyle name="20% - ส่วนที่ถูกเน้น6 11 2 2" xfId="1559"/>
    <cellStyle name="20% - ส่วนที่ถูกเน้น6 11 3" xfId="1560"/>
    <cellStyle name="20% - ส่วนที่ถูกเน้น6 12" xfId="1561"/>
    <cellStyle name="20% - ส่วนที่ถูกเน้น6 12 2" xfId="1562"/>
    <cellStyle name="20% - ส่วนที่ถูกเน้น6 12 2 2" xfId="1563"/>
    <cellStyle name="20% - ส่วนที่ถูกเน้น6 12 3" xfId="1564"/>
    <cellStyle name="20% - ส่วนที่ถูกเน้น6 13" xfId="1565"/>
    <cellStyle name="20% - ส่วนที่ถูกเน้น6 13 2" xfId="1566"/>
    <cellStyle name="20% - ส่วนที่ถูกเน้น6 13 2 2" xfId="1567"/>
    <cellStyle name="20% - ส่วนที่ถูกเน้น6 13 3" xfId="1568"/>
    <cellStyle name="20% - ส่วนที่ถูกเน้น6 2" xfId="1569"/>
    <cellStyle name="20% - ส่วนที่ถูกเน้น6 2 2" xfId="1570"/>
    <cellStyle name="20% - ส่วนที่ถูกเน้น6 2 2 2" xfId="1571"/>
    <cellStyle name="20% - ส่วนที่ถูกเน้น6 2 2 2 2" xfId="1572"/>
    <cellStyle name="20% - ส่วนที่ถูกเน้น6 2 2 3" xfId="1573"/>
    <cellStyle name="20% - ส่วนที่ถูกเน้น6 2 3" xfId="1574"/>
    <cellStyle name="20% - ส่วนที่ถูกเน้น6 2 3 2" xfId="1575"/>
    <cellStyle name="20% - ส่วนที่ถูกเน้น6 2 3 2 2" xfId="1576"/>
    <cellStyle name="20% - ส่วนที่ถูกเน้น6 2 3 3" xfId="1577"/>
    <cellStyle name="20% - ส่วนที่ถูกเน้น6 2 4" xfId="1578"/>
    <cellStyle name="20% - ส่วนที่ถูกเน้น6 2 4 2" xfId="1579"/>
    <cellStyle name="20% - ส่วนที่ถูกเน้น6 2 4 2 2" xfId="1580"/>
    <cellStyle name="20% - ส่วนที่ถูกเน้น6 2 4 3" xfId="1581"/>
    <cellStyle name="20% - ส่วนที่ถูกเน้น6 2 5" xfId="1582"/>
    <cellStyle name="20% - ส่วนที่ถูกเน้น6 2 5 2" xfId="1583"/>
    <cellStyle name="20% - ส่วนที่ถูกเน้น6 2 6" xfId="1584"/>
    <cellStyle name="20% - ส่วนที่ถูกเน้น6 2 6 2" xfId="1585"/>
    <cellStyle name="20% - ส่วนที่ถูกเน้น6 3" xfId="1586"/>
    <cellStyle name="20% - ส่วนที่ถูกเน้น6 3 2" xfId="1587"/>
    <cellStyle name="20% - ส่วนที่ถูกเน้น6 3 2 2" xfId="1588"/>
    <cellStyle name="20% - ส่วนที่ถูกเน้น6 3 2 2 2" xfId="1589"/>
    <cellStyle name="20% - ส่วนที่ถูกเน้น6 3 2 3" xfId="1590"/>
    <cellStyle name="20% - ส่วนที่ถูกเน้น6 3 3" xfId="1591"/>
    <cellStyle name="20% - ส่วนที่ถูกเน้น6 3 3 2" xfId="1592"/>
    <cellStyle name="20% - ส่วนที่ถูกเน้น6 3 3 2 2" xfId="1593"/>
    <cellStyle name="20% - ส่วนที่ถูกเน้น6 3 3 3" xfId="1594"/>
    <cellStyle name="20% - ส่วนที่ถูกเน้น6 3 4" xfId="1595"/>
    <cellStyle name="20% - ส่วนที่ถูกเน้น6 3 4 2" xfId="1596"/>
    <cellStyle name="20% - ส่วนที่ถูกเน้น6 3 4 2 2" xfId="1597"/>
    <cellStyle name="20% - ส่วนที่ถูกเน้น6 3 4 3" xfId="1598"/>
    <cellStyle name="20% - ส่วนที่ถูกเน้น6 3 5" xfId="1599"/>
    <cellStyle name="20% - ส่วนที่ถูกเน้น6 3 5 2" xfId="1600"/>
    <cellStyle name="20% - ส่วนที่ถูกเน้น6 3 6" xfId="1601"/>
    <cellStyle name="20% - ส่วนที่ถูกเน้น6 4" xfId="1602"/>
    <cellStyle name="20% - ส่วนที่ถูกเน้น6 4 2" xfId="1603"/>
    <cellStyle name="20% - ส่วนที่ถูกเน้น6 4 2 2" xfId="1604"/>
    <cellStyle name="20% - ส่วนที่ถูกเน้น6 4 2 2 2" xfId="1605"/>
    <cellStyle name="20% - ส่วนที่ถูกเน้น6 4 2 3" xfId="1606"/>
    <cellStyle name="20% - ส่วนที่ถูกเน้น6 4 3" xfId="1607"/>
    <cellStyle name="20% - ส่วนที่ถูกเน้น6 4 3 2" xfId="1608"/>
    <cellStyle name="20% - ส่วนที่ถูกเน้น6 4 3 2 2" xfId="1609"/>
    <cellStyle name="20% - ส่วนที่ถูกเน้น6 4 3 3" xfId="1610"/>
    <cellStyle name="20% - ส่วนที่ถูกเน้น6 4 4" xfId="1611"/>
    <cellStyle name="20% - ส่วนที่ถูกเน้น6 4 4 2" xfId="1612"/>
    <cellStyle name="20% - ส่วนที่ถูกเน้น6 4 4 2 2" xfId="1613"/>
    <cellStyle name="20% - ส่วนที่ถูกเน้น6 4 4 3" xfId="1614"/>
    <cellStyle name="20% - ส่วนที่ถูกเน้น6 4 5" xfId="1615"/>
    <cellStyle name="20% - ส่วนที่ถูกเน้น6 4 5 2" xfId="1616"/>
    <cellStyle name="20% - ส่วนที่ถูกเน้น6 4 6" xfId="1617"/>
    <cellStyle name="20% - ส่วนที่ถูกเน้น6 5" xfId="1618"/>
    <cellStyle name="20% - ส่วนที่ถูกเน้น6 5 2" xfId="1619"/>
    <cellStyle name="20% - ส่วนที่ถูกเน้น6 5 2 2" xfId="1620"/>
    <cellStyle name="20% - ส่วนที่ถูกเน้น6 5 2 2 2" xfId="1621"/>
    <cellStyle name="20% - ส่วนที่ถูกเน้น6 5 2 3" xfId="1622"/>
    <cellStyle name="20% - ส่วนที่ถูกเน้น6 5 3" xfId="1623"/>
    <cellStyle name="20% - ส่วนที่ถูกเน้น6 5 3 2" xfId="1624"/>
    <cellStyle name="20% - ส่วนที่ถูกเน้น6 5 3 2 2" xfId="1625"/>
    <cellStyle name="20% - ส่วนที่ถูกเน้น6 5 3 3" xfId="1626"/>
    <cellStyle name="20% - ส่วนที่ถูกเน้น6 5 4" xfId="1627"/>
    <cellStyle name="20% - ส่วนที่ถูกเน้น6 5 4 2" xfId="1628"/>
    <cellStyle name="20% - ส่วนที่ถูกเน้น6 5 4 2 2" xfId="1629"/>
    <cellStyle name="20% - ส่วนที่ถูกเน้น6 5 4 3" xfId="1630"/>
    <cellStyle name="20% - ส่วนที่ถูกเน้น6 5 5" xfId="1631"/>
    <cellStyle name="20% - ส่วนที่ถูกเน้น6 5 5 2" xfId="1632"/>
    <cellStyle name="20% - ส่วนที่ถูกเน้น6 5 6" xfId="1633"/>
    <cellStyle name="20% - ส่วนที่ถูกเน้น6 6" xfId="1634"/>
    <cellStyle name="20% - ส่วนที่ถูกเน้น6 6 2" xfId="1635"/>
    <cellStyle name="20% - ส่วนที่ถูกเน้น6 6 2 2" xfId="1636"/>
    <cellStyle name="20% - ส่วนที่ถูกเน้น6 6 2 2 2" xfId="1637"/>
    <cellStyle name="20% - ส่วนที่ถูกเน้น6 6 2 3" xfId="1638"/>
    <cellStyle name="20% - ส่วนที่ถูกเน้น6 6 3" xfId="1639"/>
    <cellStyle name="20% - ส่วนที่ถูกเน้น6 6 3 2" xfId="1640"/>
    <cellStyle name="20% - ส่วนที่ถูกเน้น6 6 3 2 2" xfId="1641"/>
    <cellStyle name="20% - ส่วนที่ถูกเน้น6 6 3 3" xfId="1642"/>
    <cellStyle name="20% - ส่วนที่ถูกเน้น6 6 4" xfId="1643"/>
    <cellStyle name="20% - ส่วนที่ถูกเน้น6 6 4 2" xfId="1644"/>
    <cellStyle name="20% - ส่วนที่ถูกเน้น6 6 4 2 2" xfId="1645"/>
    <cellStyle name="20% - ส่วนที่ถูกเน้น6 6 4 3" xfId="1646"/>
    <cellStyle name="20% - ส่วนที่ถูกเน้น6 6 5" xfId="1647"/>
    <cellStyle name="20% - ส่วนที่ถูกเน้น6 6 5 2" xfId="1648"/>
    <cellStyle name="20% - ส่วนที่ถูกเน้น6 6 6" xfId="1649"/>
    <cellStyle name="20% - ส่วนที่ถูกเน้น6 7" xfId="1650"/>
    <cellStyle name="20% - ส่วนที่ถูกเน้น6 7 2" xfId="1651"/>
    <cellStyle name="20% - ส่วนที่ถูกเน้น6 7 2 2" xfId="1652"/>
    <cellStyle name="20% - ส่วนที่ถูกเน้น6 7 2 2 2" xfId="1653"/>
    <cellStyle name="20% - ส่วนที่ถูกเน้น6 7 2 3" xfId="1654"/>
    <cellStyle name="20% - ส่วนที่ถูกเน้น6 7 3" xfId="1655"/>
    <cellStyle name="20% - ส่วนที่ถูกเน้น6 7 3 2" xfId="1656"/>
    <cellStyle name="20% - ส่วนที่ถูกเน้น6 7 3 2 2" xfId="1657"/>
    <cellStyle name="20% - ส่วนที่ถูกเน้น6 7 3 3" xfId="1658"/>
    <cellStyle name="20% - ส่วนที่ถูกเน้น6 7 4" xfId="1659"/>
    <cellStyle name="20% - ส่วนที่ถูกเน้น6 7 4 2" xfId="1660"/>
    <cellStyle name="20% - ส่วนที่ถูกเน้น6 7 4 2 2" xfId="1661"/>
    <cellStyle name="20% - ส่วนที่ถูกเน้น6 7 4 3" xfId="1662"/>
    <cellStyle name="20% - ส่วนที่ถูกเน้น6 7 5" xfId="1663"/>
    <cellStyle name="20% - ส่วนที่ถูกเน้น6 7 5 2" xfId="1664"/>
    <cellStyle name="20% - ส่วนที่ถูกเน้น6 7 6" xfId="1665"/>
    <cellStyle name="20% - ส่วนที่ถูกเน้น6 8" xfId="1666"/>
    <cellStyle name="20% - ส่วนที่ถูกเน้น6 8 2" xfId="1667"/>
    <cellStyle name="20% - ส่วนที่ถูกเน้น6 8 2 2" xfId="1668"/>
    <cellStyle name="20% - ส่วนที่ถูกเน้น6 8 3" xfId="1669"/>
    <cellStyle name="20% - ส่วนที่ถูกเน้น6 9" xfId="1670"/>
    <cellStyle name="20% - ส่วนที่ถูกเน้น6 9 2" xfId="1671"/>
    <cellStyle name="20% - ส่วนที่ถูกเน้น6 9 2 2" xfId="1672"/>
    <cellStyle name="20% - ส่วนที่ถูกเน้น6 9 3" xfId="1673"/>
    <cellStyle name="20% - 輔色1" xfId="1674"/>
    <cellStyle name="20% - 輔色2" xfId="1675"/>
    <cellStyle name="20% - 輔色3" xfId="1676"/>
    <cellStyle name="20% - 輔色4" xfId="1677"/>
    <cellStyle name="20% - 輔色5" xfId="1678"/>
    <cellStyle name="20% - 輔色6" xfId="1679"/>
    <cellStyle name="๒๖๋_x000d_A_x0001_" xfId="1680"/>
    <cellStyle name="๒๖๋_x000d_A_x0001_ 10" xfId="1681"/>
    <cellStyle name="๒๖๋_x000d_A_x0001_ 11" xfId="1682"/>
    <cellStyle name="๒๖๋_x000d_A_x0001_ 12" xfId="1683"/>
    <cellStyle name="๒๖๋_x000d_A_x0001_ 13" xfId="1684"/>
    <cellStyle name="๒๖๋_x000d_A_x0001_ 14" xfId="1685"/>
    <cellStyle name="๒๖๋_x000d_A_x0001_ 15" xfId="1686"/>
    <cellStyle name="๒๖๋_x000d_A_x0001_ 16" xfId="1687"/>
    <cellStyle name="๒๖๋_x000d_A_x0001_ 17" xfId="1688"/>
    <cellStyle name="๒๖๋_x000d_A_x0001_ 18" xfId="1689"/>
    <cellStyle name="๒๖๋_x000d_A_x0001_ 2" xfId="1690"/>
    <cellStyle name="๒๖๋_x000d_A_x0001_ 2 10" xfId="1691"/>
    <cellStyle name="๒๖๋_x000d_A_x0001_ 2 11" xfId="1692"/>
    <cellStyle name="๒๖๋_x000d_A_x0001_ 2 12" xfId="1693"/>
    <cellStyle name="๒๖๋_x000d_A_x0001_ 2 2" xfId="1694"/>
    <cellStyle name="๒๖๋_x000d_A_x0001_ 2 2 2" xfId="1695"/>
    <cellStyle name="๒๖๋_x000d_A_x0001_ 2 2 3" xfId="1696"/>
    <cellStyle name="๒๖๋_x000d_A_x0001_ 2 2 4" xfId="1697"/>
    <cellStyle name="๒๖๋_x000d_A_x0001_ 2 2 5" xfId="1698"/>
    <cellStyle name="๒๖๋_x000d_A_x0001_ 2 2 6" xfId="1699"/>
    <cellStyle name="๒๖๋_x000d_A_x0001_ 2 2 7" xfId="1700"/>
    <cellStyle name="๒๖๋_x000d_A_x0001_ 2 2 8" xfId="1701"/>
    <cellStyle name="๒๖๋_x000d_A_x0001_ 2 2 9" xfId="1702"/>
    <cellStyle name="๒๖๋_x000d_A_x0001_ 2 3" xfId="1703"/>
    <cellStyle name="๒๖๋_x000d_A_x0001_ 2 4" xfId="1704"/>
    <cellStyle name="๒๖๋_x000d_A_x0001_ 2 5" xfId="1705"/>
    <cellStyle name="๒๖๋_x000d_A_x0001_ 2 6" xfId="1706"/>
    <cellStyle name="๒๖๋_x000d_A_x0001_ 2 7" xfId="1707"/>
    <cellStyle name="๒๖๋_x000d_A_x0001_ 2 8" xfId="1708"/>
    <cellStyle name="๒๖๋_x000d_A_x0001_ 2 9" xfId="1709"/>
    <cellStyle name="๒๖๋_x000d_A_x0001_ 3" xfId="1710"/>
    <cellStyle name="๒๖๋_x000d_A_x0001_ 4" xfId="1711"/>
    <cellStyle name="๒๖๋_x000d_A_x0001_ 5" xfId="1712"/>
    <cellStyle name="๒๖๋_x000d_A_x0001_ 6" xfId="1713"/>
    <cellStyle name="๒๖๋_x000d_A_x0001_ 7" xfId="1714"/>
    <cellStyle name="๒๖๋_x000d_A_x0001_ 8" xfId="1715"/>
    <cellStyle name="๒๖๋_x000d_A_x0001_ 9" xfId="1716"/>
    <cellStyle name="³f¹E[0]_laroux" xfId="1717"/>
    <cellStyle name="³f¹ô_laroux" xfId="1718"/>
    <cellStyle name="40% - Accent1 10" xfId="1719"/>
    <cellStyle name="40% - Accent1 10 2" xfId="1720"/>
    <cellStyle name="40% - Accent1 10 3" xfId="1721"/>
    <cellStyle name="40% - Accent1 10 4" xfId="1722"/>
    <cellStyle name="40% - Accent1 10 5" xfId="1723"/>
    <cellStyle name="40% - Accent1 11" xfId="1724"/>
    <cellStyle name="40% - Accent1 11 2" xfId="1725"/>
    <cellStyle name="40% - Accent1 11 3" xfId="1726"/>
    <cellStyle name="40% - Accent1 11 4" xfId="1727"/>
    <cellStyle name="40% - Accent1 11 5" xfId="1728"/>
    <cellStyle name="40% - Accent1 12" xfId="1729"/>
    <cellStyle name="40% - Accent1 12 2" xfId="1730"/>
    <cellStyle name="40% - Accent1 12 3" xfId="1731"/>
    <cellStyle name="40% - Accent1 12 4" xfId="1732"/>
    <cellStyle name="40% - Accent1 12 5" xfId="1733"/>
    <cellStyle name="40% - Accent1 13" xfId="1734"/>
    <cellStyle name="40% - Accent1 13 2" xfId="1735"/>
    <cellStyle name="40% - Accent1 13 3" xfId="1736"/>
    <cellStyle name="40% - Accent1 13 4" xfId="1737"/>
    <cellStyle name="40% - Accent1 13 5" xfId="1738"/>
    <cellStyle name="40% - Accent1 14" xfId="1739"/>
    <cellStyle name="40% - Accent1 14 2" xfId="1740"/>
    <cellStyle name="40% - Accent1 14 3" xfId="1741"/>
    <cellStyle name="40% - Accent1 14 4" xfId="1742"/>
    <cellStyle name="40% - Accent1 14 5" xfId="1743"/>
    <cellStyle name="40% - Accent1 15" xfId="1744"/>
    <cellStyle name="40% - Accent1 15 2" xfId="1745"/>
    <cellStyle name="40% - Accent1 16" xfId="1746"/>
    <cellStyle name="40% - Accent1 16 2" xfId="1747"/>
    <cellStyle name="40% - Accent1 17" xfId="1748"/>
    <cellStyle name="40% - Accent1 17 2" xfId="1749"/>
    <cellStyle name="40% - Accent1 18" xfId="1750"/>
    <cellStyle name="40% - Accent1 18 2" xfId="1751"/>
    <cellStyle name="40% - Accent1 19" xfId="1752"/>
    <cellStyle name="40% - Accent1 19 2" xfId="1753"/>
    <cellStyle name="40% - Accent1 2" xfId="1754"/>
    <cellStyle name="40% - Accent1 2 10" xfId="1755"/>
    <cellStyle name="40% - Accent1 2 10 2" xfId="1756"/>
    <cellStyle name="40% - Accent1 2 11" xfId="1757"/>
    <cellStyle name="40% - Accent1 2 11 2" xfId="1758"/>
    <cellStyle name="40% - Accent1 2 12" xfId="1759"/>
    <cellStyle name="40% - Accent1 2 12 2" xfId="1760"/>
    <cellStyle name="40% - Accent1 2 13" xfId="1761"/>
    <cellStyle name="40% - Accent1 2 13 2" xfId="1762"/>
    <cellStyle name="40% - Accent1 2 14" xfId="1763"/>
    <cellStyle name="40% - Accent1 2 2" xfId="1764"/>
    <cellStyle name="40% - Accent1 2 2 2" xfId="1765"/>
    <cellStyle name="40% - Accent1 2 3" xfId="1766"/>
    <cellStyle name="40% - Accent1 2 3 2" xfId="1767"/>
    <cellStyle name="40% - Accent1 2 4" xfId="1768"/>
    <cellStyle name="40% - Accent1 2 4 2" xfId="1769"/>
    <cellStyle name="40% - Accent1 2 5" xfId="1770"/>
    <cellStyle name="40% - Accent1 2 5 2" xfId="1771"/>
    <cellStyle name="40% - Accent1 2 6" xfId="1772"/>
    <cellStyle name="40% - Accent1 2 6 2" xfId="1773"/>
    <cellStyle name="40% - Accent1 2 7" xfId="1774"/>
    <cellStyle name="40% - Accent1 2 7 2" xfId="1775"/>
    <cellStyle name="40% - Accent1 2 8" xfId="1776"/>
    <cellStyle name="40% - Accent1 2 8 2" xfId="1777"/>
    <cellStyle name="40% - Accent1 2 9" xfId="1778"/>
    <cellStyle name="40% - Accent1 2 9 2" xfId="1779"/>
    <cellStyle name="40% - Accent1 20" xfId="1780"/>
    <cellStyle name="40% - Accent1 20 2" xfId="1781"/>
    <cellStyle name="40% - Accent1 21" xfId="1782"/>
    <cellStyle name="40% - Accent1 21 2" xfId="1783"/>
    <cellStyle name="40% - Accent1 22" xfId="1784"/>
    <cellStyle name="40% - Accent1 22 2" xfId="1785"/>
    <cellStyle name="40% - Accent1 23" xfId="1786"/>
    <cellStyle name="40% - Accent1 23 2" xfId="1787"/>
    <cellStyle name="40% - Accent1 24" xfId="1788"/>
    <cellStyle name="40% - Accent1 24 2" xfId="1789"/>
    <cellStyle name="40% - Accent1 25" xfId="1790"/>
    <cellStyle name="40% - Accent1 26" xfId="1791"/>
    <cellStyle name="40% - Accent1 27" xfId="1792"/>
    <cellStyle name="40% - Accent1 28" xfId="1793"/>
    <cellStyle name="40% - Accent1 29" xfId="1794"/>
    <cellStyle name="40% - Accent1 3" xfId="1795"/>
    <cellStyle name="40% - Accent1 3 10" xfId="1796"/>
    <cellStyle name="40% - Accent1 3 10 2" xfId="1797"/>
    <cellStyle name="40% - Accent1 3 11" xfId="1798"/>
    <cellStyle name="40% - Accent1 3 11 2" xfId="1799"/>
    <cellStyle name="40% - Accent1 3 12" xfId="1800"/>
    <cellStyle name="40% - Accent1 3 12 2" xfId="1801"/>
    <cellStyle name="40% - Accent1 3 13" xfId="1802"/>
    <cellStyle name="40% - Accent1 3 13 2" xfId="1803"/>
    <cellStyle name="40% - Accent1 3 14" xfId="1804"/>
    <cellStyle name="40% - Accent1 3 2" xfId="1805"/>
    <cellStyle name="40% - Accent1 3 2 2" xfId="1806"/>
    <cellStyle name="40% - Accent1 3 3" xfId="1807"/>
    <cellStyle name="40% - Accent1 3 3 2" xfId="1808"/>
    <cellStyle name="40% - Accent1 3 4" xfId="1809"/>
    <cellStyle name="40% - Accent1 3 4 2" xfId="1810"/>
    <cellStyle name="40% - Accent1 3 5" xfId="1811"/>
    <cellStyle name="40% - Accent1 3 5 2" xfId="1812"/>
    <cellStyle name="40% - Accent1 3 6" xfId="1813"/>
    <cellStyle name="40% - Accent1 3 6 2" xfId="1814"/>
    <cellStyle name="40% - Accent1 3 7" xfId="1815"/>
    <cellStyle name="40% - Accent1 3 7 2" xfId="1816"/>
    <cellStyle name="40% - Accent1 3 8" xfId="1817"/>
    <cellStyle name="40% - Accent1 3 8 2" xfId="1818"/>
    <cellStyle name="40% - Accent1 3 9" xfId="1819"/>
    <cellStyle name="40% - Accent1 3 9 2" xfId="1820"/>
    <cellStyle name="40% - Accent1 30" xfId="1821"/>
    <cellStyle name="40% - Accent1 31" xfId="1822"/>
    <cellStyle name="40% - Accent1 32" xfId="1823"/>
    <cellStyle name="40% - Accent1 4" xfId="1824"/>
    <cellStyle name="40% - Accent1 4 2" xfId="1825"/>
    <cellStyle name="40% - Accent1 4 3" xfId="1826"/>
    <cellStyle name="40% - Accent1 4 4" xfId="1827"/>
    <cellStyle name="40% - Accent1 4 5" xfId="1828"/>
    <cellStyle name="40% - Accent1 5" xfId="1829"/>
    <cellStyle name="40% - Accent1 5 2" xfId="1830"/>
    <cellStyle name="40% - Accent1 5 3" xfId="1831"/>
    <cellStyle name="40% - Accent1 5 4" xfId="1832"/>
    <cellStyle name="40% - Accent1 5 5" xfId="1833"/>
    <cellStyle name="40% - Accent1 6" xfId="1834"/>
    <cellStyle name="40% - Accent1 6 2" xfId="1835"/>
    <cellStyle name="40% - Accent1 6 3" xfId="1836"/>
    <cellStyle name="40% - Accent1 6 4" xfId="1837"/>
    <cellStyle name="40% - Accent1 6 5" xfId="1838"/>
    <cellStyle name="40% - Accent1 7" xfId="1839"/>
    <cellStyle name="40% - Accent1 7 2" xfId="1840"/>
    <cellStyle name="40% - Accent1 7 3" xfId="1841"/>
    <cellStyle name="40% - Accent1 7 4" xfId="1842"/>
    <cellStyle name="40% - Accent1 7 5" xfId="1843"/>
    <cellStyle name="40% - Accent1 8" xfId="1844"/>
    <cellStyle name="40% - Accent1 8 2" xfId="1845"/>
    <cellStyle name="40% - Accent1 8 3" xfId="1846"/>
    <cellStyle name="40% - Accent1 8 4" xfId="1847"/>
    <cellStyle name="40% - Accent1 8 5" xfId="1848"/>
    <cellStyle name="40% - Accent1 9" xfId="1849"/>
    <cellStyle name="40% - Accent1 9 2" xfId="1850"/>
    <cellStyle name="40% - Accent1 9 3" xfId="1851"/>
    <cellStyle name="40% - Accent1 9 4" xfId="1852"/>
    <cellStyle name="40% - Accent1 9 5" xfId="1853"/>
    <cellStyle name="40% - Accent2 10" xfId="1854"/>
    <cellStyle name="40% - Accent2 10 2" xfId="1855"/>
    <cellStyle name="40% - Accent2 10 3" xfId="1856"/>
    <cellStyle name="40% - Accent2 10 4" xfId="1857"/>
    <cellStyle name="40% - Accent2 10 5" xfId="1858"/>
    <cellStyle name="40% - Accent2 11" xfId="1859"/>
    <cellStyle name="40% - Accent2 11 2" xfId="1860"/>
    <cellStyle name="40% - Accent2 11 3" xfId="1861"/>
    <cellStyle name="40% - Accent2 11 4" xfId="1862"/>
    <cellStyle name="40% - Accent2 11 5" xfId="1863"/>
    <cellStyle name="40% - Accent2 12" xfId="1864"/>
    <cellStyle name="40% - Accent2 12 2" xfId="1865"/>
    <cellStyle name="40% - Accent2 12 3" xfId="1866"/>
    <cellStyle name="40% - Accent2 12 4" xfId="1867"/>
    <cellStyle name="40% - Accent2 12 5" xfId="1868"/>
    <cellStyle name="40% - Accent2 13" xfId="1869"/>
    <cellStyle name="40% - Accent2 13 2" xfId="1870"/>
    <cellStyle name="40% - Accent2 13 3" xfId="1871"/>
    <cellStyle name="40% - Accent2 13 4" xfId="1872"/>
    <cellStyle name="40% - Accent2 13 5" xfId="1873"/>
    <cellStyle name="40% - Accent2 14" xfId="1874"/>
    <cellStyle name="40% - Accent2 14 2" xfId="1875"/>
    <cellStyle name="40% - Accent2 14 3" xfId="1876"/>
    <cellStyle name="40% - Accent2 14 4" xfId="1877"/>
    <cellStyle name="40% - Accent2 14 5" xfId="1878"/>
    <cellStyle name="40% - Accent2 15" xfId="1879"/>
    <cellStyle name="40% - Accent2 15 2" xfId="1880"/>
    <cellStyle name="40% - Accent2 16" xfId="1881"/>
    <cellStyle name="40% - Accent2 16 2" xfId="1882"/>
    <cellStyle name="40% - Accent2 17" xfId="1883"/>
    <cellStyle name="40% - Accent2 17 2" xfId="1884"/>
    <cellStyle name="40% - Accent2 18" xfId="1885"/>
    <cellStyle name="40% - Accent2 18 2" xfId="1886"/>
    <cellStyle name="40% - Accent2 19" xfId="1887"/>
    <cellStyle name="40% - Accent2 19 2" xfId="1888"/>
    <cellStyle name="40% - Accent2 2" xfId="1889"/>
    <cellStyle name="40% - Accent2 2 10" xfId="1890"/>
    <cellStyle name="40% - Accent2 2 10 2" xfId="1891"/>
    <cellStyle name="40% - Accent2 2 11" xfId="1892"/>
    <cellStyle name="40% - Accent2 2 11 2" xfId="1893"/>
    <cellStyle name="40% - Accent2 2 12" xfId="1894"/>
    <cellStyle name="40% - Accent2 2 12 2" xfId="1895"/>
    <cellStyle name="40% - Accent2 2 13" xfId="1896"/>
    <cellStyle name="40% - Accent2 2 13 2" xfId="1897"/>
    <cellStyle name="40% - Accent2 2 14" xfId="1898"/>
    <cellStyle name="40% - Accent2 2 2" xfId="1899"/>
    <cellStyle name="40% - Accent2 2 2 2" xfId="1900"/>
    <cellStyle name="40% - Accent2 2 3" xfId="1901"/>
    <cellStyle name="40% - Accent2 2 3 2" xfId="1902"/>
    <cellStyle name="40% - Accent2 2 4" xfId="1903"/>
    <cellStyle name="40% - Accent2 2 4 2" xfId="1904"/>
    <cellStyle name="40% - Accent2 2 5" xfId="1905"/>
    <cellStyle name="40% - Accent2 2 5 2" xfId="1906"/>
    <cellStyle name="40% - Accent2 2 6" xfId="1907"/>
    <cellStyle name="40% - Accent2 2 6 2" xfId="1908"/>
    <cellStyle name="40% - Accent2 2 7" xfId="1909"/>
    <cellStyle name="40% - Accent2 2 7 2" xfId="1910"/>
    <cellStyle name="40% - Accent2 2 8" xfId="1911"/>
    <cellStyle name="40% - Accent2 2 8 2" xfId="1912"/>
    <cellStyle name="40% - Accent2 2 9" xfId="1913"/>
    <cellStyle name="40% - Accent2 2 9 2" xfId="1914"/>
    <cellStyle name="40% - Accent2 20" xfId="1915"/>
    <cellStyle name="40% - Accent2 20 2" xfId="1916"/>
    <cellStyle name="40% - Accent2 21" xfId="1917"/>
    <cellStyle name="40% - Accent2 21 2" xfId="1918"/>
    <cellStyle name="40% - Accent2 22" xfId="1919"/>
    <cellStyle name="40% - Accent2 22 2" xfId="1920"/>
    <cellStyle name="40% - Accent2 23" xfId="1921"/>
    <cellStyle name="40% - Accent2 23 2" xfId="1922"/>
    <cellStyle name="40% - Accent2 24" xfId="1923"/>
    <cellStyle name="40% - Accent2 24 2" xfId="1924"/>
    <cellStyle name="40% - Accent2 25" xfId="1925"/>
    <cellStyle name="40% - Accent2 26" xfId="1926"/>
    <cellStyle name="40% - Accent2 27" xfId="1927"/>
    <cellStyle name="40% - Accent2 28" xfId="1928"/>
    <cellStyle name="40% - Accent2 29" xfId="1929"/>
    <cellStyle name="40% - Accent2 3" xfId="1930"/>
    <cellStyle name="40% - Accent2 3 10" xfId="1931"/>
    <cellStyle name="40% - Accent2 3 10 2" xfId="1932"/>
    <cellStyle name="40% - Accent2 3 11" xfId="1933"/>
    <cellStyle name="40% - Accent2 3 11 2" xfId="1934"/>
    <cellStyle name="40% - Accent2 3 12" xfId="1935"/>
    <cellStyle name="40% - Accent2 3 12 2" xfId="1936"/>
    <cellStyle name="40% - Accent2 3 13" xfId="1937"/>
    <cellStyle name="40% - Accent2 3 13 2" xfId="1938"/>
    <cellStyle name="40% - Accent2 3 14" xfId="1939"/>
    <cellStyle name="40% - Accent2 3 2" xfId="1940"/>
    <cellStyle name="40% - Accent2 3 2 2" xfId="1941"/>
    <cellStyle name="40% - Accent2 3 3" xfId="1942"/>
    <cellStyle name="40% - Accent2 3 3 2" xfId="1943"/>
    <cellStyle name="40% - Accent2 3 4" xfId="1944"/>
    <cellStyle name="40% - Accent2 3 4 2" xfId="1945"/>
    <cellStyle name="40% - Accent2 3 5" xfId="1946"/>
    <cellStyle name="40% - Accent2 3 5 2" xfId="1947"/>
    <cellStyle name="40% - Accent2 3 6" xfId="1948"/>
    <cellStyle name="40% - Accent2 3 6 2" xfId="1949"/>
    <cellStyle name="40% - Accent2 3 7" xfId="1950"/>
    <cellStyle name="40% - Accent2 3 7 2" xfId="1951"/>
    <cellStyle name="40% - Accent2 3 8" xfId="1952"/>
    <cellStyle name="40% - Accent2 3 8 2" xfId="1953"/>
    <cellStyle name="40% - Accent2 3 9" xfId="1954"/>
    <cellStyle name="40% - Accent2 3 9 2" xfId="1955"/>
    <cellStyle name="40% - Accent2 30" xfId="1956"/>
    <cellStyle name="40% - Accent2 31" xfId="1957"/>
    <cellStyle name="40% - Accent2 32" xfId="1958"/>
    <cellStyle name="40% - Accent2 4" xfId="1959"/>
    <cellStyle name="40% - Accent2 4 2" xfId="1960"/>
    <cellStyle name="40% - Accent2 4 3" xfId="1961"/>
    <cellStyle name="40% - Accent2 4 4" xfId="1962"/>
    <cellStyle name="40% - Accent2 4 5" xfId="1963"/>
    <cellStyle name="40% - Accent2 5" xfId="1964"/>
    <cellStyle name="40% - Accent2 5 2" xfId="1965"/>
    <cellStyle name="40% - Accent2 5 3" xfId="1966"/>
    <cellStyle name="40% - Accent2 5 4" xfId="1967"/>
    <cellStyle name="40% - Accent2 5 5" xfId="1968"/>
    <cellStyle name="40% - Accent2 6" xfId="1969"/>
    <cellStyle name="40% - Accent2 6 2" xfId="1970"/>
    <cellStyle name="40% - Accent2 6 3" xfId="1971"/>
    <cellStyle name="40% - Accent2 6 4" xfId="1972"/>
    <cellStyle name="40% - Accent2 6 5" xfId="1973"/>
    <cellStyle name="40% - Accent2 7" xfId="1974"/>
    <cellStyle name="40% - Accent2 7 2" xfId="1975"/>
    <cellStyle name="40% - Accent2 7 3" xfId="1976"/>
    <cellStyle name="40% - Accent2 7 4" xfId="1977"/>
    <cellStyle name="40% - Accent2 7 5" xfId="1978"/>
    <cellStyle name="40% - Accent2 8" xfId="1979"/>
    <cellStyle name="40% - Accent2 8 2" xfId="1980"/>
    <cellStyle name="40% - Accent2 8 3" xfId="1981"/>
    <cellStyle name="40% - Accent2 8 4" xfId="1982"/>
    <cellStyle name="40% - Accent2 8 5" xfId="1983"/>
    <cellStyle name="40% - Accent2 9" xfId="1984"/>
    <cellStyle name="40% - Accent2 9 2" xfId="1985"/>
    <cellStyle name="40% - Accent2 9 3" xfId="1986"/>
    <cellStyle name="40% - Accent2 9 4" xfId="1987"/>
    <cellStyle name="40% - Accent2 9 5" xfId="1988"/>
    <cellStyle name="40% - Accent3 10" xfId="1989"/>
    <cellStyle name="40% - Accent3 10 2" xfId="1990"/>
    <cellStyle name="40% - Accent3 10 3" xfId="1991"/>
    <cellStyle name="40% - Accent3 10 4" xfId="1992"/>
    <cellStyle name="40% - Accent3 10 5" xfId="1993"/>
    <cellStyle name="40% - Accent3 11" xfId="1994"/>
    <cellStyle name="40% - Accent3 11 2" xfId="1995"/>
    <cellStyle name="40% - Accent3 11 3" xfId="1996"/>
    <cellStyle name="40% - Accent3 11 4" xfId="1997"/>
    <cellStyle name="40% - Accent3 11 5" xfId="1998"/>
    <cellStyle name="40% - Accent3 12" xfId="1999"/>
    <cellStyle name="40% - Accent3 12 2" xfId="2000"/>
    <cellStyle name="40% - Accent3 12 3" xfId="2001"/>
    <cellStyle name="40% - Accent3 12 4" xfId="2002"/>
    <cellStyle name="40% - Accent3 12 5" xfId="2003"/>
    <cellStyle name="40% - Accent3 13" xfId="2004"/>
    <cellStyle name="40% - Accent3 13 2" xfId="2005"/>
    <cellStyle name="40% - Accent3 13 3" xfId="2006"/>
    <cellStyle name="40% - Accent3 13 4" xfId="2007"/>
    <cellStyle name="40% - Accent3 13 5" xfId="2008"/>
    <cellStyle name="40% - Accent3 14" xfId="2009"/>
    <cellStyle name="40% - Accent3 14 2" xfId="2010"/>
    <cellStyle name="40% - Accent3 14 3" xfId="2011"/>
    <cellStyle name="40% - Accent3 14 4" xfId="2012"/>
    <cellStyle name="40% - Accent3 14 5" xfId="2013"/>
    <cellStyle name="40% - Accent3 15" xfId="2014"/>
    <cellStyle name="40% - Accent3 15 2" xfId="2015"/>
    <cellStyle name="40% - Accent3 16" xfId="2016"/>
    <cellStyle name="40% - Accent3 16 2" xfId="2017"/>
    <cellStyle name="40% - Accent3 17" xfId="2018"/>
    <cellStyle name="40% - Accent3 17 2" xfId="2019"/>
    <cellStyle name="40% - Accent3 18" xfId="2020"/>
    <cellStyle name="40% - Accent3 18 2" xfId="2021"/>
    <cellStyle name="40% - Accent3 19" xfId="2022"/>
    <cellStyle name="40% - Accent3 19 2" xfId="2023"/>
    <cellStyle name="40% - Accent3 2" xfId="2024"/>
    <cellStyle name="40% - Accent3 2 10" xfId="2025"/>
    <cellStyle name="40% - Accent3 2 10 2" xfId="2026"/>
    <cellStyle name="40% - Accent3 2 11" xfId="2027"/>
    <cellStyle name="40% - Accent3 2 11 2" xfId="2028"/>
    <cellStyle name="40% - Accent3 2 12" xfId="2029"/>
    <cellStyle name="40% - Accent3 2 12 2" xfId="2030"/>
    <cellStyle name="40% - Accent3 2 13" xfId="2031"/>
    <cellStyle name="40% - Accent3 2 13 2" xfId="2032"/>
    <cellStyle name="40% - Accent3 2 14" xfId="2033"/>
    <cellStyle name="40% - Accent3 2 2" xfId="2034"/>
    <cellStyle name="40% - Accent3 2 2 2" xfId="2035"/>
    <cellStyle name="40% - Accent3 2 3" xfId="2036"/>
    <cellStyle name="40% - Accent3 2 3 2" xfId="2037"/>
    <cellStyle name="40% - Accent3 2 4" xfId="2038"/>
    <cellStyle name="40% - Accent3 2 4 2" xfId="2039"/>
    <cellStyle name="40% - Accent3 2 5" xfId="2040"/>
    <cellStyle name="40% - Accent3 2 5 2" xfId="2041"/>
    <cellStyle name="40% - Accent3 2 6" xfId="2042"/>
    <cellStyle name="40% - Accent3 2 6 2" xfId="2043"/>
    <cellStyle name="40% - Accent3 2 7" xfId="2044"/>
    <cellStyle name="40% - Accent3 2 7 2" xfId="2045"/>
    <cellStyle name="40% - Accent3 2 8" xfId="2046"/>
    <cellStyle name="40% - Accent3 2 8 2" xfId="2047"/>
    <cellStyle name="40% - Accent3 2 9" xfId="2048"/>
    <cellStyle name="40% - Accent3 2 9 2" xfId="2049"/>
    <cellStyle name="40% - Accent3 20" xfId="2050"/>
    <cellStyle name="40% - Accent3 20 2" xfId="2051"/>
    <cellStyle name="40% - Accent3 21" xfId="2052"/>
    <cellStyle name="40% - Accent3 21 2" xfId="2053"/>
    <cellStyle name="40% - Accent3 22" xfId="2054"/>
    <cellStyle name="40% - Accent3 22 2" xfId="2055"/>
    <cellStyle name="40% - Accent3 23" xfId="2056"/>
    <cellStyle name="40% - Accent3 23 2" xfId="2057"/>
    <cellStyle name="40% - Accent3 24" xfId="2058"/>
    <cellStyle name="40% - Accent3 24 2" xfId="2059"/>
    <cellStyle name="40% - Accent3 25" xfId="2060"/>
    <cellStyle name="40% - Accent3 26" xfId="2061"/>
    <cellStyle name="40% - Accent3 27" xfId="2062"/>
    <cellStyle name="40% - Accent3 28" xfId="2063"/>
    <cellStyle name="40% - Accent3 29" xfId="2064"/>
    <cellStyle name="40% - Accent3 3" xfId="2065"/>
    <cellStyle name="40% - Accent3 3 10" xfId="2066"/>
    <cellStyle name="40% - Accent3 3 10 2" xfId="2067"/>
    <cellStyle name="40% - Accent3 3 11" xfId="2068"/>
    <cellStyle name="40% - Accent3 3 11 2" xfId="2069"/>
    <cellStyle name="40% - Accent3 3 12" xfId="2070"/>
    <cellStyle name="40% - Accent3 3 12 2" xfId="2071"/>
    <cellStyle name="40% - Accent3 3 13" xfId="2072"/>
    <cellStyle name="40% - Accent3 3 13 2" xfId="2073"/>
    <cellStyle name="40% - Accent3 3 14" xfId="2074"/>
    <cellStyle name="40% - Accent3 3 2" xfId="2075"/>
    <cellStyle name="40% - Accent3 3 2 2" xfId="2076"/>
    <cellStyle name="40% - Accent3 3 3" xfId="2077"/>
    <cellStyle name="40% - Accent3 3 3 2" xfId="2078"/>
    <cellStyle name="40% - Accent3 3 4" xfId="2079"/>
    <cellStyle name="40% - Accent3 3 4 2" xfId="2080"/>
    <cellStyle name="40% - Accent3 3 5" xfId="2081"/>
    <cellStyle name="40% - Accent3 3 5 2" xfId="2082"/>
    <cellStyle name="40% - Accent3 3 6" xfId="2083"/>
    <cellStyle name="40% - Accent3 3 6 2" xfId="2084"/>
    <cellStyle name="40% - Accent3 3 7" xfId="2085"/>
    <cellStyle name="40% - Accent3 3 7 2" xfId="2086"/>
    <cellStyle name="40% - Accent3 3 8" xfId="2087"/>
    <cellStyle name="40% - Accent3 3 8 2" xfId="2088"/>
    <cellStyle name="40% - Accent3 3 9" xfId="2089"/>
    <cellStyle name="40% - Accent3 3 9 2" xfId="2090"/>
    <cellStyle name="40% - Accent3 30" xfId="2091"/>
    <cellStyle name="40% - Accent3 31" xfId="2092"/>
    <cellStyle name="40% - Accent3 32" xfId="2093"/>
    <cellStyle name="40% - Accent3 4" xfId="2094"/>
    <cellStyle name="40% - Accent3 4 2" xfId="2095"/>
    <cellStyle name="40% - Accent3 4 3" xfId="2096"/>
    <cellStyle name="40% - Accent3 4 4" xfId="2097"/>
    <cellStyle name="40% - Accent3 4 5" xfId="2098"/>
    <cellStyle name="40% - Accent3 5" xfId="2099"/>
    <cellStyle name="40% - Accent3 5 2" xfId="2100"/>
    <cellStyle name="40% - Accent3 5 3" xfId="2101"/>
    <cellStyle name="40% - Accent3 5 4" xfId="2102"/>
    <cellStyle name="40% - Accent3 5 5" xfId="2103"/>
    <cellStyle name="40% - Accent3 6" xfId="2104"/>
    <cellStyle name="40% - Accent3 6 2" xfId="2105"/>
    <cellStyle name="40% - Accent3 6 3" xfId="2106"/>
    <cellStyle name="40% - Accent3 6 4" xfId="2107"/>
    <cellStyle name="40% - Accent3 6 5" xfId="2108"/>
    <cellStyle name="40% - Accent3 7" xfId="2109"/>
    <cellStyle name="40% - Accent3 7 2" xfId="2110"/>
    <cellStyle name="40% - Accent3 7 3" xfId="2111"/>
    <cellStyle name="40% - Accent3 7 4" xfId="2112"/>
    <cellStyle name="40% - Accent3 7 5" xfId="2113"/>
    <cellStyle name="40% - Accent3 8" xfId="2114"/>
    <cellStyle name="40% - Accent3 8 2" xfId="2115"/>
    <cellStyle name="40% - Accent3 8 3" xfId="2116"/>
    <cellStyle name="40% - Accent3 8 4" xfId="2117"/>
    <cellStyle name="40% - Accent3 8 5" xfId="2118"/>
    <cellStyle name="40% - Accent3 9" xfId="2119"/>
    <cellStyle name="40% - Accent3 9 2" xfId="2120"/>
    <cellStyle name="40% - Accent3 9 3" xfId="2121"/>
    <cellStyle name="40% - Accent3 9 4" xfId="2122"/>
    <cellStyle name="40% - Accent3 9 5" xfId="2123"/>
    <cellStyle name="40% - Accent4 10" xfId="2124"/>
    <cellStyle name="40% - Accent4 10 2" xfId="2125"/>
    <cellStyle name="40% - Accent4 10 3" xfId="2126"/>
    <cellStyle name="40% - Accent4 10 4" xfId="2127"/>
    <cellStyle name="40% - Accent4 10 5" xfId="2128"/>
    <cellStyle name="40% - Accent4 11" xfId="2129"/>
    <cellStyle name="40% - Accent4 11 2" xfId="2130"/>
    <cellStyle name="40% - Accent4 11 3" xfId="2131"/>
    <cellStyle name="40% - Accent4 11 4" xfId="2132"/>
    <cellStyle name="40% - Accent4 11 5" xfId="2133"/>
    <cellStyle name="40% - Accent4 12" xfId="2134"/>
    <cellStyle name="40% - Accent4 12 2" xfId="2135"/>
    <cellStyle name="40% - Accent4 12 3" xfId="2136"/>
    <cellStyle name="40% - Accent4 12 4" xfId="2137"/>
    <cellStyle name="40% - Accent4 12 5" xfId="2138"/>
    <cellStyle name="40% - Accent4 13" xfId="2139"/>
    <cellStyle name="40% - Accent4 13 2" xfId="2140"/>
    <cellStyle name="40% - Accent4 13 3" xfId="2141"/>
    <cellStyle name="40% - Accent4 13 4" xfId="2142"/>
    <cellStyle name="40% - Accent4 13 5" xfId="2143"/>
    <cellStyle name="40% - Accent4 14" xfId="2144"/>
    <cellStyle name="40% - Accent4 14 2" xfId="2145"/>
    <cellStyle name="40% - Accent4 14 3" xfId="2146"/>
    <cellStyle name="40% - Accent4 14 4" xfId="2147"/>
    <cellStyle name="40% - Accent4 14 5" xfId="2148"/>
    <cellStyle name="40% - Accent4 15" xfId="2149"/>
    <cellStyle name="40% - Accent4 15 2" xfId="2150"/>
    <cellStyle name="40% - Accent4 16" xfId="2151"/>
    <cellStyle name="40% - Accent4 16 2" xfId="2152"/>
    <cellStyle name="40% - Accent4 17" xfId="2153"/>
    <cellStyle name="40% - Accent4 17 2" xfId="2154"/>
    <cellStyle name="40% - Accent4 18" xfId="2155"/>
    <cellStyle name="40% - Accent4 18 2" xfId="2156"/>
    <cellStyle name="40% - Accent4 19" xfId="2157"/>
    <cellStyle name="40% - Accent4 19 2" xfId="2158"/>
    <cellStyle name="40% - Accent4 2" xfId="2159"/>
    <cellStyle name="40% - Accent4 2 10" xfId="2160"/>
    <cellStyle name="40% - Accent4 2 10 2" xfId="2161"/>
    <cellStyle name="40% - Accent4 2 11" xfId="2162"/>
    <cellStyle name="40% - Accent4 2 11 2" xfId="2163"/>
    <cellStyle name="40% - Accent4 2 12" xfId="2164"/>
    <cellStyle name="40% - Accent4 2 12 2" xfId="2165"/>
    <cellStyle name="40% - Accent4 2 13" xfId="2166"/>
    <cellStyle name="40% - Accent4 2 13 2" xfId="2167"/>
    <cellStyle name="40% - Accent4 2 14" xfId="2168"/>
    <cellStyle name="40% - Accent4 2 2" xfId="2169"/>
    <cellStyle name="40% - Accent4 2 2 2" xfId="2170"/>
    <cellStyle name="40% - Accent4 2 3" xfId="2171"/>
    <cellStyle name="40% - Accent4 2 3 2" xfId="2172"/>
    <cellStyle name="40% - Accent4 2 4" xfId="2173"/>
    <cellStyle name="40% - Accent4 2 4 2" xfId="2174"/>
    <cellStyle name="40% - Accent4 2 5" xfId="2175"/>
    <cellStyle name="40% - Accent4 2 5 2" xfId="2176"/>
    <cellStyle name="40% - Accent4 2 6" xfId="2177"/>
    <cellStyle name="40% - Accent4 2 6 2" xfId="2178"/>
    <cellStyle name="40% - Accent4 2 7" xfId="2179"/>
    <cellStyle name="40% - Accent4 2 7 2" xfId="2180"/>
    <cellStyle name="40% - Accent4 2 8" xfId="2181"/>
    <cellStyle name="40% - Accent4 2 8 2" xfId="2182"/>
    <cellStyle name="40% - Accent4 2 9" xfId="2183"/>
    <cellStyle name="40% - Accent4 2 9 2" xfId="2184"/>
    <cellStyle name="40% - Accent4 20" xfId="2185"/>
    <cellStyle name="40% - Accent4 20 2" xfId="2186"/>
    <cellStyle name="40% - Accent4 21" xfId="2187"/>
    <cellStyle name="40% - Accent4 21 2" xfId="2188"/>
    <cellStyle name="40% - Accent4 22" xfId="2189"/>
    <cellStyle name="40% - Accent4 22 2" xfId="2190"/>
    <cellStyle name="40% - Accent4 23" xfId="2191"/>
    <cellStyle name="40% - Accent4 23 2" xfId="2192"/>
    <cellStyle name="40% - Accent4 24" xfId="2193"/>
    <cellStyle name="40% - Accent4 24 2" xfId="2194"/>
    <cellStyle name="40% - Accent4 25" xfId="2195"/>
    <cellStyle name="40% - Accent4 26" xfId="2196"/>
    <cellStyle name="40% - Accent4 27" xfId="2197"/>
    <cellStyle name="40% - Accent4 28" xfId="2198"/>
    <cellStyle name="40% - Accent4 29" xfId="2199"/>
    <cellStyle name="40% - Accent4 3" xfId="2200"/>
    <cellStyle name="40% - Accent4 3 10" xfId="2201"/>
    <cellStyle name="40% - Accent4 3 10 2" xfId="2202"/>
    <cellStyle name="40% - Accent4 3 11" xfId="2203"/>
    <cellStyle name="40% - Accent4 3 11 2" xfId="2204"/>
    <cellStyle name="40% - Accent4 3 12" xfId="2205"/>
    <cellStyle name="40% - Accent4 3 12 2" xfId="2206"/>
    <cellStyle name="40% - Accent4 3 13" xfId="2207"/>
    <cellStyle name="40% - Accent4 3 13 2" xfId="2208"/>
    <cellStyle name="40% - Accent4 3 14" xfId="2209"/>
    <cellStyle name="40% - Accent4 3 2" xfId="2210"/>
    <cellStyle name="40% - Accent4 3 2 2" xfId="2211"/>
    <cellStyle name="40% - Accent4 3 3" xfId="2212"/>
    <cellStyle name="40% - Accent4 3 3 2" xfId="2213"/>
    <cellStyle name="40% - Accent4 3 4" xfId="2214"/>
    <cellStyle name="40% - Accent4 3 4 2" xfId="2215"/>
    <cellStyle name="40% - Accent4 3 5" xfId="2216"/>
    <cellStyle name="40% - Accent4 3 5 2" xfId="2217"/>
    <cellStyle name="40% - Accent4 3 6" xfId="2218"/>
    <cellStyle name="40% - Accent4 3 6 2" xfId="2219"/>
    <cellStyle name="40% - Accent4 3 7" xfId="2220"/>
    <cellStyle name="40% - Accent4 3 7 2" xfId="2221"/>
    <cellStyle name="40% - Accent4 3 8" xfId="2222"/>
    <cellStyle name="40% - Accent4 3 8 2" xfId="2223"/>
    <cellStyle name="40% - Accent4 3 9" xfId="2224"/>
    <cellStyle name="40% - Accent4 3 9 2" xfId="2225"/>
    <cellStyle name="40% - Accent4 30" xfId="2226"/>
    <cellStyle name="40% - Accent4 31" xfId="2227"/>
    <cellStyle name="40% - Accent4 32" xfId="2228"/>
    <cellStyle name="40% - Accent4 4" xfId="2229"/>
    <cellStyle name="40% - Accent4 4 2" xfId="2230"/>
    <cellStyle name="40% - Accent4 4 3" xfId="2231"/>
    <cellStyle name="40% - Accent4 4 4" xfId="2232"/>
    <cellStyle name="40% - Accent4 4 5" xfId="2233"/>
    <cellStyle name="40% - Accent4 5" xfId="2234"/>
    <cellStyle name="40% - Accent4 5 2" xfId="2235"/>
    <cellStyle name="40% - Accent4 5 3" xfId="2236"/>
    <cellStyle name="40% - Accent4 5 4" xfId="2237"/>
    <cellStyle name="40% - Accent4 5 5" xfId="2238"/>
    <cellStyle name="40% - Accent4 6" xfId="2239"/>
    <cellStyle name="40% - Accent4 6 2" xfId="2240"/>
    <cellStyle name="40% - Accent4 6 3" xfId="2241"/>
    <cellStyle name="40% - Accent4 6 4" xfId="2242"/>
    <cellStyle name="40% - Accent4 6 5" xfId="2243"/>
    <cellStyle name="40% - Accent4 7" xfId="2244"/>
    <cellStyle name="40% - Accent4 7 2" xfId="2245"/>
    <cellStyle name="40% - Accent4 7 3" xfId="2246"/>
    <cellStyle name="40% - Accent4 7 4" xfId="2247"/>
    <cellStyle name="40% - Accent4 7 5" xfId="2248"/>
    <cellStyle name="40% - Accent4 8" xfId="2249"/>
    <cellStyle name="40% - Accent4 8 2" xfId="2250"/>
    <cellStyle name="40% - Accent4 8 3" xfId="2251"/>
    <cellStyle name="40% - Accent4 8 4" xfId="2252"/>
    <cellStyle name="40% - Accent4 8 5" xfId="2253"/>
    <cellStyle name="40% - Accent4 9" xfId="2254"/>
    <cellStyle name="40% - Accent4 9 2" xfId="2255"/>
    <cellStyle name="40% - Accent4 9 3" xfId="2256"/>
    <cellStyle name="40% - Accent4 9 4" xfId="2257"/>
    <cellStyle name="40% - Accent4 9 5" xfId="2258"/>
    <cellStyle name="40% - Accent5 10" xfId="2259"/>
    <cellStyle name="40% - Accent5 10 2" xfId="2260"/>
    <cellStyle name="40% - Accent5 10 3" xfId="2261"/>
    <cellStyle name="40% - Accent5 10 4" xfId="2262"/>
    <cellStyle name="40% - Accent5 10 5" xfId="2263"/>
    <cellStyle name="40% - Accent5 11" xfId="2264"/>
    <cellStyle name="40% - Accent5 11 2" xfId="2265"/>
    <cellStyle name="40% - Accent5 11 3" xfId="2266"/>
    <cellStyle name="40% - Accent5 11 4" xfId="2267"/>
    <cellStyle name="40% - Accent5 11 5" xfId="2268"/>
    <cellStyle name="40% - Accent5 12" xfId="2269"/>
    <cellStyle name="40% - Accent5 12 2" xfId="2270"/>
    <cellStyle name="40% - Accent5 12 3" xfId="2271"/>
    <cellStyle name="40% - Accent5 12 4" xfId="2272"/>
    <cellStyle name="40% - Accent5 12 5" xfId="2273"/>
    <cellStyle name="40% - Accent5 13" xfId="2274"/>
    <cellStyle name="40% - Accent5 13 2" xfId="2275"/>
    <cellStyle name="40% - Accent5 13 3" xfId="2276"/>
    <cellStyle name="40% - Accent5 13 4" xfId="2277"/>
    <cellStyle name="40% - Accent5 13 5" xfId="2278"/>
    <cellStyle name="40% - Accent5 14" xfId="2279"/>
    <cellStyle name="40% - Accent5 14 2" xfId="2280"/>
    <cellStyle name="40% - Accent5 14 3" xfId="2281"/>
    <cellStyle name="40% - Accent5 14 4" xfId="2282"/>
    <cellStyle name="40% - Accent5 14 5" xfId="2283"/>
    <cellStyle name="40% - Accent5 15" xfId="2284"/>
    <cellStyle name="40% - Accent5 15 2" xfId="2285"/>
    <cellStyle name="40% - Accent5 16" xfId="2286"/>
    <cellStyle name="40% - Accent5 16 2" xfId="2287"/>
    <cellStyle name="40% - Accent5 17" xfId="2288"/>
    <cellStyle name="40% - Accent5 17 2" xfId="2289"/>
    <cellStyle name="40% - Accent5 18" xfId="2290"/>
    <cellStyle name="40% - Accent5 18 2" xfId="2291"/>
    <cellStyle name="40% - Accent5 19" xfId="2292"/>
    <cellStyle name="40% - Accent5 19 2" xfId="2293"/>
    <cellStyle name="40% - Accent5 2" xfId="2294"/>
    <cellStyle name="40% - Accent5 2 10" xfId="2295"/>
    <cellStyle name="40% - Accent5 2 10 2" xfId="2296"/>
    <cellStyle name="40% - Accent5 2 11" xfId="2297"/>
    <cellStyle name="40% - Accent5 2 11 2" xfId="2298"/>
    <cellStyle name="40% - Accent5 2 12" xfId="2299"/>
    <cellStyle name="40% - Accent5 2 12 2" xfId="2300"/>
    <cellStyle name="40% - Accent5 2 13" xfId="2301"/>
    <cellStyle name="40% - Accent5 2 13 2" xfId="2302"/>
    <cellStyle name="40% - Accent5 2 14" xfId="2303"/>
    <cellStyle name="40% - Accent5 2 2" xfId="2304"/>
    <cellStyle name="40% - Accent5 2 2 2" xfId="2305"/>
    <cellStyle name="40% - Accent5 2 3" xfId="2306"/>
    <cellStyle name="40% - Accent5 2 3 2" xfId="2307"/>
    <cellStyle name="40% - Accent5 2 4" xfId="2308"/>
    <cellStyle name="40% - Accent5 2 4 2" xfId="2309"/>
    <cellStyle name="40% - Accent5 2 5" xfId="2310"/>
    <cellStyle name="40% - Accent5 2 5 2" xfId="2311"/>
    <cellStyle name="40% - Accent5 2 6" xfId="2312"/>
    <cellStyle name="40% - Accent5 2 6 2" xfId="2313"/>
    <cellStyle name="40% - Accent5 2 7" xfId="2314"/>
    <cellStyle name="40% - Accent5 2 7 2" xfId="2315"/>
    <cellStyle name="40% - Accent5 2 8" xfId="2316"/>
    <cellStyle name="40% - Accent5 2 8 2" xfId="2317"/>
    <cellStyle name="40% - Accent5 2 9" xfId="2318"/>
    <cellStyle name="40% - Accent5 2 9 2" xfId="2319"/>
    <cellStyle name="40% - Accent5 20" xfId="2320"/>
    <cellStyle name="40% - Accent5 20 2" xfId="2321"/>
    <cellStyle name="40% - Accent5 21" xfId="2322"/>
    <cellStyle name="40% - Accent5 21 2" xfId="2323"/>
    <cellStyle name="40% - Accent5 22" xfId="2324"/>
    <cellStyle name="40% - Accent5 22 2" xfId="2325"/>
    <cellStyle name="40% - Accent5 23" xfId="2326"/>
    <cellStyle name="40% - Accent5 23 2" xfId="2327"/>
    <cellStyle name="40% - Accent5 24" xfId="2328"/>
    <cellStyle name="40% - Accent5 24 2" xfId="2329"/>
    <cellStyle name="40% - Accent5 25" xfId="2330"/>
    <cellStyle name="40% - Accent5 26" xfId="2331"/>
    <cellStyle name="40% - Accent5 27" xfId="2332"/>
    <cellStyle name="40% - Accent5 28" xfId="2333"/>
    <cellStyle name="40% - Accent5 29" xfId="2334"/>
    <cellStyle name="40% - Accent5 3" xfId="2335"/>
    <cellStyle name="40% - Accent5 3 10" xfId="2336"/>
    <cellStyle name="40% - Accent5 3 10 2" xfId="2337"/>
    <cellStyle name="40% - Accent5 3 11" xfId="2338"/>
    <cellStyle name="40% - Accent5 3 11 2" xfId="2339"/>
    <cellStyle name="40% - Accent5 3 12" xfId="2340"/>
    <cellStyle name="40% - Accent5 3 12 2" xfId="2341"/>
    <cellStyle name="40% - Accent5 3 13" xfId="2342"/>
    <cellStyle name="40% - Accent5 3 13 2" xfId="2343"/>
    <cellStyle name="40% - Accent5 3 14" xfId="2344"/>
    <cellStyle name="40% - Accent5 3 2" xfId="2345"/>
    <cellStyle name="40% - Accent5 3 2 2" xfId="2346"/>
    <cellStyle name="40% - Accent5 3 3" xfId="2347"/>
    <cellStyle name="40% - Accent5 3 3 2" xfId="2348"/>
    <cellStyle name="40% - Accent5 3 4" xfId="2349"/>
    <cellStyle name="40% - Accent5 3 4 2" xfId="2350"/>
    <cellStyle name="40% - Accent5 3 5" xfId="2351"/>
    <cellStyle name="40% - Accent5 3 5 2" xfId="2352"/>
    <cellStyle name="40% - Accent5 3 6" xfId="2353"/>
    <cellStyle name="40% - Accent5 3 6 2" xfId="2354"/>
    <cellStyle name="40% - Accent5 3 7" xfId="2355"/>
    <cellStyle name="40% - Accent5 3 7 2" xfId="2356"/>
    <cellStyle name="40% - Accent5 3 8" xfId="2357"/>
    <cellStyle name="40% - Accent5 3 8 2" xfId="2358"/>
    <cellStyle name="40% - Accent5 3 9" xfId="2359"/>
    <cellStyle name="40% - Accent5 3 9 2" xfId="2360"/>
    <cellStyle name="40% - Accent5 30" xfId="2361"/>
    <cellStyle name="40% - Accent5 31" xfId="2362"/>
    <cellStyle name="40% - Accent5 32" xfId="2363"/>
    <cellStyle name="40% - Accent5 4" xfId="2364"/>
    <cellStyle name="40% - Accent5 4 2" xfId="2365"/>
    <cellStyle name="40% - Accent5 4 3" xfId="2366"/>
    <cellStyle name="40% - Accent5 4 4" xfId="2367"/>
    <cellStyle name="40% - Accent5 4 5" xfId="2368"/>
    <cellStyle name="40% - Accent5 5" xfId="2369"/>
    <cellStyle name="40% - Accent5 5 2" xfId="2370"/>
    <cellStyle name="40% - Accent5 5 3" xfId="2371"/>
    <cellStyle name="40% - Accent5 5 4" xfId="2372"/>
    <cellStyle name="40% - Accent5 5 5" xfId="2373"/>
    <cellStyle name="40% - Accent5 6" xfId="2374"/>
    <cellStyle name="40% - Accent5 6 2" xfId="2375"/>
    <cellStyle name="40% - Accent5 6 3" xfId="2376"/>
    <cellStyle name="40% - Accent5 6 4" xfId="2377"/>
    <cellStyle name="40% - Accent5 6 5" xfId="2378"/>
    <cellStyle name="40% - Accent5 7" xfId="2379"/>
    <cellStyle name="40% - Accent5 7 2" xfId="2380"/>
    <cellStyle name="40% - Accent5 7 3" xfId="2381"/>
    <cellStyle name="40% - Accent5 7 4" xfId="2382"/>
    <cellStyle name="40% - Accent5 7 5" xfId="2383"/>
    <cellStyle name="40% - Accent5 8" xfId="2384"/>
    <cellStyle name="40% - Accent5 8 2" xfId="2385"/>
    <cellStyle name="40% - Accent5 8 3" xfId="2386"/>
    <cellStyle name="40% - Accent5 8 4" xfId="2387"/>
    <cellStyle name="40% - Accent5 8 5" xfId="2388"/>
    <cellStyle name="40% - Accent5 9" xfId="2389"/>
    <cellStyle name="40% - Accent5 9 2" xfId="2390"/>
    <cellStyle name="40% - Accent5 9 3" xfId="2391"/>
    <cellStyle name="40% - Accent5 9 4" xfId="2392"/>
    <cellStyle name="40% - Accent5 9 5" xfId="2393"/>
    <cellStyle name="40% - Accent6 10" xfId="2394"/>
    <cellStyle name="40% - Accent6 10 2" xfId="2395"/>
    <cellStyle name="40% - Accent6 10 3" xfId="2396"/>
    <cellStyle name="40% - Accent6 10 4" xfId="2397"/>
    <cellStyle name="40% - Accent6 10 5" xfId="2398"/>
    <cellStyle name="40% - Accent6 11" xfId="2399"/>
    <cellStyle name="40% - Accent6 11 2" xfId="2400"/>
    <cellStyle name="40% - Accent6 11 3" xfId="2401"/>
    <cellStyle name="40% - Accent6 11 4" xfId="2402"/>
    <cellStyle name="40% - Accent6 11 5" xfId="2403"/>
    <cellStyle name="40% - Accent6 12" xfId="2404"/>
    <cellStyle name="40% - Accent6 12 2" xfId="2405"/>
    <cellStyle name="40% - Accent6 12 3" xfId="2406"/>
    <cellStyle name="40% - Accent6 12 4" xfId="2407"/>
    <cellStyle name="40% - Accent6 12 5" xfId="2408"/>
    <cellStyle name="40% - Accent6 13" xfId="2409"/>
    <cellStyle name="40% - Accent6 13 2" xfId="2410"/>
    <cellStyle name="40% - Accent6 13 3" xfId="2411"/>
    <cellStyle name="40% - Accent6 13 4" xfId="2412"/>
    <cellStyle name="40% - Accent6 13 5" xfId="2413"/>
    <cellStyle name="40% - Accent6 14" xfId="2414"/>
    <cellStyle name="40% - Accent6 14 2" xfId="2415"/>
    <cellStyle name="40% - Accent6 14 3" xfId="2416"/>
    <cellStyle name="40% - Accent6 14 4" xfId="2417"/>
    <cellStyle name="40% - Accent6 14 5" xfId="2418"/>
    <cellStyle name="40% - Accent6 15" xfId="2419"/>
    <cellStyle name="40% - Accent6 15 2" xfId="2420"/>
    <cellStyle name="40% - Accent6 16" xfId="2421"/>
    <cellStyle name="40% - Accent6 16 2" xfId="2422"/>
    <cellStyle name="40% - Accent6 17" xfId="2423"/>
    <cellStyle name="40% - Accent6 17 2" xfId="2424"/>
    <cellStyle name="40% - Accent6 18" xfId="2425"/>
    <cellStyle name="40% - Accent6 18 2" xfId="2426"/>
    <cellStyle name="40% - Accent6 19" xfId="2427"/>
    <cellStyle name="40% - Accent6 19 2" xfId="2428"/>
    <cellStyle name="40% - Accent6 2" xfId="2429"/>
    <cellStyle name="40% - Accent6 2 10" xfId="2430"/>
    <cellStyle name="40% - Accent6 2 10 2" xfId="2431"/>
    <cellStyle name="40% - Accent6 2 11" xfId="2432"/>
    <cellStyle name="40% - Accent6 2 11 2" xfId="2433"/>
    <cellStyle name="40% - Accent6 2 12" xfId="2434"/>
    <cellStyle name="40% - Accent6 2 12 2" xfId="2435"/>
    <cellStyle name="40% - Accent6 2 13" xfId="2436"/>
    <cellStyle name="40% - Accent6 2 13 2" xfId="2437"/>
    <cellStyle name="40% - Accent6 2 14" xfId="2438"/>
    <cellStyle name="40% - Accent6 2 2" xfId="2439"/>
    <cellStyle name="40% - Accent6 2 2 2" xfId="2440"/>
    <cellStyle name="40% - Accent6 2 3" xfId="2441"/>
    <cellStyle name="40% - Accent6 2 3 2" xfId="2442"/>
    <cellStyle name="40% - Accent6 2 4" xfId="2443"/>
    <cellStyle name="40% - Accent6 2 4 2" xfId="2444"/>
    <cellStyle name="40% - Accent6 2 5" xfId="2445"/>
    <cellStyle name="40% - Accent6 2 5 2" xfId="2446"/>
    <cellStyle name="40% - Accent6 2 6" xfId="2447"/>
    <cellStyle name="40% - Accent6 2 6 2" xfId="2448"/>
    <cellStyle name="40% - Accent6 2 7" xfId="2449"/>
    <cellStyle name="40% - Accent6 2 7 2" xfId="2450"/>
    <cellStyle name="40% - Accent6 2 8" xfId="2451"/>
    <cellStyle name="40% - Accent6 2 8 2" xfId="2452"/>
    <cellStyle name="40% - Accent6 2 9" xfId="2453"/>
    <cellStyle name="40% - Accent6 2 9 2" xfId="2454"/>
    <cellStyle name="40% - Accent6 20" xfId="2455"/>
    <cellStyle name="40% - Accent6 20 2" xfId="2456"/>
    <cellStyle name="40% - Accent6 21" xfId="2457"/>
    <cellStyle name="40% - Accent6 21 2" xfId="2458"/>
    <cellStyle name="40% - Accent6 22" xfId="2459"/>
    <cellStyle name="40% - Accent6 22 2" xfId="2460"/>
    <cellStyle name="40% - Accent6 23" xfId="2461"/>
    <cellStyle name="40% - Accent6 23 2" xfId="2462"/>
    <cellStyle name="40% - Accent6 24" xfId="2463"/>
    <cellStyle name="40% - Accent6 24 2" xfId="2464"/>
    <cellStyle name="40% - Accent6 25" xfId="2465"/>
    <cellStyle name="40% - Accent6 26" xfId="2466"/>
    <cellStyle name="40% - Accent6 27" xfId="2467"/>
    <cellStyle name="40% - Accent6 28" xfId="2468"/>
    <cellStyle name="40% - Accent6 29" xfId="2469"/>
    <cellStyle name="40% - Accent6 3" xfId="2470"/>
    <cellStyle name="40% - Accent6 3 10" xfId="2471"/>
    <cellStyle name="40% - Accent6 3 10 2" xfId="2472"/>
    <cellStyle name="40% - Accent6 3 11" xfId="2473"/>
    <cellStyle name="40% - Accent6 3 11 2" xfId="2474"/>
    <cellStyle name="40% - Accent6 3 12" xfId="2475"/>
    <cellStyle name="40% - Accent6 3 12 2" xfId="2476"/>
    <cellStyle name="40% - Accent6 3 13" xfId="2477"/>
    <cellStyle name="40% - Accent6 3 13 2" xfId="2478"/>
    <cellStyle name="40% - Accent6 3 14" xfId="2479"/>
    <cellStyle name="40% - Accent6 3 2" xfId="2480"/>
    <cellStyle name="40% - Accent6 3 2 2" xfId="2481"/>
    <cellStyle name="40% - Accent6 3 3" xfId="2482"/>
    <cellStyle name="40% - Accent6 3 3 2" xfId="2483"/>
    <cellStyle name="40% - Accent6 3 4" xfId="2484"/>
    <cellStyle name="40% - Accent6 3 4 2" xfId="2485"/>
    <cellStyle name="40% - Accent6 3 5" xfId="2486"/>
    <cellStyle name="40% - Accent6 3 5 2" xfId="2487"/>
    <cellStyle name="40% - Accent6 3 6" xfId="2488"/>
    <cellStyle name="40% - Accent6 3 6 2" xfId="2489"/>
    <cellStyle name="40% - Accent6 3 7" xfId="2490"/>
    <cellStyle name="40% - Accent6 3 7 2" xfId="2491"/>
    <cellStyle name="40% - Accent6 3 8" xfId="2492"/>
    <cellStyle name="40% - Accent6 3 8 2" xfId="2493"/>
    <cellStyle name="40% - Accent6 3 9" xfId="2494"/>
    <cellStyle name="40% - Accent6 3 9 2" xfId="2495"/>
    <cellStyle name="40% - Accent6 30" xfId="2496"/>
    <cellStyle name="40% - Accent6 31" xfId="2497"/>
    <cellStyle name="40% - Accent6 32" xfId="2498"/>
    <cellStyle name="40% - Accent6 4" xfId="2499"/>
    <cellStyle name="40% - Accent6 4 2" xfId="2500"/>
    <cellStyle name="40% - Accent6 4 3" xfId="2501"/>
    <cellStyle name="40% - Accent6 4 4" xfId="2502"/>
    <cellStyle name="40% - Accent6 4 5" xfId="2503"/>
    <cellStyle name="40% - Accent6 5" xfId="2504"/>
    <cellStyle name="40% - Accent6 5 2" xfId="2505"/>
    <cellStyle name="40% - Accent6 5 3" xfId="2506"/>
    <cellStyle name="40% - Accent6 5 4" xfId="2507"/>
    <cellStyle name="40% - Accent6 5 5" xfId="2508"/>
    <cellStyle name="40% - Accent6 6" xfId="2509"/>
    <cellStyle name="40% - Accent6 6 2" xfId="2510"/>
    <cellStyle name="40% - Accent6 6 3" xfId="2511"/>
    <cellStyle name="40% - Accent6 6 4" xfId="2512"/>
    <cellStyle name="40% - Accent6 6 5" xfId="2513"/>
    <cellStyle name="40% - Accent6 7" xfId="2514"/>
    <cellStyle name="40% - Accent6 7 2" xfId="2515"/>
    <cellStyle name="40% - Accent6 7 3" xfId="2516"/>
    <cellStyle name="40% - Accent6 7 4" xfId="2517"/>
    <cellStyle name="40% - Accent6 7 5" xfId="2518"/>
    <cellStyle name="40% - Accent6 8" xfId="2519"/>
    <cellStyle name="40% - Accent6 8 2" xfId="2520"/>
    <cellStyle name="40% - Accent6 8 3" xfId="2521"/>
    <cellStyle name="40% - Accent6 8 4" xfId="2522"/>
    <cellStyle name="40% - Accent6 8 5" xfId="2523"/>
    <cellStyle name="40% - Accent6 9" xfId="2524"/>
    <cellStyle name="40% - Accent6 9 2" xfId="2525"/>
    <cellStyle name="40% - Accent6 9 3" xfId="2526"/>
    <cellStyle name="40% - Accent6 9 4" xfId="2527"/>
    <cellStyle name="40% - Accent6 9 5" xfId="2528"/>
    <cellStyle name="40% - ส่วนที่ถูกเน้น1 10" xfId="2529"/>
    <cellStyle name="40% - ส่วนที่ถูกเน้น1 10 2" xfId="2530"/>
    <cellStyle name="40% - ส่วนที่ถูกเน้น1 10 2 2" xfId="2531"/>
    <cellStyle name="40% - ส่วนที่ถูกเน้น1 10 3" xfId="2532"/>
    <cellStyle name="40% - ส่วนที่ถูกเน้น1 11" xfId="2533"/>
    <cellStyle name="40% - ส่วนที่ถูกเน้น1 11 2" xfId="2534"/>
    <cellStyle name="40% - ส่วนที่ถูกเน้น1 11 2 2" xfId="2535"/>
    <cellStyle name="40% - ส่วนที่ถูกเน้น1 11 3" xfId="2536"/>
    <cellStyle name="40% - ส่วนที่ถูกเน้น1 12" xfId="2537"/>
    <cellStyle name="40% - ส่วนที่ถูกเน้น1 12 2" xfId="2538"/>
    <cellStyle name="40% - ส่วนที่ถูกเน้น1 12 2 2" xfId="2539"/>
    <cellStyle name="40% - ส่วนที่ถูกเน้น1 12 3" xfId="2540"/>
    <cellStyle name="40% - ส่วนที่ถูกเน้น1 13" xfId="2541"/>
    <cellStyle name="40% - ส่วนที่ถูกเน้น1 13 2" xfId="2542"/>
    <cellStyle name="40% - ส่วนที่ถูกเน้น1 13 2 2" xfId="2543"/>
    <cellStyle name="40% - ส่วนที่ถูกเน้น1 13 3" xfId="2544"/>
    <cellStyle name="40% - ส่วนที่ถูกเน้น1 2" xfId="2545"/>
    <cellStyle name="40% - ส่วนที่ถูกเน้น1 2 2" xfId="2546"/>
    <cellStyle name="40% - ส่วนที่ถูกเน้น1 2 2 2" xfId="2547"/>
    <cellStyle name="40% - ส่วนที่ถูกเน้น1 2 2 2 2" xfId="2548"/>
    <cellStyle name="40% - ส่วนที่ถูกเน้น1 2 2 3" xfId="2549"/>
    <cellStyle name="40% - ส่วนที่ถูกเน้น1 2 3" xfId="2550"/>
    <cellStyle name="40% - ส่วนที่ถูกเน้น1 2 3 2" xfId="2551"/>
    <cellStyle name="40% - ส่วนที่ถูกเน้น1 2 3 2 2" xfId="2552"/>
    <cellStyle name="40% - ส่วนที่ถูกเน้น1 2 3 3" xfId="2553"/>
    <cellStyle name="40% - ส่วนที่ถูกเน้น1 2 4" xfId="2554"/>
    <cellStyle name="40% - ส่วนที่ถูกเน้น1 2 4 2" xfId="2555"/>
    <cellStyle name="40% - ส่วนที่ถูกเน้น1 2 4 2 2" xfId="2556"/>
    <cellStyle name="40% - ส่วนที่ถูกเน้น1 2 4 3" xfId="2557"/>
    <cellStyle name="40% - ส่วนที่ถูกเน้น1 2 5" xfId="2558"/>
    <cellStyle name="40% - ส่วนที่ถูกเน้น1 2 5 2" xfId="2559"/>
    <cellStyle name="40% - ส่วนที่ถูกเน้น1 2 6" xfId="2560"/>
    <cellStyle name="40% - ส่วนที่ถูกเน้น1 2 6 2" xfId="2561"/>
    <cellStyle name="40% - ส่วนที่ถูกเน้น1 3" xfId="2562"/>
    <cellStyle name="40% - ส่วนที่ถูกเน้น1 3 2" xfId="2563"/>
    <cellStyle name="40% - ส่วนที่ถูกเน้น1 3 2 2" xfId="2564"/>
    <cellStyle name="40% - ส่วนที่ถูกเน้น1 3 2 2 2" xfId="2565"/>
    <cellStyle name="40% - ส่วนที่ถูกเน้น1 3 2 3" xfId="2566"/>
    <cellStyle name="40% - ส่วนที่ถูกเน้น1 3 3" xfId="2567"/>
    <cellStyle name="40% - ส่วนที่ถูกเน้น1 3 3 2" xfId="2568"/>
    <cellStyle name="40% - ส่วนที่ถูกเน้น1 3 3 2 2" xfId="2569"/>
    <cellStyle name="40% - ส่วนที่ถูกเน้น1 3 3 3" xfId="2570"/>
    <cellStyle name="40% - ส่วนที่ถูกเน้น1 3 4" xfId="2571"/>
    <cellStyle name="40% - ส่วนที่ถูกเน้น1 3 4 2" xfId="2572"/>
    <cellStyle name="40% - ส่วนที่ถูกเน้น1 3 4 2 2" xfId="2573"/>
    <cellStyle name="40% - ส่วนที่ถูกเน้น1 3 4 3" xfId="2574"/>
    <cellStyle name="40% - ส่วนที่ถูกเน้น1 3 5" xfId="2575"/>
    <cellStyle name="40% - ส่วนที่ถูกเน้น1 3 5 2" xfId="2576"/>
    <cellStyle name="40% - ส่วนที่ถูกเน้น1 3 6" xfId="2577"/>
    <cellStyle name="40% - ส่วนที่ถูกเน้น1 4" xfId="2578"/>
    <cellStyle name="40% - ส่วนที่ถูกเน้น1 4 2" xfId="2579"/>
    <cellStyle name="40% - ส่วนที่ถูกเน้น1 4 2 2" xfId="2580"/>
    <cellStyle name="40% - ส่วนที่ถูกเน้น1 4 2 2 2" xfId="2581"/>
    <cellStyle name="40% - ส่วนที่ถูกเน้น1 4 2 3" xfId="2582"/>
    <cellStyle name="40% - ส่วนที่ถูกเน้น1 4 3" xfId="2583"/>
    <cellStyle name="40% - ส่วนที่ถูกเน้น1 4 3 2" xfId="2584"/>
    <cellStyle name="40% - ส่วนที่ถูกเน้น1 4 3 2 2" xfId="2585"/>
    <cellStyle name="40% - ส่วนที่ถูกเน้น1 4 3 3" xfId="2586"/>
    <cellStyle name="40% - ส่วนที่ถูกเน้น1 4 4" xfId="2587"/>
    <cellStyle name="40% - ส่วนที่ถูกเน้น1 4 4 2" xfId="2588"/>
    <cellStyle name="40% - ส่วนที่ถูกเน้น1 4 4 2 2" xfId="2589"/>
    <cellStyle name="40% - ส่วนที่ถูกเน้น1 4 4 3" xfId="2590"/>
    <cellStyle name="40% - ส่วนที่ถูกเน้น1 4 5" xfId="2591"/>
    <cellStyle name="40% - ส่วนที่ถูกเน้น1 4 5 2" xfId="2592"/>
    <cellStyle name="40% - ส่วนที่ถูกเน้น1 4 6" xfId="2593"/>
    <cellStyle name="40% - ส่วนที่ถูกเน้น1 5" xfId="2594"/>
    <cellStyle name="40% - ส่วนที่ถูกเน้น1 5 2" xfId="2595"/>
    <cellStyle name="40% - ส่วนที่ถูกเน้น1 5 2 2" xfId="2596"/>
    <cellStyle name="40% - ส่วนที่ถูกเน้น1 5 2 2 2" xfId="2597"/>
    <cellStyle name="40% - ส่วนที่ถูกเน้น1 5 2 3" xfId="2598"/>
    <cellStyle name="40% - ส่วนที่ถูกเน้น1 5 3" xfId="2599"/>
    <cellStyle name="40% - ส่วนที่ถูกเน้น1 5 3 2" xfId="2600"/>
    <cellStyle name="40% - ส่วนที่ถูกเน้น1 5 3 2 2" xfId="2601"/>
    <cellStyle name="40% - ส่วนที่ถูกเน้น1 5 3 3" xfId="2602"/>
    <cellStyle name="40% - ส่วนที่ถูกเน้น1 5 4" xfId="2603"/>
    <cellStyle name="40% - ส่วนที่ถูกเน้น1 5 4 2" xfId="2604"/>
    <cellStyle name="40% - ส่วนที่ถูกเน้น1 5 4 2 2" xfId="2605"/>
    <cellStyle name="40% - ส่วนที่ถูกเน้น1 5 4 3" xfId="2606"/>
    <cellStyle name="40% - ส่วนที่ถูกเน้น1 5 5" xfId="2607"/>
    <cellStyle name="40% - ส่วนที่ถูกเน้น1 5 5 2" xfId="2608"/>
    <cellStyle name="40% - ส่วนที่ถูกเน้น1 5 6" xfId="2609"/>
    <cellStyle name="40% - ส่วนที่ถูกเน้น1 6" xfId="2610"/>
    <cellStyle name="40% - ส่วนที่ถูกเน้น1 6 2" xfId="2611"/>
    <cellStyle name="40% - ส่วนที่ถูกเน้น1 6 2 2" xfId="2612"/>
    <cellStyle name="40% - ส่วนที่ถูกเน้น1 6 2 2 2" xfId="2613"/>
    <cellStyle name="40% - ส่วนที่ถูกเน้น1 6 2 3" xfId="2614"/>
    <cellStyle name="40% - ส่วนที่ถูกเน้น1 6 3" xfId="2615"/>
    <cellStyle name="40% - ส่วนที่ถูกเน้น1 6 3 2" xfId="2616"/>
    <cellStyle name="40% - ส่วนที่ถูกเน้น1 6 3 2 2" xfId="2617"/>
    <cellStyle name="40% - ส่วนที่ถูกเน้น1 6 3 3" xfId="2618"/>
    <cellStyle name="40% - ส่วนที่ถูกเน้น1 6 4" xfId="2619"/>
    <cellStyle name="40% - ส่วนที่ถูกเน้น1 6 4 2" xfId="2620"/>
    <cellStyle name="40% - ส่วนที่ถูกเน้น1 6 4 2 2" xfId="2621"/>
    <cellStyle name="40% - ส่วนที่ถูกเน้น1 6 4 3" xfId="2622"/>
    <cellStyle name="40% - ส่วนที่ถูกเน้น1 6 5" xfId="2623"/>
    <cellStyle name="40% - ส่วนที่ถูกเน้น1 6 5 2" xfId="2624"/>
    <cellStyle name="40% - ส่วนที่ถูกเน้น1 6 6" xfId="2625"/>
    <cellStyle name="40% - ส่วนที่ถูกเน้น1 7" xfId="2626"/>
    <cellStyle name="40% - ส่วนที่ถูกเน้น1 7 2" xfId="2627"/>
    <cellStyle name="40% - ส่วนที่ถูกเน้น1 7 2 2" xfId="2628"/>
    <cellStyle name="40% - ส่วนที่ถูกเน้น1 7 2 2 2" xfId="2629"/>
    <cellStyle name="40% - ส่วนที่ถูกเน้น1 7 2 3" xfId="2630"/>
    <cellStyle name="40% - ส่วนที่ถูกเน้น1 7 3" xfId="2631"/>
    <cellStyle name="40% - ส่วนที่ถูกเน้น1 7 3 2" xfId="2632"/>
    <cellStyle name="40% - ส่วนที่ถูกเน้น1 7 3 2 2" xfId="2633"/>
    <cellStyle name="40% - ส่วนที่ถูกเน้น1 7 3 3" xfId="2634"/>
    <cellStyle name="40% - ส่วนที่ถูกเน้น1 7 4" xfId="2635"/>
    <cellStyle name="40% - ส่วนที่ถูกเน้น1 7 4 2" xfId="2636"/>
    <cellStyle name="40% - ส่วนที่ถูกเน้น1 7 4 2 2" xfId="2637"/>
    <cellStyle name="40% - ส่วนที่ถูกเน้น1 7 4 3" xfId="2638"/>
    <cellStyle name="40% - ส่วนที่ถูกเน้น1 7 5" xfId="2639"/>
    <cellStyle name="40% - ส่วนที่ถูกเน้น1 7 5 2" xfId="2640"/>
    <cellStyle name="40% - ส่วนที่ถูกเน้น1 7 6" xfId="2641"/>
    <cellStyle name="40% - ส่วนที่ถูกเน้น1 8" xfId="2642"/>
    <cellStyle name="40% - ส่วนที่ถูกเน้น1 8 2" xfId="2643"/>
    <cellStyle name="40% - ส่วนที่ถูกเน้น1 8 2 2" xfId="2644"/>
    <cellStyle name="40% - ส่วนที่ถูกเน้น1 8 3" xfId="2645"/>
    <cellStyle name="40% - ส่วนที่ถูกเน้น1 9" xfId="2646"/>
    <cellStyle name="40% - ส่วนที่ถูกเน้น1 9 2" xfId="2647"/>
    <cellStyle name="40% - ส่วนที่ถูกเน้น1 9 2 2" xfId="2648"/>
    <cellStyle name="40% - ส่วนที่ถูกเน้น1 9 3" xfId="2649"/>
    <cellStyle name="40% - ส่วนที่ถูกเน้น2 10" xfId="2650"/>
    <cellStyle name="40% - ส่วนที่ถูกเน้น2 10 2" xfId="2651"/>
    <cellStyle name="40% - ส่วนที่ถูกเน้น2 10 2 2" xfId="2652"/>
    <cellStyle name="40% - ส่วนที่ถูกเน้น2 10 3" xfId="2653"/>
    <cellStyle name="40% - ส่วนที่ถูกเน้น2 11" xfId="2654"/>
    <cellStyle name="40% - ส่วนที่ถูกเน้น2 11 2" xfId="2655"/>
    <cellStyle name="40% - ส่วนที่ถูกเน้น2 11 2 2" xfId="2656"/>
    <cellStyle name="40% - ส่วนที่ถูกเน้น2 11 3" xfId="2657"/>
    <cellStyle name="40% - ส่วนที่ถูกเน้น2 12" xfId="2658"/>
    <cellStyle name="40% - ส่วนที่ถูกเน้น2 12 2" xfId="2659"/>
    <cellStyle name="40% - ส่วนที่ถูกเน้น2 12 2 2" xfId="2660"/>
    <cellStyle name="40% - ส่วนที่ถูกเน้น2 12 3" xfId="2661"/>
    <cellStyle name="40% - ส่วนที่ถูกเน้น2 13" xfId="2662"/>
    <cellStyle name="40% - ส่วนที่ถูกเน้น2 13 2" xfId="2663"/>
    <cellStyle name="40% - ส่วนที่ถูกเน้น2 13 2 2" xfId="2664"/>
    <cellStyle name="40% - ส่วนที่ถูกเน้น2 13 3" xfId="2665"/>
    <cellStyle name="40% - ส่วนที่ถูกเน้น2 2" xfId="2666"/>
    <cellStyle name="40% - ส่วนที่ถูกเน้น2 2 2" xfId="2667"/>
    <cellStyle name="40% - ส่วนที่ถูกเน้น2 2 2 2" xfId="2668"/>
    <cellStyle name="40% - ส่วนที่ถูกเน้น2 2 2 2 2" xfId="2669"/>
    <cellStyle name="40% - ส่วนที่ถูกเน้น2 2 2 3" xfId="2670"/>
    <cellStyle name="40% - ส่วนที่ถูกเน้น2 2 3" xfId="2671"/>
    <cellStyle name="40% - ส่วนที่ถูกเน้น2 2 3 2" xfId="2672"/>
    <cellStyle name="40% - ส่วนที่ถูกเน้น2 2 3 2 2" xfId="2673"/>
    <cellStyle name="40% - ส่วนที่ถูกเน้น2 2 3 3" xfId="2674"/>
    <cellStyle name="40% - ส่วนที่ถูกเน้น2 2 4" xfId="2675"/>
    <cellStyle name="40% - ส่วนที่ถูกเน้น2 2 4 2" xfId="2676"/>
    <cellStyle name="40% - ส่วนที่ถูกเน้น2 2 4 2 2" xfId="2677"/>
    <cellStyle name="40% - ส่วนที่ถูกเน้น2 2 4 3" xfId="2678"/>
    <cellStyle name="40% - ส่วนที่ถูกเน้น2 2 5" xfId="2679"/>
    <cellStyle name="40% - ส่วนที่ถูกเน้น2 2 5 2" xfId="2680"/>
    <cellStyle name="40% - ส่วนที่ถูกเน้น2 2 6" xfId="2681"/>
    <cellStyle name="40% - ส่วนที่ถูกเน้น2 2 6 2" xfId="2682"/>
    <cellStyle name="40% - ส่วนที่ถูกเน้น2 3" xfId="2683"/>
    <cellStyle name="40% - ส่วนที่ถูกเน้น2 3 2" xfId="2684"/>
    <cellStyle name="40% - ส่วนที่ถูกเน้น2 3 2 2" xfId="2685"/>
    <cellStyle name="40% - ส่วนที่ถูกเน้น2 3 2 2 2" xfId="2686"/>
    <cellStyle name="40% - ส่วนที่ถูกเน้น2 3 2 3" xfId="2687"/>
    <cellStyle name="40% - ส่วนที่ถูกเน้น2 3 3" xfId="2688"/>
    <cellStyle name="40% - ส่วนที่ถูกเน้น2 3 3 2" xfId="2689"/>
    <cellStyle name="40% - ส่วนที่ถูกเน้น2 3 3 2 2" xfId="2690"/>
    <cellStyle name="40% - ส่วนที่ถูกเน้น2 3 3 3" xfId="2691"/>
    <cellStyle name="40% - ส่วนที่ถูกเน้น2 3 4" xfId="2692"/>
    <cellStyle name="40% - ส่วนที่ถูกเน้น2 3 4 2" xfId="2693"/>
    <cellStyle name="40% - ส่วนที่ถูกเน้น2 3 4 2 2" xfId="2694"/>
    <cellStyle name="40% - ส่วนที่ถูกเน้น2 3 4 3" xfId="2695"/>
    <cellStyle name="40% - ส่วนที่ถูกเน้น2 3 5" xfId="2696"/>
    <cellStyle name="40% - ส่วนที่ถูกเน้น2 3 5 2" xfId="2697"/>
    <cellStyle name="40% - ส่วนที่ถูกเน้น2 3 6" xfId="2698"/>
    <cellStyle name="40% - ส่วนที่ถูกเน้น2 4" xfId="2699"/>
    <cellStyle name="40% - ส่วนที่ถูกเน้น2 4 2" xfId="2700"/>
    <cellStyle name="40% - ส่วนที่ถูกเน้น2 4 2 2" xfId="2701"/>
    <cellStyle name="40% - ส่วนที่ถูกเน้น2 4 2 2 2" xfId="2702"/>
    <cellStyle name="40% - ส่วนที่ถูกเน้น2 4 2 3" xfId="2703"/>
    <cellStyle name="40% - ส่วนที่ถูกเน้น2 4 3" xfId="2704"/>
    <cellStyle name="40% - ส่วนที่ถูกเน้น2 4 3 2" xfId="2705"/>
    <cellStyle name="40% - ส่วนที่ถูกเน้น2 4 3 2 2" xfId="2706"/>
    <cellStyle name="40% - ส่วนที่ถูกเน้น2 4 3 3" xfId="2707"/>
    <cellStyle name="40% - ส่วนที่ถูกเน้น2 4 4" xfId="2708"/>
    <cellStyle name="40% - ส่วนที่ถูกเน้น2 4 4 2" xfId="2709"/>
    <cellStyle name="40% - ส่วนที่ถูกเน้น2 4 4 2 2" xfId="2710"/>
    <cellStyle name="40% - ส่วนที่ถูกเน้น2 4 4 3" xfId="2711"/>
    <cellStyle name="40% - ส่วนที่ถูกเน้น2 4 5" xfId="2712"/>
    <cellStyle name="40% - ส่วนที่ถูกเน้น2 4 5 2" xfId="2713"/>
    <cellStyle name="40% - ส่วนที่ถูกเน้น2 4 6" xfId="2714"/>
    <cellStyle name="40% - ส่วนที่ถูกเน้น2 5" xfId="2715"/>
    <cellStyle name="40% - ส่วนที่ถูกเน้น2 5 2" xfId="2716"/>
    <cellStyle name="40% - ส่วนที่ถูกเน้น2 5 2 2" xfId="2717"/>
    <cellStyle name="40% - ส่วนที่ถูกเน้น2 5 2 2 2" xfId="2718"/>
    <cellStyle name="40% - ส่วนที่ถูกเน้น2 5 2 3" xfId="2719"/>
    <cellStyle name="40% - ส่วนที่ถูกเน้น2 5 3" xfId="2720"/>
    <cellStyle name="40% - ส่วนที่ถูกเน้น2 5 3 2" xfId="2721"/>
    <cellStyle name="40% - ส่วนที่ถูกเน้น2 5 3 2 2" xfId="2722"/>
    <cellStyle name="40% - ส่วนที่ถูกเน้น2 5 3 3" xfId="2723"/>
    <cellStyle name="40% - ส่วนที่ถูกเน้น2 5 4" xfId="2724"/>
    <cellStyle name="40% - ส่วนที่ถูกเน้น2 5 4 2" xfId="2725"/>
    <cellStyle name="40% - ส่วนที่ถูกเน้น2 5 4 2 2" xfId="2726"/>
    <cellStyle name="40% - ส่วนที่ถูกเน้น2 5 4 3" xfId="2727"/>
    <cellStyle name="40% - ส่วนที่ถูกเน้น2 5 5" xfId="2728"/>
    <cellStyle name="40% - ส่วนที่ถูกเน้น2 5 5 2" xfId="2729"/>
    <cellStyle name="40% - ส่วนที่ถูกเน้น2 5 6" xfId="2730"/>
    <cellStyle name="40% - ส่วนที่ถูกเน้น2 6" xfId="2731"/>
    <cellStyle name="40% - ส่วนที่ถูกเน้น2 6 2" xfId="2732"/>
    <cellStyle name="40% - ส่วนที่ถูกเน้น2 6 2 2" xfId="2733"/>
    <cellStyle name="40% - ส่วนที่ถูกเน้น2 6 2 2 2" xfId="2734"/>
    <cellStyle name="40% - ส่วนที่ถูกเน้น2 6 2 3" xfId="2735"/>
    <cellStyle name="40% - ส่วนที่ถูกเน้น2 6 3" xfId="2736"/>
    <cellStyle name="40% - ส่วนที่ถูกเน้น2 6 3 2" xfId="2737"/>
    <cellStyle name="40% - ส่วนที่ถูกเน้น2 6 3 2 2" xfId="2738"/>
    <cellStyle name="40% - ส่วนที่ถูกเน้น2 6 3 3" xfId="2739"/>
    <cellStyle name="40% - ส่วนที่ถูกเน้น2 6 4" xfId="2740"/>
    <cellStyle name="40% - ส่วนที่ถูกเน้น2 6 4 2" xfId="2741"/>
    <cellStyle name="40% - ส่วนที่ถูกเน้น2 6 4 2 2" xfId="2742"/>
    <cellStyle name="40% - ส่วนที่ถูกเน้น2 6 4 3" xfId="2743"/>
    <cellStyle name="40% - ส่วนที่ถูกเน้น2 6 5" xfId="2744"/>
    <cellStyle name="40% - ส่วนที่ถูกเน้น2 6 5 2" xfId="2745"/>
    <cellStyle name="40% - ส่วนที่ถูกเน้น2 6 6" xfId="2746"/>
    <cellStyle name="40% - ส่วนที่ถูกเน้น2 7" xfId="2747"/>
    <cellStyle name="40% - ส่วนที่ถูกเน้น2 7 2" xfId="2748"/>
    <cellStyle name="40% - ส่วนที่ถูกเน้น2 7 2 2" xfId="2749"/>
    <cellStyle name="40% - ส่วนที่ถูกเน้น2 7 2 2 2" xfId="2750"/>
    <cellStyle name="40% - ส่วนที่ถูกเน้น2 7 2 3" xfId="2751"/>
    <cellStyle name="40% - ส่วนที่ถูกเน้น2 7 3" xfId="2752"/>
    <cellStyle name="40% - ส่วนที่ถูกเน้น2 7 3 2" xfId="2753"/>
    <cellStyle name="40% - ส่วนที่ถูกเน้น2 7 3 2 2" xfId="2754"/>
    <cellStyle name="40% - ส่วนที่ถูกเน้น2 7 3 3" xfId="2755"/>
    <cellStyle name="40% - ส่วนที่ถูกเน้น2 7 4" xfId="2756"/>
    <cellStyle name="40% - ส่วนที่ถูกเน้น2 7 4 2" xfId="2757"/>
    <cellStyle name="40% - ส่วนที่ถูกเน้น2 7 4 2 2" xfId="2758"/>
    <cellStyle name="40% - ส่วนที่ถูกเน้น2 7 4 3" xfId="2759"/>
    <cellStyle name="40% - ส่วนที่ถูกเน้น2 7 5" xfId="2760"/>
    <cellStyle name="40% - ส่วนที่ถูกเน้น2 7 5 2" xfId="2761"/>
    <cellStyle name="40% - ส่วนที่ถูกเน้น2 7 6" xfId="2762"/>
    <cellStyle name="40% - ส่วนที่ถูกเน้น2 8" xfId="2763"/>
    <cellStyle name="40% - ส่วนที่ถูกเน้น2 8 2" xfId="2764"/>
    <cellStyle name="40% - ส่วนที่ถูกเน้น2 8 2 2" xfId="2765"/>
    <cellStyle name="40% - ส่วนที่ถูกเน้น2 8 3" xfId="2766"/>
    <cellStyle name="40% - ส่วนที่ถูกเน้น2 9" xfId="2767"/>
    <cellStyle name="40% - ส่วนที่ถูกเน้น2 9 2" xfId="2768"/>
    <cellStyle name="40% - ส่วนที่ถูกเน้น2 9 2 2" xfId="2769"/>
    <cellStyle name="40% - ส่วนที่ถูกเน้น2 9 3" xfId="2770"/>
    <cellStyle name="40% - ส่วนที่ถูกเน้น3 10" xfId="2771"/>
    <cellStyle name="40% - ส่วนที่ถูกเน้น3 10 2" xfId="2772"/>
    <cellStyle name="40% - ส่วนที่ถูกเน้น3 10 2 2" xfId="2773"/>
    <cellStyle name="40% - ส่วนที่ถูกเน้น3 10 3" xfId="2774"/>
    <cellStyle name="40% - ส่วนที่ถูกเน้น3 11" xfId="2775"/>
    <cellStyle name="40% - ส่วนที่ถูกเน้น3 11 2" xfId="2776"/>
    <cellStyle name="40% - ส่วนที่ถูกเน้น3 11 2 2" xfId="2777"/>
    <cellStyle name="40% - ส่วนที่ถูกเน้น3 11 3" xfId="2778"/>
    <cellStyle name="40% - ส่วนที่ถูกเน้น3 12" xfId="2779"/>
    <cellStyle name="40% - ส่วนที่ถูกเน้น3 12 2" xfId="2780"/>
    <cellStyle name="40% - ส่วนที่ถูกเน้น3 12 2 2" xfId="2781"/>
    <cellStyle name="40% - ส่วนที่ถูกเน้น3 12 3" xfId="2782"/>
    <cellStyle name="40% - ส่วนที่ถูกเน้น3 13" xfId="2783"/>
    <cellStyle name="40% - ส่วนที่ถูกเน้น3 13 2" xfId="2784"/>
    <cellStyle name="40% - ส่วนที่ถูกเน้น3 13 2 2" xfId="2785"/>
    <cellStyle name="40% - ส่วนที่ถูกเน้น3 13 3" xfId="2786"/>
    <cellStyle name="40% - ส่วนที่ถูกเน้น3 2" xfId="2787"/>
    <cellStyle name="40% - ส่วนที่ถูกเน้น3 2 2" xfId="2788"/>
    <cellStyle name="40% - ส่วนที่ถูกเน้น3 2 2 2" xfId="2789"/>
    <cellStyle name="40% - ส่วนที่ถูกเน้น3 2 2 2 2" xfId="2790"/>
    <cellStyle name="40% - ส่วนที่ถูกเน้น3 2 2 3" xfId="2791"/>
    <cellStyle name="40% - ส่วนที่ถูกเน้น3 2 3" xfId="2792"/>
    <cellStyle name="40% - ส่วนที่ถูกเน้น3 2 3 2" xfId="2793"/>
    <cellStyle name="40% - ส่วนที่ถูกเน้น3 2 3 2 2" xfId="2794"/>
    <cellStyle name="40% - ส่วนที่ถูกเน้น3 2 3 3" xfId="2795"/>
    <cellStyle name="40% - ส่วนที่ถูกเน้น3 2 4" xfId="2796"/>
    <cellStyle name="40% - ส่วนที่ถูกเน้น3 2 4 2" xfId="2797"/>
    <cellStyle name="40% - ส่วนที่ถูกเน้น3 2 4 2 2" xfId="2798"/>
    <cellStyle name="40% - ส่วนที่ถูกเน้น3 2 4 3" xfId="2799"/>
    <cellStyle name="40% - ส่วนที่ถูกเน้น3 2 5" xfId="2800"/>
    <cellStyle name="40% - ส่วนที่ถูกเน้น3 2 5 2" xfId="2801"/>
    <cellStyle name="40% - ส่วนที่ถูกเน้น3 2 6" xfId="2802"/>
    <cellStyle name="40% - ส่วนที่ถูกเน้น3 2 6 2" xfId="2803"/>
    <cellStyle name="40% - ส่วนที่ถูกเน้น3 3" xfId="2804"/>
    <cellStyle name="40% - ส่วนที่ถูกเน้น3 3 2" xfId="2805"/>
    <cellStyle name="40% - ส่วนที่ถูกเน้น3 3 2 2" xfId="2806"/>
    <cellStyle name="40% - ส่วนที่ถูกเน้น3 3 2 2 2" xfId="2807"/>
    <cellStyle name="40% - ส่วนที่ถูกเน้น3 3 2 3" xfId="2808"/>
    <cellStyle name="40% - ส่วนที่ถูกเน้น3 3 3" xfId="2809"/>
    <cellStyle name="40% - ส่วนที่ถูกเน้น3 3 3 2" xfId="2810"/>
    <cellStyle name="40% - ส่วนที่ถูกเน้น3 3 3 2 2" xfId="2811"/>
    <cellStyle name="40% - ส่วนที่ถูกเน้น3 3 3 3" xfId="2812"/>
    <cellStyle name="40% - ส่วนที่ถูกเน้น3 3 4" xfId="2813"/>
    <cellStyle name="40% - ส่วนที่ถูกเน้น3 3 4 2" xfId="2814"/>
    <cellStyle name="40% - ส่วนที่ถูกเน้น3 3 4 2 2" xfId="2815"/>
    <cellStyle name="40% - ส่วนที่ถูกเน้น3 3 4 3" xfId="2816"/>
    <cellStyle name="40% - ส่วนที่ถูกเน้น3 3 5" xfId="2817"/>
    <cellStyle name="40% - ส่วนที่ถูกเน้น3 3 5 2" xfId="2818"/>
    <cellStyle name="40% - ส่วนที่ถูกเน้น3 3 6" xfId="2819"/>
    <cellStyle name="40% - ส่วนที่ถูกเน้น3 4" xfId="2820"/>
    <cellStyle name="40% - ส่วนที่ถูกเน้น3 4 2" xfId="2821"/>
    <cellStyle name="40% - ส่วนที่ถูกเน้น3 4 2 2" xfId="2822"/>
    <cellStyle name="40% - ส่วนที่ถูกเน้น3 4 2 2 2" xfId="2823"/>
    <cellStyle name="40% - ส่วนที่ถูกเน้น3 4 2 3" xfId="2824"/>
    <cellStyle name="40% - ส่วนที่ถูกเน้น3 4 3" xfId="2825"/>
    <cellStyle name="40% - ส่วนที่ถูกเน้น3 4 3 2" xfId="2826"/>
    <cellStyle name="40% - ส่วนที่ถูกเน้น3 4 3 2 2" xfId="2827"/>
    <cellStyle name="40% - ส่วนที่ถูกเน้น3 4 3 3" xfId="2828"/>
    <cellStyle name="40% - ส่วนที่ถูกเน้น3 4 4" xfId="2829"/>
    <cellStyle name="40% - ส่วนที่ถูกเน้น3 4 4 2" xfId="2830"/>
    <cellStyle name="40% - ส่วนที่ถูกเน้น3 4 4 2 2" xfId="2831"/>
    <cellStyle name="40% - ส่วนที่ถูกเน้น3 4 4 3" xfId="2832"/>
    <cellStyle name="40% - ส่วนที่ถูกเน้น3 4 5" xfId="2833"/>
    <cellStyle name="40% - ส่วนที่ถูกเน้น3 4 5 2" xfId="2834"/>
    <cellStyle name="40% - ส่วนที่ถูกเน้น3 4 6" xfId="2835"/>
    <cellStyle name="40% - ส่วนที่ถูกเน้น3 5" xfId="2836"/>
    <cellStyle name="40% - ส่วนที่ถูกเน้น3 5 2" xfId="2837"/>
    <cellStyle name="40% - ส่วนที่ถูกเน้น3 5 2 2" xfId="2838"/>
    <cellStyle name="40% - ส่วนที่ถูกเน้น3 5 2 2 2" xfId="2839"/>
    <cellStyle name="40% - ส่วนที่ถูกเน้น3 5 2 3" xfId="2840"/>
    <cellStyle name="40% - ส่วนที่ถูกเน้น3 5 3" xfId="2841"/>
    <cellStyle name="40% - ส่วนที่ถูกเน้น3 5 3 2" xfId="2842"/>
    <cellStyle name="40% - ส่วนที่ถูกเน้น3 5 3 2 2" xfId="2843"/>
    <cellStyle name="40% - ส่วนที่ถูกเน้น3 5 3 3" xfId="2844"/>
    <cellStyle name="40% - ส่วนที่ถูกเน้น3 5 4" xfId="2845"/>
    <cellStyle name="40% - ส่วนที่ถูกเน้น3 5 4 2" xfId="2846"/>
    <cellStyle name="40% - ส่วนที่ถูกเน้น3 5 4 2 2" xfId="2847"/>
    <cellStyle name="40% - ส่วนที่ถูกเน้น3 5 4 3" xfId="2848"/>
    <cellStyle name="40% - ส่วนที่ถูกเน้น3 5 5" xfId="2849"/>
    <cellStyle name="40% - ส่วนที่ถูกเน้น3 5 5 2" xfId="2850"/>
    <cellStyle name="40% - ส่วนที่ถูกเน้น3 5 6" xfId="2851"/>
    <cellStyle name="40% - ส่วนที่ถูกเน้น3 6" xfId="2852"/>
    <cellStyle name="40% - ส่วนที่ถูกเน้น3 6 2" xfId="2853"/>
    <cellStyle name="40% - ส่วนที่ถูกเน้น3 6 2 2" xfId="2854"/>
    <cellStyle name="40% - ส่วนที่ถูกเน้น3 6 2 2 2" xfId="2855"/>
    <cellStyle name="40% - ส่วนที่ถูกเน้น3 6 2 3" xfId="2856"/>
    <cellStyle name="40% - ส่วนที่ถูกเน้น3 6 3" xfId="2857"/>
    <cellStyle name="40% - ส่วนที่ถูกเน้น3 6 3 2" xfId="2858"/>
    <cellStyle name="40% - ส่วนที่ถูกเน้น3 6 3 2 2" xfId="2859"/>
    <cellStyle name="40% - ส่วนที่ถูกเน้น3 6 3 3" xfId="2860"/>
    <cellStyle name="40% - ส่วนที่ถูกเน้น3 6 4" xfId="2861"/>
    <cellStyle name="40% - ส่วนที่ถูกเน้น3 6 4 2" xfId="2862"/>
    <cellStyle name="40% - ส่วนที่ถูกเน้น3 6 4 2 2" xfId="2863"/>
    <cellStyle name="40% - ส่วนที่ถูกเน้น3 6 4 3" xfId="2864"/>
    <cellStyle name="40% - ส่วนที่ถูกเน้น3 6 5" xfId="2865"/>
    <cellStyle name="40% - ส่วนที่ถูกเน้น3 6 5 2" xfId="2866"/>
    <cellStyle name="40% - ส่วนที่ถูกเน้น3 6 6" xfId="2867"/>
    <cellStyle name="40% - ส่วนที่ถูกเน้น3 7" xfId="2868"/>
    <cellStyle name="40% - ส่วนที่ถูกเน้น3 7 2" xfId="2869"/>
    <cellStyle name="40% - ส่วนที่ถูกเน้น3 7 2 2" xfId="2870"/>
    <cellStyle name="40% - ส่วนที่ถูกเน้น3 7 2 2 2" xfId="2871"/>
    <cellStyle name="40% - ส่วนที่ถูกเน้น3 7 2 3" xfId="2872"/>
    <cellStyle name="40% - ส่วนที่ถูกเน้น3 7 3" xfId="2873"/>
    <cellStyle name="40% - ส่วนที่ถูกเน้น3 7 3 2" xfId="2874"/>
    <cellStyle name="40% - ส่วนที่ถูกเน้น3 7 3 2 2" xfId="2875"/>
    <cellStyle name="40% - ส่วนที่ถูกเน้น3 7 3 3" xfId="2876"/>
    <cellStyle name="40% - ส่วนที่ถูกเน้น3 7 4" xfId="2877"/>
    <cellStyle name="40% - ส่วนที่ถูกเน้น3 7 4 2" xfId="2878"/>
    <cellStyle name="40% - ส่วนที่ถูกเน้น3 7 4 2 2" xfId="2879"/>
    <cellStyle name="40% - ส่วนที่ถูกเน้น3 7 4 3" xfId="2880"/>
    <cellStyle name="40% - ส่วนที่ถูกเน้น3 7 5" xfId="2881"/>
    <cellStyle name="40% - ส่วนที่ถูกเน้น3 7 5 2" xfId="2882"/>
    <cellStyle name="40% - ส่วนที่ถูกเน้น3 7 6" xfId="2883"/>
    <cellStyle name="40% - ส่วนที่ถูกเน้น3 8" xfId="2884"/>
    <cellStyle name="40% - ส่วนที่ถูกเน้น3 8 2" xfId="2885"/>
    <cellStyle name="40% - ส่วนที่ถูกเน้น3 8 2 2" xfId="2886"/>
    <cellStyle name="40% - ส่วนที่ถูกเน้น3 8 3" xfId="2887"/>
    <cellStyle name="40% - ส่วนที่ถูกเน้น3 9" xfId="2888"/>
    <cellStyle name="40% - ส่วนที่ถูกเน้น3 9 2" xfId="2889"/>
    <cellStyle name="40% - ส่วนที่ถูกเน้น3 9 2 2" xfId="2890"/>
    <cellStyle name="40% - ส่วนที่ถูกเน้น3 9 3" xfId="2891"/>
    <cellStyle name="40% - ส่วนที่ถูกเน้น4 10" xfId="2892"/>
    <cellStyle name="40% - ส่วนที่ถูกเน้น4 10 2" xfId="2893"/>
    <cellStyle name="40% - ส่วนที่ถูกเน้น4 10 2 2" xfId="2894"/>
    <cellStyle name="40% - ส่วนที่ถูกเน้น4 10 3" xfId="2895"/>
    <cellStyle name="40% - ส่วนที่ถูกเน้น4 11" xfId="2896"/>
    <cellStyle name="40% - ส่วนที่ถูกเน้น4 11 2" xfId="2897"/>
    <cellStyle name="40% - ส่วนที่ถูกเน้น4 11 2 2" xfId="2898"/>
    <cellStyle name="40% - ส่วนที่ถูกเน้น4 11 3" xfId="2899"/>
    <cellStyle name="40% - ส่วนที่ถูกเน้น4 12" xfId="2900"/>
    <cellStyle name="40% - ส่วนที่ถูกเน้น4 12 2" xfId="2901"/>
    <cellStyle name="40% - ส่วนที่ถูกเน้น4 12 2 2" xfId="2902"/>
    <cellStyle name="40% - ส่วนที่ถูกเน้น4 12 3" xfId="2903"/>
    <cellStyle name="40% - ส่วนที่ถูกเน้น4 13" xfId="2904"/>
    <cellStyle name="40% - ส่วนที่ถูกเน้น4 13 2" xfId="2905"/>
    <cellStyle name="40% - ส่วนที่ถูกเน้น4 13 2 2" xfId="2906"/>
    <cellStyle name="40% - ส่วนที่ถูกเน้น4 13 3" xfId="2907"/>
    <cellStyle name="40% - ส่วนที่ถูกเน้น4 2" xfId="2908"/>
    <cellStyle name="40% - ส่วนที่ถูกเน้น4 2 2" xfId="2909"/>
    <cellStyle name="40% - ส่วนที่ถูกเน้น4 2 2 2" xfId="2910"/>
    <cellStyle name="40% - ส่วนที่ถูกเน้น4 2 2 2 2" xfId="2911"/>
    <cellStyle name="40% - ส่วนที่ถูกเน้น4 2 2 3" xfId="2912"/>
    <cellStyle name="40% - ส่วนที่ถูกเน้น4 2 3" xfId="2913"/>
    <cellStyle name="40% - ส่วนที่ถูกเน้น4 2 3 2" xfId="2914"/>
    <cellStyle name="40% - ส่วนที่ถูกเน้น4 2 3 2 2" xfId="2915"/>
    <cellStyle name="40% - ส่วนที่ถูกเน้น4 2 3 3" xfId="2916"/>
    <cellStyle name="40% - ส่วนที่ถูกเน้น4 2 4" xfId="2917"/>
    <cellStyle name="40% - ส่วนที่ถูกเน้น4 2 4 2" xfId="2918"/>
    <cellStyle name="40% - ส่วนที่ถูกเน้น4 2 4 2 2" xfId="2919"/>
    <cellStyle name="40% - ส่วนที่ถูกเน้น4 2 4 3" xfId="2920"/>
    <cellStyle name="40% - ส่วนที่ถูกเน้น4 2 5" xfId="2921"/>
    <cellStyle name="40% - ส่วนที่ถูกเน้น4 2 5 2" xfId="2922"/>
    <cellStyle name="40% - ส่วนที่ถูกเน้น4 2 6" xfId="2923"/>
    <cellStyle name="40% - ส่วนที่ถูกเน้น4 2 6 2" xfId="2924"/>
    <cellStyle name="40% - ส่วนที่ถูกเน้น4 3" xfId="2925"/>
    <cellStyle name="40% - ส่วนที่ถูกเน้น4 3 2" xfId="2926"/>
    <cellStyle name="40% - ส่วนที่ถูกเน้น4 3 2 2" xfId="2927"/>
    <cellStyle name="40% - ส่วนที่ถูกเน้น4 3 2 2 2" xfId="2928"/>
    <cellStyle name="40% - ส่วนที่ถูกเน้น4 3 2 3" xfId="2929"/>
    <cellStyle name="40% - ส่วนที่ถูกเน้น4 3 3" xfId="2930"/>
    <cellStyle name="40% - ส่วนที่ถูกเน้น4 3 3 2" xfId="2931"/>
    <cellStyle name="40% - ส่วนที่ถูกเน้น4 3 3 2 2" xfId="2932"/>
    <cellStyle name="40% - ส่วนที่ถูกเน้น4 3 3 3" xfId="2933"/>
    <cellStyle name="40% - ส่วนที่ถูกเน้น4 3 4" xfId="2934"/>
    <cellStyle name="40% - ส่วนที่ถูกเน้น4 3 4 2" xfId="2935"/>
    <cellStyle name="40% - ส่วนที่ถูกเน้น4 3 4 2 2" xfId="2936"/>
    <cellStyle name="40% - ส่วนที่ถูกเน้น4 3 4 3" xfId="2937"/>
    <cellStyle name="40% - ส่วนที่ถูกเน้น4 3 5" xfId="2938"/>
    <cellStyle name="40% - ส่วนที่ถูกเน้น4 3 5 2" xfId="2939"/>
    <cellStyle name="40% - ส่วนที่ถูกเน้น4 3 6" xfId="2940"/>
    <cellStyle name="40% - ส่วนที่ถูกเน้น4 4" xfId="2941"/>
    <cellStyle name="40% - ส่วนที่ถูกเน้น4 4 2" xfId="2942"/>
    <cellStyle name="40% - ส่วนที่ถูกเน้น4 4 2 2" xfId="2943"/>
    <cellStyle name="40% - ส่วนที่ถูกเน้น4 4 2 2 2" xfId="2944"/>
    <cellStyle name="40% - ส่วนที่ถูกเน้น4 4 2 3" xfId="2945"/>
    <cellStyle name="40% - ส่วนที่ถูกเน้น4 4 3" xfId="2946"/>
    <cellStyle name="40% - ส่วนที่ถูกเน้น4 4 3 2" xfId="2947"/>
    <cellStyle name="40% - ส่วนที่ถูกเน้น4 4 3 2 2" xfId="2948"/>
    <cellStyle name="40% - ส่วนที่ถูกเน้น4 4 3 3" xfId="2949"/>
    <cellStyle name="40% - ส่วนที่ถูกเน้น4 4 4" xfId="2950"/>
    <cellStyle name="40% - ส่วนที่ถูกเน้น4 4 4 2" xfId="2951"/>
    <cellStyle name="40% - ส่วนที่ถูกเน้น4 4 4 2 2" xfId="2952"/>
    <cellStyle name="40% - ส่วนที่ถูกเน้น4 4 4 3" xfId="2953"/>
    <cellStyle name="40% - ส่วนที่ถูกเน้น4 4 5" xfId="2954"/>
    <cellStyle name="40% - ส่วนที่ถูกเน้น4 4 5 2" xfId="2955"/>
    <cellStyle name="40% - ส่วนที่ถูกเน้น4 4 6" xfId="2956"/>
    <cellStyle name="40% - ส่วนที่ถูกเน้น4 5" xfId="2957"/>
    <cellStyle name="40% - ส่วนที่ถูกเน้น4 5 2" xfId="2958"/>
    <cellStyle name="40% - ส่วนที่ถูกเน้น4 5 2 2" xfId="2959"/>
    <cellStyle name="40% - ส่วนที่ถูกเน้น4 5 2 2 2" xfId="2960"/>
    <cellStyle name="40% - ส่วนที่ถูกเน้น4 5 2 3" xfId="2961"/>
    <cellStyle name="40% - ส่วนที่ถูกเน้น4 5 3" xfId="2962"/>
    <cellStyle name="40% - ส่วนที่ถูกเน้น4 5 3 2" xfId="2963"/>
    <cellStyle name="40% - ส่วนที่ถูกเน้น4 5 3 2 2" xfId="2964"/>
    <cellStyle name="40% - ส่วนที่ถูกเน้น4 5 3 3" xfId="2965"/>
    <cellStyle name="40% - ส่วนที่ถูกเน้น4 5 4" xfId="2966"/>
    <cellStyle name="40% - ส่วนที่ถูกเน้น4 5 4 2" xfId="2967"/>
    <cellStyle name="40% - ส่วนที่ถูกเน้น4 5 4 2 2" xfId="2968"/>
    <cellStyle name="40% - ส่วนที่ถูกเน้น4 5 4 3" xfId="2969"/>
    <cellStyle name="40% - ส่วนที่ถูกเน้น4 5 5" xfId="2970"/>
    <cellStyle name="40% - ส่วนที่ถูกเน้น4 5 5 2" xfId="2971"/>
    <cellStyle name="40% - ส่วนที่ถูกเน้น4 5 6" xfId="2972"/>
    <cellStyle name="40% - ส่วนที่ถูกเน้น4 6" xfId="2973"/>
    <cellStyle name="40% - ส่วนที่ถูกเน้น4 6 2" xfId="2974"/>
    <cellStyle name="40% - ส่วนที่ถูกเน้น4 6 2 2" xfId="2975"/>
    <cellStyle name="40% - ส่วนที่ถูกเน้น4 6 2 2 2" xfId="2976"/>
    <cellStyle name="40% - ส่วนที่ถูกเน้น4 6 2 3" xfId="2977"/>
    <cellStyle name="40% - ส่วนที่ถูกเน้น4 6 3" xfId="2978"/>
    <cellStyle name="40% - ส่วนที่ถูกเน้น4 6 3 2" xfId="2979"/>
    <cellStyle name="40% - ส่วนที่ถูกเน้น4 6 3 2 2" xfId="2980"/>
    <cellStyle name="40% - ส่วนที่ถูกเน้น4 6 3 3" xfId="2981"/>
    <cellStyle name="40% - ส่วนที่ถูกเน้น4 6 4" xfId="2982"/>
    <cellStyle name="40% - ส่วนที่ถูกเน้น4 6 4 2" xfId="2983"/>
    <cellStyle name="40% - ส่วนที่ถูกเน้น4 6 4 2 2" xfId="2984"/>
    <cellStyle name="40% - ส่วนที่ถูกเน้น4 6 4 3" xfId="2985"/>
    <cellStyle name="40% - ส่วนที่ถูกเน้น4 6 5" xfId="2986"/>
    <cellStyle name="40% - ส่วนที่ถูกเน้น4 6 5 2" xfId="2987"/>
    <cellStyle name="40% - ส่วนที่ถูกเน้น4 6 6" xfId="2988"/>
    <cellStyle name="40% - ส่วนที่ถูกเน้น4 7" xfId="2989"/>
    <cellStyle name="40% - ส่วนที่ถูกเน้น4 7 2" xfId="2990"/>
    <cellStyle name="40% - ส่วนที่ถูกเน้น4 7 2 2" xfId="2991"/>
    <cellStyle name="40% - ส่วนที่ถูกเน้น4 7 2 2 2" xfId="2992"/>
    <cellStyle name="40% - ส่วนที่ถูกเน้น4 7 2 3" xfId="2993"/>
    <cellStyle name="40% - ส่วนที่ถูกเน้น4 7 3" xfId="2994"/>
    <cellStyle name="40% - ส่วนที่ถูกเน้น4 7 3 2" xfId="2995"/>
    <cellStyle name="40% - ส่วนที่ถูกเน้น4 7 3 2 2" xfId="2996"/>
    <cellStyle name="40% - ส่วนที่ถูกเน้น4 7 3 3" xfId="2997"/>
    <cellStyle name="40% - ส่วนที่ถูกเน้น4 7 4" xfId="2998"/>
    <cellStyle name="40% - ส่วนที่ถูกเน้น4 7 4 2" xfId="2999"/>
    <cellStyle name="40% - ส่วนที่ถูกเน้น4 7 4 2 2" xfId="3000"/>
    <cellStyle name="40% - ส่วนที่ถูกเน้น4 7 4 3" xfId="3001"/>
    <cellStyle name="40% - ส่วนที่ถูกเน้น4 7 5" xfId="3002"/>
    <cellStyle name="40% - ส่วนที่ถูกเน้น4 7 5 2" xfId="3003"/>
    <cellStyle name="40% - ส่วนที่ถูกเน้น4 7 6" xfId="3004"/>
    <cellStyle name="40% - ส่วนที่ถูกเน้น4 8" xfId="3005"/>
    <cellStyle name="40% - ส่วนที่ถูกเน้น4 8 2" xfId="3006"/>
    <cellStyle name="40% - ส่วนที่ถูกเน้น4 8 2 2" xfId="3007"/>
    <cellStyle name="40% - ส่วนที่ถูกเน้น4 8 3" xfId="3008"/>
    <cellStyle name="40% - ส่วนที่ถูกเน้น4 9" xfId="3009"/>
    <cellStyle name="40% - ส่วนที่ถูกเน้น4 9 2" xfId="3010"/>
    <cellStyle name="40% - ส่วนที่ถูกเน้น4 9 2 2" xfId="3011"/>
    <cellStyle name="40% - ส่วนที่ถูกเน้น4 9 3" xfId="3012"/>
    <cellStyle name="40% - ส่วนที่ถูกเน้น5 10" xfId="3013"/>
    <cellStyle name="40% - ส่วนที่ถูกเน้น5 10 2" xfId="3014"/>
    <cellStyle name="40% - ส่วนที่ถูกเน้น5 10 2 2" xfId="3015"/>
    <cellStyle name="40% - ส่วนที่ถูกเน้น5 10 3" xfId="3016"/>
    <cellStyle name="40% - ส่วนที่ถูกเน้น5 11" xfId="3017"/>
    <cellStyle name="40% - ส่วนที่ถูกเน้น5 11 2" xfId="3018"/>
    <cellStyle name="40% - ส่วนที่ถูกเน้น5 11 2 2" xfId="3019"/>
    <cellStyle name="40% - ส่วนที่ถูกเน้น5 11 3" xfId="3020"/>
    <cellStyle name="40% - ส่วนที่ถูกเน้น5 12" xfId="3021"/>
    <cellStyle name="40% - ส่วนที่ถูกเน้น5 12 2" xfId="3022"/>
    <cellStyle name="40% - ส่วนที่ถูกเน้น5 12 2 2" xfId="3023"/>
    <cellStyle name="40% - ส่วนที่ถูกเน้น5 12 3" xfId="3024"/>
    <cellStyle name="40% - ส่วนที่ถูกเน้น5 13" xfId="3025"/>
    <cellStyle name="40% - ส่วนที่ถูกเน้น5 13 2" xfId="3026"/>
    <cellStyle name="40% - ส่วนที่ถูกเน้น5 13 2 2" xfId="3027"/>
    <cellStyle name="40% - ส่วนที่ถูกเน้น5 13 3" xfId="3028"/>
    <cellStyle name="40% - ส่วนที่ถูกเน้น5 2" xfId="3029"/>
    <cellStyle name="40% - ส่วนที่ถูกเน้น5 2 2" xfId="3030"/>
    <cellStyle name="40% - ส่วนที่ถูกเน้น5 2 2 2" xfId="3031"/>
    <cellStyle name="40% - ส่วนที่ถูกเน้น5 2 2 2 2" xfId="3032"/>
    <cellStyle name="40% - ส่วนที่ถูกเน้น5 2 2 3" xfId="3033"/>
    <cellStyle name="40% - ส่วนที่ถูกเน้น5 2 3" xfId="3034"/>
    <cellStyle name="40% - ส่วนที่ถูกเน้น5 2 3 2" xfId="3035"/>
    <cellStyle name="40% - ส่วนที่ถูกเน้น5 2 3 2 2" xfId="3036"/>
    <cellStyle name="40% - ส่วนที่ถูกเน้น5 2 3 3" xfId="3037"/>
    <cellStyle name="40% - ส่วนที่ถูกเน้น5 2 4" xfId="3038"/>
    <cellStyle name="40% - ส่วนที่ถูกเน้น5 2 4 2" xfId="3039"/>
    <cellStyle name="40% - ส่วนที่ถูกเน้น5 2 4 2 2" xfId="3040"/>
    <cellStyle name="40% - ส่วนที่ถูกเน้น5 2 4 3" xfId="3041"/>
    <cellStyle name="40% - ส่วนที่ถูกเน้น5 2 5" xfId="3042"/>
    <cellStyle name="40% - ส่วนที่ถูกเน้น5 2 5 2" xfId="3043"/>
    <cellStyle name="40% - ส่วนที่ถูกเน้น5 2 6" xfId="3044"/>
    <cellStyle name="40% - ส่วนที่ถูกเน้น5 2 6 2" xfId="3045"/>
    <cellStyle name="40% - ส่วนที่ถูกเน้น5 3" xfId="3046"/>
    <cellStyle name="40% - ส่วนที่ถูกเน้น5 3 2" xfId="3047"/>
    <cellStyle name="40% - ส่วนที่ถูกเน้น5 3 2 2" xfId="3048"/>
    <cellStyle name="40% - ส่วนที่ถูกเน้น5 3 2 2 2" xfId="3049"/>
    <cellStyle name="40% - ส่วนที่ถูกเน้น5 3 2 3" xfId="3050"/>
    <cellStyle name="40% - ส่วนที่ถูกเน้น5 3 3" xfId="3051"/>
    <cellStyle name="40% - ส่วนที่ถูกเน้น5 3 3 2" xfId="3052"/>
    <cellStyle name="40% - ส่วนที่ถูกเน้น5 3 3 2 2" xfId="3053"/>
    <cellStyle name="40% - ส่วนที่ถูกเน้น5 3 3 3" xfId="3054"/>
    <cellStyle name="40% - ส่วนที่ถูกเน้น5 3 4" xfId="3055"/>
    <cellStyle name="40% - ส่วนที่ถูกเน้น5 3 4 2" xfId="3056"/>
    <cellStyle name="40% - ส่วนที่ถูกเน้น5 3 4 2 2" xfId="3057"/>
    <cellStyle name="40% - ส่วนที่ถูกเน้น5 3 4 3" xfId="3058"/>
    <cellStyle name="40% - ส่วนที่ถูกเน้น5 3 5" xfId="3059"/>
    <cellStyle name="40% - ส่วนที่ถูกเน้น5 3 5 2" xfId="3060"/>
    <cellStyle name="40% - ส่วนที่ถูกเน้น5 3 6" xfId="3061"/>
    <cellStyle name="40% - ส่วนที่ถูกเน้น5 4" xfId="3062"/>
    <cellStyle name="40% - ส่วนที่ถูกเน้น5 4 2" xfId="3063"/>
    <cellStyle name="40% - ส่วนที่ถูกเน้น5 4 2 2" xfId="3064"/>
    <cellStyle name="40% - ส่วนที่ถูกเน้น5 4 2 2 2" xfId="3065"/>
    <cellStyle name="40% - ส่วนที่ถูกเน้น5 4 2 3" xfId="3066"/>
    <cellStyle name="40% - ส่วนที่ถูกเน้น5 4 3" xfId="3067"/>
    <cellStyle name="40% - ส่วนที่ถูกเน้น5 4 3 2" xfId="3068"/>
    <cellStyle name="40% - ส่วนที่ถูกเน้น5 4 3 2 2" xfId="3069"/>
    <cellStyle name="40% - ส่วนที่ถูกเน้น5 4 3 3" xfId="3070"/>
    <cellStyle name="40% - ส่วนที่ถูกเน้น5 4 4" xfId="3071"/>
    <cellStyle name="40% - ส่วนที่ถูกเน้น5 4 4 2" xfId="3072"/>
    <cellStyle name="40% - ส่วนที่ถูกเน้น5 4 4 2 2" xfId="3073"/>
    <cellStyle name="40% - ส่วนที่ถูกเน้น5 4 4 3" xfId="3074"/>
    <cellStyle name="40% - ส่วนที่ถูกเน้น5 4 5" xfId="3075"/>
    <cellStyle name="40% - ส่วนที่ถูกเน้น5 4 5 2" xfId="3076"/>
    <cellStyle name="40% - ส่วนที่ถูกเน้น5 4 6" xfId="3077"/>
    <cellStyle name="40% - ส่วนที่ถูกเน้น5 5" xfId="3078"/>
    <cellStyle name="40% - ส่วนที่ถูกเน้น5 5 2" xfId="3079"/>
    <cellStyle name="40% - ส่วนที่ถูกเน้น5 5 2 2" xfId="3080"/>
    <cellStyle name="40% - ส่วนที่ถูกเน้น5 5 2 2 2" xfId="3081"/>
    <cellStyle name="40% - ส่วนที่ถูกเน้น5 5 2 3" xfId="3082"/>
    <cellStyle name="40% - ส่วนที่ถูกเน้น5 5 3" xfId="3083"/>
    <cellStyle name="40% - ส่วนที่ถูกเน้น5 5 3 2" xfId="3084"/>
    <cellStyle name="40% - ส่วนที่ถูกเน้น5 5 3 2 2" xfId="3085"/>
    <cellStyle name="40% - ส่วนที่ถูกเน้น5 5 3 3" xfId="3086"/>
    <cellStyle name="40% - ส่วนที่ถูกเน้น5 5 4" xfId="3087"/>
    <cellStyle name="40% - ส่วนที่ถูกเน้น5 5 4 2" xfId="3088"/>
    <cellStyle name="40% - ส่วนที่ถูกเน้น5 5 4 2 2" xfId="3089"/>
    <cellStyle name="40% - ส่วนที่ถูกเน้น5 5 4 3" xfId="3090"/>
    <cellStyle name="40% - ส่วนที่ถูกเน้น5 5 5" xfId="3091"/>
    <cellStyle name="40% - ส่วนที่ถูกเน้น5 5 5 2" xfId="3092"/>
    <cellStyle name="40% - ส่วนที่ถูกเน้น5 5 6" xfId="3093"/>
    <cellStyle name="40% - ส่วนที่ถูกเน้น5 6" xfId="3094"/>
    <cellStyle name="40% - ส่วนที่ถูกเน้น5 6 2" xfId="3095"/>
    <cellStyle name="40% - ส่วนที่ถูกเน้น5 6 2 2" xfId="3096"/>
    <cellStyle name="40% - ส่วนที่ถูกเน้น5 6 2 2 2" xfId="3097"/>
    <cellStyle name="40% - ส่วนที่ถูกเน้น5 6 2 3" xfId="3098"/>
    <cellStyle name="40% - ส่วนที่ถูกเน้น5 6 3" xfId="3099"/>
    <cellStyle name="40% - ส่วนที่ถูกเน้น5 6 3 2" xfId="3100"/>
    <cellStyle name="40% - ส่วนที่ถูกเน้น5 6 3 2 2" xfId="3101"/>
    <cellStyle name="40% - ส่วนที่ถูกเน้น5 6 3 3" xfId="3102"/>
    <cellStyle name="40% - ส่วนที่ถูกเน้น5 6 4" xfId="3103"/>
    <cellStyle name="40% - ส่วนที่ถูกเน้น5 6 4 2" xfId="3104"/>
    <cellStyle name="40% - ส่วนที่ถูกเน้น5 6 4 2 2" xfId="3105"/>
    <cellStyle name="40% - ส่วนที่ถูกเน้น5 6 4 3" xfId="3106"/>
    <cellStyle name="40% - ส่วนที่ถูกเน้น5 6 5" xfId="3107"/>
    <cellStyle name="40% - ส่วนที่ถูกเน้น5 6 5 2" xfId="3108"/>
    <cellStyle name="40% - ส่วนที่ถูกเน้น5 6 6" xfId="3109"/>
    <cellStyle name="40% - ส่วนที่ถูกเน้น5 7" xfId="3110"/>
    <cellStyle name="40% - ส่วนที่ถูกเน้น5 7 2" xfId="3111"/>
    <cellStyle name="40% - ส่วนที่ถูกเน้น5 7 2 2" xfId="3112"/>
    <cellStyle name="40% - ส่วนที่ถูกเน้น5 7 2 2 2" xfId="3113"/>
    <cellStyle name="40% - ส่วนที่ถูกเน้น5 7 2 3" xfId="3114"/>
    <cellStyle name="40% - ส่วนที่ถูกเน้น5 7 3" xfId="3115"/>
    <cellStyle name="40% - ส่วนที่ถูกเน้น5 7 3 2" xfId="3116"/>
    <cellStyle name="40% - ส่วนที่ถูกเน้น5 7 3 2 2" xfId="3117"/>
    <cellStyle name="40% - ส่วนที่ถูกเน้น5 7 3 3" xfId="3118"/>
    <cellStyle name="40% - ส่วนที่ถูกเน้น5 7 4" xfId="3119"/>
    <cellStyle name="40% - ส่วนที่ถูกเน้น5 7 4 2" xfId="3120"/>
    <cellStyle name="40% - ส่วนที่ถูกเน้น5 7 4 2 2" xfId="3121"/>
    <cellStyle name="40% - ส่วนที่ถูกเน้น5 7 4 3" xfId="3122"/>
    <cellStyle name="40% - ส่วนที่ถูกเน้น5 7 5" xfId="3123"/>
    <cellStyle name="40% - ส่วนที่ถูกเน้น5 7 5 2" xfId="3124"/>
    <cellStyle name="40% - ส่วนที่ถูกเน้น5 7 6" xfId="3125"/>
    <cellStyle name="40% - ส่วนที่ถูกเน้น5 8" xfId="3126"/>
    <cellStyle name="40% - ส่วนที่ถูกเน้น5 8 2" xfId="3127"/>
    <cellStyle name="40% - ส่วนที่ถูกเน้น5 8 2 2" xfId="3128"/>
    <cellStyle name="40% - ส่วนที่ถูกเน้น5 8 3" xfId="3129"/>
    <cellStyle name="40% - ส่วนที่ถูกเน้น5 9" xfId="3130"/>
    <cellStyle name="40% - ส่วนที่ถูกเน้น5 9 2" xfId="3131"/>
    <cellStyle name="40% - ส่วนที่ถูกเน้น5 9 2 2" xfId="3132"/>
    <cellStyle name="40% - ส่วนที่ถูกเน้น5 9 3" xfId="3133"/>
    <cellStyle name="40% - ส่วนที่ถูกเน้น6 10" xfId="3134"/>
    <cellStyle name="40% - ส่วนที่ถูกเน้น6 10 2" xfId="3135"/>
    <cellStyle name="40% - ส่วนที่ถูกเน้น6 10 2 2" xfId="3136"/>
    <cellStyle name="40% - ส่วนที่ถูกเน้น6 10 3" xfId="3137"/>
    <cellStyle name="40% - ส่วนที่ถูกเน้น6 11" xfId="3138"/>
    <cellStyle name="40% - ส่วนที่ถูกเน้น6 11 2" xfId="3139"/>
    <cellStyle name="40% - ส่วนที่ถูกเน้น6 11 2 2" xfId="3140"/>
    <cellStyle name="40% - ส่วนที่ถูกเน้น6 11 3" xfId="3141"/>
    <cellStyle name="40% - ส่วนที่ถูกเน้น6 12" xfId="3142"/>
    <cellStyle name="40% - ส่วนที่ถูกเน้น6 12 2" xfId="3143"/>
    <cellStyle name="40% - ส่วนที่ถูกเน้น6 12 2 2" xfId="3144"/>
    <cellStyle name="40% - ส่วนที่ถูกเน้น6 12 3" xfId="3145"/>
    <cellStyle name="40% - ส่วนที่ถูกเน้น6 13" xfId="3146"/>
    <cellStyle name="40% - ส่วนที่ถูกเน้น6 13 2" xfId="3147"/>
    <cellStyle name="40% - ส่วนที่ถูกเน้น6 13 2 2" xfId="3148"/>
    <cellStyle name="40% - ส่วนที่ถูกเน้น6 13 3" xfId="3149"/>
    <cellStyle name="40% - ส่วนที่ถูกเน้น6 2" xfId="3150"/>
    <cellStyle name="40% - ส่วนที่ถูกเน้น6 2 2" xfId="3151"/>
    <cellStyle name="40% - ส่วนที่ถูกเน้น6 2 2 2" xfId="3152"/>
    <cellStyle name="40% - ส่วนที่ถูกเน้น6 2 2 2 2" xfId="3153"/>
    <cellStyle name="40% - ส่วนที่ถูกเน้น6 2 2 3" xfId="3154"/>
    <cellStyle name="40% - ส่วนที่ถูกเน้น6 2 3" xfId="3155"/>
    <cellStyle name="40% - ส่วนที่ถูกเน้น6 2 3 2" xfId="3156"/>
    <cellStyle name="40% - ส่วนที่ถูกเน้น6 2 3 2 2" xfId="3157"/>
    <cellStyle name="40% - ส่วนที่ถูกเน้น6 2 3 3" xfId="3158"/>
    <cellStyle name="40% - ส่วนที่ถูกเน้น6 2 4" xfId="3159"/>
    <cellStyle name="40% - ส่วนที่ถูกเน้น6 2 4 2" xfId="3160"/>
    <cellStyle name="40% - ส่วนที่ถูกเน้น6 2 4 2 2" xfId="3161"/>
    <cellStyle name="40% - ส่วนที่ถูกเน้น6 2 4 3" xfId="3162"/>
    <cellStyle name="40% - ส่วนที่ถูกเน้น6 2 5" xfId="3163"/>
    <cellStyle name="40% - ส่วนที่ถูกเน้น6 2 5 2" xfId="3164"/>
    <cellStyle name="40% - ส่วนที่ถูกเน้น6 2 6" xfId="3165"/>
    <cellStyle name="40% - ส่วนที่ถูกเน้น6 2 6 2" xfId="3166"/>
    <cellStyle name="40% - ส่วนที่ถูกเน้น6 3" xfId="3167"/>
    <cellStyle name="40% - ส่วนที่ถูกเน้น6 3 2" xfId="3168"/>
    <cellStyle name="40% - ส่วนที่ถูกเน้น6 3 2 2" xfId="3169"/>
    <cellStyle name="40% - ส่วนที่ถูกเน้น6 3 2 2 2" xfId="3170"/>
    <cellStyle name="40% - ส่วนที่ถูกเน้น6 3 2 3" xfId="3171"/>
    <cellStyle name="40% - ส่วนที่ถูกเน้น6 3 3" xfId="3172"/>
    <cellStyle name="40% - ส่วนที่ถูกเน้น6 3 3 2" xfId="3173"/>
    <cellStyle name="40% - ส่วนที่ถูกเน้น6 3 3 2 2" xfId="3174"/>
    <cellStyle name="40% - ส่วนที่ถูกเน้น6 3 3 3" xfId="3175"/>
    <cellStyle name="40% - ส่วนที่ถูกเน้น6 3 4" xfId="3176"/>
    <cellStyle name="40% - ส่วนที่ถูกเน้น6 3 4 2" xfId="3177"/>
    <cellStyle name="40% - ส่วนที่ถูกเน้น6 3 4 2 2" xfId="3178"/>
    <cellStyle name="40% - ส่วนที่ถูกเน้น6 3 4 3" xfId="3179"/>
    <cellStyle name="40% - ส่วนที่ถูกเน้น6 3 5" xfId="3180"/>
    <cellStyle name="40% - ส่วนที่ถูกเน้น6 3 5 2" xfId="3181"/>
    <cellStyle name="40% - ส่วนที่ถูกเน้น6 3 6" xfId="3182"/>
    <cellStyle name="40% - ส่วนที่ถูกเน้น6 4" xfId="3183"/>
    <cellStyle name="40% - ส่วนที่ถูกเน้น6 4 2" xfId="3184"/>
    <cellStyle name="40% - ส่วนที่ถูกเน้น6 4 2 2" xfId="3185"/>
    <cellStyle name="40% - ส่วนที่ถูกเน้น6 4 2 2 2" xfId="3186"/>
    <cellStyle name="40% - ส่วนที่ถูกเน้น6 4 2 3" xfId="3187"/>
    <cellStyle name="40% - ส่วนที่ถูกเน้น6 4 3" xfId="3188"/>
    <cellStyle name="40% - ส่วนที่ถูกเน้น6 4 3 2" xfId="3189"/>
    <cellStyle name="40% - ส่วนที่ถูกเน้น6 4 3 2 2" xfId="3190"/>
    <cellStyle name="40% - ส่วนที่ถูกเน้น6 4 3 3" xfId="3191"/>
    <cellStyle name="40% - ส่วนที่ถูกเน้น6 4 4" xfId="3192"/>
    <cellStyle name="40% - ส่วนที่ถูกเน้น6 4 4 2" xfId="3193"/>
    <cellStyle name="40% - ส่วนที่ถูกเน้น6 4 4 2 2" xfId="3194"/>
    <cellStyle name="40% - ส่วนที่ถูกเน้น6 4 4 3" xfId="3195"/>
    <cellStyle name="40% - ส่วนที่ถูกเน้น6 4 5" xfId="3196"/>
    <cellStyle name="40% - ส่วนที่ถูกเน้น6 4 5 2" xfId="3197"/>
    <cellStyle name="40% - ส่วนที่ถูกเน้น6 4 6" xfId="3198"/>
    <cellStyle name="40% - ส่วนที่ถูกเน้น6 5" xfId="3199"/>
    <cellStyle name="40% - ส่วนที่ถูกเน้น6 5 2" xfId="3200"/>
    <cellStyle name="40% - ส่วนที่ถูกเน้น6 5 2 2" xfId="3201"/>
    <cellStyle name="40% - ส่วนที่ถูกเน้น6 5 2 2 2" xfId="3202"/>
    <cellStyle name="40% - ส่วนที่ถูกเน้น6 5 2 3" xfId="3203"/>
    <cellStyle name="40% - ส่วนที่ถูกเน้น6 5 3" xfId="3204"/>
    <cellStyle name="40% - ส่วนที่ถูกเน้น6 5 3 2" xfId="3205"/>
    <cellStyle name="40% - ส่วนที่ถูกเน้น6 5 3 2 2" xfId="3206"/>
    <cellStyle name="40% - ส่วนที่ถูกเน้น6 5 3 3" xfId="3207"/>
    <cellStyle name="40% - ส่วนที่ถูกเน้น6 5 4" xfId="3208"/>
    <cellStyle name="40% - ส่วนที่ถูกเน้น6 5 4 2" xfId="3209"/>
    <cellStyle name="40% - ส่วนที่ถูกเน้น6 5 4 2 2" xfId="3210"/>
    <cellStyle name="40% - ส่วนที่ถูกเน้น6 5 4 3" xfId="3211"/>
    <cellStyle name="40% - ส่วนที่ถูกเน้น6 5 5" xfId="3212"/>
    <cellStyle name="40% - ส่วนที่ถูกเน้น6 5 5 2" xfId="3213"/>
    <cellStyle name="40% - ส่วนที่ถูกเน้น6 5 6" xfId="3214"/>
    <cellStyle name="40% - ส่วนที่ถูกเน้น6 6" xfId="3215"/>
    <cellStyle name="40% - ส่วนที่ถูกเน้น6 6 2" xfId="3216"/>
    <cellStyle name="40% - ส่วนที่ถูกเน้น6 6 2 2" xfId="3217"/>
    <cellStyle name="40% - ส่วนที่ถูกเน้น6 6 2 2 2" xfId="3218"/>
    <cellStyle name="40% - ส่วนที่ถูกเน้น6 6 2 3" xfId="3219"/>
    <cellStyle name="40% - ส่วนที่ถูกเน้น6 6 3" xfId="3220"/>
    <cellStyle name="40% - ส่วนที่ถูกเน้น6 6 3 2" xfId="3221"/>
    <cellStyle name="40% - ส่วนที่ถูกเน้น6 6 3 2 2" xfId="3222"/>
    <cellStyle name="40% - ส่วนที่ถูกเน้น6 6 3 3" xfId="3223"/>
    <cellStyle name="40% - ส่วนที่ถูกเน้น6 6 4" xfId="3224"/>
    <cellStyle name="40% - ส่วนที่ถูกเน้น6 6 4 2" xfId="3225"/>
    <cellStyle name="40% - ส่วนที่ถูกเน้น6 6 4 2 2" xfId="3226"/>
    <cellStyle name="40% - ส่วนที่ถูกเน้น6 6 4 3" xfId="3227"/>
    <cellStyle name="40% - ส่วนที่ถูกเน้น6 6 5" xfId="3228"/>
    <cellStyle name="40% - ส่วนที่ถูกเน้น6 6 5 2" xfId="3229"/>
    <cellStyle name="40% - ส่วนที่ถูกเน้น6 6 6" xfId="3230"/>
    <cellStyle name="40% - ส่วนที่ถูกเน้น6 7" xfId="3231"/>
    <cellStyle name="40% - ส่วนที่ถูกเน้น6 7 2" xfId="3232"/>
    <cellStyle name="40% - ส่วนที่ถูกเน้น6 7 2 2" xfId="3233"/>
    <cellStyle name="40% - ส่วนที่ถูกเน้น6 7 2 2 2" xfId="3234"/>
    <cellStyle name="40% - ส่วนที่ถูกเน้น6 7 2 3" xfId="3235"/>
    <cellStyle name="40% - ส่วนที่ถูกเน้น6 7 3" xfId="3236"/>
    <cellStyle name="40% - ส่วนที่ถูกเน้น6 7 3 2" xfId="3237"/>
    <cellStyle name="40% - ส่วนที่ถูกเน้น6 7 3 2 2" xfId="3238"/>
    <cellStyle name="40% - ส่วนที่ถูกเน้น6 7 3 3" xfId="3239"/>
    <cellStyle name="40% - ส่วนที่ถูกเน้น6 7 4" xfId="3240"/>
    <cellStyle name="40% - ส่วนที่ถูกเน้น6 7 4 2" xfId="3241"/>
    <cellStyle name="40% - ส่วนที่ถูกเน้น6 7 4 2 2" xfId="3242"/>
    <cellStyle name="40% - ส่วนที่ถูกเน้น6 7 4 3" xfId="3243"/>
    <cellStyle name="40% - ส่วนที่ถูกเน้น6 7 5" xfId="3244"/>
    <cellStyle name="40% - ส่วนที่ถูกเน้น6 7 5 2" xfId="3245"/>
    <cellStyle name="40% - ส่วนที่ถูกเน้น6 7 6" xfId="3246"/>
    <cellStyle name="40% - ส่วนที่ถูกเน้น6 8" xfId="3247"/>
    <cellStyle name="40% - ส่วนที่ถูกเน้น6 8 2" xfId="3248"/>
    <cellStyle name="40% - ส่วนที่ถูกเน้น6 8 2 2" xfId="3249"/>
    <cellStyle name="40% - ส่วนที่ถูกเน้น6 8 3" xfId="3250"/>
    <cellStyle name="40% - ส่วนที่ถูกเน้น6 9" xfId="3251"/>
    <cellStyle name="40% - ส่วนที่ถูกเน้น6 9 2" xfId="3252"/>
    <cellStyle name="40% - ส่วนที่ถูกเน้น6 9 2 2" xfId="3253"/>
    <cellStyle name="40% - ส่วนที่ถูกเน้น6 9 3" xfId="3254"/>
    <cellStyle name="40% - 輔色1" xfId="3255"/>
    <cellStyle name="40% - 輔色2" xfId="3256"/>
    <cellStyle name="40% - 輔色3" xfId="3257"/>
    <cellStyle name="40% - 輔色4" xfId="3258"/>
    <cellStyle name="40% - 輔色5" xfId="3259"/>
    <cellStyle name="40% - 輔色6" xfId="3260"/>
    <cellStyle name="60% - Accent1 10" xfId="3261"/>
    <cellStyle name="60% - Accent1 10 2" xfId="3262"/>
    <cellStyle name="60% - Accent1 11" xfId="3263"/>
    <cellStyle name="60% - Accent1 11 2" xfId="3264"/>
    <cellStyle name="60% - Accent1 12" xfId="3265"/>
    <cellStyle name="60% - Accent1 12 2" xfId="3266"/>
    <cellStyle name="60% - Accent1 13" xfId="3267"/>
    <cellStyle name="60% - Accent1 13 2" xfId="3268"/>
    <cellStyle name="60% - Accent1 14" xfId="3269"/>
    <cellStyle name="60% - Accent1 14 2" xfId="3270"/>
    <cellStyle name="60% - Accent1 15" xfId="3271"/>
    <cellStyle name="60% - Accent1 16" xfId="3272"/>
    <cellStyle name="60% - Accent1 17" xfId="3273"/>
    <cellStyle name="60% - Accent1 18" xfId="3274"/>
    <cellStyle name="60% - Accent1 19" xfId="3275"/>
    <cellStyle name="60% - Accent1 2" xfId="3276"/>
    <cellStyle name="60% - Accent1 2 10" xfId="3277"/>
    <cellStyle name="60% - Accent1 2 11" xfId="3278"/>
    <cellStyle name="60% - Accent1 2 12" xfId="3279"/>
    <cellStyle name="60% - Accent1 2 13" xfId="3280"/>
    <cellStyle name="60% - Accent1 2 14" xfId="3281"/>
    <cellStyle name="60% - Accent1 2 2" xfId="3282"/>
    <cellStyle name="60% - Accent1 2 3" xfId="3283"/>
    <cellStyle name="60% - Accent1 2 4" xfId="3284"/>
    <cellStyle name="60% - Accent1 2 5" xfId="3285"/>
    <cellStyle name="60% - Accent1 2 6" xfId="3286"/>
    <cellStyle name="60% - Accent1 2 7" xfId="3287"/>
    <cellStyle name="60% - Accent1 2 8" xfId="3288"/>
    <cellStyle name="60% - Accent1 2 9" xfId="3289"/>
    <cellStyle name="60% - Accent1 20" xfId="3290"/>
    <cellStyle name="60% - Accent1 21" xfId="3291"/>
    <cellStyle name="60% - Accent1 22" xfId="3292"/>
    <cellStyle name="60% - Accent1 23" xfId="3293"/>
    <cellStyle name="60% - Accent1 24" xfId="3294"/>
    <cellStyle name="60% - Accent1 25" xfId="3295"/>
    <cellStyle name="60% - Accent1 26" xfId="3296"/>
    <cellStyle name="60% - Accent1 27" xfId="3297"/>
    <cellStyle name="60% - Accent1 28" xfId="3298"/>
    <cellStyle name="60% - Accent1 29" xfId="3299"/>
    <cellStyle name="60% - Accent1 3" xfId="3300"/>
    <cellStyle name="60% - Accent1 3 10" xfId="3301"/>
    <cellStyle name="60% - Accent1 3 11" xfId="3302"/>
    <cellStyle name="60% - Accent1 3 12" xfId="3303"/>
    <cellStyle name="60% - Accent1 3 13" xfId="3304"/>
    <cellStyle name="60% - Accent1 3 14" xfId="3305"/>
    <cellStyle name="60% - Accent1 3 2" xfId="3306"/>
    <cellStyle name="60% - Accent1 3 3" xfId="3307"/>
    <cellStyle name="60% - Accent1 3 4" xfId="3308"/>
    <cellStyle name="60% - Accent1 3 5" xfId="3309"/>
    <cellStyle name="60% - Accent1 3 6" xfId="3310"/>
    <cellStyle name="60% - Accent1 3 7" xfId="3311"/>
    <cellStyle name="60% - Accent1 3 8" xfId="3312"/>
    <cellStyle name="60% - Accent1 3 9" xfId="3313"/>
    <cellStyle name="60% - Accent1 30" xfId="3314"/>
    <cellStyle name="60% - Accent1 31" xfId="3315"/>
    <cellStyle name="60% - Accent1 32" xfId="3316"/>
    <cellStyle name="60% - Accent1 4" xfId="3317"/>
    <cellStyle name="60% - Accent1 4 2" xfId="3318"/>
    <cellStyle name="60% - Accent1 4 3" xfId="3319"/>
    <cellStyle name="60% - Accent1 4 4" xfId="3320"/>
    <cellStyle name="60% - Accent1 5" xfId="3321"/>
    <cellStyle name="60% - Accent1 5 2" xfId="3322"/>
    <cellStyle name="60% - Accent1 5 3" xfId="3323"/>
    <cellStyle name="60% - Accent1 5 4" xfId="3324"/>
    <cellStyle name="60% - Accent1 6" xfId="3325"/>
    <cellStyle name="60% - Accent1 6 2" xfId="3326"/>
    <cellStyle name="60% - Accent1 6 3" xfId="3327"/>
    <cellStyle name="60% - Accent1 6 4" xfId="3328"/>
    <cellStyle name="60% - Accent1 7" xfId="3329"/>
    <cellStyle name="60% - Accent1 7 2" xfId="3330"/>
    <cellStyle name="60% - Accent1 7 3" xfId="3331"/>
    <cellStyle name="60% - Accent1 7 4" xfId="3332"/>
    <cellStyle name="60% - Accent1 8" xfId="3333"/>
    <cellStyle name="60% - Accent1 8 2" xfId="3334"/>
    <cellStyle name="60% - Accent1 8 3" xfId="3335"/>
    <cellStyle name="60% - Accent1 8 4" xfId="3336"/>
    <cellStyle name="60% - Accent1 9" xfId="3337"/>
    <cellStyle name="60% - Accent1 9 2" xfId="3338"/>
    <cellStyle name="60% - Accent2 10" xfId="3339"/>
    <cellStyle name="60% - Accent2 10 2" xfId="3340"/>
    <cellStyle name="60% - Accent2 11" xfId="3341"/>
    <cellStyle name="60% - Accent2 11 2" xfId="3342"/>
    <cellStyle name="60% - Accent2 12" xfId="3343"/>
    <cellStyle name="60% - Accent2 12 2" xfId="3344"/>
    <cellStyle name="60% - Accent2 13" xfId="3345"/>
    <cellStyle name="60% - Accent2 13 2" xfId="3346"/>
    <cellStyle name="60% - Accent2 14" xfId="3347"/>
    <cellStyle name="60% - Accent2 14 2" xfId="3348"/>
    <cellStyle name="60% - Accent2 15" xfId="3349"/>
    <cellStyle name="60% - Accent2 16" xfId="3350"/>
    <cellStyle name="60% - Accent2 17" xfId="3351"/>
    <cellStyle name="60% - Accent2 18" xfId="3352"/>
    <cellStyle name="60% - Accent2 19" xfId="3353"/>
    <cellStyle name="60% - Accent2 2" xfId="3354"/>
    <cellStyle name="60% - Accent2 2 10" xfId="3355"/>
    <cellStyle name="60% - Accent2 2 11" xfId="3356"/>
    <cellStyle name="60% - Accent2 2 12" xfId="3357"/>
    <cellStyle name="60% - Accent2 2 13" xfId="3358"/>
    <cellStyle name="60% - Accent2 2 14" xfId="3359"/>
    <cellStyle name="60% - Accent2 2 2" xfId="3360"/>
    <cellStyle name="60% - Accent2 2 3" xfId="3361"/>
    <cellStyle name="60% - Accent2 2 4" xfId="3362"/>
    <cellStyle name="60% - Accent2 2 5" xfId="3363"/>
    <cellStyle name="60% - Accent2 2 6" xfId="3364"/>
    <cellStyle name="60% - Accent2 2 7" xfId="3365"/>
    <cellStyle name="60% - Accent2 2 8" xfId="3366"/>
    <cellStyle name="60% - Accent2 2 9" xfId="3367"/>
    <cellStyle name="60% - Accent2 20" xfId="3368"/>
    <cellStyle name="60% - Accent2 21" xfId="3369"/>
    <cellStyle name="60% - Accent2 22" xfId="3370"/>
    <cellStyle name="60% - Accent2 23" xfId="3371"/>
    <cellStyle name="60% - Accent2 24" xfId="3372"/>
    <cellStyle name="60% - Accent2 25" xfId="3373"/>
    <cellStyle name="60% - Accent2 26" xfId="3374"/>
    <cellStyle name="60% - Accent2 27" xfId="3375"/>
    <cellStyle name="60% - Accent2 28" xfId="3376"/>
    <cellStyle name="60% - Accent2 29" xfId="3377"/>
    <cellStyle name="60% - Accent2 3" xfId="3378"/>
    <cellStyle name="60% - Accent2 3 10" xfId="3379"/>
    <cellStyle name="60% - Accent2 3 11" xfId="3380"/>
    <cellStyle name="60% - Accent2 3 12" xfId="3381"/>
    <cellStyle name="60% - Accent2 3 13" xfId="3382"/>
    <cellStyle name="60% - Accent2 3 14" xfId="3383"/>
    <cellStyle name="60% - Accent2 3 2" xfId="3384"/>
    <cellStyle name="60% - Accent2 3 3" xfId="3385"/>
    <cellStyle name="60% - Accent2 3 4" xfId="3386"/>
    <cellStyle name="60% - Accent2 3 5" xfId="3387"/>
    <cellStyle name="60% - Accent2 3 6" xfId="3388"/>
    <cellStyle name="60% - Accent2 3 7" xfId="3389"/>
    <cellStyle name="60% - Accent2 3 8" xfId="3390"/>
    <cellStyle name="60% - Accent2 3 9" xfId="3391"/>
    <cellStyle name="60% - Accent2 30" xfId="3392"/>
    <cellStyle name="60% - Accent2 31" xfId="3393"/>
    <cellStyle name="60% - Accent2 32" xfId="3394"/>
    <cellStyle name="60% - Accent2 4" xfId="3395"/>
    <cellStyle name="60% - Accent2 4 2" xfId="3396"/>
    <cellStyle name="60% - Accent2 4 3" xfId="3397"/>
    <cellStyle name="60% - Accent2 4 4" xfId="3398"/>
    <cellStyle name="60% - Accent2 5" xfId="3399"/>
    <cellStyle name="60% - Accent2 5 2" xfId="3400"/>
    <cellStyle name="60% - Accent2 5 3" xfId="3401"/>
    <cellStyle name="60% - Accent2 5 4" xfId="3402"/>
    <cellStyle name="60% - Accent2 6" xfId="3403"/>
    <cellStyle name="60% - Accent2 6 2" xfId="3404"/>
    <cellStyle name="60% - Accent2 6 3" xfId="3405"/>
    <cellStyle name="60% - Accent2 6 4" xfId="3406"/>
    <cellStyle name="60% - Accent2 7" xfId="3407"/>
    <cellStyle name="60% - Accent2 7 2" xfId="3408"/>
    <cellStyle name="60% - Accent2 7 3" xfId="3409"/>
    <cellStyle name="60% - Accent2 7 4" xfId="3410"/>
    <cellStyle name="60% - Accent2 8" xfId="3411"/>
    <cellStyle name="60% - Accent2 8 2" xfId="3412"/>
    <cellStyle name="60% - Accent2 8 3" xfId="3413"/>
    <cellStyle name="60% - Accent2 8 4" xfId="3414"/>
    <cellStyle name="60% - Accent2 9" xfId="3415"/>
    <cellStyle name="60% - Accent2 9 2" xfId="3416"/>
    <cellStyle name="60% - Accent3 10" xfId="3417"/>
    <cellStyle name="60% - Accent3 10 2" xfId="3418"/>
    <cellStyle name="60% - Accent3 11" xfId="3419"/>
    <cellStyle name="60% - Accent3 11 2" xfId="3420"/>
    <cellStyle name="60% - Accent3 12" xfId="3421"/>
    <cellStyle name="60% - Accent3 12 2" xfId="3422"/>
    <cellStyle name="60% - Accent3 13" xfId="3423"/>
    <cellStyle name="60% - Accent3 13 2" xfId="3424"/>
    <cellStyle name="60% - Accent3 14" xfId="3425"/>
    <cellStyle name="60% - Accent3 14 2" xfId="3426"/>
    <cellStyle name="60% - Accent3 15" xfId="3427"/>
    <cellStyle name="60% - Accent3 16" xfId="3428"/>
    <cellStyle name="60% - Accent3 17" xfId="3429"/>
    <cellStyle name="60% - Accent3 18" xfId="3430"/>
    <cellStyle name="60% - Accent3 19" xfId="3431"/>
    <cellStyle name="60% - Accent3 2" xfId="3432"/>
    <cellStyle name="60% - Accent3 2 10" xfId="3433"/>
    <cellStyle name="60% - Accent3 2 11" xfId="3434"/>
    <cellStyle name="60% - Accent3 2 12" xfId="3435"/>
    <cellStyle name="60% - Accent3 2 13" xfId="3436"/>
    <cellStyle name="60% - Accent3 2 14" xfId="3437"/>
    <cellStyle name="60% - Accent3 2 2" xfId="3438"/>
    <cellStyle name="60% - Accent3 2 3" xfId="3439"/>
    <cellStyle name="60% - Accent3 2 4" xfId="3440"/>
    <cellStyle name="60% - Accent3 2 5" xfId="3441"/>
    <cellStyle name="60% - Accent3 2 6" xfId="3442"/>
    <cellStyle name="60% - Accent3 2 7" xfId="3443"/>
    <cellStyle name="60% - Accent3 2 8" xfId="3444"/>
    <cellStyle name="60% - Accent3 2 9" xfId="3445"/>
    <cellStyle name="60% - Accent3 20" xfId="3446"/>
    <cellStyle name="60% - Accent3 21" xfId="3447"/>
    <cellStyle name="60% - Accent3 22" xfId="3448"/>
    <cellStyle name="60% - Accent3 23" xfId="3449"/>
    <cellStyle name="60% - Accent3 24" xfId="3450"/>
    <cellStyle name="60% - Accent3 25" xfId="3451"/>
    <cellStyle name="60% - Accent3 26" xfId="3452"/>
    <cellStyle name="60% - Accent3 27" xfId="3453"/>
    <cellStyle name="60% - Accent3 28" xfId="3454"/>
    <cellStyle name="60% - Accent3 29" xfId="3455"/>
    <cellStyle name="60% - Accent3 3" xfId="3456"/>
    <cellStyle name="60% - Accent3 3 10" xfId="3457"/>
    <cellStyle name="60% - Accent3 3 11" xfId="3458"/>
    <cellStyle name="60% - Accent3 3 12" xfId="3459"/>
    <cellStyle name="60% - Accent3 3 13" xfId="3460"/>
    <cellStyle name="60% - Accent3 3 14" xfId="3461"/>
    <cellStyle name="60% - Accent3 3 2" xfId="3462"/>
    <cellStyle name="60% - Accent3 3 3" xfId="3463"/>
    <cellStyle name="60% - Accent3 3 4" xfId="3464"/>
    <cellStyle name="60% - Accent3 3 5" xfId="3465"/>
    <cellStyle name="60% - Accent3 3 6" xfId="3466"/>
    <cellStyle name="60% - Accent3 3 7" xfId="3467"/>
    <cellStyle name="60% - Accent3 3 8" xfId="3468"/>
    <cellStyle name="60% - Accent3 3 9" xfId="3469"/>
    <cellStyle name="60% - Accent3 30" xfId="3470"/>
    <cellStyle name="60% - Accent3 31" xfId="3471"/>
    <cellStyle name="60% - Accent3 32" xfId="3472"/>
    <cellStyle name="60% - Accent3 4" xfId="3473"/>
    <cellStyle name="60% - Accent3 4 2" xfId="3474"/>
    <cellStyle name="60% - Accent3 4 3" xfId="3475"/>
    <cellStyle name="60% - Accent3 4 4" xfId="3476"/>
    <cellStyle name="60% - Accent3 5" xfId="3477"/>
    <cellStyle name="60% - Accent3 5 2" xfId="3478"/>
    <cellStyle name="60% - Accent3 5 3" xfId="3479"/>
    <cellStyle name="60% - Accent3 5 4" xfId="3480"/>
    <cellStyle name="60% - Accent3 6" xfId="3481"/>
    <cellStyle name="60% - Accent3 6 2" xfId="3482"/>
    <cellStyle name="60% - Accent3 6 3" xfId="3483"/>
    <cellStyle name="60% - Accent3 6 4" xfId="3484"/>
    <cellStyle name="60% - Accent3 7" xfId="3485"/>
    <cellStyle name="60% - Accent3 7 2" xfId="3486"/>
    <cellStyle name="60% - Accent3 7 3" xfId="3487"/>
    <cellStyle name="60% - Accent3 7 4" xfId="3488"/>
    <cellStyle name="60% - Accent3 8" xfId="3489"/>
    <cellStyle name="60% - Accent3 8 2" xfId="3490"/>
    <cellStyle name="60% - Accent3 8 3" xfId="3491"/>
    <cellStyle name="60% - Accent3 8 4" xfId="3492"/>
    <cellStyle name="60% - Accent3 9" xfId="3493"/>
    <cellStyle name="60% - Accent3 9 2" xfId="3494"/>
    <cellStyle name="60% - Accent4 10" xfId="3495"/>
    <cellStyle name="60% - Accent4 10 2" xfId="3496"/>
    <cellStyle name="60% - Accent4 11" xfId="3497"/>
    <cellStyle name="60% - Accent4 11 2" xfId="3498"/>
    <cellStyle name="60% - Accent4 12" xfId="3499"/>
    <cellStyle name="60% - Accent4 12 2" xfId="3500"/>
    <cellStyle name="60% - Accent4 13" xfId="3501"/>
    <cellStyle name="60% - Accent4 13 2" xfId="3502"/>
    <cellStyle name="60% - Accent4 14" xfId="3503"/>
    <cellStyle name="60% - Accent4 14 2" xfId="3504"/>
    <cellStyle name="60% - Accent4 15" xfId="3505"/>
    <cellStyle name="60% - Accent4 16" xfId="3506"/>
    <cellStyle name="60% - Accent4 17" xfId="3507"/>
    <cellStyle name="60% - Accent4 18" xfId="3508"/>
    <cellStyle name="60% - Accent4 19" xfId="3509"/>
    <cellStyle name="60% - Accent4 2" xfId="3510"/>
    <cellStyle name="60% - Accent4 2 10" xfId="3511"/>
    <cellStyle name="60% - Accent4 2 11" xfId="3512"/>
    <cellStyle name="60% - Accent4 2 12" xfId="3513"/>
    <cellStyle name="60% - Accent4 2 13" xfId="3514"/>
    <cellStyle name="60% - Accent4 2 14" xfId="3515"/>
    <cellStyle name="60% - Accent4 2 2" xfId="3516"/>
    <cellStyle name="60% - Accent4 2 3" xfId="3517"/>
    <cellStyle name="60% - Accent4 2 4" xfId="3518"/>
    <cellStyle name="60% - Accent4 2 5" xfId="3519"/>
    <cellStyle name="60% - Accent4 2 6" xfId="3520"/>
    <cellStyle name="60% - Accent4 2 7" xfId="3521"/>
    <cellStyle name="60% - Accent4 2 8" xfId="3522"/>
    <cellStyle name="60% - Accent4 2 9" xfId="3523"/>
    <cellStyle name="60% - Accent4 20" xfId="3524"/>
    <cellStyle name="60% - Accent4 21" xfId="3525"/>
    <cellStyle name="60% - Accent4 22" xfId="3526"/>
    <cellStyle name="60% - Accent4 23" xfId="3527"/>
    <cellStyle name="60% - Accent4 24" xfId="3528"/>
    <cellStyle name="60% - Accent4 25" xfId="3529"/>
    <cellStyle name="60% - Accent4 26" xfId="3530"/>
    <cellStyle name="60% - Accent4 27" xfId="3531"/>
    <cellStyle name="60% - Accent4 28" xfId="3532"/>
    <cellStyle name="60% - Accent4 29" xfId="3533"/>
    <cellStyle name="60% - Accent4 3" xfId="3534"/>
    <cellStyle name="60% - Accent4 3 10" xfId="3535"/>
    <cellStyle name="60% - Accent4 3 11" xfId="3536"/>
    <cellStyle name="60% - Accent4 3 12" xfId="3537"/>
    <cellStyle name="60% - Accent4 3 13" xfId="3538"/>
    <cellStyle name="60% - Accent4 3 14" xfId="3539"/>
    <cellStyle name="60% - Accent4 3 2" xfId="3540"/>
    <cellStyle name="60% - Accent4 3 3" xfId="3541"/>
    <cellStyle name="60% - Accent4 3 4" xfId="3542"/>
    <cellStyle name="60% - Accent4 3 5" xfId="3543"/>
    <cellStyle name="60% - Accent4 3 6" xfId="3544"/>
    <cellStyle name="60% - Accent4 3 7" xfId="3545"/>
    <cellStyle name="60% - Accent4 3 8" xfId="3546"/>
    <cellStyle name="60% - Accent4 3 9" xfId="3547"/>
    <cellStyle name="60% - Accent4 30" xfId="3548"/>
    <cellStyle name="60% - Accent4 31" xfId="3549"/>
    <cellStyle name="60% - Accent4 32" xfId="3550"/>
    <cellStyle name="60% - Accent4 4" xfId="3551"/>
    <cellStyle name="60% - Accent4 4 2" xfId="3552"/>
    <cellStyle name="60% - Accent4 4 3" xfId="3553"/>
    <cellStyle name="60% - Accent4 4 4" xfId="3554"/>
    <cellStyle name="60% - Accent4 5" xfId="3555"/>
    <cellStyle name="60% - Accent4 5 2" xfId="3556"/>
    <cellStyle name="60% - Accent4 5 3" xfId="3557"/>
    <cellStyle name="60% - Accent4 5 4" xfId="3558"/>
    <cellStyle name="60% - Accent4 6" xfId="3559"/>
    <cellStyle name="60% - Accent4 6 2" xfId="3560"/>
    <cellStyle name="60% - Accent4 6 3" xfId="3561"/>
    <cellStyle name="60% - Accent4 6 4" xfId="3562"/>
    <cellStyle name="60% - Accent4 7" xfId="3563"/>
    <cellStyle name="60% - Accent4 7 2" xfId="3564"/>
    <cellStyle name="60% - Accent4 7 3" xfId="3565"/>
    <cellStyle name="60% - Accent4 7 4" xfId="3566"/>
    <cellStyle name="60% - Accent4 8" xfId="3567"/>
    <cellStyle name="60% - Accent4 8 2" xfId="3568"/>
    <cellStyle name="60% - Accent4 8 3" xfId="3569"/>
    <cellStyle name="60% - Accent4 8 4" xfId="3570"/>
    <cellStyle name="60% - Accent4 9" xfId="3571"/>
    <cellStyle name="60% - Accent4 9 2" xfId="3572"/>
    <cellStyle name="60% - Accent5 10" xfId="3573"/>
    <cellStyle name="60% - Accent5 10 2" xfId="3574"/>
    <cellStyle name="60% - Accent5 11" xfId="3575"/>
    <cellStyle name="60% - Accent5 11 2" xfId="3576"/>
    <cellStyle name="60% - Accent5 12" xfId="3577"/>
    <cellStyle name="60% - Accent5 12 2" xfId="3578"/>
    <cellStyle name="60% - Accent5 13" xfId="3579"/>
    <cellStyle name="60% - Accent5 13 2" xfId="3580"/>
    <cellStyle name="60% - Accent5 14" xfId="3581"/>
    <cellStyle name="60% - Accent5 14 2" xfId="3582"/>
    <cellStyle name="60% - Accent5 15" xfId="3583"/>
    <cellStyle name="60% - Accent5 16" xfId="3584"/>
    <cellStyle name="60% - Accent5 17" xfId="3585"/>
    <cellStyle name="60% - Accent5 18" xfId="3586"/>
    <cellStyle name="60% - Accent5 19" xfId="3587"/>
    <cellStyle name="60% - Accent5 2" xfId="3588"/>
    <cellStyle name="60% - Accent5 2 10" xfId="3589"/>
    <cellStyle name="60% - Accent5 2 11" xfId="3590"/>
    <cellStyle name="60% - Accent5 2 12" xfId="3591"/>
    <cellStyle name="60% - Accent5 2 13" xfId="3592"/>
    <cellStyle name="60% - Accent5 2 14" xfId="3593"/>
    <cellStyle name="60% - Accent5 2 2" xfId="3594"/>
    <cellStyle name="60% - Accent5 2 3" xfId="3595"/>
    <cellStyle name="60% - Accent5 2 4" xfId="3596"/>
    <cellStyle name="60% - Accent5 2 5" xfId="3597"/>
    <cellStyle name="60% - Accent5 2 6" xfId="3598"/>
    <cellStyle name="60% - Accent5 2 7" xfId="3599"/>
    <cellStyle name="60% - Accent5 2 8" xfId="3600"/>
    <cellStyle name="60% - Accent5 2 9" xfId="3601"/>
    <cellStyle name="60% - Accent5 20" xfId="3602"/>
    <cellStyle name="60% - Accent5 21" xfId="3603"/>
    <cellStyle name="60% - Accent5 22" xfId="3604"/>
    <cellStyle name="60% - Accent5 23" xfId="3605"/>
    <cellStyle name="60% - Accent5 24" xfId="3606"/>
    <cellStyle name="60% - Accent5 25" xfId="3607"/>
    <cellStyle name="60% - Accent5 26" xfId="3608"/>
    <cellStyle name="60% - Accent5 27" xfId="3609"/>
    <cellStyle name="60% - Accent5 28" xfId="3610"/>
    <cellStyle name="60% - Accent5 29" xfId="3611"/>
    <cellStyle name="60% - Accent5 3" xfId="3612"/>
    <cellStyle name="60% - Accent5 3 10" xfId="3613"/>
    <cellStyle name="60% - Accent5 3 11" xfId="3614"/>
    <cellStyle name="60% - Accent5 3 12" xfId="3615"/>
    <cellStyle name="60% - Accent5 3 13" xfId="3616"/>
    <cellStyle name="60% - Accent5 3 14" xfId="3617"/>
    <cellStyle name="60% - Accent5 3 2" xfId="3618"/>
    <cellStyle name="60% - Accent5 3 3" xfId="3619"/>
    <cellStyle name="60% - Accent5 3 4" xfId="3620"/>
    <cellStyle name="60% - Accent5 3 5" xfId="3621"/>
    <cellStyle name="60% - Accent5 3 6" xfId="3622"/>
    <cellStyle name="60% - Accent5 3 7" xfId="3623"/>
    <cellStyle name="60% - Accent5 3 8" xfId="3624"/>
    <cellStyle name="60% - Accent5 3 9" xfId="3625"/>
    <cellStyle name="60% - Accent5 30" xfId="3626"/>
    <cellStyle name="60% - Accent5 31" xfId="3627"/>
    <cellStyle name="60% - Accent5 32" xfId="3628"/>
    <cellStyle name="60% - Accent5 4" xfId="3629"/>
    <cellStyle name="60% - Accent5 4 2" xfId="3630"/>
    <cellStyle name="60% - Accent5 4 3" xfId="3631"/>
    <cellStyle name="60% - Accent5 4 4" xfId="3632"/>
    <cellStyle name="60% - Accent5 5" xfId="3633"/>
    <cellStyle name="60% - Accent5 5 2" xfId="3634"/>
    <cellStyle name="60% - Accent5 5 3" xfId="3635"/>
    <cellStyle name="60% - Accent5 5 4" xfId="3636"/>
    <cellStyle name="60% - Accent5 6" xfId="3637"/>
    <cellStyle name="60% - Accent5 6 2" xfId="3638"/>
    <cellStyle name="60% - Accent5 6 3" xfId="3639"/>
    <cellStyle name="60% - Accent5 6 4" xfId="3640"/>
    <cellStyle name="60% - Accent5 7" xfId="3641"/>
    <cellStyle name="60% - Accent5 7 2" xfId="3642"/>
    <cellStyle name="60% - Accent5 7 3" xfId="3643"/>
    <cellStyle name="60% - Accent5 7 4" xfId="3644"/>
    <cellStyle name="60% - Accent5 8" xfId="3645"/>
    <cellStyle name="60% - Accent5 8 2" xfId="3646"/>
    <cellStyle name="60% - Accent5 8 3" xfId="3647"/>
    <cellStyle name="60% - Accent5 8 4" xfId="3648"/>
    <cellStyle name="60% - Accent5 9" xfId="3649"/>
    <cellStyle name="60% - Accent5 9 2" xfId="3650"/>
    <cellStyle name="60% - Accent6 10" xfId="3651"/>
    <cellStyle name="60% - Accent6 10 2" xfId="3652"/>
    <cellStyle name="60% - Accent6 11" xfId="3653"/>
    <cellStyle name="60% - Accent6 11 2" xfId="3654"/>
    <cellStyle name="60% - Accent6 12" xfId="3655"/>
    <cellStyle name="60% - Accent6 12 2" xfId="3656"/>
    <cellStyle name="60% - Accent6 13" xfId="3657"/>
    <cellStyle name="60% - Accent6 13 2" xfId="3658"/>
    <cellStyle name="60% - Accent6 14" xfId="3659"/>
    <cellStyle name="60% - Accent6 14 2" xfId="3660"/>
    <cellStyle name="60% - Accent6 15" xfId="3661"/>
    <cellStyle name="60% - Accent6 16" xfId="3662"/>
    <cellStyle name="60% - Accent6 17" xfId="3663"/>
    <cellStyle name="60% - Accent6 18" xfId="3664"/>
    <cellStyle name="60% - Accent6 19" xfId="3665"/>
    <cellStyle name="60% - Accent6 2" xfId="3666"/>
    <cellStyle name="60% - Accent6 2 10" xfId="3667"/>
    <cellStyle name="60% - Accent6 2 11" xfId="3668"/>
    <cellStyle name="60% - Accent6 2 12" xfId="3669"/>
    <cellStyle name="60% - Accent6 2 13" xfId="3670"/>
    <cellStyle name="60% - Accent6 2 14" xfId="3671"/>
    <cellStyle name="60% - Accent6 2 2" xfId="3672"/>
    <cellStyle name="60% - Accent6 2 3" xfId="3673"/>
    <cellStyle name="60% - Accent6 2 4" xfId="3674"/>
    <cellStyle name="60% - Accent6 2 5" xfId="3675"/>
    <cellStyle name="60% - Accent6 2 6" xfId="3676"/>
    <cellStyle name="60% - Accent6 2 7" xfId="3677"/>
    <cellStyle name="60% - Accent6 2 8" xfId="3678"/>
    <cellStyle name="60% - Accent6 2 9" xfId="3679"/>
    <cellStyle name="60% - Accent6 20" xfId="3680"/>
    <cellStyle name="60% - Accent6 21" xfId="3681"/>
    <cellStyle name="60% - Accent6 22" xfId="3682"/>
    <cellStyle name="60% - Accent6 23" xfId="3683"/>
    <cellStyle name="60% - Accent6 24" xfId="3684"/>
    <cellStyle name="60% - Accent6 25" xfId="3685"/>
    <cellStyle name="60% - Accent6 26" xfId="3686"/>
    <cellStyle name="60% - Accent6 27" xfId="3687"/>
    <cellStyle name="60% - Accent6 28" xfId="3688"/>
    <cellStyle name="60% - Accent6 29" xfId="3689"/>
    <cellStyle name="60% - Accent6 3" xfId="3690"/>
    <cellStyle name="60% - Accent6 3 10" xfId="3691"/>
    <cellStyle name="60% - Accent6 3 11" xfId="3692"/>
    <cellStyle name="60% - Accent6 3 12" xfId="3693"/>
    <cellStyle name="60% - Accent6 3 13" xfId="3694"/>
    <cellStyle name="60% - Accent6 3 14" xfId="3695"/>
    <cellStyle name="60% - Accent6 3 2" xfId="3696"/>
    <cellStyle name="60% - Accent6 3 3" xfId="3697"/>
    <cellStyle name="60% - Accent6 3 4" xfId="3698"/>
    <cellStyle name="60% - Accent6 3 5" xfId="3699"/>
    <cellStyle name="60% - Accent6 3 6" xfId="3700"/>
    <cellStyle name="60% - Accent6 3 7" xfId="3701"/>
    <cellStyle name="60% - Accent6 3 8" xfId="3702"/>
    <cellStyle name="60% - Accent6 3 9" xfId="3703"/>
    <cellStyle name="60% - Accent6 30" xfId="3704"/>
    <cellStyle name="60% - Accent6 31" xfId="3705"/>
    <cellStyle name="60% - Accent6 32" xfId="3706"/>
    <cellStyle name="60% - Accent6 4" xfId="3707"/>
    <cellStyle name="60% - Accent6 4 2" xfId="3708"/>
    <cellStyle name="60% - Accent6 4 3" xfId="3709"/>
    <cellStyle name="60% - Accent6 4 4" xfId="3710"/>
    <cellStyle name="60% - Accent6 5" xfId="3711"/>
    <cellStyle name="60% - Accent6 5 2" xfId="3712"/>
    <cellStyle name="60% - Accent6 5 3" xfId="3713"/>
    <cellStyle name="60% - Accent6 5 4" xfId="3714"/>
    <cellStyle name="60% - Accent6 6" xfId="3715"/>
    <cellStyle name="60% - Accent6 6 2" xfId="3716"/>
    <cellStyle name="60% - Accent6 6 3" xfId="3717"/>
    <cellStyle name="60% - Accent6 6 4" xfId="3718"/>
    <cellStyle name="60% - Accent6 7" xfId="3719"/>
    <cellStyle name="60% - Accent6 7 2" xfId="3720"/>
    <cellStyle name="60% - Accent6 7 3" xfId="3721"/>
    <cellStyle name="60% - Accent6 7 4" xfId="3722"/>
    <cellStyle name="60% - Accent6 8" xfId="3723"/>
    <cellStyle name="60% - Accent6 8 2" xfId="3724"/>
    <cellStyle name="60% - Accent6 8 3" xfId="3725"/>
    <cellStyle name="60% - Accent6 8 4" xfId="3726"/>
    <cellStyle name="60% - Accent6 9" xfId="3727"/>
    <cellStyle name="60% - Accent6 9 2" xfId="3728"/>
    <cellStyle name="60% - ส่วนที่ถูกเน้น1 2" xfId="3729"/>
    <cellStyle name="60% - ส่วนที่ถูกเน้น1 2 2" xfId="3730"/>
    <cellStyle name="60% - ส่วนที่ถูกเน้น1 3" xfId="3731"/>
    <cellStyle name="60% - ส่วนที่ถูกเน้น2 2" xfId="3732"/>
    <cellStyle name="60% - ส่วนที่ถูกเน้น2 2 2" xfId="3733"/>
    <cellStyle name="60% - ส่วนที่ถูกเน้น2 3" xfId="3734"/>
    <cellStyle name="60% - ส่วนที่ถูกเน้น3 2" xfId="3735"/>
    <cellStyle name="60% - ส่วนที่ถูกเน้น3 2 2" xfId="3736"/>
    <cellStyle name="60% - ส่วนที่ถูกเน้น3 3" xfId="3737"/>
    <cellStyle name="60% - ส่วนที่ถูกเน้น3 4" xfId="3738"/>
    <cellStyle name="60% - ส่วนที่ถูกเน้น4 2" xfId="3739"/>
    <cellStyle name="60% - ส่วนที่ถูกเน้น4 2 2" xfId="3740"/>
    <cellStyle name="60% - ส่วนที่ถูกเน้น4 3" xfId="3741"/>
    <cellStyle name="60% - ส่วนที่ถูกเน้น4 4" xfId="3742"/>
    <cellStyle name="60% - ส่วนที่ถูกเน้น5 2" xfId="3743"/>
    <cellStyle name="60% - ส่วนที่ถูกเน้น5 2 2" xfId="3744"/>
    <cellStyle name="60% - ส่วนที่ถูกเน้น5 3" xfId="3745"/>
    <cellStyle name="60% - ส่วนที่ถูกเน้น6 2" xfId="3746"/>
    <cellStyle name="60% - ส่วนที่ถูกเน้น6 2 2" xfId="3747"/>
    <cellStyle name="60% - ส่วนที่ถูกเน้น6 3" xfId="3748"/>
    <cellStyle name="60% - ส่วนที่ถูกเน้น6 4" xfId="3749"/>
    <cellStyle name="60% - 輔色1" xfId="3750"/>
    <cellStyle name="60% - 輔色2" xfId="3751"/>
    <cellStyle name="60% - 輔色3" xfId="3752"/>
    <cellStyle name="60% - 輔色4" xfId="3753"/>
    <cellStyle name="60% - 輔色5" xfId="3754"/>
    <cellStyle name="60% - 輔色6" xfId="3755"/>
    <cellStyle name="6Ab&amp;&amp;L&amp;&quot;Book Antiqua,Regular&quot;&amp;F. &amp;A_x000a_&amp;D, &amp;Tb" xfId="3756"/>
    <cellStyle name="75" xfId="3757"/>
    <cellStyle name="75 10" xfId="3758"/>
    <cellStyle name="75 11" xfId="3759"/>
    <cellStyle name="75 12" xfId="3760"/>
    <cellStyle name="75 13" xfId="3761"/>
    <cellStyle name="75 14" xfId="3762"/>
    <cellStyle name="75 15" xfId="3763"/>
    <cellStyle name="75 2" xfId="3764"/>
    <cellStyle name="75 2 10" xfId="3765"/>
    <cellStyle name="75 2 11" xfId="3766"/>
    <cellStyle name="75 2 12" xfId="3767"/>
    <cellStyle name="75 2 2" xfId="3768"/>
    <cellStyle name="75 2 3" xfId="3769"/>
    <cellStyle name="75 2 4" xfId="3770"/>
    <cellStyle name="75 2 5" xfId="3771"/>
    <cellStyle name="75 2 6" xfId="3772"/>
    <cellStyle name="75 2 7" xfId="3773"/>
    <cellStyle name="75 2 8" xfId="3774"/>
    <cellStyle name="75 2 9" xfId="3775"/>
    <cellStyle name="75 3" xfId="3776"/>
    <cellStyle name="75 4" xfId="3777"/>
    <cellStyle name="75 5" xfId="3778"/>
    <cellStyle name="75 6" xfId="3779"/>
    <cellStyle name="75 7" xfId="3780"/>
    <cellStyle name="75 8" xfId="3781"/>
    <cellStyle name="75 9" xfId="3782"/>
    <cellStyle name="75_210 12M 08" xfId="3783"/>
    <cellStyle name="A_x0001_" xfId="3784"/>
    <cellStyle name="A_x0001_ 10" xfId="3785"/>
    <cellStyle name="A_x0001_ 11" xfId="3786"/>
    <cellStyle name="A_x0001_ 12" xfId="3787"/>
    <cellStyle name="A_x0001_ 13" xfId="3788"/>
    <cellStyle name="A_x0001_ 14" xfId="3789"/>
    <cellStyle name="A_x0001_ 15" xfId="3790"/>
    <cellStyle name="A_x0001_ 16" xfId="3791"/>
    <cellStyle name="A_x0001_ 17" xfId="3792"/>
    <cellStyle name="A_x0001_ 18" xfId="3793"/>
    <cellStyle name="A_x0001_ 2" xfId="3794"/>
    <cellStyle name="A_x0001_ 2 10" xfId="3795"/>
    <cellStyle name="A_x0001_ 2 11" xfId="3796"/>
    <cellStyle name="A_x0001_ 2 12" xfId="3797"/>
    <cellStyle name="A_x0001_ 2 2" xfId="3798"/>
    <cellStyle name="A_x0001_ 2 2 2" xfId="3799"/>
    <cellStyle name="A_x0001_ 2 2 3" xfId="3800"/>
    <cellStyle name="A_x0001_ 2 2 4" xfId="3801"/>
    <cellStyle name="A_x0001_ 2 2 5" xfId="3802"/>
    <cellStyle name="A_x0001_ 2 2 6" xfId="3803"/>
    <cellStyle name="A_x0001_ 2 2 7" xfId="3804"/>
    <cellStyle name="A_x0001_ 2 2 8" xfId="3805"/>
    <cellStyle name="A_x0001_ 2 2 9" xfId="3806"/>
    <cellStyle name="A_x0001_ 2 3" xfId="3807"/>
    <cellStyle name="A_x0001_ 2 4" xfId="3808"/>
    <cellStyle name="A_x0001_ 2 5" xfId="3809"/>
    <cellStyle name="A_x0001_ 2 6" xfId="3810"/>
    <cellStyle name="A_x0001_ 2 7" xfId="3811"/>
    <cellStyle name="A_x0001_ 2 8" xfId="3812"/>
    <cellStyle name="A_x0001_ 2 9" xfId="3813"/>
    <cellStyle name="A_x0001_ 3" xfId="3814"/>
    <cellStyle name="A_x0001_ 4" xfId="3815"/>
    <cellStyle name="A_x0001_ 5" xfId="3816"/>
    <cellStyle name="A_x0001_ 6" xfId="3817"/>
    <cellStyle name="A_x0001_ 7" xfId="3818"/>
    <cellStyle name="A_x0001_ 8" xfId="3819"/>
    <cellStyle name="A_x0001_ 9" xfId="3820"/>
    <cellStyle name="AA FRAME" xfId="3821"/>
    <cellStyle name="AA HEADING" xfId="3822"/>
    <cellStyle name="AA INITIALS" xfId="3823"/>
    <cellStyle name="AA INPUT" xfId="3824"/>
    <cellStyle name="AA LOCK" xfId="3825"/>
    <cellStyle name="AA MGR NAME" xfId="3826"/>
    <cellStyle name="AA NORMAL" xfId="3827"/>
    <cellStyle name="AA NUMBER" xfId="3828"/>
    <cellStyle name="AA NUMBER2" xfId="3829"/>
    <cellStyle name="AA QUESTION" xfId="3830"/>
    <cellStyle name="AA SHADE" xfId="3831"/>
    <cellStyle name="abc" xfId="3832"/>
    <cellStyle name="Accent1 10" xfId="3833"/>
    <cellStyle name="Accent1 10 2" xfId="3834"/>
    <cellStyle name="Accent1 11" xfId="3835"/>
    <cellStyle name="Accent1 11 2" xfId="3836"/>
    <cellStyle name="Accent1 12" xfId="3837"/>
    <cellStyle name="Accent1 12 2" xfId="3838"/>
    <cellStyle name="Accent1 13" xfId="3839"/>
    <cellStyle name="Accent1 13 2" xfId="3840"/>
    <cellStyle name="Accent1 14" xfId="3841"/>
    <cellStyle name="Accent1 14 2" xfId="3842"/>
    <cellStyle name="Accent1 15" xfId="3843"/>
    <cellStyle name="Accent1 16" xfId="3844"/>
    <cellStyle name="Accent1 17" xfId="3845"/>
    <cellStyle name="Accent1 18" xfId="3846"/>
    <cellStyle name="Accent1 19" xfId="3847"/>
    <cellStyle name="Accent1 2" xfId="3848"/>
    <cellStyle name="Accent1 2 10" xfId="3849"/>
    <cellStyle name="Accent1 2 11" xfId="3850"/>
    <cellStyle name="Accent1 2 12" xfId="3851"/>
    <cellStyle name="Accent1 2 13" xfId="3852"/>
    <cellStyle name="Accent1 2 14" xfId="3853"/>
    <cellStyle name="Accent1 2 2" xfId="3854"/>
    <cellStyle name="Accent1 2 3" xfId="3855"/>
    <cellStyle name="Accent1 2 4" xfId="3856"/>
    <cellStyle name="Accent1 2 5" xfId="3857"/>
    <cellStyle name="Accent1 2 6" xfId="3858"/>
    <cellStyle name="Accent1 2 7" xfId="3859"/>
    <cellStyle name="Accent1 2 8" xfId="3860"/>
    <cellStyle name="Accent1 2 9" xfId="3861"/>
    <cellStyle name="Accent1 20" xfId="3862"/>
    <cellStyle name="Accent1 21" xfId="3863"/>
    <cellStyle name="Accent1 22" xfId="3864"/>
    <cellStyle name="Accent1 23" xfId="3865"/>
    <cellStyle name="Accent1 24" xfId="3866"/>
    <cellStyle name="Accent1 25" xfId="3867"/>
    <cellStyle name="Accent1 26" xfId="3868"/>
    <cellStyle name="Accent1 27" xfId="3869"/>
    <cellStyle name="Accent1 28" xfId="3870"/>
    <cellStyle name="Accent1 29" xfId="3871"/>
    <cellStyle name="Accent1 3" xfId="3872"/>
    <cellStyle name="Accent1 3 10" xfId="3873"/>
    <cellStyle name="Accent1 3 11" xfId="3874"/>
    <cellStyle name="Accent1 3 12" xfId="3875"/>
    <cellStyle name="Accent1 3 13" xfId="3876"/>
    <cellStyle name="Accent1 3 14" xfId="3877"/>
    <cellStyle name="Accent1 3 2" xfId="3878"/>
    <cellStyle name="Accent1 3 3" xfId="3879"/>
    <cellStyle name="Accent1 3 4" xfId="3880"/>
    <cellStyle name="Accent1 3 5" xfId="3881"/>
    <cellStyle name="Accent1 3 6" xfId="3882"/>
    <cellStyle name="Accent1 3 7" xfId="3883"/>
    <cellStyle name="Accent1 3 8" xfId="3884"/>
    <cellStyle name="Accent1 3 9" xfId="3885"/>
    <cellStyle name="Accent1 30" xfId="3886"/>
    <cellStyle name="Accent1 31" xfId="3887"/>
    <cellStyle name="Accent1 32" xfId="3888"/>
    <cellStyle name="Accent1 4" xfId="3889"/>
    <cellStyle name="Accent1 4 2" xfId="3890"/>
    <cellStyle name="Accent1 4 3" xfId="3891"/>
    <cellStyle name="Accent1 4 4" xfId="3892"/>
    <cellStyle name="Accent1 5" xfId="3893"/>
    <cellStyle name="Accent1 5 2" xfId="3894"/>
    <cellStyle name="Accent1 5 3" xfId="3895"/>
    <cellStyle name="Accent1 5 4" xfId="3896"/>
    <cellStyle name="Accent1 6" xfId="3897"/>
    <cellStyle name="Accent1 6 2" xfId="3898"/>
    <cellStyle name="Accent1 6 3" xfId="3899"/>
    <cellStyle name="Accent1 6 4" xfId="3900"/>
    <cellStyle name="Accent1 7" xfId="3901"/>
    <cellStyle name="Accent1 7 2" xfId="3902"/>
    <cellStyle name="Accent1 7 3" xfId="3903"/>
    <cellStyle name="Accent1 7 4" xfId="3904"/>
    <cellStyle name="Accent1 8" xfId="3905"/>
    <cellStyle name="Accent1 8 2" xfId="3906"/>
    <cellStyle name="Accent1 8 3" xfId="3907"/>
    <cellStyle name="Accent1 8 4" xfId="3908"/>
    <cellStyle name="Accent1 9" xfId="3909"/>
    <cellStyle name="Accent1 9 2" xfId="3910"/>
    <cellStyle name="Accent2 10" xfId="3911"/>
    <cellStyle name="Accent2 10 2" xfId="3912"/>
    <cellStyle name="Accent2 11" xfId="3913"/>
    <cellStyle name="Accent2 11 2" xfId="3914"/>
    <cellStyle name="Accent2 12" xfId="3915"/>
    <cellStyle name="Accent2 12 2" xfId="3916"/>
    <cellStyle name="Accent2 13" xfId="3917"/>
    <cellStyle name="Accent2 13 2" xfId="3918"/>
    <cellStyle name="Accent2 14" xfId="3919"/>
    <cellStyle name="Accent2 14 2" xfId="3920"/>
    <cellStyle name="Accent2 15" xfId="3921"/>
    <cellStyle name="Accent2 16" xfId="3922"/>
    <cellStyle name="Accent2 17" xfId="3923"/>
    <cellStyle name="Accent2 18" xfId="3924"/>
    <cellStyle name="Accent2 19" xfId="3925"/>
    <cellStyle name="Accent2 2" xfId="3926"/>
    <cellStyle name="Accent2 2 10" xfId="3927"/>
    <cellStyle name="Accent2 2 11" xfId="3928"/>
    <cellStyle name="Accent2 2 12" xfId="3929"/>
    <cellStyle name="Accent2 2 13" xfId="3930"/>
    <cellStyle name="Accent2 2 14" xfId="3931"/>
    <cellStyle name="Accent2 2 2" xfId="3932"/>
    <cellStyle name="Accent2 2 3" xfId="3933"/>
    <cellStyle name="Accent2 2 4" xfId="3934"/>
    <cellStyle name="Accent2 2 5" xfId="3935"/>
    <cellStyle name="Accent2 2 6" xfId="3936"/>
    <cellStyle name="Accent2 2 7" xfId="3937"/>
    <cellStyle name="Accent2 2 8" xfId="3938"/>
    <cellStyle name="Accent2 2 9" xfId="3939"/>
    <cellStyle name="Accent2 20" xfId="3940"/>
    <cellStyle name="Accent2 21" xfId="3941"/>
    <cellStyle name="Accent2 22" xfId="3942"/>
    <cellStyle name="Accent2 23" xfId="3943"/>
    <cellStyle name="Accent2 24" xfId="3944"/>
    <cellStyle name="Accent2 25" xfId="3945"/>
    <cellStyle name="Accent2 26" xfId="3946"/>
    <cellStyle name="Accent2 27" xfId="3947"/>
    <cellStyle name="Accent2 28" xfId="3948"/>
    <cellStyle name="Accent2 29" xfId="3949"/>
    <cellStyle name="Accent2 3" xfId="3950"/>
    <cellStyle name="Accent2 3 10" xfId="3951"/>
    <cellStyle name="Accent2 3 11" xfId="3952"/>
    <cellStyle name="Accent2 3 12" xfId="3953"/>
    <cellStyle name="Accent2 3 13" xfId="3954"/>
    <cellStyle name="Accent2 3 14" xfId="3955"/>
    <cellStyle name="Accent2 3 2" xfId="3956"/>
    <cellStyle name="Accent2 3 3" xfId="3957"/>
    <cellStyle name="Accent2 3 4" xfId="3958"/>
    <cellStyle name="Accent2 3 5" xfId="3959"/>
    <cellStyle name="Accent2 3 6" xfId="3960"/>
    <cellStyle name="Accent2 3 7" xfId="3961"/>
    <cellStyle name="Accent2 3 8" xfId="3962"/>
    <cellStyle name="Accent2 3 9" xfId="3963"/>
    <cellStyle name="Accent2 30" xfId="3964"/>
    <cellStyle name="Accent2 31" xfId="3965"/>
    <cellStyle name="Accent2 32" xfId="3966"/>
    <cellStyle name="Accent2 4" xfId="3967"/>
    <cellStyle name="Accent2 4 2" xfId="3968"/>
    <cellStyle name="Accent2 4 3" xfId="3969"/>
    <cellStyle name="Accent2 4 4" xfId="3970"/>
    <cellStyle name="Accent2 5" xfId="3971"/>
    <cellStyle name="Accent2 5 2" xfId="3972"/>
    <cellStyle name="Accent2 5 3" xfId="3973"/>
    <cellStyle name="Accent2 5 4" xfId="3974"/>
    <cellStyle name="Accent2 6" xfId="3975"/>
    <cellStyle name="Accent2 6 2" xfId="3976"/>
    <cellStyle name="Accent2 6 3" xfId="3977"/>
    <cellStyle name="Accent2 6 4" xfId="3978"/>
    <cellStyle name="Accent2 7" xfId="3979"/>
    <cellStyle name="Accent2 7 2" xfId="3980"/>
    <cellStyle name="Accent2 7 3" xfId="3981"/>
    <cellStyle name="Accent2 7 4" xfId="3982"/>
    <cellStyle name="Accent2 8" xfId="3983"/>
    <cellStyle name="Accent2 8 2" xfId="3984"/>
    <cellStyle name="Accent2 8 3" xfId="3985"/>
    <cellStyle name="Accent2 8 4" xfId="3986"/>
    <cellStyle name="Accent2 9" xfId="3987"/>
    <cellStyle name="Accent2 9 2" xfId="3988"/>
    <cellStyle name="Accent3 10" xfId="3989"/>
    <cellStyle name="Accent3 10 2" xfId="3990"/>
    <cellStyle name="Accent3 11" xfId="3991"/>
    <cellStyle name="Accent3 11 2" xfId="3992"/>
    <cellStyle name="Accent3 12" xfId="3993"/>
    <cellStyle name="Accent3 12 2" xfId="3994"/>
    <cellStyle name="Accent3 13" xfId="3995"/>
    <cellStyle name="Accent3 13 2" xfId="3996"/>
    <cellStyle name="Accent3 14" xfId="3997"/>
    <cellStyle name="Accent3 14 2" xfId="3998"/>
    <cellStyle name="Accent3 15" xfId="3999"/>
    <cellStyle name="Accent3 16" xfId="4000"/>
    <cellStyle name="Accent3 17" xfId="4001"/>
    <cellStyle name="Accent3 18" xfId="4002"/>
    <cellStyle name="Accent3 19" xfId="4003"/>
    <cellStyle name="Accent3 2" xfId="4004"/>
    <cellStyle name="Accent3 2 10" xfId="4005"/>
    <cellStyle name="Accent3 2 11" xfId="4006"/>
    <cellStyle name="Accent3 2 12" xfId="4007"/>
    <cellStyle name="Accent3 2 13" xfId="4008"/>
    <cellStyle name="Accent3 2 14" xfId="4009"/>
    <cellStyle name="Accent3 2 2" xfId="4010"/>
    <cellStyle name="Accent3 2 3" xfId="4011"/>
    <cellStyle name="Accent3 2 4" xfId="4012"/>
    <cellStyle name="Accent3 2 5" xfId="4013"/>
    <cellStyle name="Accent3 2 6" xfId="4014"/>
    <cellStyle name="Accent3 2 7" xfId="4015"/>
    <cellStyle name="Accent3 2 8" xfId="4016"/>
    <cellStyle name="Accent3 2 9" xfId="4017"/>
    <cellStyle name="Accent3 20" xfId="4018"/>
    <cellStyle name="Accent3 21" xfId="4019"/>
    <cellStyle name="Accent3 22" xfId="4020"/>
    <cellStyle name="Accent3 23" xfId="4021"/>
    <cellStyle name="Accent3 24" xfId="4022"/>
    <cellStyle name="Accent3 25" xfId="4023"/>
    <cellStyle name="Accent3 26" xfId="4024"/>
    <cellStyle name="Accent3 27" xfId="4025"/>
    <cellStyle name="Accent3 28" xfId="4026"/>
    <cellStyle name="Accent3 29" xfId="4027"/>
    <cellStyle name="Accent3 3" xfId="4028"/>
    <cellStyle name="Accent3 3 10" xfId="4029"/>
    <cellStyle name="Accent3 3 11" xfId="4030"/>
    <cellStyle name="Accent3 3 12" xfId="4031"/>
    <cellStyle name="Accent3 3 13" xfId="4032"/>
    <cellStyle name="Accent3 3 14" xfId="4033"/>
    <cellStyle name="Accent3 3 2" xfId="4034"/>
    <cellStyle name="Accent3 3 3" xfId="4035"/>
    <cellStyle name="Accent3 3 4" xfId="4036"/>
    <cellStyle name="Accent3 3 5" xfId="4037"/>
    <cellStyle name="Accent3 3 6" xfId="4038"/>
    <cellStyle name="Accent3 3 7" xfId="4039"/>
    <cellStyle name="Accent3 3 8" xfId="4040"/>
    <cellStyle name="Accent3 3 9" xfId="4041"/>
    <cellStyle name="Accent3 30" xfId="4042"/>
    <cellStyle name="Accent3 31" xfId="4043"/>
    <cellStyle name="Accent3 32" xfId="4044"/>
    <cellStyle name="Accent3 4" xfId="4045"/>
    <cellStyle name="Accent3 4 2" xfId="4046"/>
    <cellStyle name="Accent3 4 3" xfId="4047"/>
    <cellStyle name="Accent3 4 4" xfId="4048"/>
    <cellStyle name="Accent3 5" xfId="4049"/>
    <cellStyle name="Accent3 5 2" xfId="4050"/>
    <cellStyle name="Accent3 5 3" xfId="4051"/>
    <cellStyle name="Accent3 5 4" xfId="4052"/>
    <cellStyle name="Accent3 6" xfId="4053"/>
    <cellStyle name="Accent3 6 2" xfId="4054"/>
    <cellStyle name="Accent3 6 3" xfId="4055"/>
    <cellStyle name="Accent3 6 4" xfId="4056"/>
    <cellStyle name="Accent3 7" xfId="4057"/>
    <cellStyle name="Accent3 7 2" xfId="4058"/>
    <cellStyle name="Accent3 7 3" xfId="4059"/>
    <cellStyle name="Accent3 7 4" xfId="4060"/>
    <cellStyle name="Accent3 8" xfId="4061"/>
    <cellStyle name="Accent3 8 2" xfId="4062"/>
    <cellStyle name="Accent3 8 3" xfId="4063"/>
    <cellStyle name="Accent3 8 4" xfId="4064"/>
    <cellStyle name="Accent3 9" xfId="4065"/>
    <cellStyle name="Accent3 9 2" xfId="4066"/>
    <cellStyle name="Accent4 10" xfId="4067"/>
    <cellStyle name="Accent4 10 2" xfId="4068"/>
    <cellStyle name="Accent4 11" xfId="4069"/>
    <cellStyle name="Accent4 11 2" xfId="4070"/>
    <cellStyle name="Accent4 12" xfId="4071"/>
    <cellStyle name="Accent4 12 2" xfId="4072"/>
    <cellStyle name="Accent4 13" xfId="4073"/>
    <cellStyle name="Accent4 13 2" xfId="4074"/>
    <cellStyle name="Accent4 14" xfId="4075"/>
    <cellStyle name="Accent4 14 2" xfId="4076"/>
    <cellStyle name="Accent4 15" xfId="4077"/>
    <cellStyle name="Accent4 16" xfId="4078"/>
    <cellStyle name="Accent4 17" xfId="4079"/>
    <cellStyle name="Accent4 18" xfId="4080"/>
    <cellStyle name="Accent4 19" xfId="4081"/>
    <cellStyle name="Accent4 2" xfId="4082"/>
    <cellStyle name="Accent4 2 10" xfId="4083"/>
    <cellStyle name="Accent4 2 11" xfId="4084"/>
    <cellStyle name="Accent4 2 12" xfId="4085"/>
    <cellStyle name="Accent4 2 13" xfId="4086"/>
    <cellStyle name="Accent4 2 14" xfId="4087"/>
    <cellStyle name="Accent4 2 2" xfId="4088"/>
    <cellStyle name="Accent4 2 3" xfId="4089"/>
    <cellStyle name="Accent4 2 4" xfId="4090"/>
    <cellStyle name="Accent4 2 5" xfId="4091"/>
    <cellStyle name="Accent4 2 6" xfId="4092"/>
    <cellStyle name="Accent4 2 7" xfId="4093"/>
    <cellStyle name="Accent4 2 8" xfId="4094"/>
    <cellStyle name="Accent4 2 9" xfId="4095"/>
    <cellStyle name="Accent4 20" xfId="4096"/>
    <cellStyle name="Accent4 21" xfId="4097"/>
    <cellStyle name="Accent4 22" xfId="4098"/>
    <cellStyle name="Accent4 23" xfId="4099"/>
    <cellStyle name="Accent4 24" xfId="4100"/>
    <cellStyle name="Accent4 25" xfId="4101"/>
    <cellStyle name="Accent4 26" xfId="4102"/>
    <cellStyle name="Accent4 27" xfId="4103"/>
    <cellStyle name="Accent4 28" xfId="4104"/>
    <cellStyle name="Accent4 29" xfId="4105"/>
    <cellStyle name="Accent4 3" xfId="4106"/>
    <cellStyle name="Accent4 3 10" xfId="4107"/>
    <cellStyle name="Accent4 3 11" xfId="4108"/>
    <cellStyle name="Accent4 3 12" xfId="4109"/>
    <cellStyle name="Accent4 3 13" xfId="4110"/>
    <cellStyle name="Accent4 3 14" xfId="4111"/>
    <cellStyle name="Accent4 3 2" xfId="4112"/>
    <cellStyle name="Accent4 3 3" xfId="4113"/>
    <cellStyle name="Accent4 3 4" xfId="4114"/>
    <cellStyle name="Accent4 3 5" xfId="4115"/>
    <cellStyle name="Accent4 3 6" xfId="4116"/>
    <cellStyle name="Accent4 3 7" xfId="4117"/>
    <cellStyle name="Accent4 3 8" xfId="4118"/>
    <cellStyle name="Accent4 3 9" xfId="4119"/>
    <cellStyle name="Accent4 30" xfId="4120"/>
    <cellStyle name="Accent4 31" xfId="4121"/>
    <cellStyle name="Accent4 32" xfId="4122"/>
    <cellStyle name="Accent4 4" xfId="4123"/>
    <cellStyle name="Accent4 4 2" xfId="4124"/>
    <cellStyle name="Accent4 4 3" xfId="4125"/>
    <cellStyle name="Accent4 4 4" xfId="4126"/>
    <cellStyle name="Accent4 5" xfId="4127"/>
    <cellStyle name="Accent4 5 2" xfId="4128"/>
    <cellStyle name="Accent4 5 3" xfId="4129"/>
    <cellStyle name="Accent4 5 4" xfId="4130"/>
    <cellStyle name="Accent4 6" xfId="4131"/>
    <cellStyle name="Accent4 6 2" xfId="4132"/>
    <cellStyle name="Accent4 6 3" xfId="4133"/>
    <cellStyle name="Accent4 6 4" xfId="4134"/>
    <cellStyle name="Accent4 7" xfId="4135"/>
    <cellStyle name="Accent4 7 2" xfId="4136"/>
    <cellStyle name="Accent4 7 3" xfId="4137"/>
    <cellStyle name="Accent4 7 4" xfId="4138"/>
    <cellStyle name="Accent4 8" xfId="4139"/>
    <cellStyle name="Accent4 8 2" xfId="4140"/>
    <cellStyle name="Accent4 8 3" xfId="4141"/>
    <cellStyle name="Accent4 8 4" xfId="4142"/>
    <cellStyle name="Accent4 9" xfId="4143"/>
    <cellStyle name="Accent4 9 2" xfId="4144"/>
    <cellStyle name="Accent5 10" xfId="4145"/>
    <cellStyle name="Accent5 10 2" xfId="4146"/>
    <cellStyle name="Accent5 11" xfId="4147"/>
    <cellStyle name="Accent5 11 2" xfId="4148"/>
    <cellStyle name="Accent5 12" xfId="4149"/>
    <cellStyle name="Accent5 12 2" xfId="4150"/>
    <cellStyle name="Accent5 13" xfId="4151"/>
    <cellStyle name="Accent5 13 2" xfId="4152"/>
    <cellStyle name="Accent5 14" xfId="4153"/>
    <cellStyle name="Accent5 14 2" xfId="4154"/>
    <cellStyle name="Accent5 15" xfId="4155"/>
    <cellStyle name="Accent5 16" xfId="4156"/>
    <cellStyle name="Accent5 17" xfId="4157"/>
    <cellStyle name="Accent5 18" xfId="4158"/>
    <cellStyle name="Accent5 19" xfId="4159"/>
    <cellStyle name="Accent5 2" xfId="4160"/>
    <cellStyle name="Accent5 2 10" xfId="4161"/>
    <cellStyle name="Accent5 2 11" xfId="4162"/>
    <cellStyle name="Accent5 2 12" xfId="4163"/>
    <cellStyle name="Accent5 2 13" xfId="4164"/>
    <cellStyle name="Accent5 2 14" xfId="4165"/>
    <cellStyle name="Accent5 2 2" xfId="4166"/>
    <cellStyle name="Accent5 2 3" xfId="4167"/>
    <cellStyle name="Accent5 2 4" xfId="4168"/>
    <cellStyle name="Accent5 2 5" xfId="4169"/>
    <cellStyle name="Accent5 2 6" xfId="4170"/>
    <cellStyle name="Accent5 2 7" xfId="4171"/>
    <cellStyle name="Accent5 2 8" xfId="4172"/>
    <cellStyle name="Accent5 2 9" xfId="4173"/>
    <cellStyle name="Accent5 20" xfId="4174"/>
    <cellStyle name="Accent5 21" xfId="4175"/>
    <cellStyle name="Accent5 22" xfId="4176"/>
    <cellStyle name="Accent5 23" xfId="4177"/>
    <cellStyle name="Accent5 24" xfId="4178"/>
    <cellStyle name="Accent5 25" xfId="4179"/>
    <cellStyle name="Accent5 26" xfId="4180"/>
    <cellStyle name="Accent5 27" xfId="4181"/>
    <cellStyle name="Accent5 28" xfId="4182"/>
    <cellStyle name="Accent5 29" xfId="4183"/>
    <cellStyle name="Accent5 3" xfId="4184"/>
    <cellStyle name="Accent5 3 10" xfId="4185"/>
    <cellStyle name="Accent5 3 11" xfId="4186"/>
    <cellStyle name="Accent5 3 12" xfId="4187"/>
    <cellStyle name="Accent5 3 13" xfId="4188"/>
    <cellStyle name="Accent5 3 14" xfId="4189"/>
    <cellStyle name="Accent5 3 2" xfId="4190"/>
    <cellStyle name="Accent5 3 3" xfId="4191"/>
    <cellStyle name="Accent5 3 4" xfId="4192"/>
    <cellStyle name="Accent5 3 5" xfId="4193"/>
    <cellStyle name="Accent5 3 6" xfId="4194"/>
    <cellStyle name="Accent5 3 7" xfId="4195"/>
    <cellStyle name="Accent5 3 8" xfId="4196"/>
    <cellStyle name="Accent5 3 9" xfId="4197"/>
    <cellStyle name="Accent5 30" xfId="4198"/>
    <cellStyle name="Accent5 31" xfId="4199"/>
    <cellStyle name="Accent5 32" xfId="4200"/>
    <cellStyle name="Accent5 4" xfId="4201"/>
    <cellStyle name="Accent5 4 2" xfId="4202"/>
    <cellStyle name="Accent5 4 3" xfId="4203"/>
    <cellStyle name="Accent5 4 4" xfId="4204"/>
    <cellStyle name="Accent5 5" xfId="4205"/>
    <cellStyle name="Accent5 5 2" xfId="4206"/>
    <cellStyle name="Accent5 5 3" xfId="4207"/>
    <cellStyle name="Accent5 5 4" xfId="4208"/>
    <cellStyle name="Accent5 6" xfId="4209"/>
    <cellStyle name="Accent5 6 2" xfId="4210"/>
    <cellStyle name="Accent5 6 3" xfId="4211"/>
    <cellStyle name="Accent5 6 4" xfId="4212"/>
    <cellStyle name="Accent5 7" xfId="4213"/>
    <cellStyle name="Accent5 7 2" xfId="4214"/>
    <cellStyle name="Accent5 7 3" xfId="4215"/>
    <cellStyle name="Accent5 7 4" xfId="4216"/>
    <cellStyle name="Accent5 8" xfId="4217"/>
    <cellStyle name="Accent5 8 2" xfId="4218"/>
    <cellStyle name="Accent5 8 3" xfId="4219"/>
    <cellStyle name="Accent5 8 4" xfId="4220"/>
    <cellStyle name="Accent5 9" xfId="4221"/>
    <cellStyle name="Accent5 9 2" xfId="4222"/>
    <cellStyle name="Accent6 10" xfId="4223"/>
    <cellStyle name="Accent6 10 2" xfId="4224"/>
    <cellStyle name="Accent6 11" xfId="4225"/>
    <cellStyle name="Accent6 11 2" xfId="4226"/>
    <cellStyle name="Accent6 12" xfId="4227"/>
    <cellStyle name="Accent6 12 2" xfId="4228"/>
    <cellStyle name="Accent6 13" xfId="4229"/>
    <cellStyle name="Accent6 13 2" xfId="4230"/>
    <cellStyle name="Accent6 14" xfId="4231"/>
    <cellStyle name="Accent6 14 2" xfId="4232"/>
    <cellStyle name="Accent6 15" xfId="4233"/>
    <cellStyle name="Accent6 16" xfId="4234"/>
    <cellStyle name="Accent6 17" xfId="4235"/>
    <cellStyle name="Accent6 18" xfId="4236"/>
    <cellStyle name="Accent6 19" xfId="4237"/>
    <cellStyle name="Accent6 2" xfId="4238"/>
    <cellStyle name="Accent6 2 10" xfId="4239"/>
    <cellStyle name="Accent6 2 11" xfId="4240"/>
    <cellStyle name="Accent6 2 12" xfId="4241"/>
    <cellStyle name="Accent6 2 13" xfId="4242"/>
    <cellStyle name="Accent6 2 14" xfId="4243"/>
    <cellStyle name="Accent6 2 2" xfId="4244"/>
    <cellStyle name="Accent6 2 3" xfId="4245"/>
    <cellStyle name="Accent6 2 4" xfId="4246"/>
    <cellStyle name="Accent6 2 5" xfId="4247"/>
    <cellStyle name="Accent6 2 6" xfId="4248"/>
    <cellStyle name="Accent6 2 7" xfId="4249"/>
    <cellStyle name="Accent6 2 8" xfId="4250"/>
    <cellStyle name="Accent6 2 9" xfId="4251"/>
    <cellStyle name="Accent6 20" xfId="4252"/>
    <cellStyle name="Accent6 21" xfId="4253"/>
    <cellStyle name="Accent6 22" xfId="4254"/>
    <cellStyle name="Accent6 23" xfId="4255"/>
    <cellStyle name="Accent6 24" xfId="4256"/>
    <cellStyle name="Accent6 25" xfId="4257"/>
    <cellStyle name="Accent6 26" xfId="4258"/>
    <cellStyle name="Accent6 27" xfId="4259"/>
    <cellStyle name="Accent6 28" xfId="4260"/>
    <cellStyle name="Accent6 29" xfId="4261"/>
    <cellStyle name="Accent6 3" xfId="4262"/>
    <cellStyle name="Accent6 3 10" xfId="4263"/>
    <cellStyle name="Accent6 3 11" xfId="4264"/>
    <cellStyle name="Accent6 3 12" xfId="4265"/>
    <cellStyle name="Accent6 3 13" xfId="4266"/>
    <cellStyle name="Accent6 3 14" xfId="4267"/>
    <cellStyle name="Accent6 3 2" xfId="4268"/>
    <cellStyle name="Accent6 3 3" xfId="4269"/>
    <cellStyle name="Accent6 3 4" xfId="4270"/>
    <cellStyle name="Accent6 3 5" xfId="4271"/>
    <cellStyle name="Accent6 3 6" xfId="4272"/>
    <cellStyle name="Accent6 3 7" xfId="4273"/>
    <cellStyle name="Accent6 3 8" xfId="4274"/>
    <cellStyle name="Accent6 3 9" xfId="4275"/>
    <cellStyle name="Accent6 30" xfId="4276"/>
    <cellStyle name="Accent6 31" xfId="4277"/>
    <cellStyle name="Accent6 32" xfId="4278"/>
    <cellStyle name="Accent6 4" xfId="4279"/>
    <cellStyle name="Accent6 4 2" xfId="4280"/>
    <cellStyle name="Accent6 4 3" xfId="4281"/>
    <cellStyle name="Accent6 4 4" xfId="4282"/>
    <cellStyle name="Accent6 5" xfId="4283"/>
    <cellStyle name="Accent6 5 2" xfId="4284"/>
    <cellStyle name="Accent6 5 3" xfId="4285"/>
    <cellStyle name="Accent6 5 4" xfId="4286"/>
    <cellStyle name="Accent6 6" xfId="4287"/>
    <cellStyle name="Accent6 6 2" xfId="4288"/>
    <cellStyle name="Accent6 6 3" xfId="4289"/>
    <cellStyle name="Accent6 6 4" xfId="4290"/>
    <cellStyle name="Accent6 7" xfId="4291"/>
    <cellStyle name="Accent6 7 2" xfId="4292"/>
    <cellStyle name="Accent6 7 3" xfId="4293"/>
    <cellStyle name="Accent6 7 4" xfId="4294"/>
    <cellStyle name="Accent6 8" xfId="4295"/>
    <cellStyle name="Accent6 8 2" xfId="4296"/>
    <cellStyle name="Accent6 8 3" xfId="4297"/>
    <cellStyle name="Accent6 8 4" xfId="4298"/>
    <cellStyle name="Accent6 9" xfId="4299"/>
    <cellStyle name="Accent6 9 2" xfId="4300"/>
    <cellStyle name="b" xfId="4301"/>
    <cellStyle name="Bad 10" xfId="4302"/>
    <cellStyle name="Bad 10 2" xfId="4303"/>
    <cellStyle name="Bad 11" xfId="4304"/>
    <cellStyle name="Bad 11 2" xfId="4305"/>
    <cellStyle name="Bad 12" xfId="4306"/>
    <cellStyle name="Bad 12 2" xfId="4307"/>
    <cellStyle name="Bad 13" xfId="4308"/>
    <cellStyle name="Bad 13 2" xfId="4309"/>
    <cellStyle name="Bad 14" xfId="4310"/>
    <cellStyle name="Bad 14 2" xfId="4311"/>
    <cellStyle name="Bad 15" xfId="4312"/>
    <cellStyle name="Bad 16" xfId="4313"/>
    <cellStyle name="Bad 17" xfId="4314"/>
    <cellStyle name="Bad 18" xfId="4315"/>
    <cellStyle name="Bad 19" xfId="4316"/>
    <cellStyle name="Bad 2" xfId="4317"/>
    <cellStyle name="Bad 2 10" xfId="4318"/>
    <cellStyle name="Bad 2 11" xfId="4319"/>
    <cellStyle name="Bad 2 12" xfId="4320"/>
    <cellStyle name="Bad 2 13" xfId="4321"/>
    <cellStyle name="Bad 2 14" xfId="4322"/>
    <cellStyle name="Bad 2 2" xfId="4323"/>
    <cellStyle name="Bad 2 3" xfId="4324"/>
    <cellStyle name="Bad 2 4" xfId="4325"/>
    <cellStyle name="Bad 2 5" xfId="4326"/>
    <cellStyle name="Bad 2 6" xfId="4327"/>
    <cellStyle name="Bad 2 7" xfId="4328"/>
    <cellStyle name="Bad 2 8" xfId="4329"/>
    <cellStyle name="Bad 2 9" xfId="4330"/>
    <cellStyle name="Bad 20" xfId="4331"/>
    <cellStyle name="Bad 21" xfId="4332"/>
    <cellStyle name="Bad 22" xfId="4333"/>
    <cellStyle name="Bad 23" xfId="4334"/>
    <cellStyle name="Bad 24" xfId="4335"/>
    <cellStyle name="Bad 25" xfId="4336"/>
    <cellStyle name="Bad 26" xfId="4337"/>
    <cellStyle name="Bad 27" xfId="4338"/>
    <cellStyle name="Bad 28" xfId="4339"/>
    <cellStyle name="Bad 29" xfId="4340"/>
    <cellStyle name="Bad 3" xfId="4341"/>
    <cellStyle name="Bad 3 10" xfId="4342"/>
    <cellStyle name="Bad 3 11" xfId="4343"/>
    <cellStyle name="Bad 3 12" xfId="4344"/>
    <cellStyle name="Bad 3 13" xfId="4345"/>
    <cellStyle name="Bad 3 14" xfId="4346"/>
    <cellStyle name="Bad 3 2" xfId="4347"/>
    <cellStyle name="Bad 3 3" xfId="4348"/>
    <cellStyle name="Bad 3 4" xfId="4349"/>
    <cellStyle name="Bad 3 5" xfId="4350"/>
    <cellStyle name="Bad 3 6" xfId="4351"/>
    <cellStyle name="Bad 3 7" xfId="4352"/>
    <cellStyle name="Bad 3 8" xfId="4353"/>
    <cellStyle name="Bad 3 9" xfId="4354"/>
    <cellStyle name="Bad 30" xfId="4355"/>
    <cellStyle name="Bad 31" xfId="4356"/>
    <cellStyle name="Bad 32" xfId="4357"/>
    <cellStyle name="Bad 4" xfId="4358"/>
    <cellStyle name="Bad 4 2" xfId="4359"/>
    <cellStyle name="Bad 4 3" xfId="4360"/>
    <cellStyle name="Bad 4 4" xfId="4361"/>
    <cellStyle name="Bad 5" xfId="4362"/>
    <cellStyle name="Bad 5 2" xfId="4363"/>
    <cellStyle name="Bad 5 3" xfId="4364"/>
    <cellStyle name="Bad 5 4" xfId="4365"/>
    <cellStyle name="Bad 6" xfId="4366"/>
    <cellStyle name="Bad 6 2" xfId="4367"/>
    <cellStyle name="Bad 6 3" xfId="4368"/>
    <cellStyle name="Bad 6 4" xfId="4369"/>
    <cellStyle name="Bad 7" xfId="4370"/>
    <cellStyle name="Bad 7 2" xfId="4371"/>
    <cellStyle name="Bad 7 3" xfId="4372"/>
    <cellStyle name="Bad 7 4" xfId="4373"/>
    <cellStyle name="Bad 8" xfId="4374"/>
    <cellStyle name="Bad 8 2" xfId="4375"/>
    <cellStyle name="Bad 8 3" xfId="4376"/>
    <cellStyle name="Bad 8 4" xfId="4377"/>
    <cellStyle name="Bad 9" xfId="4378"/>
    <cellStyle name="Bad 9 2" xfId="4379"/>
    <cellStyle name="BL - Style2" xfId="4380"/>
    <cellStyle name="Body" xfId="4381"/>
    <cellStyle name="Body 2" xfId="4382"/>
    <cellStyle name="Body 3" xfId="4383"/>
    <cellStyle name="Body 4" xfId="4384"/>
    <cellStyle name="BOLD10 - Style1" xfId="4385"/>
    <cellStyle name="BOLD12 - Style3" xfId="4386"/>
    <cellStyle name="Border" xfId="4387"/>
    <cellStyle name="Calc Currency (0)" xfId="4388"/>
    <cellStyle name="Calc Currency (0) 1" xfId="4389"/>
    <cellStyle name="Calc Currency (0) 2" xfId="4390"/>
    <cellStyle name="Calc Currency (0)_Copy of Fixed asset register-BITL form of January '05" xfId="4391"/>
    <cellStyle name="Calc Currency (2)" xfId="4392"/>
    <cellStyle name="Calc Currency (2) 1" xfId="4393"/>
    <cellStyle name="Calc Currency (2) 1 2" xfId="4394"/>
    <cellStyle name="Calc Currency (2) 2" xfId="4395"/>
    <cellStyle name="Calc Currency (2) 3" xfId="4396"/>
    <cellStyle name="Calc Percent (0)" xfId="4397"/>
    <cellStyle name="Calc Percent (0) 1" xfId="4398"/>
    <cellStyle name="Calc Percent (0) 1 2" xfId="4399"/>
    <cellStyle name="Calc Percent (0) 2" xfId="4400"/>
    <cellStyle name="Calc Percent (0) 3" xfId="4401"/>
    <cellStyle name="Calc Percent (1)" xfId="4402"/>
    <cellStyle name="Calc Percent (1) 1" xfId="4403"/>
    <cellStyle name="Calc Percent (1) 1 2" xfId="4404"/>
    <cellStyle name="Calc Percent (1) 2" xfId="4405"/>
    <cellStyle name="Calc Percent (1) 3" xfId="4406"/>
    <cellStyle name="Calc Percent (2)" xfId="4407"/>
    <cellStyle name="Calc Percent (2) 1" xfId="4408"/>
    <cellStyle name="Calc Percent (2) 1 2" xfId="4409"/>
    <cellStyle name="Calc Percent (2) 2" xfId="4410"/>
    <cellStyle name="Calc Percent (2) 3" xfId="4411"/>
    <cellStyle name="Calc Units (0)" xfId="4412"/>
    <cellStyle name="Calc Units (0) 1" xfId="4413"/>
    <cellStyle name="Calc Units (0) 2" xfId="4414"/>
    <cellStyle name="Calc Units (0)_Copy of Fixed asset register-BITL form of January '05" xfId="4415"/>
    <cellStyle name="Calc Units (1)" xfId="4416"/>
    <cellStyle name="Calc Units (1) 1" xfId="4417"/>
    <cellStyle name="Calc Units (1) 1 2" xfId="4418"/>
    <cellStyle name="Calc Units (1) 2" xfId="4419"/>
    <cellStyle name="Calc Units (1) 3" xfId="4420"/>
    <cellStyle name="Calc Units (2)" xfId="4421"/>
    <cellStyle name="Calc Units (2) 1" xfId="4422"/>
    <cellStyle name="Calc Units (2) 1 2" xfId="4423"/>
    <cellStyle name="Calc Units (2) 2" xfId="4424"/>
    <cellStyle name="Calc Units (2) 3" xfId="4425"/>
    <cellStyle name="Calculation 10" xfId="4426"/>
    <cellStyle name="Calculation 10 2" xfId="4427"/>
    <cellStyle name="Calculation 10 3" xfId="4428"/>
    <cellStyle name="Calculation 11" xfId="4429"/>
    <cellStyle name="Calculation 11 2" xfId="4430"/>
    <cellStyle name="Calculation 11 3" xfId="4431"/>
    <cellStyle name="Calculation 12" xfId="4432"/>
    <cellStyle name="Calculation 12 2" xfId="4433"/>
    <cellStyle name="Calculation 12 3" xfId="4434"/>
    <cellStyle name="Calculation 13" xfId="4435"/>
    <cellStyle name="Calculation 13 2" xfId="4436"/>
    <cellStyle name="Calculation 13 3" xfId="4437"/>
    <cellStyle name="Calculation 14" xfId="4438"/>
    <cellStyle name="Calculation 14 2" xfId="4439"/>
    <cellStyle name="Calculation 14 3" xfId="4440"/>
    <cellStyle name="Calculation 15" xfId="4441"/>
    <cellStyle name="Calculation 16" xfId="4442"/>
    <cellStyle name="Calculation 17" xfId="4443"/>
    <cellStyle name="Calculation 18" xfId="4444"/>
    <cellStyle name="Calculation 19" xfId="4445"/>
    <cellStyle name="Calculation 2" xfId="4446"/>
    <cellStyle name="Calculation 2 10" xfId="4447"/>
    <cellStyle name="Calculation 2 11" xfId="4448"/>
    <cellStyle name="Calculation 2 12" xfId="4449"/>
    <cellStyle name="Calculation 2 13" xfId="4450"/>
    <cellStyle name="Calculation 2 14" xfId="4451"/>
    <cellStyle name="Calculation 2 2" xfId="4452"/>
    <cellStyle name="Calculation 2 3" xfId="4453"/>
    <cellStyle name="Calculation 2 4" xfId="4454"/>
    <cellStyle name="Calculation 2 5" xfId="4455"/>
    <cellStyle name="Calculation 2 6" xfId="4456"/>
    <cellStyle name="Calculation 2 7" xfId="4457"/>
    <cellStyle name="Calculation 2 8" xfId="4458"/>
    <cellStyle name="Calculation 2 9" xfId="4459"/>
    <cellStyle name="Calculation 20" xfId="4460"/>
    <cellStyle name="Calculation 21" xfId="4461"/>
    <cellStyle name="Calculation 22" xfId="4462"/>
    <cellStyle name="Calculation 23" xfId="4463"/>
    <cellStyle name="Calculation 24" xfId="4464"/>
    <cellStyle name="Calculation 25" xfId="4465"/>
    <cellStyle name="Calculation 26" xfId="4466"/>
    <cellStyle name="Calculation 27" xfId="4467"/>
    <cellStyle name="Calculation 28" xfId="4468"/>
    <cellStyle name="Calculation 29" xfId="4469"/>
    <cellStyle name="Calculation 3" xfId="4470"/>
    <cellStyle name="Calculation 3 10" xfId="4471"/>
    <cellStyle name="Calculation 3 11" xfId="4472"/>
    <cellStyle name="Calculation 3 12" xfId="4473"/>
    <cellStyle name="Calculation 3 13" xfId="4474"/>
    <cellStyle name="Calculation 3 14" xfId="4475"/>
    <cellStyle name="Calculation 3 15" xfId="4476"/>
    <cellStyle name="Calculation 3 2" xfId="4477"/>
    <cellStyle name="Calculation 3 3" xfId="4478"/>
    <cellStyle name="Calculation 3 4" xfId="4479"/>
    <cellStyle name="Calculation 3 5" xfId="4480"/>
    <cellStyle name="Calculation 3 6" xfId="4481"/>
    <cellStyle name="Calculation 3 7" xfId="4482"/>
    <cellStyle name="Calculation 3 8" xfId="4483"/>
    <cellStyle name="Calculation 3 9" xfId="4484"/>
    <cellStyle name="Calculation 30" xfId="4485"/>
    <cellStyle name="Calculation 31" xfId="4486"/>
    <cellStyle name="Calculation 32" xfId="4487"/>
    <cellStyle name="Calculation 4" xfId="4488"/>
    <cellStyle name="Calculation 4 2" xfId="4489"/>
    <cellStyle name="Calculation 4 3" xfId="4490"/>
    <cellStyle name="Calculation 4 4" xfId="4491"/>
    <cellStyle name="Calculation 4 5" xfId="4492"/>
    <cellStyle name="Calculation 5" xfId="4493"/>
    <cellStyle name="Calculation 5 2" xfId="4494"/>
    <cellStyle name="Calculation 5 3" xfId="4495"/>
    <cellStyle name="Calculation 5 4" xfId="4496"/>
    <cellStyle name="Calculation 5 5" xfId="4497"/>
    <cellStyle name="Calculation 6" xfId="4498"/>
    <cellStyle name="Calculation 6 2" xfId="4499"/>
    <cellStyle name="Calculation 6 3" xfId="4500"/>
    <cellStyle name="Calculation 6 4" xfId="4501"/>
    <cellStyle name="Calculation 6 5" xfId="4502"/>
    <cellStyle name="Calculation 7" xfId="4503"/>
    <cellStyle name="Calculation 7 2" xfId="4504"/>
    <cellStyle name="Calculation 7 3" xfId="4505"/>
    <cellStyle name="Calculation 7 4" xfId="4506"/>
    <cellStyle name="Calculation 7 5" xfId="4507"/>
    <cellStyle name="Calculation 8" xfId="4508"/>
    <cellStyle name="Calculation 8 2" xfId="4509"/>
    <cellStyle name="Calculation 8 3" xfId="4510"/>
    <cellStyle name="Calculation 8 4" xfId="4511"/>
    <cellStyle name="Calculation 8 5" xfId="4512"/>
    <cellStyle name="Calculation 9" xfId="4513"/>
    <cellStyle name="Calculation 9 2" xfId="4514"/>
    <cellStyle name="Calculation 9 3" xfId="4515"/>
    <cellStyle name="category" xfId="4516"/>
    <cellStyle name="Charles" xfId="4517"/>
    <cellStyle name="Check Cell 10" xfId="4518"/>
    <cellStyle name="Check Cell 10 2" xfId="4519"/>
    <cellStyle name="Check Cell 11" xfId="4520"/>
    <cellStyle name="Check Cell 11 2" xfId="4521"/>
    <cellStyle name="Check Cell 12" xfId="4522"/>
    <cellStyle name="Check Cell 12 2" xfId="4523"/>
    <cellStyle name="Check Cell 13" xfId="4524"/>
    <cellStyle name="Check Cell 13 2" xfId="4525"/>
    <cellStyle name="Check Cell 14" xfId="4526"/>
    <cellStyle name="Check Cell 14 2" xfId="4527"/>
    <cellStyle name="Check Cell 15" xfId="4528"/>
    <cellStyle name="Check Cell 16" xfId="4529"/>
    <cellStyle name="Check Cell 17" xfId="4530"/>
    <cellStyle name="Check Cell 18" xfId="4531"/>
    <cellStyle name="Check Cell 19" xfId="4532"/>
    <cellStyle name="Check Cell 2" xfId="4533"/>
    <cellStyle name="Check Cell 2 10" xfId="4534"/>
    <cellStyle name="Check Cell 2 11" xfId="4535"/>
    <cellStyle name="Check Cell 2 12" xfId="4536"/>
    <cellStyle name="Check Cell 2 13" xfId="4537"/>
    <cellStyle name="Check Cell 2 14" xfId="4538"/>
    <cellStyle name="Check Cell 2 2" xfId="4539"/>
    <cellStyle name="Check Cell 2 3" xfId="4540"/>
    <cellStyle name="Check Cell 2 4" xfId="4541"/>
    <cellStyle name="Check Cell 2 5" xfId="4542"/>
    <cellStyle name="Check Cell 2 6" xfId="4543"/>
    <cellStyle name="Check Cell 2 7" xfId="4544"/>
    <cellStyle name="Check Cell 2 8" xfId="4545"/>
    <cellStyle name="Check Cell 2 9" xfId="4546"/>
    <cellStyle name="Check Cell 20" xfId="4547"/>
    <cellStyle name="Check Cell 21" xfId="4548"/>
    <cellStyle name="Check Cell 22" xfId="4549"/>
    <cellStyle name="Check Cell 23" xfId="4550"/>
    <cellStyle name="Check Cell 24" xfId="4551"/>
    <cellStyle name="Check Cell 25" xfId="4552"/>
    <cellStyle name="Check Cell 26" xfId="4553"/>
    <cellStyle name="Check Cell 27" xfId="4554"/>
    <cellStyle name="Check Cell 28" xfId="4555"/>
    <cellStyle name="Check Cell 29" xfId="4556"/>
    <cellStyle name="Check Cell 3" xfId="4557"/>
    <cellStyle name="Check Cell 3 10" xfId="4558"/>
    <cellStyle name="Check Cell 3 11" xfId="4559"/>
    <cellStyle name="Check Cell 3 12" xfId="4560"/>
    <cellStyle name="Check Cell 3 13" xfId="4561"/>
    <cellStyle name="Check Cell 3 14" xfId="4562"/>
    <cellStyle name="Check Cell 3 2" xfId="4563"/>
    <cellStyle name="Check Cell 3 3" xfId="4564"/>
    <cellStyle name="Check Cell 3 4" xfId="4565"/>
    <cellStyle name="Check Cell 3 5" xfId="4566"/>
    <cellStyle name="Check Cell 3 6" xfId="4567"/>
    <cellStyle name="Check Cell 3 7" xfId="4568"/>
    <cellStyle name="Check Cell 3 8" xfId="4569"/>
    <cellStyle name="Check Cell 3 9" xfId="4570"/>
    <cellStyle name="Check Cell 30" xfId="4571"/>
    <cellStyle name="Check Cell 31" xfId="4572"/>
    <cellStyle name="Check Cell 32" xfId="4573"/>
    <cellStyle name="Check Cell 4" xfId="4574"/>
    <cellStyle name="Check Cell 4 2" xfId="4575"/>
    <cellStyle name="Check Cell 4 3" xfId="4576"/>
    <cellStyle name="Check Cell 4 4" xfId="4577"/>
    <cellStyle name="Check Cell 5" xfId="4578"/>
    <cellStyle name="Check Cell 5 2" xfId="4579"/>
    <cellStyle name="Check Cell 5 3" xfId="4580"/>
    <cellStyle name="Check Cell 5 4" xfId="4581"/>
    <cellStyle name="Check Cell 6" xfId="4582"/>
    <cellStyle name="Check Cell 6 2" xfId="4583"/>
    <cellStyle name="Check Cell 6 3" xfId="4584"/>
    <cellStyle name="Check Cell 6 4" xfId="4585"/>
    <cellStyle name="Check Cell 7" xfId="4586"/>
    <cellStyle name="Check Cell 7 2" xfId="4587"/>
    <cellStyle name="Check Cell 7 3" xfId="4588"/>
    <cellStyle name="Check Cell 7 4" xfId="4589"/>
    <cellStyle name="Check Cell 8" xfId="4590"/>
    <cellStyle name="Check Cell 8 2" xfId="4591"/>
    <cellStyle name="Check Cell 8 3" xfId="4592"/>
    <cellStyle name="Check Cell 8 4" xfId="4593"/>
    <cellStyle name="Check Cell 9" xfId="4594"/>
    <cellStyle name="Check Cell 9 2" xfId="4595"/>
    <cellStyle name="Comma" xfId="1" builtinId="3"/>
    <cellStyle name="Comma  - Style1" xfId="4596"/>
    <cellStyle name="Comma  - Style1 2" xfId="4597"/>
    <cellStyle name="Comma  - Style2" xfId="4598"/>
    <cellStyle name="Comma  - Style2 2" xfId="4599"/>
    <cellStyle name="Comma  - Style3" xfId="4600"/>
    <cellStyle name="Comma  - Style3 2" xfId="4601"/>
    <cellStyle name="Comma  - Style4" xfId="4602"/>
    <cellStyle name="Comma  - Style4 2" xfId="4603"/>
    <cellStyle name="Comma  - Style5" xfId="4604"/>
    <cellStyle name="Comma  - Style5 2" xfId="4605"/>
    <cellStyle name="Comma  - Style6" xfId="4606"/>
    <cellStyle name="Comma  - Style6 2" xfId="4607"/>
    <cellStyle name="Comma  - Style7" xfId="4608"/>
    <cellStyle name="Comma  - Style7 2" xfId="4609"/>
    <cellStyle name="Comma  - Style8" xfId="4610"/>
    <cellStyle name="Comma  - Style8 2" xfId="4611"/>
    <cellStyle name="Comma (0.0)" xfId="4612"/>
    <cellStyle name="Comma (0.00)" xfId="4613"/>
    <cellStyle name="Comma (hidden)" xfId="4614"/>
    <cellStyle name="Comma (index)" xfId="4615"/>
    <cellStyle name="Comma [00]" xfId="4616"/>
    <cellStyle name="Comma [00] 1" xfId="4617"/>
    <cellStyle name="Comma [00] 1 2" xfId="4618"/>
    <cellStyle name="Comma [00] 1 2 2" xfId="4619"/>
    <cellStyle name="Comma [00] 1 3" xfId="4620"/>
    <cellStyle name="Comma [00] 2" xfId="4621"/>
    <cellStyle name="Comma [00] 2 2" xfId="4622"/>
    <cellStyle name="Comma [00] 3" xfId="4623"/>
    <cellStyle name="Comma [00] 3 2" xfId="4624"/>
    <cellStyle name="Comma 10" xfId="4625"/>
    <cellStyle name="Comma 10 10" xfId="4626"/>
    <cellStyle name="Comma 10 11" xfId="4627"/>
    <cellStyle name="Comma 10 12" xfId="4628"/>
    <cellStyle name="Comma 10 13" xfId="4629"/>
    <cellStyle name="Comma 10 14" xfId="4630"/>
    <cellStyle name="Comma 10 15" xfId="4631"/>
    <cellStyle name="Comma 10 16" xfId="4632"/>
    <cellStyle name="Comma 10 17" xfId="4633"/>
    <cellStyle name="Comma 10 2" xfId="4634"/>
    <cellStyle name="Comma 10 2 10" xfId="4635"/>
    <cellStyle name="Comma 10 2 11" xfId="4636"/>
    <cellStyle name="Comma 10 2 12" xfId="4637"/>
    <cellStyle name="Comma 10 2 13" xfId="4638"/>
    <cellStyle name="Comma 10 2 2" xfId="4639"/>
    <cellStyle name="Comma 10 2 2 2" xfId="4640"/>
    <cellStyle name="Comma 10 2 2 3" xfId="4641"/>
    <cellStyle name="Comma 10 2 3" xfId="4642"/>
    <cellStyle name="Comma 10 2 3 2" xfId="4643"/>
    <cellStyle name="Comma 10 2 4" xfId="4644"/>
    <cellStyle name="Comma 10 2 4 2" xfId="4645"/>
    <cellStyle name="Comma 10 2 5" xfId="4646"/>
    <cellStyle name="Comma 10 2 5 2" xfId="4647"/>
    <cellStyle name="Comma 10 2 6" xfId="4648"/>
    <cellStyle name="Comma 10 2 6 2" xfId="4649"/>
    <cellStyle name="Comma 10 2 7" xfId="4650"/>
    <cellStyle name="Comma 10 2 7 2" xfId="4651"/>
    <cellStyle name="Comma 10 2 8" xfId="4652"/>
    <cellStyle name="Comma 10 2 9" xfId="4653"/>
    <cellStyle name="Comma 10 3" xfId="4654"/>
    <cellStyle name="Comma 10 3 2" xfId="4655"/>
    <cellStyle name="Comma 10 3 2 2" xfId="4656"/>
    <cellStyle name="Comma 10 3 3" xfId="4657"/>
    <cellStyle name="Comma 10 3 4" xfId="4658"/>
    <cellStyle name="Comma 10 4" xfId="4659"/>
    <cellStyle name="Comma 10 4 2" xfId="4660"/>
    <cellStyle name="Comma 10 4 2 2" xfId="4661"/>
    <cellStyle name="Comma 10 4 3" xfId="4662"/>
    <cellStyle name="Comma 10 4 4" xfId="4663"/>
    <cellStyle name="Comma 10 5" xfId="4664"/>
    <cellStyle name="Comma 10 5 2" xfId="4665"/>
    <cellStyle name="Comma 10 5 3" xfId="4666"/>
    <cellStyle name="Comma 10 6" xfId="4667"/>
    <cellStyle name="Comma 10 7" xfId="4668"/>
    <cellStyle name="Comma 10 8" xfId="4669"/>
    <cellStyle name="Comma 10 9" xfId="4670"/>
    <cellStyle name="Comma 10 9 2" xfId="4671"/>
    <cellStyle name="Comma 10_21220000 เช็คจ่ายรอตัดบัญชี 5309" xfId="4672"/>
    <cellStyle name="Comma 100" xfId="4673"/>
    <cellStyle name="Comma 101" xfId="4674"/>
    <cellStyle name="Comma 102" xfId="4675"/>
    <cellStyle name="Comma 103" xfId="4676"/>
    <cellStyle name="Comma 104" xfId="4677"/>
    <cellStyle name="Comma 105" xfId="4678"/>
    <cellStyle name="Comma 11" xfId="4679"/>
    <cellStyle name="Comma 11 10" xfId="4680"/>
    <cellStyle name="Comma 11 11" xfId="4681"/>
    <cellStyle name="Comma 11 12" xfId="4682"/>
    <cellStyle name="Comma 11 13" xfId="4683"/>
    <cellStyle name="Comma 11 14" xfId="4684"/>
    <cellStyle name="Comma 11 15" xfId="4685"/>
    <cellStyle name="Comma 11 16" xfId="4686"/>
    <cellStyle name="Comma 11 17" xfId="4687"/>
    <cellStyle name="Comma 11 18" xfId="4688"/>
    <cellStyle name="Comma 11 19" xfId="4689"/>
    <cellStyle name="Comma 11 19 2" xfId="4690"/>
    <cellStyle name="Comma 11 2" xfId="4691"/>
    <cellStyle name="Comma 11 2 10" xfId="4692"/>
    <cellStyle name="Comma 11 2 11" xfId="4693"/>
    <cellStyle name="Comma 11 2 12" xfId="4694"/>
    <cellStyle name="Comma 11 2 2" xfId="4695"/>
    <cellStyle name="Comma 11 2 3" xfId="4696"/>
    <cellStyle name="Comma 11 2 4" xfId="4697"/>
    <cellStyle name="Comma 11 2 5" xfId="4698"/>
    <cellStyle name="Comma 11 2 6" xfId="4699"/>
    <cellStyle name="Comma 11 2 7" xfId="4700"/>
    <cellStyle name="Comma 11 2 8" xfId="4701"/>
    <cellStyle name="Comma 11 2 9" xfId="4702"/>
    <cellStyle name="Comma 11 20" xfId="4703"/>
    <cellStyle name="Comma 11 21" xfId="4704"/>
    <cellStyle name="Comma 11 3" xfId="4705"/>
    <cellStyle name="Comma 11 3 2" xfId="4706"/>
    <cellStyle name="Comma 11 3 2 2" xfId="4707"/>
    <cellStyle name="Comma 11 3 3" xfId="4708"/>
    <cellStyle name="Comma 11 3 3 2" xfId="4709"/>
    <cellStyle name="Comma 11 3 4" xfId="4710"/>
    <cellStyle name="Comma 11 3 4 2" xfId="4711"/>
    <cellStyle name="Comma 11 4" xfId="4712"/>
    <cellStyle name="Comma 11 4 2" xfId="4713"/>
    <cellStyle name="Comma 11 5" xfId="4714"/>
    <cellStyle name="Comma 11 5 2" xfId="4715"/>
    <cellStyle name="Comma 11 6" xfId="4716"/>
    <cellStyle name="Comma 11 6 2" xfId="4717"/>
    <cellStyle name="Comma 11 7" xfId="4718"/>
    <cellStyle name="Comma 11 7 2" xfId="4719"/>
    <cellStyle name="Comma 11 8" xfId="4720"/>
    <cellStyle name="Comma 11 9" xfId="4721"/>
    <cellStyle name="Comma 119" xfId="4722"/>
    <cellStyle name="Comma 12" xfId="4723"/>
    <cellStyle name="Comma 12 10" xfId="4724"/>
    <cellStyle name="Comma 12 11" xfId="4725"/>
    <cellStyle name="Comma 12 12" xfId="4726"/>
    <cellStyle name="Comma 12 2" xfId="4727"/>
    <cellStyle name="Comma 12 2 10" xfId="4728"/>
    <cellStyle name="Comma 12 2 11" xfId="4729"/>
    <cellStyle name="Comma 12 2 2" xfId="4730"/>
    <cellStyle name="Comma 12 2 2 2" xfId="4731"/>
    <cellStyle name="Comma 12 2 2 2 2" xfId="4732"/>
    <cellStyle name="Comma 12 2 2 3" xfId="4733"/>
    <cellStyle name="Comma 12 2 2 3 2" xfId="4734"/>
    <cellStyle name="Comma 12 2 2 4" xfId="4735"/>
    <cellStyle name="Comma 12 2 3" xfId="4736"/>
    <cellStyle name="Comma 12 2 3 2" xfId="4737"/>
    <cellStyle name="Comma 12 2 4" xfId="4738"/>
    <cellStyle name="Comma 12 2 5" xfId="4739"/>
    <cellStyle name="Comma 12 2 6" xfId="4740"/>
    <cellStyle name="Comma 12 2 7" xfId="4741"/>
    <cellStyle name="Comma 12 2 8" xfId="4742"/>
    <cellStyle name="Comma 12 2 9" xfId="4743"/>
    <cellStyle name="Comma 12 2_E100" xfId="4744"/>
    <cellStyle name="Comma 12 3" xfId="4745"/>
    <cellStyle name="Comma 12 3 2" xfId="4746"/>
    <cellStyle name="Comma 12 3 2 2" xfId="4747"/>
    <cellStyle name="Comma 12 3 3" xfId="4748"/>
    <cellStyle name="Comma 12 3 3 2" xfId="4749"/>
    <cellStyle name="Comma 12 3 4" xfId="4750"/>
    <cellStyle name="Comma 12 4" xfId="4751"/>
    <cellStyle name="Comma 12 4 2" xfId="4752"/>
    <cellStyle name="Comma 12 4 3" xfId="4753"/>
    <cellStyle name="Comma 12 5" xfId="4754"/>
    <cellStyle name="Comma 12 5 2" xfId="4755"/>
    <cellStyle name="Comma 12 6" xfId="4756"/>
    <cellStyle name="Comma 12 6 2" xfId="4757"/>
    <cellStyle name="Comma 12 7" xfId="4758"/>
    <cellStyle name="Comma 12 7 2" xfId="4759"/>
    <cellStyle name="Comma 12 8" xfId="4760"/>
    <cellStyle name="Comma 12 9" xfId="4761"/>
    <cellStyle name="Comma 12_E100" xfId="4762"/>
    <cellStyle name="Comma 13" xfId="4763"/>
    <cellStyle name="Comma 13 10" xfId="4764"/>
    <cellStyle name="Comma 13 11" xfId="4765"/>
    <cellStyle name="Comma 13 12" xfId="4766"/>
    <cellStyle name="Comma 13 13" xfId="4767"/>
    <cellStyle name="Comma 13 14" xfId="4768"/>
    <cellStyle name="Comma 13 15" xfId="4769"/>
    <cellStyle name="Comma 13 16" xfId="4770"/>
    <cellStyle name="Comma 13 17" xfId="4771"/>
    <cellStyle name="Comma 13 18" xfId="4772"/>
    <cellStyle name="Comma 13 18 2" xfId="4773"/>
    <cellStyle name="Comma 13 18 2 2" xfId="4774"/>
    <cellStyle name="Comma 13 18 3" xfId="4775"/>
    <cellStyle name="Comma 13 18 3 2" xfId="4776"/>
    <cellStyle name="Comma 13 18 4" xfId="4777"/>
    <cellStyle name="Comma 13 19" xfId="4778"/>
    <cellStyle name="Comma 13 19 2" xfId="4779"/>
    <cellStyle name="Comma 13 2" xfId="4780"/>
    <cellStyle name="Comma 13 2 10" xfId="4781"/>
    <cellStyle name="Comma 13 2 11" xfId="4782"/>
    <cellStyle name="Comma 13 2 12" xfId="4783"/>
    <cellStyle name="Comma 13 2 2" xfId="4784"/>
    <cellStyle name="Comma 13 2 3" xfId="4785"/>
    <cellStyle name="Comma 13 2 4" xfId="4786"/>
    <cellStyle name="Comma 13 2 5" xfId="4787"/>
    <cellStyle name="Comma 13 2 6" xfId="4788"/>
    <cellStyle name="Comma 13 2 7" xfId="4789"/>
    <cellStyle name="Comma 13 2 8" xfId="4790"/>
    <cellStyle name="Comma 13 2 9" xfId="4791"/>
    <cellStyle name="Comma 13 20" xfId="4792"/>
    <cellStyle name="Comma 13 20 2" xfId="4793"/>
    <cellStyle name="Comma 13 21" xfId="4794"/>
    <cellStyle name="Comma 13 21 2" xfId="4795"/>
    <cellStyle name="Comma 13 22" xfId="4796"/>
    <cellStyle name="Comma 13 22 2" xfId="4797"/>
    <cellStyle name="Comma 13 23" xfId="4798"/>
    <cellStyle name="Comma 13 24" xfId="4799"/>
    <cellStyle name="Comma 13 25" xfId="4800"/>
    <cellStyle name="Comma 13 26" xfId="4801"/>
    <cellStyle name="Comma 13 27" xfId="4802"/>
    <cellStyle name="Comma 13 3" xfId="4803"/>
    <cellStyle name="Comma 13 3 2" xfId="4804"/>
    <cellStyle name="Comma 13 3 3" xfId="4805"/>
    <cellStyle name="Comma 13 4" xfId="4806"/>
    <cellStyle name="Comma 13 5" xfId="4807"/>
    <cellStyle name="Comma 13 6" xfId="4808"/>
    <cellStyle name="Comma 13 7" xfId="4809"/>
    <cellStyle name="Comma 13 8" xfId="4810"/>
    <cellStyle name="Comma 13 9" xfId="4811"/>
    <cellStyle name="Comma 13_E100" xfId="4812"/>
    <cellStyle name="Comma 14" xfId="4813"/>
    <cellStyle name="Comma 14 10" xfId="4814"/>
    <cellStyle name="Comma 14 11" xfId="4815"/>
    <cellStyle name="Comma 14 12" xfId="4816"/>
    <cellStyle name="Comma 14 2" xfId="4817"/>
    <cellStyle name="Comma 14 2 10" xfId="4818"/>
    <cellStyle name="Comma 14 2 11" xfId="4819"/>
    <cellStyle name="Comma 14 2 2" xfId="4820"/>
    <cellStyle name="Comma 14 2 2 10" xfId="4821"/>
    <cellStyle name="Comma 14 2 2 11" xfId="4822"/>
    <cellStyle name="Comma 14 2 2 2" xfId="4823"/>
    <cellStyle name="Comma 14 2 2 3" xfId="4824"/>
    <cellStyle name="Comma 14 2 2 4" xfId="4825"/>
    <cellStyle name="Comma 14 2 2 5" xfId="4826"/>
    <cellStyle name="Comma 14 2 2 6" xfId="4827"/>
    <cellStyle name="Comma 14 2 2 7" xfId="4828"/>
    <cellStyle name="Comma 14 2 2 8" xfId="4829"/>
    <cellStyle name="Comma 14 2 2 9" xfId="4830"/>
    <cellStyle name="Comma 14 2 3" xfId="4831"/>
    <cellStyle name="Comma 14 2 4" xfId="4832"/>
    <cellStyle name="Comma 14 2 5" xfId="4833"/>
    <cellStyle name="Comma 14 2 6" xfId="4834"/>
    <cellStyle name="Comma 14 2 7" xfId="4835"/>
    <cellStyle name="Comma 14 2 8" xfId="4836"/>
    <cellStyle name="Comma 14 2 9" xfId="4837"/>
    <cellStyle name="Comma 14 3" xfId="4838"/>
    <cellStyle name="Comma 14 3 2" xfId="4839"/>
    <cellStyle name="Comma 14 4" xfId="4840"/>
    <cellStyle name="Comma 14 4 2" xfId="4841"/>
    <cellStyle name="Comma 14 5" xfId="4842"/>
    <cellStyle name="Comma 14 6" xfId="4843"/>
    <cellStyle name="Comma 14 7" xfId="4844"/>
    <cellStyle name="Comma 14 8" xfId="4845"/>
    <cellStyle name="Comma 14 9" xfId="4846"/>
    <cellStyle name="Comma 15" xfId="4847"/>
    <cellStyle name="Comma 15 10" xfId="4848"/>
    <cellStyle name="Comma 15 11" xfId="4849"/>
    <cellStyle name="Comma 15 12" xfId="4850"/>
    <cellStyle name="Comma 15 13" xfId="4851"/>
    <cellStyle name="Comma 15 14" xfId="4852"/>
    <cellStyle name="Comma 15 15" xfId="4853"/>
    <cellStyle name="Comma 15 16" xfId="4854"/>
    <cellStyle name="Comma 15 17" xfId="4855"/>
    <cellStyle name="Comma 15 18" xfId="4856"/>
    <cellStyle name="Comma 15 19" xfId="4857"/>
    <cellStyle name="Comma 15 2" xfId="4858"/>
    <cellStyle name="Comma 15 2 10" xfId="4859"/>
    <cellStyle name="Comma 15 2 11" xfId="4860"/>
    <cellStyle name="Comma 15 2 12" xfId="4861"/>
    <cellStyle name="Comma 15 2 13" xfId="4862"/>
    <cellStyle name="Comma 15 2 2" xfId="4863"/>
    <cellStyle name="Comma 15 2 2 2" xfId="4864"/>
    <cellStyle name="Comma 15 2 3" xfId="4865"/>
    <cellStyle name="Comma 15 2 4" xfId="4866"/>
    <cellStyle name="Comma 15 2 5" xfId="4867"/>
    <cellStyle name="Comma 15 2 6" xfId="4868"/>
    <cellStyle name="Comma 15 2 7" xfId="4869"/>
    <cellStyle name="Comma 15 2 8" xfId="4870"/>
    <cellStyle name="Comma 15 2 9" xfId="4871"/>
    <cellStyle name="Comma 15 2_WPL.Conso" xfId="4872"/>
    <cellStyle name="Comma 15 20" xfId="4873"/>
    <cellStyle name="Comma 15 21" xfId="4874"/>
    <cellStyle name="Comma 15 22" xfId="4875"/>
    <cellStyle name="Comma 15 23" xfId="4876"/>
    <cellStyle name="Comma 15 24" xfId="4877"/>
    <cellStyle name="Comma 15 25" xfId="4878"/>
    <cellStyle name="Comma 15 26" xfId="4879"/>
    <cellStyle name="Comma 15 27" xfId="4880"/>
    <cellStyle name="Comma 15 28" xfId="4881"/>
    <cellStyle name="Comma 15 29" xfId="4882"/>
    <cellStyle name="Comma 15 3" xfId="4883"/>
    <cellStyle name="Comma 15 30" xfId="4884"/>
    <cellStyle name="Comma 15 4" xfId="4885"/>
    <cellStyle name="Comma 15 5" xfId="4886"/>
    <cellStyle name="Comma 15 6" xfId="4887"/>
    <cellStyle name="Comma 15 7" xfId="4888"/>
    <cellStyle name="Comma 15 8" xfId="4889"/>
    <cellStyle name="Comma 15 9" xfId="4890"/>
    <cellStyle name="Comma 16" xfId="4891"/>
    <cellStyle name="Comma 16 10" xfId="4892"/>
    <cellStyle name="Comma 16 10 2" xfId="4893"/>
    <cellStyle name="Comma 16 11" xfId="4894"/>
    <cellStyle name="Comma 16 12" xfId="4895"/>
    <cellStyle name="Comma 16 2" xfId="4896"/>
    <cellStyle name="Comma 16 2 2" xfId="4897"/>
    <cellStyle name="Comma 16 2 2 2" xfId="4898"/>
    <cellStyle name="Comma 16 2 3" xfId="4899"/>
    <cellStyle name="Comma 16 3" xfId="4900"/>
    <cellStyle name="Comma 16 4" xfId="4901"/>
    <cellStyle name="Comma 16 5" xfId="4902"/>
    <cellStyle name="Comma 16 5 2" xfId="4903"/>
    <cellStyle name="Comma 16 6" xfId="4904"/>
    <cellStyle name="Comma 16 6 2" xfId="4905"/>
    <cellStyle name="Comma 16 7" xfId="4906"/>
    <cellStyle name="Comma 16 7 2" xfId="4907"/>
    <cellStyle name="Comma 16 8" xfId="4908"/>
    <cellStyle name="Comma 16 8 2" xfId="4909"/>
    <cellStyle name="Comma 16 9" xfId="4910"/>
    <cellStyle name="Comma 16 9 2" xfId="4911"/>
    <cellStyle name="Comma 17" xfId="4912"/>
    <cellStyle name="Comma 17 2" xfId="4913"/>
    <cellStyle name="Comma 17 2 2" xfId="4914"/>
    <cellStyle name="Comma 17 2 3" xfId="4915"/>
    <cellStyle name="Comma 17 2 4" xfId="4916"/>
    <cellStyle name="Comma 17 3" xfId="4917"/>
    <cellStyle name="Comma 17 3 2" xfId="4918"/>
    <cellStyle name="Comma 17 4" xfId="4919"/>
    <cellStyle name="Comma 17 5" xfId="4920"/>
    <cellStyle name="Comma 17 6" xfId="4921"/>
    <cellStyle name="Comma 18" xfId="4922"/>
    <cellStyle name="Comma 18 10" xfId="4923"/>
    <cellStyle name="Comma 18 11" xfId="4924"/>
    <cellStyle name="Comma 18 2" xfId="4925"/>
    <cellStyle name="Comma 18 2 2" xfId="4926"/>
    <cellStyle name="Comma 18 2 3" xfId="4927"/>
    <cellStyle name="Comma 18 3" xfId="4928"/>
    <cellStyle name="Comma 18 3 2" xfId="4929"/>
    <cellStyle name="Comma 18 4" xfId="4930"/>
    <cellStyle name="Comma 18 4 2" xfId="4931"/>
    <cellStyle name="Comma 18 5" xfId="4932"/>
    <cellStyle name="Comma 18 5 2" xfId="4933"/>
    <cellStyle name="Comma 18 6" xfId="4934"/>
    <cellStyle name="Comma 18 6 2" xfId="4935"/>
    <cellStyle name="Comma 18 7" xfId="4936"/>
    <cellStyle name="Comma 18 7 2" xfId="4937"/>
    <cellStyle name="Comma 18 8" xfId="4938"/>
    <cellStyle name="Comma 18 9" xfId="4939"/>
    <cellStyle name="Comma 19" xfId="4940"/>
    <cellStyle name="Comma 19 10" xfId="4941"/>
    <cellStyle name="Comma 19 2" xfId="4942"/>
    <cellStyle name="Comma 19 3" xfId="4943"/>
    <cellStyle name="Comma 19 3 2" xfId="4944"/>
    <cellStyle name="Comma 19 3 2 2" xfId="4945"/>
    <cellStyle name="Comma 19 3 3" xfId="4946"/>
    <cellStyle name="Comma 19 3 3 2" xfId="4947"/>
    <cellStyle name="Comma 19 3 4" xfId="4948"/>
    <cellStyle name="Comma 19 4" xfId="4949"/>
    <cellStyle name="Comma 19 4 2" xfId="4950"/>
    <cellStyle name="Comma 19 5" xfId="4951"/>
    <cellStyle name="Comma 19 5 2" xfId="4952"/>
    <cellStyle name="Comma 19 6" xfId="4953"/>
    <cellStyle name="Comma 19 6 2" xfId="4954"/>
    <cellStyle name="Comma 19 7" xfId="4955"/>
    <cellStyle name="Comma 19 7 2" xfId="4956"/>
    <cellStyle name="Comma 19 8" xfId="4957"/>
    <cellStyle name="Comma 19 9" xfId="4958"/>
    <cellStyle name="Comma 19_KAF LEAD-2010" xfId="4959"/>
    <cellStyle name="Comma 2" xfId="3"/>
    <cellStyle name="Comma 2 10" xfId="4960"/>
    <cellStyle name="Comma 2 10 2" xfId="4961"/>
    <cellStyle name="Comma 2 10 2 2" xfId="10"/>
    <cellStyle name="Comma 2 10 3" xfId="4962"/>
    <cellStyle name="Comma 2 10 3 2" xfId="4963"/>
    <cellStyle name="Comma 2 10 4" xfId="4964"/>
    <cellStyle name="Comma 2 11" xfId="4965"/>
    <cellStyle name="Comma 2 11 2" xfId="4966"/>
    <cellStyle name="Comma 2 11 3" xfId="4967"/>
    <cellStyle name="Comma 2 11 4" xfId="4968"/>
    <cellStyle name="Comma 2 12" xfId="4969"/>
    <cellStyle name="Comma 2 12 2" xfId="4970"/>
    <cellStyle name="Comma 2 12 3" xfId="4971"/>
    <cellStyle name="Comma 2 12 4" xfId="4972"/>
    <cellStyle name="Comma 2 13" xfId="4973"/>
    <cellStyle name="Comma 2 13 2" xfId="4974"/>
    <cellStyle name="Comma 2 14" xfId="4975"/>
    <cellStyle name="Comma 2 14 2" xfId="4976"/>
    <cellStyle name="Comma 2 14 3" xfId="4977"/>
    <cellStyle name="Comma 2 15" xfId="4978"/>
    <cellStyle name="Comma 2 15 2" xfId="4979"/>
    <cellStyle name="Comma 2 15 2 2" xfId="4980"/>
    <cellStyle name="Comma 2 15 2 3" xfId="4981"/>
    <cellStyle name="Comma 2 15 2 4" xfId="4982"/>
    <cellStyle name="Comma 2 15 3" xfId="4983"/>
    <cellStyle name="Comma 2 15 3 2" xfId="4984"/>
    <cellStyle name="Comma 2 15 3 2 2" xfId="4985"/>
    <cellStyle name="Comma 2 15 3 3" xfId="4986"/>
    <cellStyle name="Comma 2 15 4" xfId="4987"/>
    <cellStyle name="Comma 2 16" xfId="4988"/>
    <cellStyle name="Comma 2 16 2" xfId="4989"/>
    <cellStyle name="Comma 2 17" xfId="4990"/>
    <cellStyle name="Comma 2 17 2" xfId="4991"/>
    <cellStyle name="Comma 2 18" xfId="4992"/>
    <cellStyle name="Comma 2 18 2" xfId="4993"/>
    <cellStyle name="Comma 2 19" xfId="4994"/>
    <cellStyle name="Comma 2 19 2" xfId="4995"/>
    <cellStyle name="Comma 2 2" xfId="4996"/>
    <cellStyle name="Comma 2 2 10" xfId="4997"/>
    <cellStyle name="Comma 2 2 11" xfId="4998"/>
    <cellStyle name="Comma 2 2 12" xfId="4999"/>
    <cellStyle name="Comma 2 2 12 2" xfId="5000"/>
    <cellStyle name="Comma 2 2 13" xfId="5001"/>
    <cellStyle name="Comma 2 2 14" xfId="5002"/>
    <cellStyle name="Comma 2 2 14 2" xfId="5003"/>
    <cellStyle name="Comma 2 2 14 2 2" xfId="5004"/>
    <cellStyle name="Comma 2 2 15" xfId="5005"/>
    <cellStyle name="Comma 2 2 15 2" xfId="5006"/>
    <cellStyle name="Comma 2 2 16" xfId="5007"/>
    <cellStyle name="Comma 2 2 16 2" xfId="5008"/>
    <cellStyle name="Comma 2 2 17" xfId="5009"/>
    <cellStyle name="Comma 2 2 18" xfId="5010"/>
    <cellStyle name="Comma 2 2 19" xfId="5011"/>
    <cellStyle name="Comma 2 2 2" xfId="5012"/>
    <cellStyle name="Comma 2 2 2 10" xfId="5013"/>
    <cellStyle name="Comma 2 2 2 10 2" xfId="5014"/>
    <cellStyle name="Comma 2 2 2 10 3" xfId="5015"/>
    <cellStyle name="Comma 2 2 2 11" xfId="5016"/>
    <cellStyle name="Comma 2 2 2 12" xfId="5017"/>
    <cellStyle name="Comma 2 2 2 13" xfId="5018"/>
    <cellStyle name="Comma 2 2 2 14" xfId="5019"/>
    <cellStyle name="Comma 2 2 2 15" xfId="5020"/>
    <cellStyle name="Comma 2 2 2 15 2" xfId="5021"/>
    <cellStyle name="Comma 2 2 2 16" xfId="5022"/>
    <cellStyle name="Comma 2 2 2 16 2" xfId="5023"/>
    <cellStyle name="Comma 2 2 2 16 3" xfId="5024"/>
    <cellStyle name="Comma 2 2 2 17" xfId="5025"/>
    <cellStyle name="Comma 2 2 2 18" xfId="5026"/>
    <cellStyle name="Comma 2 2 2 19" xfId="5027"/>
    <cellStyle name="Comma 2 2 2 2" xfId="5028"/>
    <cellStyle name="Comma 2 2 2 2 10" xfId="5029"/>
    <cellStyle name="Comma 2 2 2 2 11" xfId="5030"/>
    <cellStyle name="Comma 2 2 2 2 2" xfId="5031"/>
    <cellStyle name="Comma 2 2 2 2 2 2" xfId="5032"/>
    <cellStyle name="Comma 2 2 2 2 2 2 2" xfId="5033"/>
    <cellStyle name="Comma 2 2 2 2 2 2 2 2" xfId="5034"/>
    <cellStyle name="Comma 2 2 2 2 2 2 3" xfId="5035"/>
    <cellStyle name="Comma 2 2 2 2 2 2 4" xfId="5036"/>
    <cellStyle name="Comma 2 2 2 2 2 2 5" xfId="5037"/>
    <cellStyle name="Comma 2 2 2 2 2 3" xfId="5038"/>
    <cellStyle name="Comma 2 2 2 2 2 4" xfId="5039"/>
    <cellStyle name="Comma 2 2 2 2 2 4 2" xfId="5040"/>
    <cellStyle name="Comma 2 2 2 2 2 4 3" xfId="5041"/>
    <cellStyle name="Comma 2 2 2 2 2 5" xfId="5042"/>
    <cellStyle name="Comma 2 2 2 2 2 6" xfId="5043"/>
    <cellStyle name="Comma 2 2 2 2 3" xfId="5044"/>
    <cellStyle name="Comma 2 2 2 2 4" xfId="5045"/>
    <cellStyle name="Comma 2 2 2 2 4 2" xfId="5046"/>
    <cellStyle name="Comma 2 2 2 2 4 2 2" xfId="5047"/>
    <cellStyle name="Comma 2 2 2 2 5" xfId="5048"/>
    <cellStyle name="Comma 2 2 2 2 5 2" xfId="5049"/>
    <cellStyle name="Comma 2 2 2 2 6" xfId="5050"/>
    <cellStyle name="Comma 2 2 2 2 6 2" xfId="5051"/>
    <cellStyle name="Comma 2 2 2 2 7" xfId="5052"/>
    <cellStyle name="Comma 2 2 2 2 8" xfId="5053"/>
    <cellStyle name="Comma 2 2 2 2 9" xfId="5054"/>
    <cellStyle name="Comma 2 2 2 20" xfId="5055"/>
    <cellStyle name="Comma 2 2 2 21" xfId="5056"/>
    <cellStyle name="Comma 2 2 2 3" xfId="5057"/>
    <cellStyle name="Comma 2 2 2 3 2" xfId="5058"/>
    <cellStyle name="Comma 2 2 2 3 3" xfId="5059"/>
    <cellStyle name="Comma 2 2 2 3 4" xfId="5060"/>
    <cellStyle name="Comma 2 2 2 4" xfId="5061"/>
    <cellStyle name="Comma 2 2 2 4 2" xfId="5062"/>
    <cellStyle name="Comma 2 2 2 5" xfId="5063"/>
    <cellStyle name="Comma 2 2 2 5 2" xfId="5064"/>
    <cellStyle name="Comma 2 2 2 6" xfId="5065"/>
    <cellStyle name="Comma 2 2 2 6 2" xfId="5066"/>
    <cellStyle name="Comma 2 2 2 7" xfId="5067"/>
    <cellStyle name="Comma 2 2 2 7 2" xfId="5068"/>
    <cellStyle name="Comma 2 2 2 8" xfId="5069"/>
    <cellStyle name="Comma 2 2 2 8 2" xfId="5070"/>
    <cellStyle name="Comma 2 2 2 9" xfId="5071"/>
    <cellStyle name="Comma 2 2 2 9 2" xfId="5072"/>
    <cellStyle name="Comma 2 2 2_WPL.Conso" xfId="5073"/>
    <cellStyle name="Comma 2 2 20" xfId="5074"/>
    <cellStyle name="Comma 2 2 21" xfId="5075"/>
    <cellStyle name="Comma 2 2 22" xfId="5076"/>
    <cellStyle name="Comma 2 2 3" xfId="5077"/>
    <cellStyle name="Comma 2 2 3 2" xfId="5078"/>
    <cellStyle name="Comma 2 2 3 2 2" xfId="5079"/>
    <cellStyle name="Comma 2 2 3 3" xfId="5080"/>
    <cellStyle name="Comma 2 2 3 4" xfId="5081"/>
    <cellStyle name="Comma 2 2 3 5" xfId="5082"/>
    <cellStyle name="Comma 2 2 3 6" xfId="5083"/>
    <cellStyle name="Comma 2 2 3 7" xfId="5084"/>
    <cellStyle name="Comma 2 2 3 8" xfId="5085"/>
    <cellStyle name="Comma 2 2 3 9" xfId="5086"/>
    <cellStyle name="Comma 2 2 3_WPL.Conso" xfId="5087"/>
    <cellStyle name="Comma 2 2 4" xfId="5088"/>
    <cellStyle name="Comma 2 2 4 2" xfId="5089"/>
    <cellStyle name="Comma 2 2 4 3" xfId="5090"/>
    <cellStyle name="Comma 2 2 4 4" xfId="5091"/>
    <cellStyle name="Comma 2 2 4 5" xfId="5092"/>
    <cellStyle name="Comma 2 2 4 6" xfId="5093"/>
    <cellStyle name="Comma 2 2 4 7" xfId="5094"/>
    <cellStyle name="Comma 2 2 4 8" xfId="5095"/>
    <cellStyle name="Comma 2 2 4 9" xfId="5096"/>
    <cellStyle name="Comma 2 2 5" xfId="5097"/>
    <cellStyle name="Comma 2 2 5 2" xfId="5098"/>
    <cellStyle name="Comma 2 2 5 3" xfId="5099"/>
    <cellStyle name="Comma 2 2 6" xfId="5100"/>
    <cellStyle name="Comma 2 2 6 2" xfId="5101"/>
    <cellStyle name="Comma 2 2 6 3" xfId="5102"/>
    <cellStyle name="Comma 2 2 7" xfId="5103"/>
    <cellStyle name="Comma 2 2 7 2" xfId="5104"/>
    <cellStyle name="Comma 2 2 7 3" xfId="5105"/>
    <cellStyle name="Comma 2 2 7 4" xfId="5106"/>
    <cellStyle name="Comma 2 2 8" xfId="5107"/>
    <cellStyle name="Comma 2 2 8 2" xfId="5108"/>
    <cellStyle name="Comma 2 2 8 3" xfId="5109"/>
    <cellStyle name="Comma 2 2 9" xfId="5110"/>
    <cellStyle name="Comma 2 2 9 2" xfId="5111"/>
    <cellStyle name="Comma 2 2 9 3" xfId="5112"/>
    <cellStyle name="Comma 2 2_11311000 ลูกหนี้เช็คคืน 5309" xfId="5113"/>
    <cellStyle name="Comma 2 20" xfId="5114"/>
    <cellStyle name="Comma 2 20 2" xfId="5115"/>
    <cellStyle name="Comma 2 21" xfId="5116"/>
    <cellStyle name="Comma 2 21 2" xfId="5117"/>
    <cellStyle name="Comma 2 22" xfId="5118"/>
    <cellStyle name="Comma 2 22 2" xfId="5119"/>
    <cellStyle name="Comma 2 23" xfId="5120"/>
    <cellStyle name="Comma 2 23 2" xfId="5121"/>
    <cellStyle name="Comma 2 24" xfId="5122"/>
    <cellStyle name="Comma 2 24 2" xfId="5123"/>
    <cellStyle name="Comma 2 25" xfId="5124"/>
    <cellStyle name="Comma 2 25 2" xfId="5125"/>
    <cellStyle name="Comma 2 26" xfId="5126"/>
    <cellStyle name="Comma 2 27" xfId="5127"/>
    <cellStyle name="Comma 2 28" xfId="5128"/>
    <cellStyle name="Comma 2 29" xfId="5129"/>
    <cellStyle name="Comma 2 3" xfId="5130"/>
    <cellStyle name="Comma 2 3 10" xfId="5131"/>
    <cellStyle name="Comma 2 3 11" xfId="5132"/>
    <cellStyle name="Comma 2 3 12" xfId="5133"/>
    <cellStyle name="Comma 2 3 13" xfId="5134"/>
    <cellStyle name="Comma 2 3 14" xfId="5135"/>
    <cellStyle name="Comma 2 3 15" xfId="5136"/>
    <cellStyle name="Comma 2 3 2" xfId="5137"/>
    <cellStyle name="Comma 2 3 2 10" xfId="5138"/>
    <cellStyle name="Comma 2 3 2 2" xfId="5139"/>
    <cellStyle name="Comma 2 3 2 3" xfId="5140"/>
    <cellStyle name="Comma 2 3 2 4" xfId="5141"/>
    <cellStyle name="Comma 2 3 2 5" xfId="5142"/>
    <cellStyle name="Comma 2 3 2 6" xfId="5143"/>
    <cellStyle name="Comma 2 3 2 7" xfId="5144"/>
    <cellStyle name="Comma 2 3 2 8" xfId="5145"/>
    <cellStyle name="Comma 2 3 2 9" xfId="5146"/>
    <cellStyle name="Comma 2 3 3" xfId="5147"/>
    <cellStyle name="Comma 2 3 3 2" xfId="5148"/>
    <cellStyle name="Comma 2 3 3 3" xfId="5149"/>
    <cellStyle name="Comma 2 3 3 4" xfId="5150"/>
    <cellStyle name="Comma 2 3 3 5" xfId="5151"/>
    <cellStyle name="Comma 2 3 3 6" xfId="5152"/>
    <cellStyle name="Comma 2 3 3 7" xfId="5153"/>
    <cellStyle name="Comma 2 3 3 8" xfId="5154"/>
    <cellStyle name="Comma 2 3 3 9" xfId="5155"/>
    <cellStyle name="Comma 2 3 4" xfId="5156"/>
    <cellStyle name="Comma 2 3 5" xfId="5157"/>
    <cellStyle name="Comma 2 3 6" xfId="5158"/>
    <cellStyle name="Comma 2 3 7" xfId="5159"/>
    <cellStyle name="Comma 2 3 8" xfId="5160"/>
    <cellStyle name="Comma 2 3 9" xfId="5161"/>
    <cellStyle name="Comma 2 4" xfId="5162"/>
    <cellStyle name="Comma 2 4 10" xfId="5163"/>
    <cellStyle name="Comma 2 4 10 2" xfId="5164"/>
    <cellStyle name="Comma 2 4 10 3" xfId="5165"/>
    <cellStyle name="Comma 2 4 11" xfId="5166"/>
    <cellStyle name="Comma 2 4 12" xfId="5167"/>
    <cellStyle name="Comma 2 4 13" xfId="5168"/>
    <cellStyle name="Comma 2 4 14" xfId="5169"/>
    <cellStyle name="Comma 2 4 15" xfId="5170"/>
    <cellStyle name="Comma 2 4 16" xfId="5171"/>
    <cellStyle name="Comma 2 4 2" xfId="5172"/>
    <cellStyle name="Comma 2 4 2 2" xfId="5173"/>
    <cellStyle name="Comma 2 4 2 2 2" xfId="5174"/>
    <cellStyle name="Comma 2 4 2 3" xfId="5175"/>
    <cellStyle name="Comma 2 4 2 3 2" xfId="5176"/>
    <cellStyle name="Comma 2 4 2 4" xfId="5177"/>
    <cellStyle name="Comma 2 4 2 4 2" xfId="5178"/>
    <cellStyle name="Comma 2 4 2 5" xfId="5179"/>
    <cellStyle name="Comma 2 4 2 5 2" xfId="5180"/>
    <cellStyle name="Comma 2 4 2 6" xfId="5181"/>
    <cellStyle name="Comma 2 4 2 6 2" xfId="5182"/>
    <cellStyle name="Comma 2 4 2 7" xfId="5183"/>
    <cellStyle name="Comma 2 4 2 8" xfId="5184"/>
    <cellStyle name="Comma 2 4 2 9" xfId="5185"/>
    <cellStyle name="Comma 2 4 2_WPL.Conso" xfId="5186"/>
    <cellStyle name="Comma 2 4 3" xfId="5187"/>
    <cellStyle name="Comma 2 4 4" xfId="5188"/>
    <cellStyle name="Comma 2 4 5" xfId="5189"/>
    <cellStyle name="Comma 2 4 6" xfId="5190"/>
    <cellStyle name="Comma 2 4 7" xfId="5191"/>
    <cellStyle name="Comma 2 4 8" xfId="5192"/>
    <cellStyle name="Comma 2 4 9" xfId="5193"/>
    <cellStyle name="Comma 2 4_WPL.Conso" xfId="5194"/>
    <cellStyle name="Comma 2 5" xfId="5195"/>
    <cellStyle name="Comma 2 5 2" xfId="5196"/>
    <cellStyle name="Comma 2 5 2 2" xfId="5197"/>
    <cellStyle name="Comma 2 5 2 3" xfId="5198"/>
    <cellStyle name="Comma 2 5 2 4" xfId="5199"/>
    <cellStyle name="Comma 2 5 2 5" xfId="5200"/>
    <cellStyle name="Comma 2 5 3" xfId="5201"/>
    <cellStyle name="Comma 2 5 3 2" xfId="5202"/>
    <cellStyle name="Comma 2 5 4" xfId="5203"/>
    <cellStyle name="Comma 2 5 5" xfId="5204"/>
    <cellStyle name="Comma 2 5_WPL.Conso" xfId="5205"/>
    <cellStyle name="Comma 2 6" xfId="5206"/>
    <cellStyle name="Comma 2 6 2" xfId="5207"/>
    <cellStyle name="Comma 2 6 2 2" xfId="5208"/>
    <cellStyle name="Comma 2 6 2 3" xfId="5209"/>
    <cellStyle name="Comma 2 6 2 4" xfId="5210"/>
    <cellStyle name="Comma 2 6 3" xfId="5211"/>
    <cellStyle name="Comma 2 6 3 2" xfId="5212"/>
    <cellStyle name="Comma 2 6 4" xfId="5213"/>
    <cellStyle name="Comma 2 6 5" xfId="5214"/>
    <cellStyle name="Comma 2 6_WPL.Conso" xfId="5215"/>
    <cellStyle name="Comma 2 7" xfId="5216"/>
    <cellStyle name="Comma 2 7 2" xfId="5217"/>
    <cellStyle name="Comma 2 7 3" xfId="5218"/>
    <cellStyle name="Comma 2 7 4" xfId="5219"/>
    <cellStyle name="Comma 2 7 5" xfId="5220"/>
    <cellStyle name="Comma 2 7_WPL.Conso" xfId="5221"/>
    <cellStyle name="Comma 2 8" xfId="5222"/>
    <cellStyle name="Comma 2 8 2" xfId="5223"/>
    <cellStyle name="Comma 2 8 2 2" xfId="5224"/>
    <cellStyle name="Comma 2 8 3" xfId="5225"/>
    <cellStyle name="Comma 2 8 3 2" xfId="5226"/>
    <cellStyle name="Comma 2 8 4" xfId="5227"/>
    <cellStyle name="Comma 2 9" xfId="5228"/>
    <cellStyle name="Comma 2 9 2" xfId="5229"/>
    <cellStyle name="Comma 2 9 2 2" xfId="5230"/>
    <cellStyle name="Comma 2 9 3" xfId="5231"/>
    <cellStyle name="Comma 2 9 3 2" xfId="5232"/>
    <cellStyle name="Comma 2 9 4" xfId="5233"/>
    <cellStyle name="Comma 2_11310000 ลูกหนี้การค้า 5309" xfId="5234"/>
    <cellStyle name="Comma 20" xfId="5235"/>
    <cellStyle name="Comma 20 2" xfId="5236"/>
    <cellStyle name="Comma 20 2 2" xfId="5237"/>
    <cellStyle name="Comma 20 3" xfId="5238"/>
    <cellStyle name="Comma 20 4" xfId="5239"/>
    <cellStyle name="Comma 21" xfId="5240"/>
    <cellStyle name="Comma 21 2" xfId="5241"/>
    <cellStyle name="Comma 21 2 2" xfId="5242"/>
    <cellStyle name="Comma 21 3" xfId="5243"/>
    <cellStyle name="Comma 21 4" xfId="5244"/>
    <cellStyle name="Comma 22" xfId="5245"/>
    <cellStyle name="Comma 22 2" xfId="5246"/>
    <cellStyle name="Comma 22 3" xfId="5247"/>
    <cellStyle name="Comma 22 3 2" xfId="5248"/>
    <cellStyle name="Comma 22 4" xfId="5249"/>
    <cellStyle name="Comma 22 4 2" xfId="5250"/>
    <cellStyle name="Comma 22 5" xfId="5251"/>
    <cellStyle name="Comma 22 6" xfId="5252"/>
    <cellStyle name="Comma 23" xfId="5253"/>
    <cellStyle name="Comma 23 10" xfId="5254"/>
    <cellStyle name="Comma 23 11" xfId="5255"/>
    <cellStyle name="Comma 23 12" xfId="5256"/>
    <cellStyle name="Comma 23 2" xfId="5257"/>
    <cellStyle name="Comma 23 2 10" xfId="5258"/>
    <cellStyle name="Comma 23 2 11" xfId="5259"/>
    <cellStyle name="Comma 23 2 2" xfId="5260"/>
    <cellStyle name="Comma 23 2 3" xfId="5261"/>
    <cellStyle name="Comma 23 2 4" xfId="5262"/>
    <cellStyle name="Comma 23 2 5" xfId="5263"/>
    <cellStyle name="Comma 23 2 6" xfId="5264"/>
    <cellStyle name="Comma 23 2 7" xfId="5265"/>
    <cellStyle name="Comma 23 2 8" xfId="5266"/>
    <cellStyle name="Comma 23 2 9" xfId="5267"/>
    <cellStyle name="Comma 23 3" xfId="5268"/>
    <cellStyle name="Comma 23 3 2" xfId="5269"/>
    <cellStyle name="Comma 23 4" xfId="5270"/>
    <cellStyle name="Comma 23 5" xfId="5271"/>
    <cellStyle name="Comma 23 6" xfId="5272"/>
    <cellStyle name="Comma 23 7" xfId="5273"/>
    <cellStyle name="Comma 23 8" xfId="5274"/>
    <cellStyle name="Comma 23 9" xfId="5275"/>
    <cellStyle name="Comma 24" xfId="5276"/>
    <cellStyle name="Comma 24 2" xfId="5277"/>
    <cellStyle name="Comma 24 2 2" xfId="5278"/>
    <cellStyle name="Comma 24 3" xfId="5279"/>
    <cellStyle name="Comma 24 3 2" xfId="5280"/>
    <cellStyle name="Comma 24 4" xfId="5281"/>
    <cellStyle name="Comma 24 5" xfId="5282"/>
    <cellStyle name="Comma 25" xfId="5283"/>
    <cellStyle name="Comma 25 2" xfId="5284"/>
    <cellStyle name="Comma 25 3" xfId="5285"/>
    <cellStyle name="Comma 25 4" xfId="5286"/>
    <cellStyle name="Comma 26" xfId="5287"/>
    <cellStyle name="Comma 26 2" xfId="5288"/>
    <cellStyle name="Comma 26 2 2" xfId="5289"/>
    <cellStyle name="Comma 26 3" xfId="5290"/>
    <cellStyle name="Comma 26 4" xfId="5291"/>
    <cellStyle name="Comma 26 4 2" xfId="5292"/>
    <cellStyle name="Comma 26 5" xfId="5293"/>
    <cellStyle name="Comma 26 6" xfId="5294"/>
    <cellStyle name="Comma 27" xfId="5295"/>
    <cellStyle name="Comma 27 2" xfId="5296"/>
    <cellStyle name="Comma 27 2 2" xfId="5297"/>
    <cellStyle name="Comma 27 3" xfId="5298"/>
    <cellStyle name="Comma 27 4" xfId="5299"/>
    <cellStyle name="Comma 28" xfId="5300"/>
    <cellStyle name="Comma 28 2" xfId="5301"/>
    <cellStyle name="Comma 29" xfId="5302"/>
    <cellStyle name="Comma 29 2" xfId="5303"/>
    <cellStyle name="Comma 3" xfId="6"/>
    <cellStyle name="Comma 3 10" xfId="5304"/>
    <cellStyle name="Comma 3 11" xfId="5305"/>
    <cellStyle name="Comma 3 12" xfId="5306"/>
    <cellStyle name="Comma 3 13" xfId="5307"/>
    <cellStyle name="Comma 3 14" xfId="5308"/>
    <cellStyle name="Comma 3 15" xfId="5309"/>
    <cellStyle name="Comma 3 16" xfId="5310"/>
    <cellStyle name="Comma 3 17" xfId="5311"/>
    <cellStyle name="Comma 3 2" xfId="5312"/>
    <cellStyle name="Comma 3 2 10" xfId="5313"/>
    <cellStyle name="Comma 3 2 11" xfId="5314"/>
    <cellStyle name="Comma 3 2 12" xfId="5315"/>
    <cellStyle name="Comma 3 2 13" xfId="5316"/>
    <cellStyle name="Comma 3 2 14" xfId="5317"/>
    <cellStyle name="Comma 3 2 15" xfId="5318"/>
    <cellStyle name="Comma 3 2 2" xfId="5319"/>
    <cellStyle name="Comma 3 2 2 10" xfId="5320"/>
    <cellStyle name="Comma 3 2 2 11" xfId="5321"/>
    <cellStyle name="Comma 3 2 2 12" xfId="5322"/>
    <cellStyle name="Comma 3 2 2 13" xfId="5323"/>
    <cellStyle name="Comma 3 2 2 2" xfId="5324"/>
    <cellStyle name="Comma 3 2 2 2 2" xfId="5325"/>
    <cellStyle name="Comma 3 2 2 2 3" xfId="5326"/>
    <cellStyle name="Comma 3 2 2 2 4" xfId="5327"/>
    <cellStyle name="Comma 3 2 2 3" xfId="5328"/>
    <cellStyle name="Comma 3 2 2 3 2" xfId="5329"/>
    <cellStyle name="Comma 3 2 2 4" xfId="5330"/>
    <cellStyle name="Comma 3 2 2 5" xfId="5331"/>
    <cellStyle name="Comma 3 2 2 6" xfId="5332"/>
    <cellStyle name="Comma 3 2 2 7" xfId="5333"/>
    <cellStyle name="Comma 3 2 2 8" xfId="5334"/>
    <cellStyle name="Comma 3 2 2 9" xfId="5335"/>
    <cellStyle name="Comma 3 2 3" xfId="5336"/>
    <cellStyle name="Comma 3 2 3 2" xfId="5337"/>
    <cellStyle name="Comma 3 2 3 2 2" xfId="5338"/>
    <cellStyle name="Comma 3 2 3 3" xfId="5339"/>
    <cellStyle name="Comma 3 2 3 3 2" xfId="5340"/>
    <cellStyle name="Comma 3 2 3 4" xfId="5341"/>
    <cellStyle name="Comma 3 2 3 5" xfId="5342"/>
    <cellStyle name="Comma 3 2 3 6" xfId="5343"/>
    <cellStyle name="Comma 3 2 3 7" xfId="5344"/>
    <cellStyle name="Comma 3 2 3 8" xfId="5345"/>
    <cellStyle name="Comma 3 2 3 9" xfId="5346"/>
    <cellStyle name="Comma 3 2 4" xfId="5347"/>
    <cellStyle name="Comma 3 2 4 2" xfId="5348"/>
    <cellStyle name="Comma 3 2 5" xfId="5349"/>
    <cellStyle name="Comma 3 2 5 2" xfId="5350"/>
    <cellStyle name="Comma 3 2 6" xfId="5351"/>
    <cellStyle name="Comma 3 2 6 2" xfId="5352"/>
    <cellStyle name="Comma 3 2 7" xfId="5353"/>
    <cellStyle name="Comma 3 2 7 2" xfId="5354"/>
    <cellStyle name="Comma 3 2 8" xfId="5355"/>
    <cellStyle name="Comma 3 2 9" xfId="5356"/>
    <cellStyle name="Comma 3 2_FAM GTEF_Lead 31.7.10" xfId="5357"/>
    <cellStyle name="Comma 3 3" xfId="5358"/>
    <cellStyle name="Comma 3 3 2" xfId="5359"/>
    <cellStyle name="Comma 3 3 2 2" xfId="5360"/>
    <cellStyle name="Comma 3 3 2 3" xfId="5361"/>
    <cellStyle name="Comma 3 3 2 4" xfId="5362"/>
    <cellStyle name="Comma 3 3 3" xfId="5363"/>
    <cellStyle name="Comma 3 3 4" xfId="5364"/>
    <cellStyle name="Comma 3 3 5" xfId="5365"/>
    <cellStyle name="Comma 3 3 6" xfId="5366"/>
    <cellStyle name="Comma 3 3 7" xfId="5367"/>
    <cellStyle name="Comma 3 3 8" xfId="5368"/>
    <cellStyle name="Comma 3 3 9" xfId="5369"/>
    <cellStyle name="Comma 3 3_WPL.Conso" xfId="5370"/>
    <cellStyle name="Comma 3 4" xfId="5371"/>
    <cellStyle name="Comma 3 4 2" xfId="5372"/>
    <cellStyle name="Comma 3 4 3" xfId="5373"/>
    <cellStyle name="Comma 3 4 4" xfId="5374"/>
    <cellStyle name="Comma 3 4_WPL.Conso" xfId="5375"/>
    <cellStyle name="Comma 3 5" xfId="5376"/>
    <cellStyle name="Comma 3 5 2" xfId="5377"/>
    <cellStyle name="Comma 3 5 3" xfId="5378"/>
    <cellStyle name="Comma 3 5 4" xfId="5379"/>
    <cellStyle name="Comma 3 5_WPL.Conso" xfId="5380"/>
    <cellStyle name="Comma 3 6" xfId="5381"/>
    <cellStyle name="Comma 3 7" xfId="5382"/>
    <cellStyle name="Comma 3 7 2" xfId="5383"/>
    <cellStyle name="Comma 3 8" xfId="5384"/>
    <cellStyle name="Comma 3 9" xfId="5385"/>
    <cellStyle name="Comma 3_11310000 ลูกหนี้การค้า 5309" xfId="5386"/>
    <cellStyle name="Comma 30" xfId="5387"/>
    <cellStyle name="Comma 30 2" xfId="5388"/>
    <cellStyle name="Comma 31" xfId="5389"/>
    <cellStyle name="Comma 31 2" xfId="5390"/>
    <cellStyle name="Comma 32" xfId="5391"/>
    <cellStyle name="Comma 32 2" xfId="5392"/>
    <cellStyle name="Comma 33" xfId="5393"/>
    <cellStyle name="Comma 33 2" xfId="5394"/>
    <cellStyle name="Comma 34" xfId="5395"/>
    <cellStyle name="Comma 34 2" xfId="5396"/>
    <cellStyle name="Comma 35" xfId="5397"/>
    <cellStyle name="Comma 35 2" xfId="5398"/>
    <cellStyle name="Comma 36" xfId="5399"/>
    <cellStyle name="Comma 36 2" xfId="5400"/>
    <cellStyle name="Comma 36 3" xfId="5401"/>
    <cellStyle name="Comma 37" xfId="5402"/>
    <cellStyle name="Comma 37 2" xfId="5403"/>
    <cellStyle name="Comma 38" xfId="5404"/>
    <cellStyle name="Comma 38 2" xfId="5405"/>
    <cellStyle name="Comma 39" xfId="5406"/>
    <cellStyle name="Comma 39 2" xfId="5407"/>
    <cellStyle name="Comma 4" xfId="5408"/>
    <cellStyle name="Comma 4 10" xfId="5409"/>
    <cellStyle name="Comma 4 11" xfId="5410"/>
    <cellStyle name="Comma 4 2" xfId="5411"/>
    <cellStyle name="Comma 4 2 10" xfId="5412"/>
    <cellStyle name="Comma 4 2 11" xfId="5413"/>
    <cellStyle name="Comma 4 2 2" xfId="5414"/>
    <cellStyle name="Comma 4 2 2 2" xfId="5415"/>
    <cellStyle name="Comma 4 2 2 2 2" xfId="5416"/>
    <cellStyle name="Comma 4 2 2 3" xfId="5417"/>
    <cellStyle name="Comma 4 2 2 3 2" xfId="5418"/>
    <cellStyle name="Comma 4 2 2 4" xfId="5419"/>
    <cellStyle name="Comma 4 2 2 5" xfId="5420"/>
    <cellStyle name="Comma 4 2 3" xfId="5421"/>
    <cellStyle name="Comma 4 2 3 2" xfId="5422"/>
    <cellStyle name="Comma 4 2 3 3" xfId="5423"/>
    <cellStyle name="Comma 4 2 4" xfId="5424"/>
    <cellStyle name="Comma 4 2 4 2" xfId="5425"/>
    <cellStyle name="Comma 4 2 5" xfId="5426"/>
    <cellStyle name="Comma 4 2 5 2" xfId="5427"/>
    <cellStyle name="Comma 4 2 6" xfId="5428"/>
    <cellStyle name="Comma 4 2 6 2" xfId="5429"/>
    <cellStyle name="Comma 4 2 7" xfId="5430"/>
    <cellStyle name="Comma 4 2 7 2" xfId="5431"/>
    <cellStyle name="Comma 4 2 8" xfId="5432"/>
    <cellStyle name="Comma 4 2 9" xfId="5433"/>
    <cellStyle name="Comma 4 3" xfId="5434"/>
    <cellStyle name="Comma 4 3 2" xfId="5435"/>
    <cellStyle name="Comma 4 3 2 2" xfId="5436"/>
    <cellStyle name="Comma 4 3 3" xfId="5437"/>
    <cellStyle name="Comma 4 3 3 2" xfId="5438"/>
    <cellStyle name="Comma 4 3 4" xfId="5439"/>
    <cellStyle name="Comma 4 3 5" xfId="5440"/>
    <cellStyle name="Comma 4 3_WPL.Conso" xfId="5441"/>
    <cellStyle name="Comma 4 4" xfId="5442"/>
    <cellStyle name="Comma 4 4 2" xfId="5443"/>
    <cellStyle name="Comma 4 5" xfId="5444"/>
    <cellStyle name="Comma 4 5 2" xfId="5445"/>
    <cellStyle name="Comma 4 6" xfId="5446"/>
    <cellStyle name="Comma 4 7" xfId="5447"/>
    <cellStyle name="Comma 4 8" xfId="5448"/>
    <cellStyle name="Comma 4 8 2" xfId="5449"/>
    <cellStyle name="Comma 4 9" xfId="5450"/>
    <cellStyle name="Comma 4_11310000 ลูกหนี้การค้า 5309" xfId="5451"/>
    <cellStyle name="Comma 40" xfId="5452"/>
    <cellStyle name="Comma 40 2" xfId="5453"/>
    <cellStyle name="Comma 41" xfId="5454"/>
    <cellStyle name="Comma 41 2" xfId="5455"/>
    <cellStyle name="Comma 41 3" xfId="5456"/>
    <cellStyle name="Comma 41 4" xfId="5457"/>
    <cellStyle name="Comma 42" xfId="5458"/>
    <cellStyle name="Comma 42 2" xfId="5459"/>
    <cellStyle name="Comma 42 3" xfId="5460"/>
    <cellStyle name="Comma 43" xfId="5461"/>
    <cellStyle name="Comma 43 2" xfId="5462"/>
    <cellStyle name="Comma 43 3" xfId="5463"/>
    <cellStyle name="Comma 44" xfId="5464"/>
    <cellStyle name="Comma 44 2" xfId="5465"/>
    <cellStyle name="Comma 44 2 2" xfId="5466"/>
    <cellStyle name="Comma 44 3" xfId="5467"/>
    <cellStyle name="Comma 44 3 2" xfId="5468"/>
    <cellStyle name="Comma 44 4" xfId="5469"/>
    <cellStyle name="Comma 44 4 2" xfId="5470"/>
    <cellStyle name="Comma 44 5" xfId="5471"/>
    <cellStyle name="Comma 44 5 2" xfId="5472"/>
    <cellStyle name="Comma 44 6" xfId="5473"/>
    <cellStyle name="Comma 44 6 2" xfId="5474"/>
    <cellStyle name="Comma 44 7" xfId="5475"/>
    <cellStyle name="Comma 45" xfId="5476"/>
    <cellStyle name="Comma 45 2" xfId="5477"/>
    <cellStyle name="Comma 45 3" xfId="5478"/>
    <cellStyle name="Comma 46" xfId="5479"/>
    <cellStyle name="Comma 46 2" xfId="5480"/>
    <cellStyle name="Comma 46 2 2" xfId="5481"/>
    <cellStyle name="Comma 46 3" xfId="5482"/>
    <cellStyle name="Comma 47" xfId="5483"/>
    <cellStyle name="Comma 47 2" xfId="5484"/>
    <cellStyle name="Comma 47 2 2" xfId="5485"/>
    <cellStyle name="Comma 47 3" xfId="5486"/>
    <cellStyle name="Comma 47 4" xfId="5487"/>
    <cellStyle name="Comma 47 5" xfId="5488"/>
    <cellStyle name="Comma 48" xfId="5489"/>
    <cellStyle name="Comma 48 2" xfId="5490"/>
    <cellStyle name="Comma 48 3" xfId="5491"/>
    <cellStyle name="Comma 49" xfId="5492"/>
    <cellStyle name="Comma 49 2" xfId="5493"/>
    <cellStyle name="Comma 49 2 2" xfId="5494"/>
    <cellStyle name="Comma 49 3" xfId="5495"/>
    <cellStyle name="Comma 5" xfId="5496"/>
    <cellStyle name="Comma 5 10" xfId="5497"/>
    <cellStyle name="Comma 5 11" xfId="5498"/>
    <cellStyle name="Comma 5 12" xfId="5499"/>
    <cellStyle name="Comma 5 13" xfId="5500"/>
    <cellStyle name="Comma 5 14" xfId="5501"/>
    <cellStyle name="Comma 5 15" xfId="5502"/>
    <cellStyle name="Comma 5 16" xfId="5503"/>
    <cellStyle name="Comma 5 17" xfId="5504"/>
    <cellStyle name="Comma 5 2" xfId="5505"/>
    <cellStyle name="Comma 5 2 10" xfId="5506"/>
    <cellStyle name="Comma 5 2 2" xfId="5507"/>
    <cellStyle name="Comma 5 2 2 10" xfId="5508"/>
    <cellStyle name="Comma 5 2 2 11" xfId="5509"/>
    <cellStyle name="Comma 5 2 2 2" xfId="5510"/>
    <cellStyle name="Comma 5 2 2 2 2" xfId="5511"/>
    <cellStyle name="Comma 5 2 2 3" xfId="5512"/>
    <cellStyle name="Comma 5 2 2 3 2" xfId="5513"/>
    <cellStyle name="Comma 5 2 2 4" xfId="5514"/>
    <cellStyle name="Comma 5 2 2 5" xfId="5515"/>
    <cellStyle name="Comma 5 2 2 6" xfId="5516"/>
    <cellStyle name="Comma 5 2 2 7" xfId="5517"/>
    <cellStyle name="Comma 5 2 2 8" xfId="5518"/>
    <cellStyle name="Comma 5 2 2 9" xfId="5519"/>
    <cellStyle name="Comma 5 2 3" xfId="5520"/>
    <cellStyle name="Comma 5 2 3 2" xfId="5521"/>
    <cellStyle name="Comma 5 2 4" xfId="5522"/>
    <cellStyle name="Comma 5 2 4 2" xfId="5523"/>
    <cellStyle name="Comma 5 2 5" xfId="5524"/>
    <cellStyle name="Comma 5 2 5 2" xfId="5525"/>
    <cellStyle name="Comma 5 2 6" xfId="5526"/>
    <cellStyle name="Comma 5 2 6 2" xfId="5527"/>
    <cellStyle name="Comma 5 2 7" xfId="5528"/>
    <cellStyle name="Comma 5 2 8" xfId="5529"/>
    <cellStyle name="Comma 5 2 9" xfId="5530"/>
    <cellStyle name="Comma 5 3" xfId="5531"/>
    <cellStyle name="Comma 5 3 10" xfId="5532"/>
    <cellStyle name="Comma 5 3 11" xfId="5533"/>
    <cellStyle name="Comma 5 3 2" xfId="5534"/>
    <cellStyle name="Comma 5 3 2 2" xfId="5535"/>
    <cellStyle name="Comma 5 3 2 3" xfId="5536"/>
    <cellStyle name="Comma 5 3 3" xfId="5537"/>
    <cellStyle name="Comma 5 3 4" xfId="5538"/>
    <cellStyle name="Comma 5 3 5" xfId="5539"/>
    <cellStyle name="Comma 5 3 6" xfId="5540"/>
    <cellStyle name="Comma 5 3 7" xfId="5541"/>
    <cellStyle name="Comma 5 3 8" xfId="5542"/>
    <cellStyle name="Comma 5 3 9" xfId="5543"/>
    <cellStyle name="Comma 5 4" xfId="5544"/>
    <cellStyle name="Comma 5 4 10" xfId="5545"/>
    <cellStyle name="Comma 5 4 11" xfId="5546"/>
    <cellStyle name="Comma 5 4 2" xfId="5547"/>
    <cellStyle name="Comma 5 4 3" xfId="5548"/>
    <cellStyle name="Comma 5 4 4" xfId="5549"/>
    <cellStyle name="Comma 5 4 5" xfId="5550"/>
    <cellStyle name="Comma 5 4 6" xfId="5551"/>
    <cellStyle name="Comma 5 4 7" xfId="5552"/>
    <cellStyle name="Comma 5 4 8" xfId="5553"/>
    <cellStyle name="Comma 5 4 9" xfId="5554"/>
    <cellStyle name="Comma 5 5" xfId="5555"/>
    <cellStyle name="Comma 5 5 2" xfId="5556"/>
    <cellStyle name="Comma 5 5 3" xfId="5557"/>
    <cellStyle name="Comma 5 6" xfId="5558"/>
    <cellStyle name="Comma 5 7" xfId="5559"/>
    <cellStyle name="Comma 5 8" xfId="5560"/>
    <cellStyle name="Comma 5 9" xfId="5561"/>
    <cellStyle name="Comma 5_E100" xfId="5562"/>
    <cellStyle name="Comma 50" xfId="5563"/>
    <cellStyle name="Comma 50 2" xfId="5564"/>
    <cellStyle name="Comma 50 2 2" xfId="5565"/>
    <cellStyle name="Comma 50 3" xfId="5566"/>
    <cellStyle name="Comma 50 3 2" xfId="5567"/>
    <cellStyle name="Comma 50 4" xfId="5568"/>
    <cellStyle name="Comma 51" xfId="5569"/>
    <cellStyle name="Comma 51 2" xfId="5570"/>
    <cellStyle name="Comma 51 2 2" xfId="5571"/>
    <cellStyle name="Comma 51 3" xfId="5572"/>
    <cellStyle name="Comma 52" xfId="5573"/>
    <cellStyle name="Comma 52 2" xfId="5574"/>
    <cellStyle name="Comma 53" xfId="5575"/>
    <cellStyle name="Comma 53 2" xfId="5576"/>
    <cellStyle name="Comma 54" xfId="5577"/>
    <cellStyle name="Comma 54 2" xfId="5578"/>
    <cellStyle name="Comma 55" xfId="5579"/>
    <cellStyle name="Comma 55 2" xfId="5580"/>
    <cellStyle name="Comma 56" xfId="5581"/>
    <cellStyle name="Comma 56 2" xfId="5582"/>
    <cellStyle name="Comma 57" xfId="5583"/>
    <cellStyle name="Comma 57 2" xfId="5584"/>
    <cellStyle name="Comma 58" xfId="5585"/>
    <cellStyle name="Comma 58 2" xfId="5586"/>
    <cellStyle name="Comma 59" xfId="5587"/>
    <cellStyle name="Comma 59 2" xfId="5588"/>
    <cellStyle name="Comma 6" xfId="5589"/>
    <cellStyle name="Comma 6 10" xfId="5590"/>
    <cellStyle name="Comma 6 11" xfId="5591"/>
    <cellStyle name="Comma 6 12" xfId="5592"/>
    <cellStyle name="Comma 6 13" xfId="5593"/>
    <cellStyle name="Comma 6 14" xfId="5594"/>
    <cellStyle name="Comma 6 15" xfId="5595"/>
    <cellStyle name="Comma 6 2" xfId="5596"/>
    <cellStyle name="Comma 6 2 10" xfId="5597"/>
    <cellStyle name="Comma 6 2 11" xfId="5598"/>
    <cellStyle name="Comma 6 2 12" xfId="5599"/>
    <cellStyle name="Comma 6 2 2" xfId="5600"/>
    <cellStyle name="Comma 6 2 2 10" xfId="5601"/>
    <cellStyle name="Comma 6 2 2 11" xfId="5602"/>
    <cellStyle name="Comma 6 2 2 12" xfId="5603"/>
    <cellStyle name="Comma 6 2 2 13" xfId="5604"/>
    <cellStyle name="Comma 6 2 2 2" xfId="5605"/>
    <cellStyle name="Comma 6 2 2 3" xfId="5606"/>
    <cellStyle name="Comma 6 2 2 4" xfId="5607"/>
    <cellStyle name="Comma 6 2 2 5" xfId="5608"/>
    <cellStyle name="Comma 6 2 2 6" xfId="5609"/>
    <cellStyle name="Comma 6 2 2 7" xfId="5610"/>
    <cellStyle name="Comma 6 2 2 8" xfId="5611"/>
    <cellStyle name="Comma 6 2 2 9" xfId="5612"/>
    <cellStyle name="Comma 6 2 2_WPL.Conso" xfId="5613"/>
    <cellStyle name="Comma 6 2 3" xfId="5614"/>
    <cellStyle name="Comma 6 2 3 2" xfId="5615"/>
    <cellStyle name="Comma 6 2 3 3" xfId="5616"/>
    <cellStyle name="Comma 6 2 4" xfId="5617"/>
    <cellStyle name="Comma 6 2 5" xfId="5618"/>
    <cellStyle name="Comma 6 2 6" xfId="5619"/>
    <cellStyle name="Comma 6 2 7" xfId="5620"/>
    <cellStyle name="Comma 6 2 8" xfId="5621"/>
    <cellStyle name="Comma 6 2 8 2" xfId="5622"/>
    <cellStyle name="Comma 6 2 9" xfId="5623"/>
    <cellStyle name="Comma 6 3" xfId="5624"/>
    <cellStyle name="Comma 6 3 10" xfId="5625"/>
    <cellStyle name="Comma 6 3 11" xfId="5626"/>
    <cellStyle name="Comma 6 3 12" xfId="5627"/>
    <cellStyle name="Comma 6 3 13" xfId="5628"/>
    <cellStyle name="Comma 6 3 2" xfId="5629"/>
    <cellStyle name="Comma 6 3 3" xfId="5630"/>
    <cellStyle name="Comma 6 3 4" xfId="5631"/>
    <cellStyle name="Comma 6 3 5" xfId="5632"/>
    <cellStyle name="Comma 6 3 6" xfId="5633"/>
    <cellStyle name="Comma 6 3 7" xfId="5634"/>
    <cellStyle name="Comma 6 3 8" xfId="5635"/>
    <cellStyle name="Comma 6 3 9" xfId="5636"/>
    <cellStyle name="Comma 6 4" xfId="5637"/>
    <cellStyle name="Comma 6 4 10" xfId="5638"/>
    <cellStyle name="Comma 6 4 2" xfId="5639"/>
    <cellStyle name="Comma 6 4 3" xfId="5640"/>
    <cellStyle name="Comma 6 4 4" xfId="5641"/>
    <cellStyle name="Comma 6 4 5" xfId="5642"/>
    <cellStyle name="Comma 6 4 6" xfId="5643"/>
    <cellStyle name="Comma 6 4 7" xfId="5644"/>
    <cellStyle name="Comma 6 4 8" xfId="5645"/>
    <cellStyle name="Comma 6 4 9" xfId="5646"/>
    <cellStyle name="Comma 6 4_WPL.Conso" xfId="5647"/>
    <cellStyle name="Comma 6 5" xfId="5648"/>
    <cellStyle name="Comma 6 6" xfId="5649"/>
    <cellStyle name="Comma 6 7" xfId="5650"/>
    <cellStyle name="Comma 6 8" xfId="5651"/>
    <cellStyle name="Comma 6 9" xfId="5652"/>
    <cellStyle name="Comma 6_E100" xfId="5653"/>
    <cellStyle name="Comma 60" xfId="5654"/>
    <cellStyle name="Comma 60 2" xfId="5655"/>
    <cellStyle name="Comma 61" xfId="5656"/>
    <cellStyle name="Comma 61 2" xfId="5657"/>
    <cellStyle name="Comma 62" xfId="5658"/>
    <cellStyle name="Comma 62 2" xfId="5659"/>
    <cellStyle name="Comma 63" xfId="5660"/>
    <cellStyle name="Comma 64" xfId="5661"/>
    <cellStyle name="Comma 65" xfId="5662"/>
    <cellStyle name="Comma 66" xfId="5663"/>
    <cellStyle name="Comma 66 2" xfId="5664"/>
    <cellStyle name="Comma 67" xfId="5665"/>
    <cellStyle name="Comma 67 2" xfId="5666"/>
    <cellStyle name="Comma 68" xfId="5667"/>
    <cellStyle name="Comma 69" xfId="5668"/>
    <cellStyle name="Comma 7" xfId="5669"/>
    <cellStyle name="Comma 7 10" xfId="5670"/>
    <cellStyle name="Comma 7 11" xfId="5671"/>
    <cellStyle name="Comma 7 12" xfId="5672"/>
    <cellStyle name="Comma 7 13" xfId="5673"/>
    <cellStyle name="Comma 7 14" xfId="5674"/>
    <cellStyle name="Comma 7 15" xfId="5675"/>
    <cellStyle name="Comma 7 16" xfId="5676"/>
    <cellStyle name="Comma 7 17" xfId="5677"/>
    <cellStyle name="Comma 7 18" xfId="5678"/>
    <cellStyle name="Comma 7 18 2" xfId="5679"/>
    <cellStyle name="Comma 7 19" xfId="5680"/>
    <cellStyle name="Comma 7 19 2" xfId="5681"/>
    <cellStyle name="Comma 7 2" xfId="5682"/>
    <cellStyle name="Comma 7 2 10" xfId="5683"/>
    <cellStyle name="Comma 7 2 11" xfId="5684"/>
    <cellStyle name="Comma 7 2 12" xfId="5685"/>
    <cellStyle name="Comma 7 2 13" xfId="5686"/>
    <cellStyle name="Comma 7 2 2" xfId="5687"/>
    <cellStyle name="Comma 7 2 2 2" xfId="5688"/>
    <cellStyle name="Comma 7 2 3" xfId="5689"/>
    <cellStyle name="Comma 7 2 4" xfId="5690"/>
    <cellStyle name="Comma 7 2 5" xfId="5691"/>
    <cellStyle name="Comma 7 2 6" xfId="5692"/>
    <cellStyle name="Comma 7 2 7" xfId="5693"/>
    <cellStyle name="Comma 7 2 8" xfId="5694"/>
    <cellStyle name="Comma 7 2 9" xfId="5695"/>
    <cellStyle name="Comma 7 3" xfId="5696"/>
    <cellStyle name="Comma 7 3 2" xfId="5697"/>
    <cellStyle name="Comma 7 3 3" xfId="5698"/>
    <cellStyle name="Comma 7 3 4" xfId="5699"/>
    <cellStyle name="Comma 7 4" xfId="5700"/>
    <cellStyle name="Comma 7 5" xfId="5701"/>
    <cellStyle name="Comma 7 6" xfId="5702"/>
    <cellStyle name="Comma 7 7" xfId="5703"/>
    <cellStyle name="Comma 7 8" xfId="5704"/>
    <cellStyle name="Comma 7 8 2" xfId="5705"/>
    <cellStyle name="Comma 7 9" xfId="5706"/>
    <cellStyle name="Comma 7_E100" xfId="5707"/>
    <cellStyle name="Comma 70" xfId="5708"/>
    <cellStyle name="Comma 71" xfId="5709"/>
    <cellStyle name="Comma 72" xfId="5710"/>
    <cellStyle name="Comma 73" xfId="5711"/>
    <cellStyle name="Comma 74" xfId="5712"/>
    <cellStyle name="Comma 75" xfId="5713"/>
    <cellStyle name="Comma 76" xfId="5714"/>
    <cellStyle name="Comma 77" xfId="5715"/>
    <cellStyle name="Comma 78" xfId="5716"/>
    <cellStyle name="Comma 79" xfId="5717"/>
    <cellStyle name="Comma 8" xfId="5718"/>
    <cellStyle name="Comma 8 10" xfId="5719"/>
    <cellStyle name="Comma 8 11" xfId="5720"/>
    <cellStyle name="Comma 8 11 2" xfId="5721"/>
    <cellStyle name="Comma 8 11 3" xfId="5722"/>
    <cellStyle name="Comma 8 12" xfId="5723"/>
    <cellStyle name="Comma 8 13" xfId="5724"/>
    <cellStyle name="Comma 8 14" xfId="5725"/>
    <cellStyle name="Comma 8 15" xfId="5726"/>
    <cellStyle name="Comma 8 16" xfId="5727"/>
    <cellStyle name="Comma 8 17" xfId="5728"/>
    <cellStyle name="Comma 8 18" xfId="5729"/>
    <cellStyle name="Comma 8 2" xfId="5730"/>
    <cellStyle name="Comma 8 2 10" xfId="5731"/>
    <cellStyle name="Comma 8 2 11" xfId="5732"/>
    <cellStyle name="Comma 8 2 12" xfId="5733"/>
    <cellStyle name="Comma 8 2 2" xfId="5734"/>
    <cellStyle name="Comma 8 2 2 10" xfId="5735"/>
    <cellStyle name="Comma 8 2 2 11" xfId="5736"/>
    <cellStyle name="Comma 8 2 2 2" xfId="5737"/>
    <cellStyle name="Comma 8 2 2 3" xfId="5738"/>
    <cellStyle name="Comma 8 2 2 4" xfId="5739"/>
    <cellStyle name="Comma 8 2 2 5" xfId="5740"/>
    <cellStyle name="Comma 8 2 2 6" xfId="5741"/>
    <cellStyle name="Comma 8 2 2 7" xfId="5742"/>
    <cellStyle name="Comma 8 2 2 8" xfId="5743"/>
    <cellStyle name="Comma 8 2 2 9" xfId="5744"/>
    <cellStyle name="Comma 8 2 3" xfId="5745"/>
    <cellStyle name="Comma 8 2 3 2" xfId="5746"/>
    <cellStyle name="Comma 8 2 3 3" xfId="5747"/>
    <cellStyle name="Comma 8 2 4" xfId="5748"/>
    <cellStyle name="Comma 8 2 5" xfId="5749"/>
    <cellStyle name="Comma 8 2 6" xfId="5750"/>
    <cellStyle name="Comma 8 2 7" xfId="5751"/>
    <cellStyle name="Comma 8 2 8" xfId="5752"/>
    <cellStyle name="Comma 8 2 9" xfId="5753"/>
    <cellStyle name="Comma 8 2_WPL.Conso" xfId="5754"/>
    <cellStyle name="Comma 8 3" xfId="5755"/>
    <cellStyle name="Comma 8 3 2" xfId="5756"/>
    <cellStyle name="Comma 8 3 2 2" xfId="5757"/>
    <cellStyle name="Comma 8 3 3" xfId="5758"/>
    <cellStyle name="Comma 8 3 3 2" xfId="5759"/>
    <cellStyle name="Comma 8 3 4" xfId="5760"/>
    <cellStyle name="Comma 8 4" xfId="5761"/>
    <cellStyle name="Comma 8 4 10" xfId="5762"/>
    <cellStyle name="Comma 8 4 11" xfId="5763"/>
    <cellStyle name="Comma 8 4 12" xfId="5764"/>
    <cellStyle name="Comma 8 4 2" xfId="5765"/>
    <cellStyle name="Comma 8 4 3" xfId="5766"/>
    <cellStyle name="Comma 8 4 4" xfId="5767"/>
    <cellStyle name="Comma 8 4 5" xfId="5768"/>
    <cellStyle name="Comma 8 4 6" xfId="5769"/>
    <cellStyle name="Comma 8 4 7" xfId="5770"/>
    <cellStyle name="Comma 8 4 8" xfId="5771"/>
    <cellStyle name="Comma 8 4 9" xfId="5772"/>
    <cellStyle name="Comma 8 5" xfId="5773"/>
    <cellStyle name="Comma 8 5 2" xfId="5774"/>
    <cellStyle name="Comma 8 5 3" xfId="5775"/>
    <cellStyle name="Comma 8 5 4" xfId="5776"/>
    <cellStyle name="Comma 8 6" xfId="5777"/>
    <cellStyle name="Comma 8 7" xfId="5778"/>
    <cellStyle name="Comma 8 8" xfId="5779"/>
    <cellStyle name="Comma 8 9" xfId="5780"/>
    <cellStyle name="Comma 8_KAF LEAD-2010" xfId="5781"/>
    <cellStyle name="Comma 80" xfId="5782"/>
    <cellStyle name="Comma 81" xfId="5783"/>
    <cellStyle name="Comma 82" xfId="5784"/>
    <cellStyle name="Comma 83" xfId="5785"/>
    <cellStyle name="Comma 84" xfId="5786"/>
    <cellStyle name="Comma 85" xfId="5787"/>
    <cellStyle name="Comma 86" xfId="5788"/>
    <cellStyle name="Comma 87" xfId="5789"/>
    <cellStyle name="Comma 88" xfId="5790"/>
    <cellStyle name="Comma 89" xfId="5791"/>
    <cellStyle name="Comma 9" xfId="5792"/>
    <cellStyle name="Comma 9 10" xfId="5793"/>
    <cellStyle name="Comma 9 11" xfId="5794"/>
    <cellStyle name="Comma 9 2" xfId="5795"/>
    <cellStyle name="Comma 9 2 10" xfId="5796"/>
    <cellStyle name="Comma 9 2 2" xfId="5797"/>
    <cellStyle name="Comma 9 2 2 2" xfId="5798"/>
    <cellStyle name="Comma 9 2 3" xfId="5799"/>
    <cellStyle name="Comma 9 2 3 2" xfId="5800"/>
    <cellStyle name="Comma 9 2 4" xfId="5801"/>
    <cellStyle name="Comma 9 2 5" xfId="5802"/>
    <cellStyle name="Comma 9 2 6" xfId="5803"/>
    <cellStyle name="Comma 9 2 7" xfId="5804"/>
    <cellStyle name="Comma 9 2 8" xfId="5805"/>
    <cellStyle name="Comma 9 2 9" xfId="5806"/>
    <cellStyle name="Comma 9 3" xfId="5807"/>
    <cellStyle name="Comma 9 3 2" xfId="5808"/>
    <cellStyle name="Comma 9 3 3" xfId="5809"/>
    <cellStyle name="Comma 9 3 4" xfId="5810"/>
    <cellStyle name="Comma 9 4" xfId="5811"/>
    <cellStyle name="Comma 9 4 2" xfId="5812"/>
    <cellStyle name="Comma 9 4 3" xfId="5813"/>
    <cellStyle name="Comma 9 4 4" xfId="5814"/>
    <cellStyle name="Comma 9 5" xfId="5815"/>
    <cellStyle name="Comma 9 5 2" xfId="5816"/>
    <cellStyle name="Comma 9 6" xfId="5817"/>
    <cellStyle name="Comma 9 6 2" xfId="5818"/>
    <cellStyle name="Comma 9 7" xfId="5819"/>
    <cellStyle name="Comma 9 7 2" xfId="5820"/>
    <cellStyle name="Comma 9 8" xfId="5821"/>
    <cellStyle name="Comma 9 8 2" xfId="5822"/>
    <cellStyle name="Comma 9 9" xfId="5823"/>
    <cellStyle name="Comma 9 9 2" xfId="5824"/>
    <cellStyle name="Comma 90" xfId="5825"/>
    <cellStyle name="Comma 91" xfId="5826"/>
    <cellStyle name="Comma 92" xfId="5827"/>
    <cellStyle name="Comma 93" xfId="5828"/>
    <cellStyle name="Comma 94" xfId="5829"/>
    <cellStyle name="Comma 95" xfId="5830"/>
    <cellStyle name="Comma 96" xfId="5831"/>
    <cellStyle name="Comma 97" xfId="5832"/>
    <cellStyle name="Comma 98" xfId="5833"/>
    <cellStyle name="Comma 99" xfId="5834"/>
    <cellStyle name="comma zerodec" xfId="5835"/>
    <cellStyle name="comma zerodec 10" xfId="5836"/>
    <cellStyle name="comma zerodec 11" xfId="5837"/>
    <cellStyle name="comma zerodec 12" xfId="5838"/>
    <cellStyle name="comma zerodec 13" xfId="5839"/>
    <cellStyle name="comma zerodec 14" xfId="5840"/>
    <cellStyle name="comma zerodec 15" xfId="5841"/>
    <cellStyle name="comma zerodec 2" xfId="5842"/>
    <cellStyle name="comma zerodec 2 2" xfId="5843"/>
    <cellStyle name="comma zerodec 2 2 2" xfId="5844"/>
    <cellStyle name="comma zerodec 2 2 2 2" xfId="5845"/>
    <cellStyle name="comma zerodec 2 2 3" xfId="5846"/>
    <cellStyle name="comma zerodec 2 2 4" xfId="5847"/>
    <cellStyle name="comma zerodec 2 2_WP CK AR Q2'10" xfId="5848"/>
    <cellStyle name="comma zerodec 2 3" xfId="5849"/>
    <cellStyle name="comma zerodec 2 3 2" xfId="5850"/>
    <cellStyle name="comma zerodec 2 4" xfId="5851"/>
    <cellStyle name="comma zerodec 2 5" xfId="5852"/>
    <cellStyle name="comma zerodec 2 6" xfId="5853"/>
    <cellStyle name="comma zerodec 2_WPL.Conso" xfId="5854"/>
    <cellStyle name="comma zerodec 3" xfId="5855"/>
    <cellStyle name="comma zerodec 3 2" xfId="5856"/>
    <cellStyle name="comma zerodec 3 2 2" xfId="5857"/>
    <cellStyle name="comma zerodec 3 3" xfId="5858"/>
    <cellStyle name="comma zerodec 3 4" xfId="5859"/>
    <cellStyle name="comma zerodec 4" xfId="5860"/>
    <cellStyle name="comma zerodec 4 2" xfId="5861"/>
    <cellStyle name="comma zerodec 4 3" xfId="5862"/>
    <cellStyle name="comma zerodec 5" xfId="5863"/>
    <cellStyle name="comma zerodec 6" xfId="5864"/>
    <cellStyle name="comma zerodec 7" xfId="5865"/>
    <cellStyle name="comma zerodec 8" xfId="5866"/>
    <cellStyle name="comma zerodec 9" xfId="5867"/>
    <cellStyle name="comma zerodec_AR_Q1'10" xfId="5868"/>
    <cellStyle name="Comma0" xfId="5869"/>
    <cellStyle name="Comma0 2" xfId="5870"/>
    <cellStyle name="Comma0 3" xfId="5871"/>
    <cellStyle name="company_title" xfId="5872"/>
    <cellStyle name="Copied" xfId="5873"/>
    <cellStyle name="Cover Date" xfId="5874"/>
    <cellStyle name="Cover Subtitle" xfId="5875"/>
    <cellStyle name="Cover Title" xfId="5876"/>
    <cellStyle name="Curpency_FGCOST-1_TCC-LCASH" xfId="5877"/>
    <cellStyle name="Curren - Style3" xfId="5878"/>
    <cellStyle name="Curren - Style4" xfId="5879"/>
    <cellStyle name="Currency (0.00)" xfId="5880"/>
    <cellStyle name="Currency (hidden)" xfId="5881"/>
    <cellStyle name="Currency [0] 2" xfId="5882"/>
    <cellStyle name="Currency [00]" xfId="5883"/>
    <cellStyle name="Currency [00] 1" xfId="5884"/>
    <cellStyle name="Currency [00] 1 2" xfId="5885"/>
    <cellStyle name="Currency [00] 1 2 2" xfId="5886"/>
    <cellStyle name="Currency [00] 1 3" xfId="5887"/>
    <cellStyle name="Currency [00] 2" xfId="5888"/>
    <cellStyle name="Currency [00] 2 2" xfId="5889"/>
    <cellStyle name="Currency [00] 3" xfId="5890"/>
    <cellStyle name="Currency [00] 3 2" xfId="5891"/>
    <cellStyle name="Currency 2" xfId="5892"/>
    <cellStyle name="Currency 2 2" xfId="5893"/>
    <cellStyle name="Currency 2 2 2" xfId="5894"/>
    <cellStyle name="Currency 2 3" xfId="5895"/>
    <cellStyle name="Currency 3" xfId="5896"/>
    <cellStyle name="Currency 3 2" xfId="5897"/>
    <cellStyle name="Currency 4" xfId="5898"/>
    <cellStyle name="Currency0" xfId="5899"/>
    <cellStyle name="Currency0 2" xfId="5900"/>
    <cellStyle name="Currency0 3" xfId="5901"/>
    <cellStyle name="Currency1" xfId="5902"/>
    <cellStyle name="Currency1 10" xfId="5903"/>
    <cellStyle name="Currency1 10 2" xfId="5904"/>
    <cellStyle name="Currency1 11" xfId="5905"/>
    <cellStyle name="Currency1 11 2" xfId="5906"/>
    <cellStyle name="Currency1 12" xfId="5907"/>
    <cellStyle name="Currency1 12 2" xfId="5908"/>
    <cellStyle name="Currency1 13" xfId="5909"/>
    <cellStyle name="Currency1 13 2" xfId="5910"/>
    <cellStyle name="Currency1 14" xfId="5911"/>
    <cellStyle name="Currency1 14 2" xfId="5912"/>
    <cellStyle name="Currency1 15" xfId="5913"/>
    <cellStyle name="Currency1 15 2" xfId="5914"/>
    <cellStyle name="Currency1 16" xfId="5915"/>
    <cellStyle name="Currency1 2" xfId="5916"/>
    <cellStyle name="Currency1 2 2" xfId="5917"/>
    <cellStyle name="Currency1 2 2 2" xfId="5918"/>
    <cellStyle name="Currency1 2 2 2 2" xfId="5919"/>
    <cellStyle name="Currency1 2 2 3" xfId="5920"/>
    <cellStyle name="Currency1 2 2 3 2" xfId="5921"/>
    <cellStyle name="Currency1 2 2 4" xfId="5922"/>
    <cellStyle name="Currency1 2 2_WP CK AR Q2'10" xfId="5923"/>
    <cellStyle name="Currency1 2 3" xfId="5924"/>
    <cellStyle name="Currency1 2 3 2" xfId="5925"/>
    <cellStyle name="Currency1 2 4" xfId="5926"/>
    <cellStyle name="Currency1 2 4 2" xfId="5927"/>
    <cellStyle name="Currency1 2 5" xfId="5928"/>
    <cellStyle name="Currency1 2 5 2" xfId="5929"/>
    <cellStyle name="Currency1 2 6" xfId="5930"/>
    <cellStyle name="Currency1 2_WPL.Conso" xfId="5931"/>
    <cellStyle name="Currency1 3" xfId="5932"/>
    <cellStyle name="Currency1 3 2" xfId="5933"/>
    <cellStyle name="Currency1 3 2 2" xfId="5934"/>
    <cellStyle name="Currency1 3 3" xfId="5935"/>
    <cellStyle name="Currency1 4" xfId="5936"/>
    <cellStyle name="Currency1 4 2" xfId="5937"/>
    <cellStyle name="Currency1 4 2 2" xfId="5938"/>
    <cellStyle name="Currency1 4 3" xfId="5939"/>
    <cellStyle name="Currency1 4 3 2" xfId="5940"/>
    <cellStyle name="Currency1 4 4" xfId="5941"/>
    <cellStyle name="Currency1 5" xfId="5942"/>
    <cellStyle name="Currency1 5 2" xfId="5943"/>
    <cellStyle name="Currency1 6" xfId="5944"/>
    <cellStyle name="Currency1 6 2" xfId="5945"/>
    <cellStyle name="Currency1 7" xfId="5946"/>
    <cellStyle name="Currency1 7 2" xfId="5947"/>
    <cellStyle name="Currency1 8" xfId="5948"/>
    <cellStyle name="Currency1 8 2" xfId="5949"/>
    <cellStyle name="Currency1 9" xfId="5950"/>
    <cellStyle name="Currency1 9 2" xfId="5951"/>
    <cellStyle name="Currency1_AR_Q1'10" xfId="5952"/>
    <cellStyle name="Dan" xfId="5953"/>
    <cellStyle name="Date" xfId="5954"/>
    <cellStyle name="Date 2" xfId="5955"/>
    <cellStyle name="Date 2 2" xfId="5956"/>
    <cellStyle name="Date 2 3" xfId="5957"/>
    <cellStyle name="Date 2 4" xfId="5958"/>
    <cellStyle name="Date 2 5" xfId="5959"/>
    <cellStyle name="Date 2 6" xfId="5960"/>
    <cellStyle name="Date 2 7" xfId="5961"/>
    <cellStyle name="Date 3" xfId="5962"/>
    <cellStyle name="Date 3 2" xfId="5963"/>
    <cellStyle name="Date 3 3" xfId="5964"/>
    <cellStyle name="Date 4" xfId="5965"/>
    <cellStyle name="Date 5" xfId="5966"/>
    <cellStyle name="Date 6" xfId="5967"/>
    <cellStyle name="Date 7" xfId="5968"/>
    <cellStyle name="Date 8" xfId="5969"/>
    <cellStyle name="Date 9" xfId="5970"/>
    <cellStyle name="Date Short" xfId="5971"/>
    <cellStyle name="Date Short 1" xfId="5972"/>
    <cellStyle name="Date Short 2" xfId="5973"/>
    <cellStyle name="Date Short_Copy of Fixed asset register-BITL form of January '05" xfId="5974"/>
    <cellStyle name="Date_AR_Q4'09" xfId="5975"/>
    <cellStyle name="Define your own named style" xfId="5976"/>
    <cellStyle name="DELTA" xfId="5977"/>
    <cellStyle name="Dezimal [0]_35ERI8T2gbIEMixb4v26icuOo" xfId="5978"/>
    <cellStyle name="Dezimal_35ERI8T2gbIEMixb4v26icuOo" xfId="5979"/>
    <cellStyle name="Dollar (zero dec)" xfId="5980"/>
    <cellStyle name="Dollar (zero dec) 10" xfId="5981"/>
    <cellStyle name="Dollar (zero dec) 10 2" xfId="5982"/>
    <cellStyle name="Dollar (zero dec) 11" xfId="5983"/>
    <cellStyle name="Dollar (zero dec) 11 2" xfId="5984"/>
    <cellStyle name="Dollar (zero dec) 12" xfId="5985"/>
    <cellStyle name="Dollar (zero dec) 12 2" xfId="5986"/>
    <cellStyle name="Dollar (zero dec) 13" xfId="5987"/>
    <cellStyle name="Dollar (zero dec) 13 2" xfId="5988"/>
    <cellStyle name="Dollar (zero dec) 14" xfId="5989"/>
    <cellStyle name="Dollar (zero dec) 14 2" xfId="5990"/>
    <cellStyle name="Dollar (zero dec) 15" xfId="5991"/>
    <cellStyle name="Dollar (zero dec) 15 2" xfId="5992"/>
    <cellStyle name="Dollar (zero dec) 16" xfId="5993"/>
    <cellStyle name="Dollar (zero dec) 2" xfId="5994"/>
    <cellStyle name="Dollar (zero dec) 2 2" xfId="5995"/>
    <cellStyle name="Dollar (zero dec) 2 2 2" xfId="5996"/>
    <cellStyle name="Dollar (zero dec) 2 2 2 2" xfId="5997"/>
    <cellStyle name="Dollar (zero dec) 2 2 3" xfId="5998"/>
    <cellStyle name="Dollar (zero dec) 2 2 3 2" xfId="5999"/>
    <cellStyle name="Dollar (zero dec) 2 2 4" xfId="6000"/>
    <cellStyle name="Dollar (zero dec) 2 2_WP CK AR Q2'10" xfId="6001"/>
    <cellStyle name="Dollar (zero dec) 2 3" xfId="6002"/>
    <cellStyle name="Dollar (zero dec) 2 3 2" xfId="6003"/>
    <cellStyle name="Dollar (zero dec) 2 4" xfId="6004"/>
    <cellStyle name="Dollar (zero dec) 2 4 2" xfId="6005"/>
    <cellStyle name="Dollar (zero dec) 2 5" xfId="6006"/>
    <cellStyle name="Dollar (zero dec) 2 5 2" xfId="6007"/>
    <cellStyle name="Dollar (zero dec) 2 6" xfId="6008"/>
    <cellStyle name="Dollar (zero dec) 2_WPL.Conso" xfId="6009"/>
    <cellStyle name="Dollar (zero dec) 3" xfId="6010"/>
    <cellStyle name="Dollar (zero dec) 3 2" xfId="6011"/>
    <cellStyle name="Dollar (zero dec) 3 2 2" xfId="6012"/>
    <cellStyle name="Dollar (zero dec) 3 3" xfId="6013"/>
    <cellStyle name="Dollar (zero dec) 4" xfId="6014"/>
    <cellStyle name="Dollar (zero dec) 4 2" xfId="6015"/>
    <cellStyle name="Dollar (zero dec) 4 2 2" xfId="6016"/>
    <cellStyle name="Dollar (zero dec) 4 3" xfId="6017"/>
    <cellStyle name="Dollar (zero dec) 4 3 2" xfId="6018"/>
    <cellStyle name="Dollar (zero dec) 4 4" xfId="6019"/>
    <cellStyle name="Dollar (zero dec) 5" xfId="6020"/>
    <cellStyle name="Dollar (zero dec) 5 2" xfId="6021"/>
    <cellStyle name="Dollar (zero dec) 6" xfId="6022"/>
    <cellStyle name="Dollar (zero dec) 6 2" xfId="6023"/>
    <cellStyle name="Dollar (zero dec) 7" xfId="6024"/>
    <cellStyle name="Dollar (zero dec) 7 2" xfId="6025"/>
    <cellStyle name="Dollar (zero dec) 8" xfId="6026"/>
    <cellStyle name="Dollar (zero dec) 8 2" xfId="6027"/>
    <cellStyle name="Dollar (zero dec) 9" xfId="6028"/>
    <cellStyle name="Dollar (zero dec) 9 2" xfId="6029"/>
    <cellStyle name="Dollar (zero dec)_AR_Q1'10" xfId="6030"/>
    <cellStyle name="Draw lines around data in range" xfId="6031"/>
    <cellStyle name="Draw lines around data in range 2" xfId="6032"/>
    <cellStyle name="Draw lines around data in range 3" xfId="6033"/>
    <cellStyle name="Draw shadow and lines within range" xfId="6034"/>
    <cellStyle name="Draw shadow and lines within range 2" xfId="6035"/>
    <cellStyle name="Draw shadow and lines within range 3" xfId="6036"/>
    <cellStyle name="E&amp;Y House" xfId="6037"/>
    <cellStyle name="ency [0]_laroux" xfId="6038"/>
    <cellStyle name="Enlarge title text, yellow on blue" xfId="6039"/>
    <cellStyle name="Enter Currency (0)" xfId="6040"/>
    <cellStyle name="Enter Currency (0) 1" xfId="6041"/>
    <cellStyle name="Enter Currency (0) 2" xfId="6042"/>
    <cellStyle name="Enter Currency (0)_Copy of Fixed asset register-BITL form of January '05" xfId="6043"/>
    <cellStyle name="Enter Currency (2)" xfId="6044"/>
    <cellStyle name="Enter Currency (2) 1" xfId="6045"/>
    <cellStyle name="Enter Currency (2) 2" xfId="6046"/>
    <cellStyle name="Enter Currency (2) 3" xfId="6047"/>
    <cellStyle name="Enter Units (0)" xfId="6048"/>
    <cellStyle name="Enter Units (0) 1" xfId="6049"/>
    <cellStyle name="Enter Units (0) 2" xfId="6050"/>
    <cellStyle name="Enter Units (0)_Copy of Fixed asset register-BITL form of January '05" xfId="6051"/>
    <cellStyle name="Enter Units (1)" xfId="6052"/>
    <cellStyle name="Enter Units (1) 1" xfId="6053"/>
    <cellStyle name="Enter Units (1) 1 2" xfId="6054"/>
    <cellStyle name="Enter Units (1) 2" xfId="6055"/>
    <cellStyle name="Enter Units (1) 3" xfId="6056"/>
    <cellStyle name="Enter Units (2)" xfId="6057"/>
    <cellStyle name="Enter Units (2) 1" xfId="6058"/>
    <cellStyle name="Enter Units (2) 1 2" xfId="6059"/>
    <cellStyle name="Enter Units (2) 2" xfId="6060"/>
    <cellStyle name="Enter Units (2) 3" xfId="6061"/>
    <cellStyle name="Entered" xfId="6062"/>
    <cellStyle name="Euro" xfId="6063"/>
    <cellStyle name="Euro 10" xfId="6064"/>
    <cellStyle name="Euro 11" xfId="6065"/>
    <cellStyle name="Euro 12" xfId="6066"/>
    <cellStyle name="Euro 13" xfId="6067"/>
    <cellStyle name="Euro 2" xfId="6068"/>
    <cellStyle name="Euro 2 10" xfId="6069"/>
    <cellStyle name="Euro 2 11" xfId="6070"/>
    <cellStyle name="Euro 2 12" xfId="6071"/>
    <cellStyle name="Euro 2 2" xfId="6072"/>
    <cellStyle name="Euro 2 3" xfId="6073"/>
    <cellStyle name="Euro 2 4" xfId="6074"/>
    <cellStyle name="Euro 2 5" xfId="6075"/>
    <cellStyle name="Euro 2 6" xfId="6076"/>
    <cellStyle name="Euro 2 7" xfId="6077"/>
    <cellStyle name="Euro 2 8" xfId="6078"/>
    <cellStyle name="Euro 2 9" xfId="6079"/>
    <cellStyle name="Euro 3" xfId="6080"/>
    <cellStyle name="Euro 4" xfId="6081"/>
    <cellStyle name="Euro 5" xfId="6082"/>
    <cellStyle name="Euro 6" xfId="6083"/>
    <cellStyle name="Euro 7" xfId="6084"/>
    <cellStyle name="Euro 8" xfId="6085"/>
    <cellStyle name="Euro 9" xfId="6086"/>
    <cellStyle name="Excel Built-in Comma" xfId="6087"/>
    <cellStyle name="Explanatory Text 10" xfId="6088"/>
    <cellStyle name="Explanatory Text 10 2" xfId="6089"/>
    <cellStyle name="Explanatory Text 11" xfId="6090"/>
    <cellStyle name="Explanatory Text 11 2" xfId="6091"/>
    <cellStyle name="Explanatory Text 12" xfId="6092"/>
    <cellStyle name="Explanatory Text 12 2" xfId="6093"/>
    <cellStyle name="Explanatory Text 13" xfId="6094"/>
    <cellStyle name="Explanatory Text 13 2" xfId="6095"/>
    <cellStyle name="Explanatory Text 14" xfId="6096"/>
    <cellStyle name="Explanatory Text 14 2" xfId="6097"/>
    <cellStyle name="Explanatory Text 15" xfId="6098"/>
    <cellStyle name="Explanatory Text 16" xfId="6099"/>
    <cellStyle name="Explanatory Text 17" xfId="6100"/>
    <cellStyle name="Explanatory Text 18" xfId="6101"/>
    <cellStyle name="Explanatory Text 19" xfId="6102"/>
    <cellStyle name="Explanatory Text 2" xfId="6103"/>
    <cellStyle name="Explanatory Text 2 10" xfId="6104"/>
    <cellStyle name="Explanatory Text 2 11" xfId="6105"/>
    <cellStyle name="Explanatory Text 2 12" xfId="6106"/>
    <cellStyle name="Explanatory Text 2 13" xfId="6107"/>
    <cellStyle name="Explanatory Text 2 14" xfId="6108"/>
    <cellStyle name="Explanatory Text 2 2" xfId="6109"/>
    <cellStyle name="Explanatory Text 2 3" xfId="6110"/>
    <cellStyle name="Explanatory Text 2 4" xfId="6111"/>
    <cellStyle name="Explanatory Text 2 5" xfId="6112"/>
    <cellStyle name="Explanatory Text 2 6" xfId="6113"/>
    <cellStyle name="Explanatory Text 2 7" xfId="6114"/>
    <cellStyle name="Explanatory Text 2 8" xfId="6115"/>
    <cellStyle name="Explanatory Text 2 9" xfId="6116"/>
    <cellStyle name="Explanatory Text 20" xfId="6117"/>
    <cellStyle name="Explanatory Text 21" xfId="6118"/>
    <cellStyle name="Explanatory Text 22" xfId="6119"/>
    <cellStyle name="Explanatory Text 23" xfId="6120"/>
    <cellStyle name="Explanatory Text 24" xfId="6121"/>
    <cellStyle name="Explanatory Text 25" xfId="6122"/>
    <cellStyle name="Explanatory Text 26" xfId="6123"/>
    <cellStyle name="Explanatory Text 27" xfId="6124"/>
    <cellStyle name="Explanatory Text 28" xfId="6125"/>
    <cellStyle name="Explanatory Text 29" xfId="6126"/>
    <cellStyle name="Explanatory Text 3" xfId="6127"/>
    <cellStyle name="Explanatory Text 3 10" xfId="6128"/>
    <cellStyle name="Explanatory Text 3 11" xfId="6129"/>
    <cellStyle name="Explanatory Text 3 12" xfId="6130"/>
    <cellStyle name="Explanatory Text 3 13" xfId="6131"/>
    <cellStyle name="Explanatory Text 3 14" xfId="6132"/>
    <cellStyle name="Explanatory Text 3 2" xfId="6133"/>
    <cellStyle name="Explanatory Text 3 3" xfId="6134"/>
    <cellStyle name="Explanatory Text 3 4" xfId="6135"/>
    <cellStyle name="Explanatory Text 3 5" xfId="6136"/>
    <cellStyle name="Explanatory Text 3 6" xfId="6137"/>
    <cellStyle name="Explanatory Text 3 7" xfId="6138"/>
    <cellStyle name="Explanatory Text 3 8" xfId="6139"/>
    <cellStyle name="Explanatory Text 3 9" xfId="6140"/>
    <cellStyle name="Explanatory Text 30" xfId="6141"/>
    <cellStyle name="Explanatory Text 31" xfId="6142"/>
    <cellStyle name="Explanatory Text 32" xfId="6143"/>
    <cellStyle name="Explanatory Text 4" xfId="6144"/>
    <cellStyle name="Explanatory Text 4 2" xfId="6145"/>
    <cellStyle name="Explanatory Text 4 3" xfId="6146"/>
    <cellStyle name="Explanatory Text 4 4" xfId="6147"/>
    <cellStyle name="Explanatory Text 5" xfId="6148"/>
    <cellStyle name="Explanatory Text 5 2" xfId="6149"/>
    <cellStyle name="Explanatory Text 5 3" xfId="6150"/>
    <cellStyle name="Explanatory Text 5 4" xfId="6151"/>
    <cellStyle name="Explanatory Text 6" xfId="6152"/>
    <cellStyle name="Explanatory Text 6 2" xfId="6153"/>
    <cellStyle name="Explanatory Text 6 3" xfId="6154"/>
    <cellStyle name="Explanatory Text 6 4" xfId="6155"/>
    <cellStyle name="Explanatory Text 7" xfId="6156"/>
    <cellStyle name="Explanatory Text 7 2" xfId="6157"/>
    <cellStyle name="Explanatory Text 7 3" xfId="6158"/>
    <cellStyle name="Explanatory Text 7 4" xfId="6159"/>
    <cellStyle name="Explanatory Text 8" xfId="6160"/>
    <cellStyle name="Explanatory Text 8 2" xfId="6161"/>
    <cellStyle name="Explanatory Text 8 3" xfId="6162"/>
    <cellStyle name="Explanatory Text 8 4" xfId="6163"/>
    <cellStyle name="Explanatory Text 9" xfId="6164"/>
    <cellStyle name="Explanatory Text 9 2" xfId="6165"/>
    <cellStyle name="Fixed" xfId="6166"/>
    <cellStyle name="Fixed 2" xfId="6167"/>
    <cellStyle name="Fixed 2 2" xfId="6168"/>
    <cellStyle name="Fixed 2 3" xfId="6169"/>
    <cellStyle name="Fixed 2 4" xfId="6170"/>
    <cellStyle name="Fixed 2 5" xfId="6171"/>
    <cellStyle name="Fixed 2 6" xfId="6172"/>
    <cellStyle name="Fixed 2 7" xfId="6173"/>
    <cellStyle name="Fixed 3" xfId="6174"/>
    <cellStyle name="Fixed 3 2" xfId="6175"/>
    <cellStyle name="Fixed 3 3" xfId="6176"/>
    <cellStyle name="Fixed 4" xfId="6177"/>
    <cellStyle name="Fixed 5" xfId="6178"/>
    <cellStyle name="Fixed 6" xfId="6179"/>
    <cellStyle name="Fixed_AR_Q4'09" xfId="6180"/>
    <cellStyle name="Footer SBILogo1" xfId="6181"/>
    <cellStyle name="Footer SBILogo2" xfId="6182"/>
    <cellStyle name="Footnote" xfId="6183"/>
    <cellStyle name="Footnote Reference" xfId="6184"/>
    <cellStyle name="Footnote_AJFraksa LEAD 30.9.2004" xfId="6185"/>
    <cellStyle name="Format a column of totals" xfId="6186"/>
    <cellStyle name="Format a row of totals" xfId="6187"/>
    <cellStyle name="Format a row of totals 2" xfId="6188"/>
    <cellStyle name="Format a row of totals 3" xfId="6189"/>
    <cellStyle name="Format Number Column" xfId="6190"/>
    <cellStyle name="Format text as bold, black on yello" xfId="6191"/>
    <cellStyle name="Format text as bold, black on yello 2" xfId="6192"/>
    <cellStyle name="Format text as bold, black on yello 3" xfId="6193"/>
    <cellStyle name="Good 10" xfId="6194"/>
    <cellStyle name="Good 10 2" xfId="6195"/>
    <cellStyle name="Good 11" xfId="6196"/>
    <cellStyle name="Good 11 2" xfId="6197"/>
    <cellStyle name="Good 12" xfId="6198"/>
    <cellStyle name="Good 12 2" xfId="6199"/>
    <cellStyle name="Good 13" xfId="6200"/>
    <cellStyle name="Good 13 2" xfId="6201"/>
    <cellStyle name="Good 14" xfId="6202"/>
    <cellStyle name="Good 14 2" xfId="6203"/>
    <cellStyle name="Good 15" xfId="6204"/>
    <cellStyle name="Good 16" xfId="6205"/>
    <cellStyle name="Good 17" xfId="6206"/>
    <cellStyle name="Good 18" xfId="6207"/>
    <cellStyle name="Good 19" xfId="6208"/>
    <cellStyle name="Good 2" xfId="6209"/>
    <cellStyle name="Good 2 10" xfId="6210"/>
    <cellStyle name="Good 2 11" xfId="6211"/>
    <cellStyle name="Good 2 12" xfId="6212"/>
    <cellStyle name="Good 2 13" xfId="6213"/>
    <cellStyle name="Good 2 14" xfId="6214"/>
    <cellStyle name="Good 2 2" xfId="6215"/>
    <cellStyle name="Good 2 3" xfId="6216"/>
    <cellStyle name="Good 2 4" xfId="6217"/>
    <cellStyle name="Good 2 5" xfId="6218"/>
    <cellStyle name="Good 2 6" xfId="6219"/>
    <cellStyle name="Good 2 7" xfId="6220"/>
    <cellStyle name="Good 2 8" xfId="6221"/>
    <cellStyle name="Good 2 9" xfId="6222"/>
    <cellStyle name="Good 20" xfId="6223"/>
    <cellStyle name="Good 21" xfId="6224"/>
    <cellStyle name="Good 22" xfId="6225"/>
    <cellStyle name="Good 23" xfId="6226"/>
    <cellStyle name="Good 24" xfId="6227"/>
    <cellStyle name="Good 25" xfId="6228"/>
    <cellStyle name="Good 26" xfId="6229"/>
    <cellStyle name="Good 27" xfId="6230"/>
    <cellStyle name="Good 28" xfId="6231"/>
    <cellStyle name="Good 29" xfId="6232"/>
    <cellStyle name="Good 3" xfId="6233"/>
    <cellStyle name="Good 3 10" xfId="6234"/>
    <cellStyle name="Good 3 11" xfId="6235"/>
    <cellStyle name="Good 3 12" xfId="6236"/>
    <cellStyle name="Good 3 13" xfId="6237"/>
    <cellStyle name="Good 3 14" xfId="6238"/>
    <cellStyle name="Good 3 2" xfId="6239"/>
    <cellStyle name="Good 3 3" xfId="6240"/>
    <cellStyle name="Good 3 4" xfId="6241"/>
    <cellStyle name="Good 3 5" xfId="6242"/>
    <cellStyle name="Good 3 6" xfId="6243"/>
    <cellStyle name="Good 3 7" xfId="6244"/>
    <cellStyle name="Good 3 8" xfId="6245"/>
    <cellStyle name="Good 3 9" xfId="6246"/>
    <cellStyle name="Good 30" xfId="6247"/>
    <cellStyle name="Good 31" xfId="6248"/>
    <cellStyle name="Good 32" xfId="6249"/>
    <cellStyle name="Good 4" xfId="6250"/>
    <cellStyle name="Good 4 2" xfId="6251"/>
    <cellStyle name="Good 4 3" xfId="6252"/>
    <cellStyle name="Good 4 4" xfId="6253"/>
    <cellStyle name="Good 5" xfId="6254"/>
    <cellStyle name="Good 5 2" xfId="6255"/>
    <cellStyle name="Good 5 3" xfId="6256"/>
    <cellStyle name="Good 5 4" xfId="6257"/>
    <cellStyle name="Good 6" xfId="6258"/>
    <cellStyle name="Good 6 2" xfId="6259"/>
    <cellStyle name="Good 6 3" xfId="6260"/>
    <cellStyle name="Good 6 4" xfId="6261"/>
    <cellStyle name="Good 7" xfId="6262"/>
    <cellStyle name="Good 7 2" xfId="6263"/>
    <cellStyle name="Good 7 3" xfId="6264"/>
    <cellStyle name="Good 7 4" xfId="6265"/>
    <cellStyle name="Good 8" xfId="6266"/>
    <cellStyle name="Good 8 2" xfId="6267"/>
    <cellStyle name="Good 8 3" xfId="6268"/>
    <cellStyle name="Good 8 4" xfId="6269"/>
    <cellStyle name="Good 9" xfId="6270"/>
    <cellStyle name="Good 9 2" xfId="6271"/>
    <cellStyle name="Grey" xfId="6272"/>
    <cellStyle name="Grey 10" xfId="6273"/>
    <cellStyle name="Grey 11" xfId="6274"/>
    <cellStyle name="Grey 12" xfId="6275"/>
    <cellStyle name="Grey 13" xfId="6276"/>
    <cellStyle name="Grey 14" xfId="6277"/>
    <cellStyle name="Grey 15" xfId="6278"/>
    <cellStyle name="Grey 2" xfId="6279"/>
    <cellStyle name="Grey 2 2" xfId="6280"/>
    <cellStyle name="Grey 2 2 2" xfId="6281"/>
    <cellStyle name="Grey 2 3" xfId="6282"/>
    <cellStyle name="Grey 2_WPL.Conso" xfId="6283"/>
    <cellStyle name="Grey 3" xfId="6284"/>
    <cellStyle name="Grey 3 2" xfId="6285"/>
    <cellStyle name="Grey 4" xfId="6286"/>
    <cellStyle name="Grey 5" xfId="6287"/>
    <cellStyle name="Grey 6" xfId="6288"/>
    <cellStyle name="Grey 7" xfId="6289"/>
    <cellStyle name="Grey 8" xfId="6290"/>
    <cellStyle name="Grey 9" xfId="6291"/>
    <cellStyle name="Grey_WPL.Conso" xfId="6292"/>
    <cellStyle name="gs]_x000d__x000a_Window=23,56,584,348, , ,1_x000d__x000a_dir1=0,0,491,191,-1,-1,1,30,201,1905,245,H:\WINDOWS\*.*_x000d__x000a_dir10=44,44,544,323," xfId="6293"/>
    <cellStyle name="gs]_x000d__x000a_Window=23,56,584,348, , ,1_x000d__x000a_dir1=0,0,491,191,-1,-1,1,30,201,1905,245,H:\WINDOWS\*.*_x000d__x000a_dir10=44,44,544,323, 2" xfId="6294"/>
    <cellStyle name="Header" xfId="6295"/>
    <cellStyle name="Header Draft Stamp" xfId="6296"/>
    <cellStyle name="Header_AJFraksa LEAD 30.9.2004" xfId="6297"/>
    <cellStyle name="Header1" xfId="6298"/>
    <cellStyle name="Header1 1" xfId="6299"/>
    <cellStyle name="Header1 1 2" xfId="6300"/>
    <cellStyle name="Header1 10" xfId="6301"/>
    <cellStyle name="Header1 11" xfId="6302"/>
    <cellStyle name="Header1 12" xfId="6303"/>
    <cellStyle name="Header1 13" xfId="6304"/>
    <cellStyle name="Header1 14" xfId="6305"/>
    <cellStyle name="Header1 2" xfId="6306"/>
    <cellStyle name="Header1 2 2" xfId="6307"/>
    <cellStyle name="Header1 2 3" xfId="6308"/>
    <cellStyle name="Header1 2_WPL.Conso" xfId="6309"/>
    <cellStyle name="Header1 3" xfId="6310"/>
    <cellStyle name="Header1 4" xfId="6311"/>
    <cellStyle name="Header1 5" xfId="6312"/>
    <cellStyle name="Header1 6" xfId="6313"/>
    <cellStyle name="Header1 7" xfId="6314"/>
    <cellStyle name="Header1 8" xfId="6315"/>
    <cellStyle name="Header1 9" xfId="6316"/>
    <cellStyle name="Header1_Book1" xfId="6317"/>
    <cellStyle name="Header2" xfId="6318"/>
    <cellStyle name="Header2 1" xfId="6319"/>
    <cellStyle name="Header2 1 2" xfId="6320"/>
    <cellStyle name="Header2 10" xfId="6321"/>
    <cellStyle name="Header2 11" xfId="6322"/>
    <cellStyle name="Header2 12" xfId="6323"/>
    <cellStyle name="Header2 13" xfId="6324"/>
    <cellStyle name="Header2 14" xfId="6325"/>
    <cellStyle name="Header2 2" xfId="6326"/>
    <cellStyle name="Header2 2 2" xfId="6327"/>
    <cellStyle name="Header2 2 2 2" xfId="6328"/>
    <cellStyle name="Header2 2 3" xfId="6329"/>
    <cellStyle name="Header2 2_WPL.Conso" xfId="6330"/>
    <cellStyle name="Header2 3" xfId="6331"/>
    <cellStyle name="Header2 3 2" xfId="6332"/>
    <cellStyle name="Header2 3 2 2" xfId="6333"/>
    <cellStyle name="Header2 3 3" xfId="6334"/>
    <cellStyle name="Header2 4" xfId="6335"/>
    <cellStyle name="Header2 4 2" xfId="6336"/>
    <cellStyle name="Header2 4 2 2" xfId="6337"/>
    <cellStyle name="Header2 4 3" xfId="6338"/>
    <cellStyle name="Header2 5" xfId="6339"/>
    <cellStyle name="Header2 5 2" xfId="6340"/>
    <cellStyle name="Header2 6" xfId="6341"/>
    <cellStyle name="Header2 7" xfId="6342"/>
    <cellStyle name="Header2 8" xfId="6343"/>
    <cellStyle name="Header2 9" xfId="6344"/>
    <cellStyle name="Header2_Book1" xfId="6345"/>
    <cellStyle name="headerStyleStringLeft" xfId="6346"/>
    <cellStyle name="headerStyleStringLeft 2" xfId="6347"/>
    <cellStyle name="headerStyleStringLeft 2 2" xfId="6348"/>
    <cellStyle name="headerStyleStringLeft 3" xfId="6349"/>
    <cellStyle name="headerStyleStringLeft 3 2" xfId="6350"/>
    <cellStyle name="headerStyleStringLeft 4" xfId="6351"/>
    <cellStyle name="headerStyleStringRight" xfId="6352"/>
    <cellStyle name="headerStyleStringRight 2" xfId="6353"/>
    <cellStyle name="headerStyleStringRight 2 2" xfId="6354"/>
    <cellStyle name="headerStyleStringRight 3" xfId="6355"/>
    <cellStyle name="headerStyleStringRight 3 2" xfId="6356"/>
    <cellStyle name="headerStyleStringRight 4" xfId="6357"/>
    <cellStyle name="Heading" xfId="6358"/>
    <cellStyle name="Heading 1 10" xfId="6359"/>
    <cellStyle name="Heading 1 10 2" xfId="6360"/>
    <cellStyle name="Heading 1 11" xfId="6361"/>
    <cellStyle name="Heading 1 11 2" xfId="6362"/>
    <cellStyle name="Heading 1 12" xfId="6363"/>
    <cellStyle name="Heading 1 12 2" xfId="6364"/>
    <cellStyle name="Heading 1 13" xfId="6365"/>
    <cellStyle name="Heading 1 13 2" xfId="6366"/>
    <cellStyle name="Heading 1 14" xfId="6367"/>
    <cellStyle name="Heading 1 14 2" xfId="6368"/>
    <cellStyle name="Heading 1 15" xfId="6369"/>
    <cellStyle name="Heading 1 16" xfId="6370"/>
    <cellStyle name="Heading 1 17" xfId="6371"/>
    <cellStyle name="Heading 1 18" xfId="6372"/>
    <cellStyle name="Heading 1 19" xfId="6373"/>
    <cellStyle name="Heading 1 2" xfId="6374"/>
    <cellStyle name="Heading 1 2 10" xfId="6375"/>
    <cellStyle name="Heading 1 2 11" xfId="6376"/>
    <cellStyle name="Heading 1 2 12" xfId="6377"/>
    <cellStyle name="Heading 1 2 13" xfId="6378"/>
    <cellStyle name="Heading 1 2 14" xfId="6379"/>
    <cellStyle name="Heading 1 2 2" xfId="6380"/>
    <cellStyle name="Heading 1 2 3" xfId="6381"/>
    <cellStyle name="Heading 1 2 4" xfId="6382"/>
    <cellStyle name="Heading 1 2 5" xfId="6383"/>
    <cellStyle name="Heading 1 2 6" xfId="6384"/>
    <cellStyle name="Heading 1 2 7" xfId="6385"/>
    <cellStyle name="Heading 1 2 8" xfId="6386"/>
    <cellStyle name="Heading 1 2 9" xfId="6387"/>
    <cellStyle name="Heading 1 20" xfId="6388"/>
    <cellStyle name="Heading 1 21" xfId="6389"/>
    <cellStyle name="Heading 1 22" xfId="6390"/>
    <cellStyle name="Heading 1 23" xfId="6391"/>
    <cellStyle name="Heading 1 24" xfId="6392"/>
    <cellStyle name="Heading 1 25" xfId="6393"/>
    <cellStyle name="Heading 1 26" xfId="6394"/>
    <cellStyle name="Heading 1 27" xfId="6395"/>
    <cellStyle name="Heading 1 28" xfId="6396"/>
    <cellStyle name="Heading 1 29" xfId="6397"/>
    <cellStyle name="Heading 1 3" xfId="6398"/>
    <cellStyle name="Heading 1 3 10" xfId="6399"/>
    <cellStyle name="Heading 1 3 11" xfId="6400"/>
    <cellStyle name="Heading 1 3 12" xfId="6401"/>
    <cellStyle name="Heading 1 3 13" xfId="6402"/>
    <cellStyle name="Heading 1 3 14" xfId="6403"/>
    <cellStyle name="Heading 1 3 2" xfId="6404"/>
    <cellStyle name="Heading 1 3 3" xfId="6405"/>
    <cellStyle name="Heading 1 3 4" xfId="6406"/>
    <cellStyle name="Heading 1 3 5" xfId="6407"/>
    <cellStyle name="Heading 1 3 6" xfId="6408"/>
    <cellStyle name="Heading 1 3 7" xfId="6409"/>
    <cellStyle name="Heading 1 3 8" xfId="6410"/>
    <cellStyle name="Heading 1 3 9" xfId="6411"/>
    <cellStyle name="Heading 1 30" xfId="6412"/>
    <cellStyle name="Heading 1 31" xfId="6413"/>
    <cellStyle name="Heading 1 32" xfId="6414"/>
    <cellStyle name="Heading 1 4" xfId="6415"/>
    <cellStyle name="Heading 1 4 2" xfId="6416"/>
    <cellStyle name="Heading 1 4 3" xfId="6417"/>
    <cellStyle name="Heading 1 4 4" xfId="6418"/>
    <cellStyle name="Heading 1 5" xfId="6419"/>
    <cellStyle name="Heading 1 5 2" xfId="6420"/>
    <cellStyle name="Heading 1 5 3" xfId="6421"/>
    <cellStyle name="Heading 1 5 4" xfId="6422"/>
    <cellStyle name="Heading 1 6" xfId="6423"/>
    <cellStyle name="Heading 1 6 2" xfId="6424"/>
    <cellStyle name="Heading 1 6 3" xfId="6425"/>
    <cellStyle name="Heading 1 6 4" xfId="6426"/>
    <cellStyle name="Heading 1 7" xfId="6427"/>
    <cellStyle name="Heading 1 7 2" xfId="6428"/>
    <cellStyle name="Heading 1 7 3" xfId="6429"/>
    <cellStyle name="Heading 1 7 4" xfId="6430"/>
    <cellStyle name="Heading 1 8" xfId="6431"/>
    <cellStyle name="Heading 1 8 2" xfId="6432"/>
    <cellStyle name="Heading 1 8 3" xfId="6433"/>
    <cellStyle name="Heading 1 8 4" xfId="6434"/>
    <cellStyle name="Heading 1 9" xfId="6435"/>
    <cellStyle name="Heading 1 9 2" xfId="6436"/>
    <cellStyle name="Heading 1 Above" xfId="6437"/>
    <cellStyle name="Heading 1+" xfId="6438"/>
    <cellStyle name="Heading 2 10" xfId="6439"/>
    <cellStyle name="Heading 2 10 2" xfId="6440"/>
    <cellStyle name="Heading 2 11" xfId="6441"/>
    <cellStyle name="Heading 2 11 2" xfId="6442"/>
    <cellStyle name="Heading 2 12" xfId="6443"/>
    <cellStyle name="Heading 2 12 2" xfId="6444"/>
    <cellStyle name="Heading 2 13" xfId="6445"/>
    <cellStyle name="Heading 2 13 2" xfId="6446"/>
    <cellStyle name="Heading 2 14" xfId="6447"/>
    <cellStyle name="Heading 2 14 2" xfId="6448"/>
    <cellStyle name="Heading 2 15" xfId="6449"/>
    <cellStyle name="Heading 2 16" xfId="6450"/>
    <cellStyle name="Heading 2 17" xfId="6451"/>
    <cellStyle name="Heading 2 18" xfId="6452"/>
    <cellStyle name="Heading 2 19" xfId="6453"/>
    <cellStyle name="Heading 2 2" xfId="6454"/>
    <cellStyle name="Heading 2 2 10" xfId="6455"/>
    <cellStyle name="Heading 2 2 11" xfId="6456"/>
    <cellStyle name="Heading 2 2 12" xfId="6457"/>
    <cellStyle name="Heading 2 2 13" xfId="6458"/>
    <cellStyle name="Heading 2 2 14" xfId="6459"/>
    <cellStyle name="Heading 2 2 2" xfId="6460"/>
    <cellStyle name="Heading 2 2 3" xfId="6461"/>
    <cellStyle name="Heading 2 2 4" xfId="6462"/>
    <cellStyle name="Heading 2 2 5" xfId="6463"/>
    <cellStyle name="Heading 2 2 6" xfId="6464"/>
    <cellStyle name="Heading 2 2 7" xfId="6465"/>
    <cellStyle name="Heading 2 2 8" xfId="6466"/>
    <cellStyle name="Heading 2 2 9" xfId="6467"/>
    <cellStyle name="Heading 2 20" xfId="6468"/>
    <cellStyle name="Heading 2 21" xfId="6469"/>
    <cellStyle name="Heading 2 22" xfId="6470"/>
    <cellStyle name="Heading 2 23" xfId="6471"/>
    <cellStyle name="Heading 2 24" xfId="6472"/>
    <cellStyle name="Heading 2 25" xfId="6473"/>
    <cellStyle name="Heading 2 26" xfId="6474"/>
    <cellStyle name="Heading 2 27" xfId="6475"/>
    <cellStyle name="Heading 2 28" xfId="6476"/>
    <cellStyle name="Heading 2 29" xfId="6477"/>
    <cellStyle name="Heading 2 3" xfId="6478"/>
    <cellStyle name="Heading 2 3 10" xfId="6479"/>
    <cellStyle name="Heading 2 3 11" xfId="6480"/>
    <cellStyle name="Heading 2 3 12" xfId="6481"/>
    <cellStyle name="Heading 2 3 13" xfId="6482"/>
    <cellStyle name="Heading 2 3 14" xfId="6483"/>
    <cellStyle name="Heading 2 3 2" xfId="6484"/>
    <cellStyle name="Heading 2 3 3" xfId="6485"/>
    <cellStyle name="Heading 2 3 4" xfId="6486"/>
    <cellStyle name="Heading 2 3 5" xfId="6487"/>
    <cellStyle name="Heading 2 3 6" xfId="6488"/>
    <cellStyle name="Heading 2 3 7" xfId="6489"/>
    <cellStyle name="Heading 2 3 8" xfId="6490"/>
    <cellStyle name="Heading 2 3 9" xfId="6491"/>
    <cellStyle name="Heading 2 30" xfId="6492"/>
    <cellStyle name="Heading 2 31" xfId="6493"/>
    <cellStyle name="Heading 2 32" xfId="6494"/>
    <cellStyle name="Heading 2 4" xfId="6495"/>
    <cellStyle name="Heading 2 4 2" xfId="6496"/>
    <cellStyle name="Heading 2 4 3" xfId="6497"/>
    <cellStyle name="Heading 2 4 4" xfId="6498"/>
    <cellStyle name="Heading 2 5" xfId="6499"/>
    <cellStyle name="Heading 2 5 2" xfId="6500"/>
    <cellStyle name="Heading 2 5 3" xfId="6501"/>
    <cellStyle name="Heading 2 5 4" xfId="6502"/>
    <cellStyle name="Heading 2 6" xfId="6503"/>
    <cellStyle name="Heading 2 6 2" xfId="6504"/>
    <cellStyle name="Heading 2 6 3" xfId="6505"/>
    <cellStyle name="Heading 2 6 4" xfId="6506"/>
    <cellStyle name="Heading 2 7" xfId="6507"/>
    <cellStyle name="Heading 2 7 2" xfId="6508"/>
    <cellStyle name="Heading 2 7 3" xfId="6509"/>
    <cellStyle name="Heading 2 7 4" xfId="6510"/>
    <cellStyle name="Heading 2 8" xfId="6511"/>
    <cellStyle name="Heading 2 8 2" xfId="6512"/>
    <cellStyle name="Heading 2 8 3" xfId="6513"/>
    <cellStyle name="Heading 2 8 4" xfId="6514"/>
    <cellStyle name="Heading 2 9" xfId="6515"/>
    <cellStyle name="Heading 2 9 2" xfId="6516"/>
    <cellStyle name="Heading 2 Below" xfId="6517"/>
    <cellStyle name="Heading 2+" xfId="6518"/>
    <cellStyle name="Heading 3 10" xfId="6519"/>
    <cellStyle name="Heading 3 10 2" xfId="6520"/>
    <cellStyle name="Heading 3 11" xfId="6521"/>
    <cellStyle name="Heading 3 11 2" xfId="6522"/>
    <cellStyle name="Heading 3 12" xfId="6523"/>
    <cellStyle name="Heading 3 12 2" xfId="6524"/>
    <cellStyle name="Heading 3 13" xfId="6525"/>
    <cellStyle name="Heading 3 13 2" xfId="6526"/>
    <cellStyle name="Heading 3 14" xfId="6527"/>
    <cellStyle name="Heading 3 14 2" xfId="6528"/>
    <cellStyle name="Heading 3 15" xfId="6529"/>
    <cellStyle name="Heading 3 16" xfId="6530"/>
    <cellStyle name="Heading 3 17" xfId="6531"/>
    <cellStyle name="Heading 3 18" xfId="6532"/>
    <cellStyle name="Heading 3 19" xfId="6533"/>
    <cellStyle name="Heading 3 2" xfId="6534"/>
    <cellStyle name="Heading 3 2 10" xfId="6535"/>
    <cellStyle name="Heading 3 2 11" xfId="6536"/>
    <cellStyle name="Heading 3 2 12" xfId="6537"/>
    <cellStyle name="Heading 3 2 13" xfId="6538"/>
    <cellStyle name="Heading 3 2 14" xfId="6539"/>
    <cellStyle name="Heading 3 2 2" xfId="6540"/>
    <cellStyle name="Heading 3 2 3" xfId="6541"/>
    <cellStyle name="Heading 3 2 4" xfId="6542"/>
    <cellStyle name="Heading 3 2 5" xfId="6543"/>
    <cellStyle name="Heading 3 2 6" xfId="6544"/>
    <cellStyle name="Heading 3 2 7" xfId="6545"/>
    <cellStyle name="Heading 3 2 8" xfId="6546"/>
    <cellStyle name="Heading 3 2 9" xfId="6547"/>
    <cellStyle name="Heading 3 20" xfId="6548"/>
    <cellStyle name="Heading 3 21" xfId="6549"/>
    <cellStyle name="Heading 3 22" xfId="6550"/>
    <cellStyle name="Heading 3 23" xfId="6551"/>
    <cellStyle name="Heading 3 24" xfId="6552"/>
    <cellStyle name="Heading 3 25" xfId="6553"/>
    <cellStyle name="Heading 3 26" xfId="6554"/>
    <cellStyle name="Heading 3 27" xfId="6555"/>
    <cellStyle name="Heading 3 28" xfId="6556"/>
    <cellStyle name="Heading 3 29" xfId="6557"/>
    <cellStyle name="Heading 3 3" xfId="6558"/>
    <cellStyle name="Heading 3 3 10" xfId="6559"/>
    <cellStyle name="Heading 3 3 11" xfId="6560"/>
    <cellStyle name="Heading 3 3 12" xfId="6561"/>
    <cellStyle name="Heading 3 3 13" xfId="6562"/>
    <cellStyle name="Heading 3 3 14" xfId="6563"/>
    <cellStyle name="Heading 3 3 2" xfId="6564"/>
    <cellStyle name="Heading 3 3 3" xfId="6565"/>
    <cellStyle name="Heading 3 3 4" xfId="6566"/>
    <cellStyle name="Heading 3 3 5" xfId="6567"/>
    <cellStyle name="Heading 3 3 6" xfId="6568"/>
    <cellStyle name="Heading 3 3 7" xfId="6569"/>
    <cellStyle name="Heading 3 3 8" xfId="6570"/>
    <cellStyle name="Heading 3 3 9" xfId="6571"/>
    <cellStyle name="Heading 3 30" xfId="6572"/>
    <cellStyle name="Heading 3 31" xfId="6573"/>
    <cellStyle name="Heading 3 32" xfId="6574"/>
    <cellStyle name="Heading 3 4" xfId="6575"/>
    <cellStyle name="Heading 3 4 2" xfId="6576"/>
    <cellStyle name="Heading 3 4 3" xfId="6577"/>
    <cellStyle name="Heading 3 4 4" xfId="6578"/>
    <cellStyle name="Heading 3 5" xfId="6579"/>
    <cellStyle name="Heading 3 5 2" xfId="6580"/>
    <cellStyle name="Heading 3 5 3" xfId="6581"/>
    <cellStyle name="Heading 3 5 4" xfId="6582"/>
    <cellStyle name="Heading 3 6" xfId="6583"/>
    <cellStyle name="Heading 3 6 2" xfId="6584"/>
    <cellStyle name="Heading 3 6 3" xfId="6585"/>
    <cellStyle name="Heading 3 6 4" xfId="6586"/>
    <cellStyle name="Heading 3 7" xfId="6587"/>
    <cellStyle name="Heading 3 7 2" xfId="6588"/>
    <cellStyle name="Heading 3 7 3" xfId="6589"/>
    <cellStyle name="Heading 3 7 4" xfId="6590"/>
    <cellStyle name="Heading 3 8" xfId="6591"/>
    <cellStyle name="Heading 3 8 2" xfId="6592"/>
    <cellStyle name="Heading 3 8 3" xfId="6593"/>
    <cellStyle name="Heading 3 8 4" xfId="6594"/>
    <cellStyle name="Heading 3 9" xfId="6595"/>
    <cellStyle name="Heading 3 9 2" xfId="6596"/>
    <cellStyle name="Heading 3+" xfId="6597"/>
    <cellStyle name="Heading 4 10" xfId="6598"/>
    <cellStyle name="Heading 4 10 2" xfId="6599"/>
    <cellStyle name="Heading 4 11" xfId="6600"/>
    <cellStyle name="Heading 4 11 2" xfId="6601"/>
    <cellStyle name="Heading 4 12" xfId="6602"/>
    <cellStyle name="Heading 4 12 2" xfId="6603"/>
    <cellStyle name="Heading 4 13" xfId="6604"/>
    <cellStyle name="Heading 4 13 2" xfId="6605"/>
    <cellStyle name="Heading 4 14" xfId="6606"/>
    <cellStyle name="Heading 4 14 2" xfId="6607"/>
    <cellStyle name="Heading 4 15" xfId="6608"/>
    <cellStyle name="Heading 4 16" xfId="6609"/>
    <cellStyle name="Heading 4 17" xfId="6610"/>
    <cellStyle name="Heading 4 18" xfId="6611"/>
    <cellStyle name="Heading 4 19" xfId="6612"/>
    <cellStyle name="Heading 4 2" xfId="6613"/>
    <cellStyle name="Heading 4 2 10" xfId="6614"/>
    <cellStyle name="Heading 4 2 11" xfId="6615"/>
    <cellStyle name="Heading 4 2 12" xfId="6616"/>
    <cellStyle name="Heading 4 2 13" xfId="6617"/>
    <cellStyle name="Heading 4 2 14" xfId="6618"/>
    <cellStyle name="Heading 4 2 2" xfId="6619"/>
    <cellStyle name="Heading 4 2 3" xfId="6620"/>
    <cellStyle name="Heading 4 2 4" xfId="6621"/>
    <cellStyle name="Heading 4 2 5" xfId="6622"/>
    <cellStyle name="Heading 4 2 6" xfId="6623"/>
    <cellStyle name="Heading 4 2 7" xfId="6624"/>
    <cellStyle name="Heading 4 2 8" xfId="6625"/>
    <cellStyle name="Heading 4 2 9" xfId="6626"/>
    <cellStyle name="Heading 4 20" xfId="6627"/>
    <cellStyle name="Heading 4 21" xfId="6628"/>
    <cellStyle name="Heading 4 22" xfId="6629"/>
    <cellStyle name="Heading 4 23" xfId="6630"/>
    <cellStyle name="Heading 4 24" xfId="6631"/>
    <cellStyle name="Heading 4 25" xfId="6632"/>
    <cellStyle name="Heading 4 26" xfId="6633"/>
    <cellStyle name="Heading 4 27" xfId="6634"/>
    <cellStyle name="Heading 4 28" xfId="6635"/>
    <cellStyle name="Heading 4 29" xfId="6636"/>
    <cellStyle name="Heading 4 3" xfId="6637"/>
    <cellStyle name="Heading 4 3 10" xfId="6638"/>
    <cellStyle name="Heading 4 3 11" xfId="6639"/>
    <cellStyle name="Heading 4 3 12" xfId="6640"/>
    <cellStyle name="Heading 4 3 13" xfId="6641"/>
    <cellStyle name="Heading 4 3 14" xfId="6642"/>
    <cellStyle name="Heading 4 3 2" xfId="6643"/>
    <cellStyle name="Heading 4 3 3" xfId="6644"/>
    <cellStyle name="Heading 4 3 4" xfId="6645"/>
    <cellStyle name="Heading 4 3 5" xfId="6646"/>
    <cellStyle name="Heading 4 3 6" xfId="6647"/>
    <cellStyle name="Heading 4 3 7" xfId="6648"/>
    <cellStyle name="Heading 4 3 8" xfId="6649"/>
    <cellStyle name="Heading 4 3 9" xfId="6650"/>
    <cellStyle name="Heading 4 30" xfId="6651"/>
    <cellStyle name="Heading 4 31" xfId="6652"/>
    <cellStyle name="Heading 4 32" xfId="6653"/>
    <cellStyle name="Heading 4 4" xfId="6654"/>
    <cellStyle name="Heading 4 4 2" xfId="6655"/>
    <cellStyle name="Heading 4 4 3" xfId="6656"/>
    <cellStyle name="Heading 4 4 4" xfId="6657"/>
    <cellStyle name="Heading 4 5" xfId="6658"/>
    <cellStyle name="Heading 4 5 2" xfId="6659"/>
    <cellStyle name="Heading 4 5 3" xfId="6660"/>
    <cellStyle name="Heading 4 5 4" xfId="6661"/>
    <cellStyle name="Heading 4 6" xfId="6662"/>
    <cellStyle name="Heading 4 6 2" xfId="6663"/>
    <cellStyle name="Heading 4 6 3" xfId="6664"/>
    <cellStyle name="Heading 4 6 4" xfId="6665"/>
    <cellStyle name="Heading 4 7" xfId="6666"/>
    <cellStyle name="Heading 4 7 2" xfId="6667"/>
    <cellStyle name="Heading 4 7 3" xfId="6668"/>
    <cellStyle name="Heading 4 7 4" xfId="6669"/>
    <cellStyle name="Heading 4 8" xfId="6670"/>
    <cellStyle name="Heading 4 8 2" xfId="6671"/>
    <cellStyle name="Heading 4 8 3" xfId="6672"/>
    <cellStyle name="Heading 4 8 4" xfId="6673"/>
    <cellStyle name="Heading 4 9" xfId="6674"/>
    <cellStyle name="Heading 4 9 2" xfId="6675"/>
    <cellStyle name="HEADING1" xfId="6676"/>
    <cellStyle name="HEADING1 1" xfId="6677"/>
    <cellStyle name="HEADING1 2" xfId="6678"/>
    <cellStyle name="HEADING1 2 2" xfId="6679"/>
    <cellStyle name="HEADING1 2 3" xfId="6680"/>
    <cellStyle name="HEADING1 2 4" xfId="6681"/>
    <cellStyle name="HEADING1 2 5" xfId="6682"/>
    <cellStyle name="HEADING1 3" xfId="6683"/>
    <cellStyle name="HEADING1 4" xfId="6684"/>
    <cellStyle name="HEADING1 5" xfId="6685"/>
    <cellStyle name="HEADING1 6" xfId="6686"/>
    <cellStyle name="HEADING1 7" xfId="6687"/>
    <cellStyle name="HEADING1 8" xfId="6688"/>
    <cellStyle name="HEADING1 9" xfId="6689"/>
    <cellStyle name="HEADING1_AR_Q4'09" xfId="6690"/>
    <cellStyle name="HEADING2" xfId="6691"/>
    <cellStyle name="HEADING2 2" xfId="6692"/>
    <cellStyle name="HEADING2 2 2" xfId="6693"/>
    <cellStyle name="HEADING2 2 3" xfId="6694"/>
    <cellStyle name="HEADING2 2 4" xfId="6695"/>
    <cellStyle name="HEADING2 2 5" xfId="6696"/>
    <cellStyle name="HEADING2 3" xfId="6697"/>
    <cellStyle name="HEADING2 4" xfId="6698"/>
    <cellStyle name="HEADING2 5" xfId="6699"/>
    <cellStyle name="HEADING2 6" xfId="6700"/>
    <cellStyle name="HEADING2 7" xfId="6701"/>
    <cellStyle name="HEADING2 8" xfId="6702"/>
    <cellStyle name="HEADING2 9" xfId="6703"/>
    <cellStyle name="HEADING2_AR_Q4'09" xfId="6704"/>
    <cellStyle name="Hidden" xfId="6705"/>
    <cellStyle name="Hyperlink 1" xfId="6706"/>
    <cellStyle name="Hyperlink 2" xfId="6707"/>
    <cellStyle name="Hyperlink 2 2" xfId="6708"/>
    <cellStyle name="Hyperlink 2 2 2" xfId="6709"/>
    <cellStyle name="Hyperlink 2 2 3" xfId="6710"/>
    <cellStyle name="Hyperlink 2 3" xfId="6711"/>
    <cellStyle name="Hyperlink 2 4" xfId="6712"/>
    <cellStyle name="Hyperlink 2 5" xfId="6713"/>
    <cellStyle name="Hyperlink 2 6" xfId="6714"/>
    <cellStyle name="Hyperlink 2 7" xfId="6715"/>
    <cellStyle name="Hyperlink 3" xfId="6716"/>
    <cellStyle name="Hyperlink 3 2" xfId="6717"/>
    <cellStyle name="Hyperlink 3_WPL.Conso" xfId="6718"/>
    <cellStyle name="Hyperlink 4" xfId="6719"/>
    <cellStyle name="Hyperlink 4 2" xfId="6720"/>
    <cellStyle name="Hyperlink 4 3" xfId="6721"/>
    <cellStyle name="Hyperlink 4 4" xfId="6722"/>
    <cellStyle name="Hyperlink 4_WPL.Conso" xfId="6723"/>
    <cellStyle name="Hyperlink 5" xfId="6724"/>
    <cellStyle name="Hyperlink 5 2" xfId="6725"/>
    <cellStyle name="Hyperlink 6" xfId="6726"/>
    <cellStyle name="Hyperlink 6 2" xfId="6727"/>
    <cellStyle name="Hyperlink 7" xfId="6728"/>
    <cellStyle name="Hyperlink 7 2" xfId="6729"/>
    <cellStyle name="Indent" xfId="6730"/>
    <cellStyle name="Input [yellow]" xfId="6731"/>
    <cellStyle name="Input [yellow] 10" xfId="6732"/>
    <cellStyle name="Input [yellow] 11" xfId="6733"/>
    <cellStyle name="Input [yellow] 12" xfId="6734"/>
    <cellStyle name="Input [yellow] 13" xfId="6735"/>
    <cellStyle name="Input [yellow] 14" xfId="6736"/>
    <cellStyle name="Input [yellow] 15" xfId="6737"/>
    <cellStyle name="Input [yellow] 2" xfId="6738"/>
    <cellStyle name="Input [yellow] 2 2" xfId="6739"/>
    <cellStyle name="Input [yellow] 2 2 2" xfId="6740"/>
    <cellStyle name="Input [yellow] 2 3" xfId="6741"/>
    <cellStyle name="Input [yellow] 2_WPL.Conso" xfId="6742"/>
    <cellStyle name="Input [yellow] 3" xfId="6743"/>
    <cellStyle name="Input [yellow] 3 2" xfId="6744"/>
    <cellStyle name="Input [yellow] 4" xfId="6745"/>
    <cellStyle name="Input [yellow] 5" xfId="6746"/>
    <cellStyle name="Input [yellow] 6" xfId="6747"/>
    <cellStyle name="Input [yellow] 7" xfId="6748"/>
    <cellStyle name="Input [yellow] 8" xfId="6749"/>
    <cellStyle name="Input [yellow] 9" xfId="6750"/>
    <cellStyle name="Input [yellow]_WPL.Conso" xfId="6751"/>
    <cellStyle name="Input 10" xfId="6752"/>
    <cellStyle name="Input 10 2" xfId="6753"/>
    <cellStyle name="Input 10 3" xfId="6754"/>
    <cellStyle name="Input 11" xfId="6755"/>
    <cellStyle name="Input 11 2" xfId="6756"/>
    <cellStyle name="Input 11 3" xfId="6757"/>
    <cellStyle name="Input 12" xfId="6758"/>
    <cellStyle name="Input 12 2" xfId="6759"/>
    <cellStyle name="Input 12 3" xfId="6760"/>
    <cellStyle name="Input 13" xfId="6761"/>
    <cellStyle name="Input 13 2" xfId="6762"/>
    <cellStyle name="Input 13 3" xfId="6763"/>
    <cellStyle name="Input 14" xfId="6764"/>
    <cellStyle name="Input 14 2" xfId="6765"/>
    <cellStyle name="Input 14 3" xfId="6766"/>
    <cellStyle name="Input 15" xfId="6767"/>
    <cellStyle name="Input 16" xfId="6768"/>
    <cellStyle name="Input 17" xfId="6769"/>
    <cellStyle name="Input 18" xfId="6770"/>
    <cellStyle name="Input 19" xfId="6771"/>
    <cellStyle name="Input 2" xfId="6772"/>
    <cellStyle name="Input 2 10" xfId="6773"/>
    <cellStyle name="Input 2 11" xfId="6774"/>
    <cellStyle name="Input 2 12" xfId="6775"/>
    <cellStyle name="Input 2 13" xfId="6776"/>
    <cellStyle name="Input 2 14" xfId="6777"/>
    <cellStyle name="Input 2 2" xfId="6778"/>
    <cellStyle name="Input 2 3" xfId="6779"/>
    <cellStyle name="Input 2 4" xfId="6780"/>
    <cellStyle name="Input 2 5" xfId="6781"/>
    <cellStyle name="Input 2 6" xfId="6782"/>
    <cellStyle name="Input 2 7" xfId="6783"/>
    <cellStyle name="Input 2 8" xfId="6784"/>
    <cellStyle name="Input 2 9" xfId="6785"/>
    <cellStyle name="Input 20" xfId="6786"/>
    <cellStyle name="Input 21" xfId="6787"/>
    <cellStyle name="Input 22" xfId="6788"/>
    <cellStyle name="Input 23" xfId="6789"/>
    <cellStyle name="Input 24" xfId="6790"/>
    <cellStyle name="Input 25" xfId="6791"/>
    <cellStyle name="Input 26" xfId="6792"/>
    <cellStyle name="Input 27" xfId="6793"/>
    <cellStyle name="Input 28" xfId="6794"/>
    <cellStyle name="Input 29" xfId="6795"/>
    <cellStyle name="Input 3" xfId="6796"/>
    <cellStyle name="Input 3 10" xfId="6797"/>
    <cellStyle name="Input 3 11" xfId="6798"/>
    <cellStyle name="Input 3 12" xfId="6799"/>
    <cellStyle name="Input 3 13" xfId="6800"/>
    <cellStyle name="Input 3 14" xfId="6801"/>
    <cellStyle name="Input 3 2" xfId="6802"/>
    <cellStyle name="Input 3 3" xfId="6803"/>
    <cellStyle name="Input 3 4" xfId="6804"/>
    <cellStyle name="Input 3 5" xfId="6805"/>
    <cellStyle name="Input 3 6" xfId="6806"/>
    <cellStyle name="Input 3 7" xfId="6807"/>
    <cellStyle name="Input 3 8" xfId="6808"/>
    <cellStyle name="Input 3 9" xfId="6809"/>
    <cellStyle name="Input 30" xfId="6810"/>
    <cellStyle name="Input 31" xfId="6811"/>
    <cellStyle name="Input 32" xfId="6812"/>
    <cellStyle name="Input 4" xfId="6813"/>
    <cellStyle name="Input 4 2" xfId="6814"/>
    <cellStyle name="Input 4 3" xfId="6815"/>
    <cellStyle name="Input 4 4" xfId="6816"/>
    <cellStyle name="Input 5" xfId="6817"/>
    <cellStyle name="Input 5 2" xfId="6818"/>
    <cellStyle name="Input 5 3" xfId="6819"/>
    <cellStyle name="Input 5 4" xfId="6820"/>
    <cellStyle name="Input 6" xfId="6821"/>
    <cellStyle name="Input 6 2" xfId="6822"/>
    <cellStyle name="Input 6 3" xfId="6823"/>
    <cellStyle name="Input 6 4" xfId="6824"/>
    <cellStyle name="Input 7" xfId="6825"/>
    <cellStyle name="Input 7 2" xfId="6826"/>
    <cellStyle name="Input 7 3" xfId="6827"/>
    <cellStyle name="Input 7 4" xfId="6828"/>
    <cellStyle name="Input 8" xfId="6829"/>
    <cellStyle name="Input 8 2" xfId="6830"/>
    <cellStyle name="Input 8 3" xfId="6831"/>
    <cellStyle name="Input 8 4" xfId="6832"/>
    <cellStyle name="Input 9" xfId="6833"/>
    <cellStyle name="Input 9 2" xfId="6834"/>
    <cellStyle name="KPMG Heading 1" xfId="6835"/>
    <cellStyle name="KPMG Heading 2" xfId="6836"/>
    <cellStyle name="KPMG Heading 3" xfId="6837"/>
    <cellStyle name="KPMG Heading 4" xfId="6838"/>
    <cellStyle name="KPMG Normal" xfId="6839"/>
    <cellStyle name="KPMG Normal Text" xfId="6840"/>
    <cellStyle name="KPMG Normal_10" xfId="6841"/>
    <cellStyle name="l,Bold&quot;&amp;18BBb_x0001_" xfId="6842"/>
    <cellStyle name="Leadsheet" xfId="6843"/>
    <cellStyle name="left" xfId="6844"/>
    <cellStyle name="lines" xfId="6845"/>
    <cellStyle name="Link Currency (0)" xfId="6846"/>
    <cellStyle name="Link Currency (0) 1" xfId="6847"/>
    <cellStyle name="Link Currency (0) 2" xfId="6848"/>
    <cellStyle name="Link Currency (0)_Copy of Fixed asset register-BITL form of January '05" xfId="6849"/>
    <cellStyle name="Link Currency (2)" xfId="6850"/>
    <cellStyle name="Link Currency (2) 1" xfId="6851"/>
    <cellStyle name="Link Currency (2) 1 2" xfId="6852"/>
    <cellStyle name="Link Currency (2) 2" xfId="6853"/>
    <cellStyle name="Link Currency (2) 3" xfId="6854"/>
    <cellStyle name="Link Units (0)" xfId="6855"/>
    <cellStyle name="Link Units (0) 1" xfId="6856"/>
    <cellStyle name="Link Units (0) 2" xfId="6857"/>
    <cellStyle name="Link Units (0)_Copy of Fixed asset register-BITL form of January '05" xfId="6858"/>
    <cellStyle name="Link Units (1)" xfId="6859"/>
    <cellStyle name="Link Units (1) 1" xfId="6860"/>
    <cellStyle name="Link Units (1) 1 2" xfId="6861"/>
    <cellStyle name="Link Units (1) 2" xfId="6862"/>
    <cellStyle name="Link Units (1) 3" xfId="6863"/>
    <cellStyle name="Link Units (2)" xfId="6864"/>
    <cellStyle name="Link Units (2) 1" xfId="6865"/>
    <cellStyle name="Link Units (2) 1 2" xfId="6866"/>
    <cellStyle name="Link Units (2) 2" xfId="6867"/>
    <cellStyle name="Link Units (2) 3" xfId="6868"/>
    <cellStyle name="Linked Cell 10" xfId="6869"/>
    <cellStyle name="Linked Cell 10 2" xfId="6870"/>
    <cellStyle name="Linked Cell 11" xfId="6871"/>
    <cellStyle name="Linked Cell 11 2" xfId="6872"/>
    <cellStyle name="Linked Cell 12" xfId="6873"/>
    <cellStyle name="Linked Cell 12 2" xfId="6874"/>
    <cellStyle name="Linked Cell 13" xfId="6875"/>
    <cellStyle name="Linked Cell 13 2" xfId="6876"/>
    <cellStyle name="Linked Cell 14" xfId="6877"/>
    <cellStyle name="Linked Cell 14 2" xfId="6878"/>
    <cellStyle name="Linked Cell 15" xfId="6879"/>
    <cellStyle name="Linked Cell 16" xfId="6880"/>
    <cellStyle name="Linked Cell 17" xfId="6881"/>
    <cellStyle name="Linked Cell 18" xfId="6882"/>
    <cellStyle name="Linked Cell 19" xfId="6883"/>
    <cellStyle name="Linked Cell 2" xfId="6884"/>
    <cellStyle name="Linked Cell 2 10" xfId="6885"/>
    <cellStyle name="Linked Cell 2 11" xfId="6886"/>
    <cellStyle name="Linked Cell 2 12" xfId="6887"/>
    <cellStyle name="Linked Cell 2 13" xfId="6888"/>
    <cellStyle name="Linked Cell 2 14" xfId="6889"/>
    <cellStyle name="Linked Cell 2 2" xfId="6890"/>
    <cellStyle name="Linked Cell 2 3" xfId="6891"/>
    <cellStyle name="Linked Cell 2 4" xfId="6892"/>
    <cellStyle name="Linked Cell 2 5" xfId="6893"/>
    <cellStyle name="Linked Cell 2 6" xfId="6894"/>
    <cellStyle name="Linked Cell 2 7" xfId="6895"/>
    <cellStyle name="Linked Cell 2 8" xfId="6896"/>
    <cellStyle name="Linked Cell 2 9" xfId="6897"/>
    <cellStyle name="Linked Cell 20" xfId="6898"/>
    <cellStyle name="Linked Cell 21" xfId="6899"/>
    <cellStyle name="Linked Cell 22" xfId="6900"/>
    <cellStyle name="Linked Cell 23" xfId="6901"/>
    <cellStyle name="Linked Cell 24" xfId="6902"/>
    <cellStyle name="Linked Cell 25" xfId="6903"/>
    <cellStyle name="Linked Cell 26" xfId="6904"/>
    <cellStyle name="Linked Cell 27" xfId="6905"/>
    <cellStyle name="Linked Cell 28" xfId="6906"/>
    <cellStyle name="Linked Cell 29" xfId="6907"/>
    <cellStyle name="Linked Cell 3" xfId="6908"/>
    <cellStyle name="Linked Cell 3 10" xfId="6909"/>
    <cellStyle name="Linked Cell 3 11" xfId="6910"/>
    <cellStyle name="Linked Cell 3 12" xfId="6911"/>
    <cellStyle name="Linked Cell 3 13" xfId="6912"/>
    <cellStyle name="Linked Cell 3 14" xfId="6913"/>
    <cellStyle name="Linked Cell 3 2" xfId="6914"/>
    <cellStyle name="Linked Cell 3 3" xfId="6915"/>
    <cellStyle name="Linked Cell 3 4" xfId="6916"/>
    <cellStyle name="Linked Cell 3 5" xfId="6917"/>
    <cellStyle name="Linked Cell 3 6" xfId="6918"/>
    <cellStyle name="Linked Cell 3 7" xfId="6919"/>
    <cellStyle name="Linked Cell 3 8" xfId="6920"/>
    <cellStyle name="Linked Cell 3 9" xfId="6921"/>
    <cellStyle name="Linked Cell 30" xfId="6922"/>
    <cellStyle name="Linked Cell 31" xfId="6923"/>
    <cellStyle name="Linked Cell 32" xfId="6924"/>
    <cellStyle name="Linked Cell 4" xfId="6925"/>
    <cellStyle name="Linked Cell 4 2" xfId="6926"/>
    <cellStyle name="Linked Cell 4 3" xfId="6927"/>
    <cellStyle name="Linked Cell 4 4" xfId="6928"/>
    <cellStyle name="Linked Cell 5" xfId="6929"/>
    <cellStyle name="Linked Cell 5 2" xfId="6930"/>
    <cellStyle name="Linked Cell 5 3" xfId="6931"/>
    <cellStyle name="Linked Cell 5 4" xfId="6932"/>
    <cellStyle name="Linked Cell 6" xfId="6933"/>
    <cellStyle name="Linked Cell 6 2" xfId="6934"/>
    <cellStyle name="Linked Cell 6 3" xfId="6935"/>
    <cellStyle name="Linked Cell 6 4" xfId="6936"/>
    <cellStyle name="Linked Cell 7" xfId="6937"/>
    <cellStyle name="Linked Cell 7 2" xfId="6938"/>
    <cellStyle name="Linked Cell 7 3" xfId="6939"/>
    <cellStyle name="Linked Cell 7 4" xfId="6940"/>
    <cellStyle name="Linked Cell 8" xfId="6941"/>
    <cellStyle name="Linked Cell 8 2" xfId="6942"/>
    <cellStyle name="Linked Cell 8 3" xfId="6943"/>
    <cellStyle name="Linked Cell 8 4" xfId="6944"/>
    <cellStyle name="Linked Cell 9" xfId="6945"/>
    <cellStyle name="Linked Cell 9 2" xfId="6946"/>
    <cellStyle name="M" xfId="6947"/>
    <cellStyle name="Miglia - Stile1" xfId="6948"/>
    <cellStyle name="Miglia - Stile2" xfId="6949"/>
    <cellStyle name="Miglia - Stile3" xfId="6950"/>
    <cellStyle name="Miglia - Stile4" xfId="6951"/>
    <cellStyle name="Miglia - Stile5" xfId="6952"/>
    <cellStyle name="Migliaia (0)" xfId="6953"/>
    <cellStyle name="Migliaia (0) 2" xfId="6954"/>
    <cellStyle name="Milliers [0]_!!!GO" xfId="6955"/>
    <cellStyle name="Milliers_!!!GO" xfId="6956"/>
    <cellStyle name="Model" xfId="6957"/>
    <cellStyle name="Mon?taire [0]_AR1194" xfId="6958"/>
    <cellStyle name="Mon?taire_AR1194" xfId="6959"/>
    <cellStyle name="Monétaire [0]_AR1194" xfId="6960"/>
    <cellStyle name="Monétaire_AR1194" xfId="6961"/>
    <cellStyle name="Mon้taire [0]_!!!GO" xfId="6962"/>
    <cellStyle name="Mon้taire_!!!GO" xfId="6963"/>
    <cellStyle name="NEC  TAIWAN" xfId="6964"/>
    <cellStyle name="Neutral 10" xfId="6965"/>
    <cellStyle name="Neutral 10 2" xfId="6966"/>
    <cellStyle name="Neutral 11" xfId="6967"/>
    <cellStyle name="Neutral 11 2" xfId="6968"/>
    <cellStyle name="Neutral 12" xfId="6969"/>
    <cellStyle name="Neutral 12 2" xfId="6970"/>
    <cellStyle name="Neutral 13" xfId="6971"/>
    <cellStyle name="Neutral 13 2" xfId="6972"/>
    <cellStyle name="Neutral 14" xfId="6973"/>
    <cellStyle name="Neutral 14 2" xfId="6974"/>
    <cellStyle name="Neutral 15" xfId="6975"/>
    <cellStyle name="Neutral 16" xfId="6976"/>
    <cellStyle name="Neutral 17" xfId="6977"/>
    <cellStyle name="Neutral 18" xfId="6978"/>
    <cellStyle name="Neutral 19" xfId="6979"/>
    <cellStyle name="Neutral 2" xfId="6980"/>
    <cellStyle name="Neutral 2 10" xfId="6981"/>
    <cellStyle name="Neutral 2 11" xfId="6982"/>
    <cellStyle name="Neutral 2 12" xfId="6983"/>
    <cellStyle name="Neutral 2 13" xfId="6984"/>
    <cellStyle name="Neutral 2 14" xfId="6985"/>
    <cellStyle name="Neutral 2 2" xfId="6986"/>
    <cellStyle name="Neutral 2 3" xfId="6987"/>
    <cellStyle name="Neutral 2 4" xfId="6988"/>
    <cellStyle name="Neutral 2 5" xfId="6989"/>
    <cellStyle name="Neutral 2 6" xfId="6990"/>
    <cellStyle name="Neutral 2 7" xfId="6991"/>
    <cellStyle name="Neutral 2 8" xfId="6992"/>
    <cellStyle name="Neutral 2 9" xfId="6993"/>
    <cellStyle name="Neutral 20" xfId="6994"/>
    <cellStyle name="Neutral 21" xfId="6995"/>
    <cellStyle name="Neutral 22" xfId="6996"/>
    <cellStyle name="Neutral 23" xfId="6997"/>
    <cellStyle name="Neutral 24" xfId="6998"/>
    <cellStyle name="Neutral 25" xfId="6999"/>
    <cellStyle name="Neutral 26" xfId="7000"/>
    <cellStyle name="Neutral 27" xfId="7001"/>
    <cellStyle name="Neutral 28" xfId="7002"/>
    <cellStyle name="Neutral 29" xfId="7003"/>
    <cellStyle name="Neutral 3" xfId="7004"/>
    <cellStyle name="Neutral 3 10" xfId="7005"/>
    <cellStyle name="Neutral 3 11" xfId="7006"/>
    <cellStyle name="Neutral 3 12" xfId="7007"/>
    <cellStyle name="Neutral 3 13" xfId="7008"/>
    <cellStyle name="Neutral 3 14" xfId="7009"/>
    <cellStyle name="Neutral 3 2" xfId="7010"/>
    <cellStyle name="Neutral 3 3" xfId="7011"/>
    <cellStyle name="Neutral 3 4" xfId="7012"/>
    <cellStyle name="Neutral 3 5" xfId="7013"/>
    <cellStyle name="Neutral 3 6" xfId="7014"/>
    <cellStyle name="Neutral 3 7" xfId="7015"/>
    <cellStyle name="Neutral 3 8" xfId="7016"/>
    <cellStyle name="Neutral 3 9" xfId="7017"/>
    <cellStyle name="Neutral 30" xfId="7018"/>
    <cellStyle name="Neutral 31" xfId="7019"/>
    <cellStyle name="Neutral 32" xfId="7020"/>
    <cellStyle name="Neutral 4" xfId="7021"/>
    <cellStyle name="Neutral 4 2" xfId="7022"/>
    <cellStyle name="Neutral 4 3" xfId="7023"/>
    <cellStyle name="Neutral 4 4" xfId="7024"/>
    <cellStyle name="Neutral 5" xfId="7025"/>
    <cellStyle name="Neutral 5 2" xfId="7026"/>
    <cellStyle name="Neutral 5 3" xfId="7027"/>
    <cellStyle name="Neutral 5 4" xfId="7028"/>
    <cellStyle name="Neutral 6" xfId="7029"/>
    <cellStyle name="Neutral 6 2" xfId="7030"/>
    <cellStyle name="Neutral 6 3" xfId="7031"/>
    <cellStyle name="Neutral 6 4" xfId="7032"/>
    <cellStyle name="Neutral 7" xfId="7033"/>
    <cellStyle name="Neutral 7 2" xfId="7034"/>
    <cellStyle name="Neutral 7 3" xfId="7035"/>
    <cellStyle name="Neutral 7 4" xfId="7036"/>
    <cellStyle name="Neutral 8" xfId="7037"/>
    <cellStyle name="Neutral 8 2" xfId="7038"/>
    <cellStyle name="Neutral 8 3" xfId="7039"/>
    <cellStyle name="Neutral 8 4" xfId="7040"/>
    <cellStyle name="Neutral 9" xfId="7041"/>
    <cellStyle name="Neutral 9 2" xfId="7042"/>
    <cellStyle name="New" xfId="7043"/>
    <cellStyle name="New Times Roman" xfId="7044"/>
    <cellStyle name="Nɯrmal_Consulting" xfId="7045"/>
    <cellStyle name="no dec" xfId="7046"/>
    <cellStyle name="no dec 10" xfId="7047"/>
    <cellStyle name="no dec 2" xfId="7048"/>
    <cellStyle name="no dec 2 2" xfId="7049"/>
    <cellStyle name="no dec 2 3" xfId="7050"/>
    <cellStyle name="no dec 2 4" xfId="7051"/>
    <cellStyle name="no dec 2 5" xfId="7052"/>
    <cellStyle name="no dec 3" xfId="7053"/>
    <cellStyle name="no dec 4" xfId="7054"/>
    <cellStyle name="no dec 5" xfId="7055"/>
    <cellStyle name="no dec 6" xfId="7056"/>
    <cellStyle name="no dec 7" xfId="7057"/>
    <cellStyle name="no dec 8" xfId="7058"/>
    <cellStyle name="no dec 9" xfId="7059"/>
    <cellStyle name="no dec_210 12M 08" xfId="7060"/>
    <cellStyle name="Normal" xfId="0" builtinId="0"/>
    <cellStyle name="Normal - Stile6" xfId="7061"/>
    <cellStyle name="Normal - Stile7" xfId="7062"/>
    <cellStyle name="Normal - Stile8" xfId="7063"/>
    <cellStyle name="Normal - Style1" xfId="7064"/>
    <cellStyle name="Normal - Style1 10" xfId="7065"/>
    <cellStyle name="Normal - Style1 10 2" xfId="7066"/>
    <cellStyle name="Normal - Style1 11" xfId="7067"/>
    <cellStyle name="Normal - Style1 12" xfId="7068"/>
    <cellStyle name="Normal - Style1 13" xfId="7069"/>
    <cellStyle name="Normal - Style1 14" xfId="7070"/>
    <cellStyle name="Normal - Style1 15" xfId="7071"/>
    <cellStyle name="Normal - Style1 16" xfId="7072"/>
    <cellStyle name="Normal - Style1 17" xfId="7073"/>
    <cellStyle name="Normal - Style1 18" xfId="7074"/>
    <cellStyle name="Normal - Style1 2" xfId="7075"/>
    <cellStyle name="Normal - Style1 2 2" xfId="7076"/>
    <cellStyle name="Normal - Style1 2 2 2" xfId="7077"/>
    <cellStyle name="Normal - Style1 2 3" xfId="7078"/>
    <cellStyle name="Normal - Style1 2 4" xfId="7079"/>
    <cellStyle name="Normal - Style1 2_WPL.Conso" xfId="7080"/>
    <cellStyle name="Normal - Style1 3" xfId="7081"/>
    <cellStyle name="Normal - Style1 3 2" xfId="7082"/>
    <cellStyle name="Normal - Style1 4" xfId="7083"/>
    <cellStyle name="Normal - Style1 4 2" xfId="7084"/>
    <cellStyle name="Normal - Style1 5" xfId="7085"/>
    <cellStyle name="Normal - Style1 5 2" xfId="7086"/>
    <cellStyle name="Normal - Style1 6" xfId="7087"/>
    <cellStyle name="Normal - Style1 6 2" xfId="7088"/>
    <cellStyle name="Normal - Style1 7" xfId="7089"/>
    <cellStyle name="Normal - Style1 7 2" xfId="7090"/>
    <cellStyle name="Normal - Style1 8" xfId="7091"/>
    <cellStyle name="Normal - Style1 8 2" xfId="7092"/>
    <cellStyle name="Normal - Style1 9" xfId="7093"/>
    <cellStyle name="Normal - Style1 9 2" xfId="7094"/>
    <cellStyle name="Normal - Style1_210 12M 08" xfId="7095"/>
    <cellStyle name="Normal - Style2" xfId="7096"/>
    <cellStyle name="Normal - Style3" xfId="7097"/>
    <cellStyle name="Normal - Style4" xfId="7098"/>
    <cellStyle name="Normal - Style5" xfId="7099"/>
    <cellStyle name="Normal - Style5 2" xfId="7100"/>
    <cellStyle name="Normal - Style6" xfId="7101"/>
    <cellStyle name="Normal - Style7" xfId="7102"/>
    <cellStyle name="Normal - Style8" xfId="7103"/>
    <cellStyle name="Normal 10" xfId="7104"/>
    <cellStyle name="Normal 10 10" xfId="7105"/>
    <cellStyle name="Normal 10 11" xfId="7106"/>
    <cellStyle name="Normal 10 12" xfId="7107"/>
    <cellStyle name="Normal 10 2" xfId="7108"/>
    <cellStyle name="Normal 10 2 10" xfId="7109"/>
    <cellStyle name="Normal 10 2 11" xfId="7110"/>
    <cellStyle name="Normal 10 2 12" xfId="7111"/>
    <cellStyle name="Normal 10 2 2" xfId="7112"/>
    <cellStyle name="Normal 10 2 2 2" xfId="7113"/>
    <cellStyle name="Normal 10 2 3" xfId="7114"/>
    <cellStyle name="Normal 10 2 3 2" xfId="7115"/>
    <cellStyle name="Normal 10 2 4" xfId="7116"/>
    <cellStyle name="Normal 10 2 5" xfId="7117"/>
    <cellStyle name="Normal 10 2 6" xfId="7118"/>
    <cellStyle name="Normal 10 2 7" xfId="7119"/>
    <cellStyle name="Normal 10 2 8" xfId="7120"/>
    <cellStyle name="Normal 10 2 9" xfId="7121"/>
    <cellStyle name="Normal 10 2_WPL.Conso" xfId="7122"/>
    <cellStyle name="Normal 10 3" xfId="7123"/>
    <cellStyle name="Normal 10 3 10" xfId="7124"/>
    <cellStyle name="Normal 10 3 11" xfId="7125"/>
    <cellStyle name="Normal 10 3 2" xfId="7126"/>
    <cellStyle name="Normal 10 3 3" xfId="7127"/>
    <cellStyle name="Normal 10 3 4" xfId="7128"/>
    <cellStyle name="Normal 10 3 5" xfId="7129"/>
    <cellStyle name="Normal 10 3 6" xfId="7130"/>
    <cellStyle name="Normal 10 3 7" xfId="7131"/>
    <cellStyle name="Normal 10 3 8" xfId="7132"/>
    <cellStyle name="Normal 10 3 9" xfId="7133"/>
    <cellStyle name="Normal 10 4" xfId="7134"/>
    <cellStyle name="Normal 10 4 2" xfId="7135"/>
    <cellStyle name="Normal 10 4 3" xfId="7136"/>
    <cellStyle name="Normal 10 5" xfId="7137"/>
    <cellStyle name="Normal 10 6" xfId="7138"/>
    <cellStyle name="Normal 10 7" xfId="7139"/>
    <cellStyle name="Normal 10 8" xfId="7140"/>
    <cellStyle name="Normal 10 9" xfId="7141"/>
    <cellStyle name="Normal 10_21310000 เจ้าหนี้การค้าในประเทศ 5308" xfId="7142"/>
    <cellStyle name="Normal 11" xfId="7143"/>
    <cellStyle name="Normal 11 10" xfId="7144"/>
    <cellStyle name="Normal 11 11" xfId="7145"/>
    <cellStyle name="Normal 11 12" xfId="7146"/>
    <cellStyle name="Normal 11 2" xfId="7147"/>
    <cellStyle name="Normal 11 2 2" xfId="7148"/>
    <cellStyle name="Normal 11 2 2 2" xfId="7149"/>
    <cellStyle name="Normal 11 2 2 3" xfId="7150"/>
    <cellStyle name="Normal 11 2 2 4" xfId="7151"/>
    <cellStyle name="Normal 11 2 3" xfId="7152"/>
    <cellStyle name="Normal 11 2 4" xfId="7153"/>
    <cellStyle name="Normal 11 3" xfId="7154"/>
    <cellStyle name="Normal 11 3 2" xfId="7155"/>
    <cellStyle name="Normal 11 3 3" xfId="7156"/>
    <cellStyle name="Normal 11 4" xfId="7157"/>
    <cellStyle name="Normal 11 4 2" xfId="7158"/>
    <cellStyle name="Normal 11 5" xfId="7159"/>
    <cellStyle name="Normal 11 6" xfId="7160"/>
    <cellStyle name="Normal 11 7" xfId="7161"/>
    <cellStyle name="Normal 11 7 2" xfId="7162"/>
    <cellStyle name="Normal 11 8" xfId="7163"/>
    <cellStyle name="Normal 11 8 2" xfId="7164"/>
    <cellStyle name="Normal 11 9" xfId="7165"/>
    <cellStyle name="Normal 11_WPL.Conso" xfId="7166"/>
    <cellStyle name="Normal 12" xfId="7167"/>
    <cellStyle name="Normal 12 10" xfId="7168"/>
    <cellStyle name="Normal 12 11" xfId="7169"/>
    <cellStyle name="Normal 12 12" xfId="7170"/>
    <cellStyle name="Normal 12 2" xfId="7171"/>
    <cellStyle name="Normal 12 2 2" xfId="7172"/>
    <cellStyle name="Normal 12 2 2 2" xfId="7173"/>
    <cellStyle name="Normal 12 2 3" xfId="7174"/>
    <cellStyle name="Normal 12 2 3 2" xfId="7175"/>
    <cellStyle name="Normal 12 2 4" xfId="7176"/>
    <cellStyle name="Normal 12 2 5" xfId="7177"/>
    <cellStyle name="Normal 12 3" xfId="7178"/>
    <cellStyle name="Normal 12 3 2" xfId="7179"/>
    <cellStyle name="Normal 12 4" xfId="7180"/>
    <cellStyle name="Normal 12 5" xfId="7181"/>
    <cellStyle name="Normal 12 6" xfId="7182"/>
    <cellStyle name="Normal 12 7" xfId="7183"/>
    <cellStyle name="Normal 12 8" xfId="7184"/>
    <cellStyle name="Normal 12 8 2" xfId="7185"/>
    <cellStyle name="Normal 12 9" xfId="7186"/>
    <cellStyle name="Normal 12_E100" xfId="7187"/>
    <cellStyle name="Normal 13" xfId="7188"/>
    <cellStyle name="Normal 13 10" xfId="7189"/>
    <cellStyle name="Normal 13 11" xfId="7190"/>
    <cellStyle name="Normal 13 12" xfId="7191"/>
    <cellStyle name="Normal 13 13" xfId="7192"/>
    <cellStyle name="Normal 13 14" xfId="7193"/>
    <cellStyle name="Normal 13 15" xfId="7194"/>
    <cellStyle name="Normal 13 16" xfId="7195"/>
    <cellStyle name="Normal 13 17" xfId="7196"/>
    <cellStyle name="Normal 13 18" xfId="7197"/>
    <cellStyle name="Normal 13 19" xfId="7198"/>
    <cellStyle name="Normal 13 2" xfId="7199"/>
    <cellStyle name="Normal 13 2 2" xfId="7200"/>
    <cellStyle name="Normal 13 2 2 2" xfId="7201"/>
    <cellStyle name="Normal 13 2 3" xfId="7202"/>
    <cellStyle name="Normal 13 2 4" xfId="7203"/>
    <cellStyle name="Normal 13 20" xfId="7204"/>
    <cellStyle name="Normal 13 21" xfId="7205"/>
    <cellStyle name="Normal 13 22" xfId="7206"/>
    <cellStyle name="Normal 13 23" xfId="7207"/>
    <cellStyle name="Normal 13 24" xfId="7208"/>
    <cellStyle name="Normal 13 25" xfId="7209"/>
    <cellStyle name="Normal 13 26" xfId="7210"/>
    <cellStyle name="Normal 13 27" xfId="7211"/>
    <cellStyle name="Normal 13 28" xfId="7212"/>
    <cellStyle name="Normal 13 29" xfId="7213"/>
    <cellStyle name="Normal 13 3" xfId="7214"/>
    <cellStyle name="Normal 13 4" xfId="7215"/>
    <cellStyle name="Normal 13 5" xfId="7216"/>
    <cellStyle name="Normal 13 6" xfId="7217"/>
    <cellStyle name="Normal 13 6 2" xfId="7218"/>
    <cellStyle name="Normal 13 7" xfId="7219"/>
    <cellStyle name="Normal 13 8" xfId="7220"/>
    <cellStyle name="Normal 13 9" xfId="7221"/>
    <cellStyle name="Normal 134" xfId="7222"/>
    <cellStyle name="Normal 135" xfId="7223"/>
    <cellStyle name="Normal 14" xfId="7224"/>
    <cellStyle name="Normal 14 10" xfId="7225"/>
    <cellStyle name="Normal 14 11" xfId="7226"/>
    <cellStyle name="Normal 14 2" xfId="7227"/>
    <cellStyle name="Normal 14 3" xfId="7228"/>
    <cellStyle name="Normal 14 4" xfId="7229"/>
    <cellStyle name="Normal 14 5" xfId="7230"/>
    <cellStyle name="Normal 14 6" xfId="7231"/>
    <cellStyle name="Normal 14 7" xfId="7232"/>
    <cellStyle name="Normal 14 8" xfId="7233"/>
    <cellStyle name="Normal 14 9" xfId="7234"/>
    <cellStyle name="Normal 144" xfId="7235"/>
    <cellStyle name="Normal 146" xfId="7236"/>
    <cellStyle name="Normal 15" xfId="7237"/>
    <cellStyle name="Normal 15 10" xfId="7238"/>
    <cellStyle name="Normal 15 11" xfId="7239"/>
    <cellStyle name="Normal 15 12" xfId="7240"/>
    <cellStyle name="Normal 15 13" xfId="7241"/>
    <cellStyle name="Normal 15 14" xfId="7242"/>
    <cellStyle name="Normal 15 15" xfId="7243"/>
    <cellStyle name="Normal 15 16" xfId="7244"/>
    <cellStyle name="Normal 15 17" xfId="7245"/>
    <cellStyle name="Normal 15 18" xfId="7246"/>
    <cellStyle name="Normal 15 19" xfId="7247"/>
    <cellStyle name="Normal 15 2" xfId="7248"/>
    <cellStyle name="Normal 15 2 2" xfId="7249"/>
    <cellStyle name="Normal 15 20" xfId="7250"/>
    <cellStyle name="Normal 15 21" xfId="7251"/>
    <cellStyle name="Normal 15 22" xfId="7252"/>
    <cellStyle name="Normal 15 23" xfId="7253"/>
    <cellStyle name="Normal 15 24" xfId="7254"/>
    <cellStyle name="Normal 15 3" xfId="7255"/>
    <cellStyle name="Normal 15 3 2" xfId="7256"/>
    <cellStyle name="Normal 15 4" xfId="7257"/>
    <cellStyle name="Normal 15 5" xfId="7258"/>
    <cellStyle name="Normal 15 6" xfId="7259"/>
    <cellStyle name="Normal 15 7" xfId="7260"/>
    <cellStyle name="Normal 15 8" xfId="7261"/>
    <cellStyle name="Normal 15 9" xfId="7262"/>
    <cellStyle name="Normal 16" xfId="7263"/>
    <cellStyle name="Normal 16 10" xfId="7264"/>
    <cellStyle name="Normal 16 2" xfId="7265"/>
    <cellStyle name="Normal 16 2 2" xfId="7266"/>
    <cellStyle name="Normal 16 3" xfId="7267"/>
    <cellStyle name="Normal 16 3 2" xfId="7268"/>
    <cellStyle name="Normal 16 4" xfId="7269"/>
    <cellStyle name="Normal 16 4 2" xfId="7270"/>
    <cellStyle name="Normal 16 5" xfId="7271"/>
    <cellStyle name="Normal 16 5 2" xfId="7272"/>
    <cellStyle name="Normal 16 6" xfId="7273"/>
    <cellStyle name="Normal 16 7" xfId="7274"/>
    <cellStyle name="Normal 16 8" xfId="7275"/>
    <cellStyle name="Normal 16 9" xfId="7276"/>
    <cellStyle name="Normal 17" xfId="7277"/>
    <cellStyle name="Normal 17 10" xfId="7278"/>
    <cellStyle name="Normal 17 11" xfId="7279"/>
    <cellStyle name="Normal 17 12" xfId="7280"/>
    <cellStyle name="Normal 17 12 2" xfId="7281"/>
    <cellStyle name="Normal 17 13" xfId="7282"/>
    <cellStyle name="Normal 17 2" xfId="7283"/>
    <cellStyle name="Normal 17 2 2" xfId="7284"/>
    <cellStyle name="Normal 17 3" xfId="7285"/>
    <cellStyle name="Normal 17 3 2" xfId="7286"/>
    <cellStyle name="Normal 17 4" xfId="7287"/>
    <cellStyle name="Normal 17 5" xfId="7288"/>
    <cellStyle name="Normal 17 6" xfId="7289"/>
    <cellStyle name="Normal 17 7" xfId="7290"/>
    <cellStyle name="Normal 17 8" xfId="7291"/>
    <cellStyle name="Normal 17 9" xfId="7292"/>
    <cellStyle name="Normal 18" xfId="7293"/>
    <cellStyle name="Normal 18 2" xfId="7294"/>
    <cellStyle name="Normal 18 3" xfId="7295"/>
    <cellStyle name="Normal 18 4" xfId="7296"/>
    <cellStyle name="Normal 183" xfId="7297"/>
    <cellStyle name="Normal 184" xfId="7298"/>
    <cellStyle name="Normal 19" xfId="7299"/>
    <cellStyle name="Normal 19 2" xfId="7300"/>
    <cellStyle name="Normal 19 2 2" xfId="7301"/>
    <cellStyle name="Normal 19 3" xfId="7302"/>
    <cellStyle name="Normal 19 3 2" xfId="7303"/>
    <cellStyle name="Normal 19 4" xfId="7304"/>
    <cellStyle name="Normal 19 4 2" xfId="7305"/>
    <cellStyle name="Normal 19 5" xfId="7306"/>
    <cellStyle name="Normal 19 5 2" xfId="7307"/>
    <cellStyle name="Normal 19 6" xfId="7308"/>
    <cellStyle name="Normal 19 7" xfId="7309"/>
    <cellStyle name="Normal 2" xfId="2"/>
    <cellStyle name="Normal 2 10" xfId="7310"/>
    <cellStyle name="Normal 2 10 2" xfId="7311"/>
    <cellStyle name="Normal 2 10 3" xfId="7312"/>
    <cellStyle name="Normal 2 10 4" xfId="7313"/>
    <cellStyle name="Normal 2 11" xfId="7314"/>
    <cellStyle name="Normal 2 11 2" xfId="7315"/>
    <cellStyle name="Normal 2 11 2 2" xfId="4"/>
    <cellStyle name="Normal 2 11 3" xfId="7316"/>
    <cellStyle name="Normal 2 11 4" xfId="7317"/>
    <cellStyle name="Normal 2 11 5" xfId="7318"/>
    <cellStyle name="Normal 2 12" xfId="8"/>
    <cellStyle name="Normal 2 12 2" xfId="7319"/>
    <cellStyle name="Normal 2 13" xfId="7320"/>
    <cellStyle name="Normal 2 13 2" xfId="7321"/>
    <cellStyle name="Normal 2 14" xfId="7322"/>
    <cellStyle name="Normal 2 14 2" xfId="7323"/>
    <cellStyle name="Normal 2 15" xfId="7324"/>
    <cellStyle name="Normal 2 15 2" xfId="7325"/>
    <cellStyle name="Normal 2 16" xfId="7326"/>
    <cellStyle name="Normal 2 16 2" xfId="7327"/>
    <cellStyle name="Normal 2 16 3" xfId="7328"/>
    <cellStyle name="Normal 2 17" xfId="7329"/>
    <cellStyle name="Normal 2 17 2" xfId="7330"/>
    <cellStyle name="Normal 2 18" xfId="7331"/>
    <cellStyle name="Normal 2 18 2" xfId="7332"/>
    <cellStyle name="Normal 2 19" xfId="7333"/>
    <cellStyle name="Normal 2 19 2" xfId="7334"/>
    <cellStyle name="Normal 2 2" xfId="7335"/>
    <cellStyle name="Normal 2 2 10" xfId="7336"/>
    <cellStyle name="Normal 2 2 10 2" xfId="7337"/>
    <cellStyle name="Normal 2 2 11" xfId="7338"/>
    <cellStyle name="Normal 2 2 11 10" xfId="7339"/>
    <cellStyle name="Normal 2 2 11 2" xfId="7340"/>
    <cellStyle name="Normal 2 2 11 2 10" xfId="7341"/>
    <cellStyle name="Normal 2 2 11 2 2" xfId="7342"/>
    <cellStyle name="Normal 2 2 11 2 2 2" xfId="7343"/>
    <cellStyle name="Normal 2 2 11 2 2 2 2" xfId="7344"/>
    <cellStyle name="Normal 2 2 11 2 2 3" xfId="7345"/>
    <cellStyle name="Normal 2 2 11 2 2 3 2" xfId="7346"/>
    <cellStyle name="Normal 2 2 11 2 2 4" xfId="7347"/>
    <cellStyle name="Normal 2 2 11 2 2 4 2" xfId="7348"/>
    <cellStyle name="Normal 2 2 11 2 2 5" xfId="7349"/>
    <cellStyle name="Normal 2 2 11 2 2 5 2" xfId="7350"/>
    <cellStyle name="Normal 2 2 11 2 2 6" xfId="7351"/>
    <cellStyle name="Normal 2 2 11 2 2 6 2" xfId="7352"/>
    <cellStyle name="Normal 2 2 11 2 3" xfId="7353"/>
    <cellStyle name="Normal 2 2 11 2 3 2" xfId="7354"/>
    <cellStyle name="Normal 2 2 11 2 4" xfId="7355"/>
    <cellStyle name="Normal 2 2 11 2 4 2" xfId="7356"/>
    <cellStyle name="Normal 2 2 11 2 5" xfId="7357"/>
    <cellStyle name="Normal 2 2 11 2 5 2" xfId="7358"/>
    <cellStyle name="Normal 2 2 11 2 6" xfId="7359"/>
    <cellStyle name="Normal 2 2 11 2 7" xfId="7360"/>
    <cellStyle name="Normal 2 2 11 2 8" xfId="7361"/>
    <cellStyle name="Normal 2 2 11 2 9" xfId="7362"/>
    <cellStyle name="Normal 2 2 11 3" xfId="7363"/>
    <cellStyle name="Normal 2 2 11 3 2" xfId="7364"/>
    <cellStyle name="Normal 2 2 11 3 3" xfId="7365"/>
    <cellStyle name="Normal 2 2 11 3 4" xfId="7366"/>
    <cellStyle name="Normal 2 2 11 3 5" xfId="7367"/>
    <cellStyle name="Normal 2 2 11 3 6" xfId="7368"/>
    <cellStyle name="Normal 2 2 11 3 7" xfId="7369"/>
    <cellStyle name="Normal 2 2 11 4" xfId="7370"/>
    <cellStyle name="Normal 2 2 11 5" xfId="7371"/>
    <cellStyle name="Normal 2 2 11 6" xfId="7372"/>
    <cellStyle name="Normal 2 2 11 6 2" xfId="7373"/>
    <cellStyle name="Normal 2 2 11 7" xfId="7374"/>
    <cellStyle name="Normal 2 2 11 7 2" xfId="7375"/>
    <cellStyle name="Normal 2 2 11 8" xfId="7376"/>
    <cellStyle name="Normal 2 2 11 8 2" xfId="7377"/>
    <cellStyle name="Normal 2 2 11 9" xfId="7378"/>
    <cellStyle name="Normal 2 2 11 9 2" xfId="7379"/>
    <cellStyle name="Normal 2 2 12" xfId="7380"/>
    <cellStyle name="Normal 2 2 12 2" xfId="7381"/>
    <cellStyle name="Normal 2 2 13" xfId="7382"/>
    <cellStyle name="Normal 2 2 13 2" xfId="7383"/>
    <cellStyle name="Normal 2 2 13 2 2" xfId="7384"/>
    <cellStyle name="Normal 2 2 13 3" xfId="7385"/>
    <cellStyle name="Normal 2 2 13 3 2" xfId="7386"/>
    <cellStyle name="Normal 2 2 13 4" xfId="7387"/>
    <cellStyle name="Normal 2 2 13 4 2" xfId="7388"/>
    <cellStyle name="Normal 2 2 13 5" xfId="7389"/>
    <cellStyle name="Normal 2 2 13 5 2" xfId="7390"/>
    <cellStyle name="Normal 2 2 13 6" xfId="7391"/>
    <cellStyle name="Normal 2 2 13 6 2" xfId="7392"/>
    <cellStyle name="Normal 2 2 14" xfId="7393"/>
    <cellStyle name="Normal 2 2 14 2" xfId="7394"/>
    <cellStyle name="Normal 2 2 15" xfId="7395"/>
    <cellStyle name="Normal 2 2 15 2" xfId="7396"/>
    <cellStyle name="Normal 2 2 16" xfId="7397"/>
    <cellStyle name="Normal 2 2 16 2" xfId="7398"/>
    <cellStyle name="Normal 2 2 17" xfId="7399"/>
    <cellStyle name="Normal 2 2 18" xfId="7400"/>
    <cellStyle name="Normal 2 2 19" xfId="7401"/>
    <cellStyle name="Normal 2 2 2" xfId="7402"/>
    <cellStyle name="Normal 2 2 2 10" xfId="7403"/>
    <cellStyle name="Normal 2 2 2 10 2" xfId="7404"/>
    <cellStyle name="Normal 2 2 2 10 2 2" xfId="7405"/>
    <cellStyle name="Normal 2 2 2 10 2 2 2" xfId="7406"/>
    <cellStyle name="Normal 2 2 2 10 2 2 3" xfId="7407"/>
    <cellStyle name="Normal 2 2 2 10 2 2 4" xfId="7408"/>
    <cellStyle name="Normal 2 2 2 10 2 2 5" xfId="7409"/>
    <cellStyle name="Normal 2 2 2 10 2 2 6" xfId="7410"/>
    <cellStyle name="Normal 2 2 2 10 2 2 7" xfId="7411"/>
    <cellStyle name="Normal 2 2 2 10 2 3" xfId="7412"/>
    <cellStyle name="Normal 2 2 2 10 2 4" xfId="7413"/>
    <cellStyle name="Normal 2 2 2 10 2 5" xfId="7414"/>
    <cellStyle name="Normal 2 2 2 10 2 6" xfId="7415"/>
    <cellStyle name="Normal 2 2 2 10 2 6 2" xfId="7416"/>
    <cellStyle name="Normal 2 2 2 10 2 7" xfId="7417"/>
    <cellStyle name="Normal 2 2 2 10 2 7 2" xfId="7418"/>
    <cellStyle name="Normal 2 2 2 10 2 8" xfId="7419"/>
    <cellStyle name="Normal 2 2 2 10 2 8 2" xfId="7420"/>
    <cellStyle name="Normal 2 2 2 10 2 9" xfId="7421"/>
    <cellStyle name="Normal 2 2 2 10 2 9 2" xfId="7422"/>
    <cellStyle name="Normal 2 2 2 10 3" xfId="7423"/>
    <cellStyle name="Normal 2 2 2 10 3 2" xfId="7424"/>
    <cellStyle name="Normal 2 2 2 10 3 2 2" xfId="7425"/>
    <cellStyle name="Normal 2 2 2 10 3 3" xfId="7426"/>
    <cellStyle name="Normal 2 2 2 10 3 3 2" xfId="7427"/>
    <cellStyle name="Normal 2 2 2 10 3 4" xfId="7428"/>
    <cellStyle name="Normal 2 2 2 10 3 4 2" xfId="7429"/>
    <cellStyle name="Normal 2 2 2 10 3 5" xfId="7430"/>
    <cellStyle name="Normal 2 2 2 10 3 5 2" xfId="7431"/>
    <cellStyle name="Normal 2 2 2 10 3 6" xfId="7432"/>
    <cellStyle name="Normal 2 2 2 10 3 6 2" xfId="7433"/>
    <cellStyle name="Normal 2 2 2 10 4" xfId="7434"/>
    <cellStyle name="Normal 2 2 2 10 4 2" xfId="7435"/>
    <cellStyle name="Normal 2 2 2 10 5" xfId="7436"/>
    <cellStyle name="Normal 2 2 2 10 5 2" xfId="7437"/>
    <cellStyle name="Normal 2 2 2 10 6" xfId="7438"/>
    <cellStyle name="Normal 2 2 2 10 7" xfId="7439"/>
    <cellStyle name="Normal 2 2 2 10 8" xfId="7440"/>
    <cellStyle name="Normal 2 2 2 10 9" xfId="7441"/>
    <cellStyle name="Normal 2 2 2 11" xfId="7442"/>
    <cellStyle name="Normal 2 2 2 12" xfId="7443"/>
    <cellStyle name="Normal 2 2 2 12 2" xfId="7444"/>
    <cellStyle name="Normal 2 2 2 12 3" xfId="7445"/>
    <cellStyle name="Normal 2 2 2 12 4" xfId="7446"/>
    <cellStyle name="Normal 2 2 2 12 5" xfId="7447"/>
    <cellStyle name="Normal 2 2 2 12 6" xfId="7448"/>
    <cellStyle name="Normal 2 2 2 13" xfId="7449"/>
    <cellStyle name="Normal 2 2 2 14" xfId="7450"/>
    <cellStyle name="Normal 2 2 2 15" xfId="7451"/>
    <cellStyle name="Normal 2 2 2 16" xfId="7452"/>
    <cellStyle name="Normal 2 2 2 16 2" xfId="7453"/>
    <cellStyle name="Normal 2 2 2 17" xfId="7454"/>
    <cellStyle name="Normal 2 2 2 17 2" xfId="7455"/>
    <cellStyle name="Normal 2 2 2 18" xfId="7456"/>
    <cellStyle name="Normal 2 2 2 18 2" xfId="7457"/>
    <cellStyle name="Normal 2 2 2 19" xfId="7458"/>
    <cellStyle name="Normal 2 2 2 19 2" xfId="7459"/>
    <cellStyle name="Normal 2 2 2 2" xfId="7460"/>
    <cellStyle name="Normal 2 2 2 2 10" xfId="7461"/>
    <cellStyle name="Normal 2 2 2 2 2" xfId="7462"/>
    <cellStyle name="Normal 2 2 2 2 2 2" xfId="7463"/>
    <cellStyle name="Normal 2 2 2 2 3" xfId="7464"/>
    <cellStyle name="Normal 2 2 2 2 3 2" xfId="7465"/>
    <cellStyle name="Normal 2 2 2 2 4" xfId="7466"/>
    <cellStyle name="Normal 2 2 2 2 4 2" xfId="7467"/>
    <cellStyle name="Normal 2 2 2 2 5" xfId="7468"/>
    <cellStyle name="Normal 2 2 2 2 5 2" xfId="7469"/>
    <cellStyle name="Normal 2 2 2 2 6" xfId="7470"/>
    <cellStyle name="Normal 2 2 2 2 6 2" xfId="7471"/>
    <cellStyle name="Normal 2 2 2 2 7" xfId="7472"/>
    <cellStyle name="Normal 2 2 2 2 8" xfId="7473"/>
    <cellStyle name="Normal 2 2 2 2 9" xfId="7474"/>
    <cellStyle name="Normal 2 2 2 20" xfId="7475"/>
    <cellStyle name="Normal 2 2 2 20 2" xfId="7476"/>
    <cellStyle name="Normal 2 2 2 21" xfId="7477"/>
    <cellStyle name="Normal 2 2 2 21 2" xfId="7478"/>
    <cellStyle name="Normal 2 2 2 22" xfId="7479"/>
    <cellStyle name="Normal 2 2 2 22 2" xfId="7480"/>
    <cellStyle name="Normal 2 2 2 23" xfId="7481"/>
    <cellStyle name="Normal 2 2 2 23 2" xfId="7482"/>
    <cellStyle name="Normal 2 2 2 24" xfId="7483"/>
    <cellStyle name="Normal 2 2 2 24 2" xfId="7484"/>
    <cellStyle name="Normal 2 2 2 25" xfId="7485"/>
    <cellStyle name="Normal 2 2 2 25 2" xfId="7486"/>
    <cellStyle name="Normal 2 2 2 26" xfId="7487"/>
    <cellStyle name="Normal 2 2 2 26 2" xfId="7488"/>
    <cellStyle name="Normal 2 2 2 27" xfId="7489"/>
    <cellStyle name="Normal 2 2 2 27 2" xfId="7490"/>
    <cellStyle name="Normal 2 2 2 28" xfId="7491"/>
    <cellStyle name="Normal 2 2 2 28 2" xfId="7492"/>
    <cellStyle name="Normal 2 2 2 29" xfId="7493"/>
    <cellStyle name="Normal 2 2 2 29 2" xfId="7494"/>
    <cellStyle name="Normal 2 2 2 3" xfId="7495"/>
    <cellStyle name="Normal 2 2 2 3 2" xfId="7496"/>
    <cellStyle name="Normal 2 2 2 3 3" xfId="7497"/>
    <cellStyle name="Normal 2 2 2 30" xfId="7498"/>
    <cellStyle name="Normal 2 2 2 30 2" xfId="7499"/>
    <cellStyle name="Normal 2 2 2 31" xfId="7500"/>
    <cellStyle name="Normal 2 2 2 32" xfId="7501"/>
    <cellStyle name="Normal 2 2 2 33" xfId="7502"/>
    <cellStyle name="Normal 2 2 2 34" xfId="7503"/>
    <cellStyle name="Normal 2 2 2 35" xfId="7504"/>
    <cellStyle name="Normal 2 2 2 36" xfId="7505"/>
    <cellStyle name="Normal 2 2 2 37" xfId="7506"/>
    <cellStyle name="Normal 2 2 2 38" xfId="7507"/>
    <cellStyle name="Normal 2 2 2 39" xfId="7508"/>
    <cellStyle name="Normal 2 2 2 4" xfId="7509"/>
    <cellStyle name="Normal 2 2 2 4 2" xfId="7510"/>
    <cellStyle name="Normal 2 2 2 4 3" xfId="7511"/>
    <cellStyle name="Normal 2 2 2 40" xfId="7512"/>
    <cellStyle name="Normal 2 2 2 5" xfId="7513"/>
    <cellStyle name="Normal 2 2 2 5 2" xfId="7514"/>
    <cellStyle name="Normal 2 2 2 6" xfId="7515"/>
    <cellStyle name="Normal 2 2 2 7" xfId="7516"/>
    <cellStyle name="Normal 2 2 2 7 2" xfId="7517"/>
    <cellStyle name="Normal 2 2 2 8" xfId="7518"/>
    <cellStyle name="Normal 2 2 2 8 2" xfId="7519"/>
    <cellStyle name="Normal 2 2 2 9" xfId="7520"/>
    <cellStyle name="Normal 2 2 2 9 2" xfId="7521"/>
    <cellStyle name="Normal 2 2 20" xfId="7522"/>
    <cellStyle name="Normal 2 2 21" xfId="7523"/>
    <cellStyle name="Normal 2 2 22" xfId="7524"/>
    <cellStyle name="Normal 2 2 23" xfId="7525"/>
    <cellStyle name="Normal 2 2 24" xfId="7526"/>
    <cellStyle name="Normal 2 2 25" xfId="7527"/>
    <cellStyle name="Normal 2 2 26" xfId="7528"/>
    <cellStyle name="Normal 2 2 27" xfId="7529"/>
    <cellStyle name="Normal 2 2 28" xfId="7530"/>
    <cellStyle name="Normal 2 2 29" xfId="7531"/>
    <cellStyle name="Normal 2 2 3" xfId="7532"/>
    <cellStyle name="Normal 2 2 3 2" xfId="7533"/>
    <cellStyle name="Normal 2 2 3 2 2" xfId="7534"/>
    <cellStyle name="Normal 2 2 3 2 3" xfId="7535"/>
    <cellStyle name="Normal 2 2 3 3" xfId="7536"/>
    <cellStyle name="Normal 2 2 3 4" xfId="7537"/>
    <cellStyle name="Normal 2 2 3 5" xfId="7538"/>
    <cellStyle name="Normal 2 2 30" xfId="7539"/>
    <cellStyle name="Normal 2 2 31" xfId="7540"/>
    <cellStyle name="Normal 2 2 32" xfId="7541"/>
    <cellStyle name="Normal 2 2 33" xfId="7542"/>
    <cellStyle name="Normal 2 2 34" xfId="7543"/>
    <cellStyle name="Normal 2 2 35" xfId="7544"/>
    <cellStyle name="Normal 2 2 36" xfId="7545"/>
    <cellStyle name="Normal 2 2 37" xfId="7546"/>
    <cellStyle name="Normal 2 2 38" xfId="7547"/>
    <cellStyle name="Normal 2 2 39" xfId="7548"/>
    <cellStyle name="Normal 2 2 4" xfId="7549"/>
    <cellStyle name="Normal 2 2 4 10" xfId="7550"/>
    <cellStyle name="Normal 2 2 4 2" xfId="7551"/>
    <cellStyle name="Normal 2 2 4 2 2" xfId="7552"/>
    <cellStyle name="Normal 2 2 4 3" xfId="7553"/>
    <cellStyle name="Normal 2 2 4 4" xfId="7554"/>
    <cellStyle name="Normal 2 2 4 5" xfId="7555"/>
    <cellStyle name="Normal 2 2 4 6" xfId="7556"/>
    <cellStyle name="Normal 2 2 4 7" xfId="7557"/>
    <cellStyle name="Normal 2 2 4 8" xfId="7558"/>
    <cellStyle name="Normal 2 2 4 9" xfId="7559"/>
    <cellStyle name="Normal 2 2 4_WPL.Conso" xfId="7560"/>
    <cellStyle name="Normal 2 2 40" xfId="7561"/>
    <cellStyle name="Normal 2 2 41" xfId="7562"/>
    <cellStyle name="Normal 2 2 42" xfId="7563"/>
    <cellStyle name="Normal 2 2 5" xfId="7564"/>
    <cellStyle name="Normal 2 2 5 2" xfId="7565"/>
    <cellStyle name="Normal 2 2 5 3" xfId="7566"/>
    <cellStyle name="Normal 2 2 5 4" xfId="7567"/>
    <cellStyle name="Normal 2 2 6" xfId="7568"/>
    <cellStyle name="Normal 2 2 6 2" xfId="7569"/>
    <cellStyle name="Normal 2 2 7" xfId="7570"/>
    <cellStyle name="Normal 2 2 7 2" xfId="7571"/>
    <cellStyle name="Normal 2 2 7 3" xfId="7572"/>
    <cellStyle name="Normal 2 2 7 4" xfId="7573"/>
    <cellStyle name="Normal 2 2 8" xfId="7574"/>
    <cellStyle name="Normal 2 2 8 2" xfId="7575"/>
    <cellStyle name="Normal 2 2 9" xfId="7576"/>
    <cellStyle name="Normal 2 2 9 2" xfId="7577"/>
    <cellStyle name="Normal 2 2_100-Q1'09" xfId="7578"/>
    <cellStyle name="Normal 2 20" xfId="7579"/>
    <cellStyle name="Normal 2 21" xfId="7580"/>
    <cellStyle name="Normal 2 21 2" xfId="7581"/>
    <cellStyle name="Normal 2 22" xfId="7582"/>
    <cellStyle name="Normal 2 22 2" xfId="7583"/>
    <cellStyle name="Normal 2 23" xfId="7584"/>
    <cellStyle name="Normal 2 23 2" xfId="7585"/>
    <cellStyle name="Normal 2 24" xfId="7586"/>
    <cellStyle name="Normal 2 25" xfId="7587"/>
    <cellStyle name="Normal 2 26" xfId="7588"/>
    <cellStyle name="Normal 2 27" xfId="7589"/>
    <cellStyle name="Normal 2 28" xfId="7590"/>
    <cellStyle name="Normal 2 29" xfId="7591"/>
    <cellStyle name="Normal 2 3" xfId="7592"/>
    <cellStyle name="Normal 2 3 10" xfId="7593"/>
    <cellStyle name="Normal 2 3 11" xfId="7594"/>
    <cellStyle name="Normal 2 3 12" xfId="7595"/>
    <cellStyle name="Normal 2 3 13" xfId="7596"/>
    <cellStyle name="Normal 2 3 14" xfId="7597"/>
    <cellStyle name="Normal 2 3 15" xfId="7598"/>
    <cellStyle name="Normal 2 3 2" xfId="7599"/>
    <cellStyle name="Normal 2 3 2 10" xfId="7600"/>
    <cellStyle name="Normal 2 3 2 11" xfId="7601"/>
    <cellStyle name="Normal 2 3 2 2" xfId="7602"/>
    <cellStyle name="Normal 2 3 2 3" xfId="7603"/>
    <cellStyle name="Normal 2 3 2 4" xfId="7604"/>
    <cellStyle name="Normal 2 3 2 5" xfId="7605"/>
    <cellStyle name="Normal 2 3 2 6" xfId="7606"/>
    <cellStyle name="Normal 2 3 2 7" xfId="7607"/>
    <cellStyle name="Normal 2 3 2 8" xfId="7608"/>
    <cellStyle name="Normal 2 3 2 9" xfId="7609"/>
    <cellStyle name="Normal 2 3 3" xfId="7610"/>
    <cellStyle name="Normal 2 3 3 2" xfId="7611"/>
    <cellStyle name="Normal 2 3 3 3" xfId="7612"/>
    <cellStyle name="Normal 2 3 3 4" xfId="7613"/>
    <cellStyle name="Normal 2 3 3 5" xfId="7614"/>
    <cellStyle name="Normal 2 3 3 6" xfId="7615"/>
    <cellStyle name="Normal 2 3 3 7" xfId="7616"/>
    <cellStyle name="Normal 2 3 3 8" xfId="7617"/>
    <cellStyle name="Normal 2 3 3 9" xfId="7618"/>
    <cellStyle name="Normal 2 3 4" xfId="7619"/>
    <cellStyle name="Normal 2 3 4 2" xfId="7620"/>
    <cellStyle name="Normal 2 3 4 3" xfId="7621"/>
    <cellStyle name="Normal 2 3 4 4" xfId="7622"/>
    <cellStyle name="Normal 2 3 4 5" xfId="7623"/>
    <cellStyle name="Normal 2 3 4 6" xfId="7624"/>
    <cellStyle name="Normal 2 3 4 7" xfId="7625"/>
    <cellStyle name="Normal 2 3 4 8" xfId="7626"/>
    <cellStyle name="Normal 2 3 4 9" xfId="7627"/>
    <cellStyle name="Normal 2 3 5" xfId="7628"/>
    <cellStyle name="Normal 2 3 5 2" xfId="7629"/>
    <cellStyle name="Normal 2 3 6" xfId="7630"/>
    <cellStyle name="Normal 2 3 7" xfId="7631"/>
    <cellStyle name="Normal 2 3 8" xfId="7632"/>
    <cellStyle name="Normal 2 3 9" xfId="7633"/>
    <cellStyle name="Normal 2 3_WPL.Conso" xfId="7634"/>
    <cellStyle name="Normal 2 30" xfId="7635"/>
    <cellStyle name="Normal 2 31 2" xfId="7636"/>
    <cellStyle name="Normal 2 4" xfId="7637"/>
    <cellStyle name="Normal 2 4 2" xfId="7638"/>
    <cellStyle name="Normal 2 4 2 2" xfId="7639"/>
    <cellStyle name="Normal 2 4 3" xfId="7640"/>
    <cellStyle name="Normal 2 4 3 2" xfId="7641"/>
    <cellStyle name="Normal 2 4 4" xfId="7642"/>
    <cellStyle name="Normal 2 4 5" xfId="7643"/>
    <cellStyle name="Normal 2 5" xfId="7644"/>
    <cellStyle name="Normal 2 5 2" xfId="7645"/>
    <cellStyle name="Normal 2 5 2 2" xfId="7646"/>
    <cellStyle name="Normal 2 5 3" xfId="7647"/>
    <cellStyle name="Normal 2 5 3 2" xfId="7648"/>
    <cellStyle name="Normal 2 5 4" xfId="7649"/>
    <cellStyle name="Normal 2 5 4 2" xfId="7650"/>
    <cellStyle name="Normal 2 5 5" xfId="7651"/>
    <cellStyle name="Normal 2 5 6" xfId="7652"/>
    <cellStyle name="Normal 2 6" xfId="7653"/>
    <cellStyle name="Normal 2 6 2" xfId="7654"/>
    <cellStyle name="Normal 2 6 2 2" xfId="7655"/>
    <cellStyle name="Normal 2 6 3" xfId="7656"/>
    <cellStyle name="Normal 2 6 3 2" xfId="7657"/>
    <cellStyle name="Normal 2 6 4" xfId="7658"/>
    <cellStyle name="Normal 2 7" xfId="7659"/>
    <cellStyle name="Normal 2 7 2" xfId="7660"/>
    <cellStyle name="Normal 2 7 2 2" xfId="7661"/>
    <cellStyle name="Normal 2 7 3" xfId="7662"/>
    <cellStyle name="Normal 2 7 3 2" xfId="7663"/>
    <cellStyle name="Normal 2 7 4" xfId="7664"/>
    <cellStyle name="Normal 2 8" xfId="7665"/>
    <cellStyle name="Normal 2 8 2" xfId="7666"/>
    <cellStyle name="Normal 2 8 2 2" xfId="7667"/>
    <cellStyle name="Normal 2 8 3" xfId="7668"/>
    <cellStyle name="Normal 2 8 3 2" xfId="7669"/>
    <cellStyle name="Normal 2 8 4" xfId="7670"/>
    <cellStyle name="Normal 2 9" xfId="7671"/>
    <cellStyle name="Normal 2 9 2" xfId="7672"/>
    <cellStyle name="Normal 2 9 2 2" xfId="7673"/>
    <cellStyle name="Normal 2 9 3" xfId="7674"/>
    <cellStyle name="Normal 2 9 3 2" xfId="7675"/>
    <cellStyle name="Normal 2 9 4" xfId="7676"/>
    <cellStyle name="Normal 2_100-Q1'09" xfId="7677"/>
    <cellStyle name="Normal 20" xfId="7678"/>
    <cellStyle name="Normal 20 2" xfId="7679"/>
    <cellStyle name="Normal 20 3" xfId="7680"/>
    <cellStyle name="Normal 20 4" xfId="7681"/>
    <cellStyle name="Normal 21" xfId="7682"/>
    <cellStyle name="Normal 21 2" xfId="7683"/>
    <cellStyle name="Normal 21 2 2" xfId="7684"/>
    <cellStyle name="Normal 21 3" xfId="7685"/>
    <cellStyle name="Normal 21 4" xfId="7686"/>
    <cellStyle name="Normal 21 5" xfId="7687"/>
    <cellStyle name="Normal 22" xfId="7688"/>
    <cellStyle name="Normal 22 2" xfId="7689"/>
    <cellStyle name="Normal 22 3" xfId="7690"/>
    <cellStyle name="Normal 22 4" xfId="7691"/>
    <cellStyle name="Normal 22 5" xfId="7692"/>
    <cellStyle name="Normal 22 6" xfId="7693"/>
    <cellStyle name="Normal 22 7" xfId="7694"/>
    <cellStyle name="Normal 22 8" xfId="7695"/>
    <cellStyle name="Normal 22 9" xfId="7696"/>
    <cellStyle name="Normal 23" xfId="7697"/>
    <cellStyle name="Normal 23 2" xfId="7698"/>
    <cellStyle name="Normal 23 3" xfId="7699"/>
    <cellStyle name="Normal 23 4" xfId="7700"/>
    <cellStyle name="Normal 24" xfId="7701"/>
    <cellStyle name="Normal 24 2" xfId="7702"/>
    <cellStyle name="Normal 24 3" xfId="7703"/>
    <cellStyle name="Normal 24 4" xfId="7704"/>
    <cellStyle name="Normal 25" xfId="7705"/>
    <cellStyle name="Normal 25 2" xfId="7706"/>
    <cellStyle name="Normal 25 3" xfId="7707"/>
    <cellStyle name="Normal 26" xfId="7708"/>
    <cellStyle name="Normal 26 2" xfId="7709"/>
    <cellStyle name="Normal 26 2 2" xfId="7710"/>
    <cellStyle name="Normal 26 3" xfId="7711"/>
    <cellStyle name="Normal 27" xfId="7712"/>
    <cellStyle name="Normal 27 2" xfId="7713"/>
    <cellStyle name="Normal 27 2 2" xfId="7714"/>
    <cellStyle name="Normal 27 3" xfId="7715"/>
    <cellStyle name="Normal 28" xfId="7716"/>
    <cellStyle name="Normal 28 2" xfId="7717"/>
    <cellStyle name="Normal 28 2 2" xfId="7718"/>
    <cellStyle name="Normal 28 3" xfId="7719"/>
    <cellStyle name="Normal 28 4" xfId="7720"/>
    <cellStyle name="Normal 29" xfId="7721"/>
    <cellStyle name="Normal 29 2" xfId="7722"/>
    <cellStyle name="Normal 29 3" xfId="7723"/>
    <cellStyle name="Normal 3" xfId="7724"/>
    <cellStyle name="Normal 3 10" xfId="7725"/>
    <cellStyle name="Normal 3 10 2" xfId="7726"/>
    <cellStyle name="Normal 3 10 3" xfId="7727"/>
    <cellStyle name="Normal 3 10 4" xfId="7728"/>
    <cellStyle name="Normal 3 10 5" xfId="7729"/>
    <cellStyle name="Normal 3 10 6" xfId="7730"/>
    <cellStyle name="Normal 3 10 7" xfId="7731"/>
    <cellStyle name="Normal 3 10 8" xfId="7732"/>
    <cellStyle name="Normal 3 10 9" xfId="7733"/>
    <cellStyle name="Normal 3 11" xfId="7734"/>
    <cellStyle name="Normal 3 11 2" xfId="7735"/>
    <cellStyle name="Normal 3 12" xfId="7736"/>
    <cellStyle name="Normal 3 12 2" xfId="7737"/>
    <cellStyle name="Normal 3 13" xfId="7738"/>
    <cellStyle name="Normal 3 13 2" xfId="7739"/>
    <cellStyle name="Normal 3 14" xfId="7740"/>
    <cellStyle name="Normal 3 14 2" xfId="7741"/>
    <cellStyle name="Normal 3 15" xfId="7742"/>
    <cellStyle name="Normal 3 15 2" xfId="7743"/>
    <cellStyle name="Normal 3 16" xfId="7744"/>
    <cellStyle name="Normal 3 16 2" xfId="7745"/>
    <cellStyle name="Normal 3 17" xfId="7746"/>
    <cellStyle name="Normal 3 17 2" xfId="7747"/>
    <cellStyle name="Normal 3 18" xfId="7748"/>
    <cellStyle name="Normal 3 18 2" xfId="7749"/>
    <cellStyle name="Normal 3 19" xfId="7750"/>
    <cellStyle name="Normal 3 2" xfId="7751"/>
    <cellStyle name="Normal 3 2 10" xfId="7752"/>
    <cellStyle name="Normal 3 2 10 2" xfId="7753"/>
    <cellStyle name="Normal 3 2 11" xfId="7754"/>
    <cellStyle name="Normal 3 2 12" xfId="7755"/>
    <cellStyle name="Normal 3 2 13" xfId="7756"/>
    <cellStyle name="Normal 3 2 14" xfId="7757"/>
    <cellStyle name="Normal 3 2 15" xfId="7758"/>
    <cellStyle name="Normal 3 2 16" xfId="7759"/>
    <cellStyle name="Normal 3 2 17" xfId="7760"/>
    <cellStyle name="Normal 3 2 18" xfId="7761"/>
    <cellStyle name="Normal 3 2 2" xfId="7762"/>
    <cellStyle name="Normal 3 2 2 10" xfId="7763"/>
    <cellStyle name="Normal 3 2 2 11" xfId="7764"/>
    <cellStyle name="Normal 3 2 2 12" xfId="7765"/>
    <cellStyle name="Normal 3 2 2 13" xfId="7766"/>
    <cellStyle name="Normal 3 2 2 14" xfId="7767"/>
    <cellStyle name="Normal 3 2 2 15" xfId="7768"/>
    <cellStyle name="Normal 3 2 2 2" xfId="7769"/>
    <cellStyle name="Normal 3 2 2 2 2" xfId="7770"/>
    <cellStyle name="Normal 3 2 2 2 3" xfId="7771"/>
    <cellStyle name="Normal 3 2 2 2 4" xfId="7772"/>
    <cellStyle name="Normal 3 2 2 2 5" xfId="7773"/>
    <cellStyle name="Normal 3 2 2 2 6" xfId="7774"/>
    <cellStyle name="Normal 3 2 2 2 7" xfId="7775"/>
    <cellStyle name="Normal 3 2 2 2 8" xfId="7776"/>
    <cellStyle name="Normal 3 2 2 2 9" xfId="7777"/>
    <cellStyle name="Normal 3 2 2 3" xfId="7778"/>
    <cellStyle name="Normal 3 2 2 3 2" xfId="7779"/>
    <cellStyle name="Normal 3 2 2 4" xfId="7780"/>
    <cellStyle name="Normal 3 2 2 5" xfId="7781"/>
    <cellStyle name="Normal 3 2 2 6" xfId="7782"/>
    <cellStyle name="Normal 3 2 2 7" xfId="7783"/>
    <cellStyle name="Normal 3 2 2 8" xfId="7784"/>
    <cellStyle name="Normal 3 2 2 9" xfId="7785"/>
    <cellStyle name="Normal 3 2 2_WPL.Conso" xfId="7786"/>
    <cellStyle name="Normal 3 2 3" xfId="7787"/>
    <cellStyle name="Normal 3 2 3 10" xfId="7788"/>
    <cellStyle name="Normal 3 2 3 11" xfId="7789"/>
    <cellStyle name="Normal 3 2 3 2" xfId="7790"/>
    <cellStyle name="Normal 3 2 3 3" xfId="7791"/>
    <cellStyle name="Normal 3 2 3 4" xfId="7792"/>
    <cellStyle name="Normal 3 2 3 5" xfId="7793"/>
    <cellStyle name="Normal 3 2 3 6" xfId="7794"/>
    <cellStyle name="Normal 3 2 3 7" xfId="7795"/>
    <cellStyle name="Normal 3 2 3 8" xfId="7796"/>
    <cellStyle name="Normal 3 2 3 9" xfId="7797"/>
    <cellStyle name="Normal 3 2 4" xfId="7798"/>
    <cellStyle name="Normal 3 2 4 2" xfId="7799"/>
    <cellStyle name="Normal 3 2 5" xfId="7800"/>
    <cellStyle name="Normal 3 2 5 2" xfId="7801"/>
    <cellStyle name="Normal 3 2 6" xfId="7802"/>
    <cellStyle name="Normal 3 2 6 2" xfId="7803"/>
    <cellStyle name="Normal 3 2 7" xfId="7804"/>
    <cellStyle name="Normal 3 2 7 2" xfId="7805"/>
    <cellStyle name="Normal 3 2 8" xfId="7806"/>
    <cellStyle name="Normal 3 2 8 2" xfId="7807"/>
    <cellStyle name="Normal 3 2 9" xfId="7808"/>
    <cellStyle name="Normal 3 2 9 2" xfId="7809"/>
    <cellStyle name="Normal 3 2_FAM GTEF_Lead 31.7.10" xfId="7810"/>
    <cellStyle name="Normal 3 20" xfId="7811"/>
    <cellStyle name="Normal 3 21" xfId="7812"/>
    <cellStyle name="Normal 3 22" xfId="7813"/>
    <cellStyle name="Normal 3 3" xfId="7"/>
    <cellStyle name="Normal 3 3 2" xfId="7814"/>
    <cellStyle name="Normal 3 3 3" xfId="7815"/>
    <cellStyle name="Normal 3 3 4" xfId="7816"/>
    <cellStyle name="Normal 3 3_WPL.Conso" xfId="7817"/>
    <cellStyle name="Normal 3 4" xfId="7818"/>
    <cellStyle name="Normal 3 4 2" xfId="7819"/>
    <cellStyle name="Normal 3 4 3" xfId="7820"/>
    <cellStyle name="Normal 3 4 4" xfId="7821"/>
    <cellStyle name="Normal 3 4 5" xfId="7822"/>
    <cellStyle name="Normal 3 5" xfId="7823"/>
    <cellStyle name="Normal 3 5 2" xfId="7824"/>
    <cellStyle name="Normal 3 6" xfId="7825"/>
    <cellStyle name="Normal 3 6 2" xfId="7826"/>
    <cellStyle name="Normal 3 7" xfId="7827"/>
    <cellStyle name="Normal 3 7 2" xfId="7828"/>
    <cellStyle name="Normal 3 8" xfId="7829"/>
    <cellStyle name="Normal 3 8 2" xfId="7830"/>
    <cellStyle name="Normal 3 9" xfId="7831"/>
    <cellStyle name="Normal 3 9 2" xfId="7832"/>
    <cellStyle name="Normal 3_110 Q4-51" xfId="7833"/>
    <cellStyle name="Normal 30" xfId="7834"/>
    <cellStyle name="Normal 30 2" xfId="7835"/>
    <cellStyle name="Normal 30 2 2" xfId="7836"/>
    <cellStyle name="Normal 30 3" xfId="7837"/>
    <cellStyle name="Normal 31" xfId="7838"/>
    <cellStyle name="Normal 31 10" xfId="7839"/>
    <cellStyle name="Normal 31 11" xfId="7840"/>
    <cellStyle name="Normal 31 12" xfId="7841"/>
    <cellStyle name="Normal 31 13" xfId="7842"/>
    <cellStyle name="Normal 31 14" xfId="7843"/>
    <cellStyle name="Normal 31 15" xfId="7844"/>
    <cellStyle name="Normal 31 16" xfId="7845"/>
    <cellStyle name="Normal 31 17" xfId="7846"/>
    <cellStyle name="Normal 31 18" xfId="7847"/>
    <cellStyle name="Normal 31 19" xfId="7848"/>
    <cellStyle name="Normal 31 2" xfId="7849"/>
    <cellStyle name="Normal 31 20" xfId="7850"/>
    <cellStyle name="Normal 31 3" xfId="7851"/>
    <cellStyle name="Normal 31 4" xfId="7852"/>
    <cellStyle name="Normal 31 5" xfId="7853"/>
    <cellStyle name="Normal 31 6" xfId="7854"/>
    <cellStyle name="Normal 31 7" xfId="7855"/>
    <cellStyle name="Normal 31 8" xfId="7856"/>
    <cellStyle name="Normal 31 9" xfId="7857"/>
    <cellStyle name="Normal 32" xfId="7858"/>
    <cellStyle name="Normal 32 10" xfId="7859"/>
    <cellStyle name="Normal 32 11" xfId="7860"/>
    <cellStyle name="Normal 32 12" xfId="7861"/>
    <cellStyle name="Normal 32 13" xfId="7862"/>
    <cellStyle name="Normal 32 14" xfId="7863"/>
    <cellStyle name="Normal 32 15" xfId="7864"/>
    <cellStyle name="Normal 32 16" xfId="7865"/>
    <cellStyle name="Normal 32 17" xfId="7866"/>
    <cellStyle name="Normal 32 18" xfId="7867"/>
    <cellStyle name="Normal 32 19" xfId="7868"/>
    <cellStyle name="Normal 32 2" xfId="7869"/>
    <cellStyle name="Normal 32 20" xfId="7870"/>
    <cellStyle name="Normal 32 21" xfId="7871"/>
    <cellStyle name="Normal 32 3" xfId="7872"/>
    <cellStyle name="Normal 32 4" xfId="7873"/>
    <cellStyle name="Normal 32 5" xfId="7874"/>
    <cellStyle name="Normal 32 6" xfId="7875"/>
    <cellStyle name="Normal 32 6 2" xfId="7876"/>
    <cellStyle name="Normal 32 6 3" xfId="7877"/>
    <cellStyle name="Normal 32 7" xfId="7878"/>
    <cellStyle name="Normal 32 8" xfId="7879"/>
    <cellStyle name="Normal 32 9" xfId="7880"/>
    <cellStyle name="Normal 33" xfId="7881"/>
    <cellStyle name="Normal 33 2" xfId="7882"/>
    <cellStyle name="Normal 33 3" xfId="7883"/>
    <cellStyle name="Normal 33 4" xfId="7884"/>
    <cellStyle name="Normal 33 5" xfId="7885"/>
    <cellStyle name="Normal 33 6" xfId="7886"/>
    <cellStyle name="Normal 33 7" xfId="7887"/>
    <cellStyle name="Normal 33 8" xfId="7888"/>
    <cellStyle name="Normal 33 9" xfId="7889"/>
    <cellStyle name="Normal 34" xfId="7890"/>
    <cellStyle name="Normal 34 2" xfId="7891"/>
    <cellStyle name="Normal 34 3" xfId="7892"/>
    <cellStyle name="Normal 34 4" xfId="7893"/>
    <cellStyle name="Normal 34 5" xfId="7894"/>
    <cellStyle name="Normal 34 6" xfId="7895"/>
    <cellStyle name="Normal 34 7" xfId="7896"/>
    <cellStyle name="Normal 34 8" xfId="7897"/>
    <cellStyle name="Normal 34 9" xfId="7898"/>
    <cellStyle name="Normal 35" xfId="7899"/>
    <cellStyle name="Normal 35 2" xfId="7900"/>
    <cellStyle name="Normal 35 3" xfId="7901"/>
    <cellStyle name="Normal 35 4" xfId="7902"/>
    <cellStyle name="Normal 35 5" xfId="7903"/>
    <cellStyle name="Normal 35 6" xfId="7904"/>
    <cellStyle name="Normal 35 7" xfId="7905"/>
    <cellStyle name="Normal 35 8" xfId="7906"/>
    <cellStyle name="Normal 35 9" xfId="7907"/>
    <cellStyle name="Normal 36" xfId="7908"/>
    <cellStyle name="Normal 36 2" xfId="7909"/>
    <cellStyle name="Normal 37" xfId="7910"/>
    <cellStyle name="Normal 37 2" xfId="7911"/>
    <cellStyle name="Normal 37 3" xfId="7912"/>
    <cellStyle name="Normal 38" xfId="7913"/>
    <cellStyle name="Normal 38 2" xfId="7914"/>
    <cellStyle name="Normal 38 3" xfId="7915"/>
    <cellStyle name="Normal 39" xfId="7916"/>
    <cellStyle name="Normal 39 2" xfId="7917"/>
    <cellStyle name="Normal 39 2 2" xfId="7918"/>
    <cellStyle name="Normal 39 3" xfId="7919"/>
    <cellStyle name="Normal 4" xfId="7920"/>
    <cellStyle name="Normal 4 10" xfId="7921"/>
    <cellStyle name="Normal 4 10 2" xfId="7922"/>
    <cellStyle name="Normal 4 11" xfId="7923"/>
    <cellStyle name="Normal 4 12" xfId="7924"/>
    <cellStyle name="Normal 4 13" xfId="7925"/>
    <cellStyle name="Normal 4 14" xfId="7926"/>
    <cellStyle name="Normal 4 2" xfId="7927"/>
    <cellStyle name="Normal 4 2 10" xfId="7928"/>
    <cellStyle name="Normal 4 2 11" xfId="7929"/>
    <cellStyle name="Normal 4 2 12" xfId="7930"/>
    <cellStyle name="Normal 4 2 2" xfId="7931"/>
    <cellStyle name="Normal 4 2 2 2" xfId="7932"/>
    <cellStyle name="Normal 4 2 3" xfId="7933"/>
    <cellStyle name="Normal 4 2 3 2" xfId="7934"/>
    <cellStyle name="Normal 4 2 3 3" xfId="7935"/>
    <cellStyle name="Normal 4 2 3 4" xfId="7936"/>
    <cellStyle name="Normal 4 2 4" xfId="7937"/>
    <cellStyle name="Normal 4 2 5" xfId="7938"/>
    <cellStyle name="Normal 4 2 6" xfId="7939"/>
    <cellStyle name="Normal 4 2 7" xfId="7940"/>
    <cellStyle name="Normal 4 2 8" xfId="7941"/>
    <cellStyle name="Normal 4 2 8 2" xfId="7942"/>
    <cellStyle name="Normal 4 2 9" xfId="7943"/>
    <cellStyle name="Normal 4 2_WPL.Conso" xfId="7944"/>
    <cellStyle name="Normal 4 3" xfId="7945"/>
    <cellStyle name="Normal 4 3 2" xfId="7946"/>
    <cellStyle name="Normal 4 3 2 2" xfId="7947"/>
    <cellStyle name="Normal 4 3 2 3" xfId="7948"/>
    <cellStyle name="Normal 4 3 3" xfId="7949"/>
    <cellStyle name="Normal 4 3 4" xfId="7950"/>
    <cellStyle name="Normal 4 3 5" xfId="7951"/>
    <cellStyle name="Normal 4 3_WPL.Conso" xfId="7952"/>
    <cellStyle name="Normal 4 4" xfId="7953"/>
    <cellStyle name="Normal 4 4 2" xfId="7954"/>
    <cellStyle name="Normal 4 4 2 2" xfId="7955"/>
    <cellStyle name="Normal 4 4 3" xfId="7956"/>
    <cellStyle name="Normal 4 4 4" xfId="7957"/>
    <cellStyle name="Normal 4 5" xfId="7958"/>
    <cellStyle name="Normal 4 5 2" xfId="7959"/>
    <cellStyle name="Normal 4 6" xfId="7960"/>
    <cellStyle name="Normal 4 6 2" xfId="7961"/>
    <cellStyle name="Normal 4 7" xfId="7962"/>
    <cellStyle name="Normal 4 7 2" xfId="7963"/>
    <cellStyle name="Normal 4 8" xfId="7964"/>
    <cellStyle name="Normal 4 8 2" xfId="7965"/>
    <cellStyle name="Normal 4 9" xfId="7966"/>
    <cellStyle name="Normal 4 9 2" xfId="7967"/>
    <cellStyle name="Normal 4_E222" xfId="7968"/>
    <cellStyle name="Normal 40" xfId="7969"/>
    <cellStyle name="Normal 40 2" xfId="7970"/>
    <cellStyle name="Normal 40 3" xfId="7971"/>
    <cellStyle name="Normal 40 4" xfId="7972"/>
    <cellStyle name="Normal 41" xfId="7973"/>
    <cellStyle name="Normal 41 2" xfId="7974"/>
    <cellStyle name="Normal 41 3" xfId="7975"/>
    <cellStyle name="Normal 42" xfId="7976"/>
    <cellStyle name="Normal 42 10" xfId="7977"/>
    <cellStyle name="Normal 42 11" xfId="7978"/>
    <cellStyle name="Normal 42 12" xfId="7979"/>
    <cellStyle name="Normal 42 13" xfId="7980"/>
    <cellStyle name="Normal 42 14" xfId="7981"/>
    <cellStyle name="Normal 42 2" xfId="7982"/>
    <cellStyle name="Normal 42 3" xfId="7983"/>
    <cellStyle name="Normal 42 4" xfId="7984"/>
    <cellStyle name="Normal 42 5" xfId="7985"/>
    <cellStyle name="Normal 42 6" xfId="7986"/>
    <cellStyle name="Normal 42 7" xfId="7987"/>
    <cellStyle name="Normal 42 8" xfId="7988"/>
    <cellStyle name="Normal 42 9" xfId="7989"/>
    <cellStyle name="Normal 43" xfId="7990"/>
    <cellStyle name="Normal 43 10" xfId="7991"/>
    <cellStyle name="Normal 43 11" xfId="7992"/>
    <cellStyle name="Normal 43 12" xfId="7993"/>
    <cellStyle name="Normal 43 13" xfId="7994"/>
    <cellStyle name="Normal 43 14" xfId="7995"/>
    <cellStyle name="Normal 43 2" xfId="7996"/>
    <cellStyle name="Normal 43 3" xfId="7997"/>
    <cellStyle name="Normal 43 4" xfId="7998"/>
    <cellStyle name="Normal 43 5" xfId="7999"/>
    <cellStyle name="Normal 43 6" xfId="8000"/>
    <cellStyle name="Normal 43 7" xfId="8001"/>
    <cellStyle name="Normal 43 8" xfId="8002"/>
    <cellStyle name="Normal 43 9" xfId="8003"/>
    <cellStyle name="Normal 44" xfId="8004"/>
    <cellStyle name="Normal 44 10" xfId="8005"/>
    <cellStyle name="Normal 44 11" xfId="8006"/>
    <cellStyle name="Normal 44 12" xfId="8007"/>
    <cellStyle name="Normal 44 13" xfId="8008"/>
    <cellStyle name="Normal 44 2" xfId="8009"/>
    <cellStyle name="Normal 44 3" xfId="8010"/>
    <cellStyle name="Normal 44 4" xfId="8011"/>
    <cellStyle name="Normal 44 5" xfId="8012"/>
    <cellStyle name="Normal 44 6" xfId="8013"/>
    <cellStyle name="Normal 44 7" xfId="8014"/>
    <cellStyle name="Normal 44 8" xfId="8015"/>
    <cellStyle name="Normal 44 9" xfId="8016"/>
    <cellStyle name="Normal 45" xfId="8017"/>
    <cellStyle name="Normal 45 2" xfId="8018"/>
    <cellStyle name="Normal 46" xfId="8019"/>
    <cellStyle name="Normal 46 2" xfId="8020"/>
    <cellStyle name="Normal 47" xfId="8021"/>
    <cellStyle name="Normal 47 2" xfId="8022"/>
    <cellStyle name="Normal 48" xfId="8023"/>
    <cellStyle name="Normal 48 2" xfId="8024"/>
    <cellStyle name="Normal 49" xfId="8025"/>
    <cellStyle name="Normal 49 2" xfId="8026"/>
    <cellStyle name="Normal 49 2 2" xfId="8027"/>
    <cellStyle name="Normal 49 3" xfId="8028"/>
    <cellStyle name="Normal 5" xfId="8029"/>
    <cellStyle name="Normal 5 10" xfId="8030"/>
    <cellStyle name="Normal 5 10 2" xfId="8031"/>
    <cellStyle name="Normal 5 11" xfId="8032"/>
    <cellStyle name="Normal 5 11 2" xfId="8033"/>
    <cellStyle name="Normal 5 12" xfId="8034"/>
    <cellStyle name="Normal 5 12 2" xfId="8035"/>
    <cellStyle name="Normal 5 13" xfId="8036"/>
    <cellStyle name="Normal 5 14" xfId="8037"/>
    <cellStyle name="Normal 5 14 2" xfId="8038"/>
    <cellStyle name="Normal 5 15" xfId="8039"/>
    <cellStyle name="Normal 5 16" xfId="8040"/>
    <cellStyle name="Normal 5 17" xfId="8041"/>
    <cellStyle name="Normal 5 18" xfId="8042"/>
    <cellStyle name="Normal 5 19" xfId="8043"/>
    <cellStyle name="Normal 5 2" xfId="8044"/>
    <cellStyle name="Normal 5 2 10" xfId="8045"/>
    <cellStyle name="Normal 5 2 11" xfId="8046"/>
    <cellStyle name="Normal 5 2 12" xfId="8047"/>
    <cellStyle name="Normal 5 2 13" xfId="8048"/>
    <cellStyle name="Normal 5 2 14" xfId="8049"/>
    <cellStyle name="Normal 5 2 2" xfId="8050"/>
    <cellStyle name="Normal 5 2 2 2" xfId="8051"/>
    <cellStyle name="Normal 5 2 3" xfId="8052"/>
    <cellStyle name="Normal 5 2 4" xfId="8053"/>
    <cellStyle name="Normal 5 2 5" xfId="8054"/>
    <cellStyle name="Normal 5 2 6" xfId="8055"/>
    <cellStyle name="Normal 5 2 7" xfId="8056"/>
    <cellStyle name="Normal 5 2 8" xfId="8057"/>
    <cellStyle name="Normal 5 2 9" xfId="8058"/>
    <cellStyle name="Normal 5 2_WPL.Conso" xfId="8059"/>
    <cellStyle name="Normal 5 20" xfId="8060"/>
    <cellStyle name="Normal 5 21" xfId="8061"/>
    <cellStyle name="Normal 5 22" xfId="8062"/>
    <cellStyle name="Normal 5 23" xfId="8063"/>
    <cellStyle name="Normal 5 24" xfId="8064"/>
    <cellStyle name="Normal 5 3" xfId="8065"/>
    <cellStyle name="Normal 5 3 2" xfId="8066"/>
    <cellStyle name="Normal 5 3 3" xfId="8067"/>
    <cellStyle name="Normal 5 3_WPL.Conso" xfId="8068"/>
    <cellStyle name="Normal 5 4" xfId="8069"/>
    <cellStyle name="Normal 5 4 2" xfId="8070"/>
    <cellStyle name="Normal 5 5" xfId="8071"/>
    <cellStyle name="Normal 5 5 2" xfId="8072"/>
    <cellStyle name="Normal 5 6" xfId="8073"/>
    <cellStyle name="Normal 5 6 2" xfId="8074"/>
    <cellStyle name="Normal 5 7" xfId="8075"/>
    <cellStyle name="Normal 5 7 2" xfId="8076"/>
    <cellStyle name="Normal 5 8" xfId="8077"/>
    <cellStyle name="Normal 5 8 2" xfId="8078"/>
    <cellStyle name="Normal 5 9" xfId="8079"/>
    <cellStyle name="Normal 5 9 2" xfId="8080"/>
    <cellStyle name="Normal 5_E100" xfId="8081"/>
    <cellStyle name="Normal 50" xfId="8082"/>
    <cellStyle name="Normal 50 2" xfId="8083"/>
    <cellStyle name="Normal 51" xfId="8084"/>
    <cellStyle name="Normal 51 2" xfId="8085"/>
    <cellStyle name="Normal 52" xfId="8086"/>
    <cellStyle name="Normal 52 2" xfId="8087"/>
    <cellStyle name="Normal 52 2 2" xfId="8088"/>
    <cellStyle name="Normal 52 3" xfId="8089"/>
    <cellStyle name="Normal 53" xfId="8090"/>
    <cellStyle name="Normal 53 2" xfId="8091"/>
    <cellStyle name="Normal 54" xfId="8092"/>
    <cellStyle name="Normal 54 2" xfId="8093"/>
    <cellStyle name="Normal 55" xfId="8094"/>
    <cellStyle name="Normal 55 2" xfId="8095"/>
    <cellStyle name="Normal 56" xfId="8096"/>
    <cellStyle name="Normal 56 2" xfId="8097"/>
    <cellStyle name="Normal 57" xfId="8098"/>
    <cellStyle name="Normal 57 2" xfId="8099"/>
    <cellStyle name="Normal 58" xfId="8100"/>
    <cellStyle name="Normal 58 2" xfId="8101"/>
    <cellStyle name="Normal 59" xfId="8102"/>
    <cellStyle name="Normal 59 2" xfId="8103"/>
    <cellStyle name="Normal 6" xfId="8104"/>
    <cellStyle name="Normal 6 10" xfId="8105"/>
    <cellStyle name="Normal 6 11" xfId="8106"/>
    <cellStyle name="Normal 6 12" xfId="8107"/>
    <cellStyle name="Normal 6 13" xfId="8108"/>
    <cellStyle name="Normal 6 2" xfId="8109"/>
    <cellStyle name="Normal 6 2 10" xfId="8110"/>
    <cellStyle name="Normal 6 2 11" xfId="8111"/>
    <cellStyle name="Normal 6 2 12" xfId="8112"/>
    <cellStyle name="Normal 6 2 13" xfId="8113"/>
    <cellStyle name="Normal 6 2 14" xfId="8114"/>
    <cellStyle name="Normal 6 2 2" xfId="8115"/>
    <cellStyle name="Normal 6 2 2 2" xfId="8116"/>
    <cellStyle name="Normal 6 2 2 3" xfId="8117"/>
    <cellStyle name="Normal 6 2 2 4" xfId="8118"/>
    <cellStyle name="Normal 6 2 2 5" xfId="8119"/>
    <cellStyle name="Normal 6 2 2 6" xfId="8120"/>
    <cellStyle name="Normal 6 2 2 7" xfId="8121"/>
    <cellStyle name="Normal 6 2 2 8" xfId="8122"/>
    <cellStyle name="Normal 6 2 2 9" xfId="8123"/>
    <cellStyle name="Normal 6 2 3" xfId="8124"/>
    <cellStyle name="Normal 6 2 3 2" xfId="8125"/>
    <cellStyle name="Normal 6 2 3 3" xfId="8126"/>
    <cellStyle name="Normal 6 2 3 4" xfId="8127"/>
    <cellStyle name="Normal 6 2 3 5" xfId="8128"/>
    <cellStyle name="Normal 6 2 3 6" xfId="8129"/>
    <cellStyle name="Normal 6 2 3 7" xfId="8130"/>
    <cellStyle name="Normal 6 2 3 8" xfId="8131"/>
    <cellStyle name="Normal 6 2 3 9" xfId="8132"/>
    <cellStyle name="Normal 6 2 4" xfId="8133"/>
    <cellStyle name="Normal 6 2 5" xfId="8134"/>
    <cellStyle name="Normal 6 2 6" xfId="8135"/>
    <cellStyle name="Normal 6 2 7" xfId="8136"/>
    <cellStyle name="Normal 6 2 8" xfId="8137"/>
    <cellStyle name="Normal 6 2 9" xfId="8138"/>
    <cellStyle name="Normal 6 2_WPL.Conso" xfId="8139"/>
    <cellStyle name="Normal 6 3" xfId="8140"/>
    <cellStyle name="Normal 6 3 2" xfId="8141"/>
    <cellStyle name="Normal 6 3 3" xfId="8142"/>
    <cellStyle name="Normal 6 3 3 2" xfId="8143"/>
    <cellStyle name="Normal 6 3 4" xfId="8144"/>
    <cellStyle name="Normal 6 3 5" xfId="8145"/>
    <cellStyle name="Normal 6 3 6" xfId="8146"/>
    <cellStyle name="Normal 6 3 7" xfId="8147"/>
    <cellStyle name="Normal 6 3 8" xfId="8148"/>
    <cellStyle name="Normal 6 3 9" xfId="8149"/>
    <cellStyle name="Normal 6 4" xfId="8150"/>
    <cellStyle name="Normal 6 4 2" xfId="8151"/>
    <cellStyle name="Normal 6 5" xfId="8152"/>
    <cellStyle name="Normal 6 5 2" xfId="8153"/>
    <cellStyle name="Normal 6 6" xfId="8154"/>
    <cellStyle name="Normal 6 6 2" xfId="8155"/>
    <cellStyle name="Normal 6 7" xfId="8156"/>
    <cellStyle name="Normal 6 7 2" xfId="8157"/>
    <cellStyle name="Normal 6 8" xfId="8158"/>
    <cellStyle name="Normal 6 8 2" xfId="8159"/>
    <cellStyle name="Normal 6 9" xfId="8160"/>
    <cellStyle name="Normal 6_E100" xfId="8161"/>
    <cellStyle name="Normal 60" xfId="8162"/>
    <cellStyle name="Normal 60 2" xfId="8163"/>
    <cellStyle name="Normal 61" xfId="8164"/>
    <cellStyle name="Normal 61 2" xfId="8165"/>
    <cellStyle name="Normal 62" xfId="8166"/>
    <cellStyle name="Normal 62 2" xfId="8167"/>
    <cellStyle name="Normal 63" xfId="8168"/>
    <cellStyle name="Normal 64" xfId="8169"/>
    <cellStyle name="Normal 65" xfId="8170"/>
    <cellStyle name="Normal 65 2" xfId="8171"/>
    <cellStyle name="Normal 66" xfId="8172"/>
    <cellStyle name="Normal 67" xfId="8173"/>
    <cellStyle name="Normal 68" xfId="8174"/>
    <cellStyle name="Normal 68 2" xfId="8175"/>
    <cellStyle name="Normal 68 3" xfId="8176"/>
    <cellStyle name="Normal 69" xfId="8177"/>
    <cellStyle name="Normal 7" xfId="8178"/>
    <cellStyle name="Normal 7 10" xfId="8179"/>
    <cellStyle name="Normal 7 11" xfId="8180"/>
    <cellStyle name="Normal 7 12" xfId="8181"/>
    <cellStyle name="Normal 7 13" xfId="8182"/>
    <cellStyle name="Normal 7 14" xfId="8183"/>
    <cellStyle name="Normal 7 15" xfId="8184"/>
    <cellStyle name="Normal 7 2" xfId="8185"/>
    <cellStyle name="Normal 7 2 10" xfId="8186"/>
    <cellStyle name="Normal 7 2 11" xfId="8187"/>
    <cellStyle name="Normal 7 2 12" xfId="8188"/>
    <cellStyle name="Normal 7 2 13" xfId="8189"/>
    <cellStyle name="Normal 7 2 14" xfId="8190"/>
    <cellStyle name="Normal 7 2 2" xfId="8191"/>
    <cellStyle name="Normal 7 2 2 2" xfId="8192"/>
    <cellStyle name="Normal 7 2 3" xfId="8193"/>
    <cellStyle name="Normal 7 2 4" xfId="8194"/>
    <cellStyle name="Normal 7 2 5" xfId="8195"/>
    <cellStyle name="Normal 7 2 6" xfId="8196"/>
    <cellStyle name="Normal 7 2 7" xfId="8197"/>
    <cellStyle name="Normal 7 2 8" xfId="8198"/>
    <cellStyle name="Normal 7 2 9" xfId="8199"/>
    <cellStyle name="Normal 7 2_WPL.Conso" xfId="8200"/>
    <cellStyle name="Normal 7 3" xfId="8201"/>
    <cellStyle name="Normal 7 3 10" xfId="8202"/>
    <cellStyle name="Normal 7 3 2" xfId="8203"/>
    <cellStyle name="Normal 7 3 3" xfId="8204"/>
    <cellStyle name="Normal 7 3 4" xfId="8205"/>
    <cellStyle name="Normal 7 3 5" xfId="8206"/>
    <cellStyle name="Normal 7 3 6" xfId="8207"/>
    <cellStyle name="Normal 7 3 7" xfId="8208"/>
    <cellStyle name="Normal 7 3 8" xfId="8209"/>
    <cellStyle name="Normal 7 3 9" xfId="8210"/>
    <cellStyle name="Normal 7 3_WPL.Conso" xfId="8211"/>
    <cellStyle name="Normal 7 4" xfId="8212"/>
    <cellStyle name="Normal 7 5" xfId="8213"/>
    <cellStyle name="Normal 7 6" xfId="8214"/>
    <cellStyle name="Normal 7 7" xfId="8215"/>
    <cellStyle name="Normal 7 8" xfId="8216"/>
    <cellStyle name="Normal 7 9" xfId="8217"/>
    <cellStyle name="Normal 7_WPL.Conso" xfId="8218"/>
    <cellStyle name="Normal 70" xfId="8219"/>
    <cellStyle name="Normal 71" xfId="8220"/>
    <cellStyle name="Normal 72" xfId="8221"/>
    <cellStyle name="Normal 73" xfId="8222"/>
    <cellStyle name="Normal 74" xfId="8223"/>
    <cellStyle name="Normal 75" xfId="8224"/>
    <cellStyle name="Normal 76" xfId="8225"/>
    <cellStyle name="Normal 77" xfId="8226"/>
    <cellStyle name="Normal 78" xfId="8227"/>
    <cellStyle name="Normal 79" xfId="8228"/>
    <cellStyle name="Normal 8" xfId="8229"/>
    <cellStyle name="Normal 8 2" xfId="8230"/>
    <cellStyle name="Normal 8 2 10" xfId="8231"/>
    <cellStyle name="Normal 8 2 11" xfId="8232"/>
    <cellStyle name="Normal 8 2 12" xfId="8233"/>
    <cellStyle name="Normal 8 2 2" xfId="8234"/>
    <cellStyle name="Normal 8 2 3" xfId="8235"/>
    <cellStyle name="Normal 8 2 4" xfId="8236"/>
    <cellStyle name="Normal 8 2 5" xfId="8237"/>
    <cellStyle name="Normal 8 2 6" xfId="8238"/>
    <cellStyle name="Normal 8 2 7" xfId="8239"/>
    <cellStyle name="Normal 8 2 8" xfId="8240"/>
    <cellStyle name="Normal 8 2 9" xfId="8241"/>
    <cellStyle name="Normal 8 3" xfId="8242"/>
    <cellStyle name="Normal 8 3 2" xfId="8243"/>
    <cellStyle name="Normal 8 3 2 2" xfId="8244"/>
    <cellStyle name="Normal 8 4" xfId="8245"/>
    <cellStyle name="Normal 8 5" xfId="8246"/>
    <cellStyle name="Normal 8 6" xfId="8247"/>
    <cellStyle name="Normal 8_FAM GTEF_Lead 31.7.10" xfId="8248"/>
    <cellStyle name="Normal 80" xfId="8249"/>
    <cellStyle name="Normal 81" xfId="8250"/>
    <cellStyle name="Normal 82" xfId="8251"/>
    <cellStyle name="Normal 83" xfId="8252"/>
    <cellStyle name="Normal 84" xfId="8253"/>
    <cellStyle name="Normal 85" xfId="8254"/>
    <cellStyle name="Normal 86" xfId="8255"/>
    <cellStyle name="Normal 87" xfId="8256"/>
    <cellStyle name="Normal 88" xfId="8257"/>
    <cellStyle name="Normal 89" xfId="8258"/>
    <cellStyle name="Normal 9" xfId="8259"/>
    <cellStyle name="Normal 9 10" xfId="8260"/>
    <cellStyle name="Normal 9 11" xfId="8261"/>
    <cellStyle name="Normal 9 12" xfId="8262"/>
    <cellStyle name="Normal 9 13" xfId="8263"/>
    <cellStyle name="Normal 9 2" xfId="8264"/>
    <cellStyle name="Normal 9 2 10" xfId="8265"/>
    <cellStyle name="Normal 9 2 11" xfId="8266"/>
    <cellStyle name="Normal 9 2 2" xfId="8267"/>
    <cellStyle name="Normal 9 2 2 2" xfId="8268"/>
    <cellStyle name="Normal 9 2 2 3" xfId="8269"/>
    <cellStyle name="Normal 9 2 2 4" xfId="8270"/>
    <cellStyle name="Normal 9 2 2 5" xfId="8271"/>
    <cellStyle name="Normal 9 2 2 6" xfId="8272"/>
    <cellStyle name="Normal 9 2 2 7" xfId="8273"/>
    <cellStyle name="Normal 9 2 2 8" xfId="8274"/>
    <cellStyle name="Normal 9 2 2 9" xfId="8275"/>
    <cellStyle name="Normal 9 2 3" xfId="8276"/>
    <cellStyle name="Normal 9 2 3 2" xfId="8277"/>
    <cellStyle name="Normal 9 2 4" xfId="8278"/>
    <cellStyle name="Normal 9 2 5" xfId="8279"/>
    <cellStyle name="Normal 9 2 6" xfId="8280"/>
    <cellStyle name="Normal 9 2 7" xfId="8281"/>
    <cellStyle name="Normal 9 2 8" xfId="8282"/>
    <cellStyle name="Normal 9 2 9" xfId="8283"/>
    <cellStyle name="Normal 9 2_WPL.Conso" xfId="8284"/>
    <cellStyle name="Normal 9 3" xfId="8285"/>
    <cellStyle name="Normal 9 3 2" xfId="8286"/>
    <cellStyle name="Normal 9 3_WPL.Conso" xfId="8287"/>
    <cellStyle name="Normal 9 4" xfId="8288"/>
    <cellStyle name="Normal 9 5" xfId="8289"/>
    <cellStyle name="Normal 9 6" xfId="8290"/>
    <cellStyle name="Normal 9 7" xfId="8291"/>
    <cellStyle name="Normal 9 8" xfId="8292"/>
    <cellStyle name="Normal 9 9" xfId="8293"/>
    <cellStyle name="Normal 9_WPL.Conso" xfId="8294"/>
    <cellStyle name="Normal 90" xfId="8295"/>
    <cellStyle name="Normal 91" xfId="8296"/>
    <cellStyle name="Normal 91 2" xfId="8297"/>
    <cellStyle name="Normal 92" xfId="8298"/>
    <cellStyle name="Normal 93" xfId="8299"/>
    <cellStyle name="Normal 93 2" xfId="8300"/>
    <cellStyle name="Normal 94" xfId="8301"/>
    <cellStyle name="Normal 95" xfId="8302"/>
    <cellStyle name="Normal 95 2" xfId="8303"/>
    <cellStyle name="Normal 96" xfId="8304"/>
    <cellStyle name="Normal 97" xfId="8305"/>
    <cellStyle name="Normal 98" xfId="8306"/>
    <cellStyle name="NormalGB" xfId="8307"/>
    <cellStyle name="Note 10" xfId="8308"/>
    <cellStyle name="Note 10 2" xfId="8309"/>
    <cellStyle name="Note 10 2 2" xfId="8310"/>
    <cellStyle name="Note 10 2 3" xfId="8311"/>
    <cellStyle name="Note 10 3" xfId="8312"/>
    <cellStyle name="Note 10 3 2" xfId="8313"/>
    <cellStyle name="Note 10 3 3" xfId="8314"/>
    <cellStyle name="Note 10 4" xfId="8315"/>
    <cellStyle name="Note 10 4 2" xfId="8316"/>
    <cellStyle name="Note 10 4 3" xfId="8317"/>
    <cellStyle name="Note 10 5" xfId="8318"/>
    <cellStyle name="Note 10 6" xfId="8319"/>
    <cellStyle name="Note 11" xfId="8320"/>
    <cellStyle name="Note 11 2" xfId="8321"/>
    <cellStyle name="Note 11 2 2" xfId="8322"/>
    <cellStyle name="Note 11 2 3" xfId="8323"/>
    <cellStyle name="Note 11 3" xfId="8324"/>
    <cellStyle name="Note 11 3 2" xfId="8325"/>
    <cellStyle name="Note 11 3 3" xfId="8326"/>
    <cellStyle name="Note 11 4" xfId="8327"/>
    <cellStyle name="Note 11 4 2" xfId="8328"/>
    <cellStyle name="Note 11 4 3" xfId="8329"/>
    <cellStyle name="Note 11 5" xfId="8330"/>
    <cellStyle name="Note 11 6" xfId="8331"/>
    <cellStyle name="Note 12" xfId="8332"/>
    <cellStyle name="Note 12 2" xfId="8333"/>
    <cellStyle name="Note 12 2 2" xfId="8334"/>
    <cellStyle name="Note 12 2 3" xfId="8335"/>
    <cellStyle name="Note 12 3" xfId="8336"/>
    <cellStyle name="Note 12 3 2" xfId="8337"/>
    <cellStyle name="Note 12 3 3" xfId="8338"/>
    <cellStyle name="Note 12 4" xfId="8339"/>
    <cellStyle name="Note 12 4 2" xfId="8340"/>
    <cellStyle name="Note 12 4 3" xfId="8341"/>
    <cellStyle name="Note 12 5" xfId="8342"/>
    <cellStyle name="Note 12 6" xfId="8343"/>
    <cellStyle name="Note 13" xfId="8344"/>
    <cellStyle name="Note 13 2" xfId="8345"/>
    <cellStyle name="Note 13 2 2" xfId="8346"/>
    <cellStyle name="Note 13 2 3" xfId="8347"/>
    <cellStyle name="Note 13 3" xfId="8348"/>
    <cellStyle name="Note 13 3 2" xfId="8349"/>
    <cellStyle name="Note 13 3 3" xfId="8350"/>
    <cellStyle name="Note 13 4" xfId="8351"/>
    <cellStyle name="Note 13 4 2" xfId="8352"/>
    <cellStyle name="Note 13 4 3" xfId="8353"/>
    <cellStyle name="Note 13 5" xfId="8354"/>
    <cellStyle name="Note 13 6" xfId="8355"/>
    <cellStyle name="Note 14" xfId="8356"/>
    <cellStyle name="Note 14 2" xfId="8357"/>
    <cellStyle name="Note 14 2 2" xfId="8358"/>
    <cellStyle name="Note 14 2 3" xfId="8359"/>
    <cellStyle name="Note 14 3" xfId="8360"/>
    <cellStyle name="Note 14 3 2" xfId="8361"/>
    <cellStyle name="Note 14 3 3" xfId="8362"/>
    <cellStyle name="Note 14 4" xfId="8363"/>
    <cellStyle name="Note 14 4 2" xfId="8364"/>
    <cellStyle name="Note 14 4 3" xfId="8365"/>
    <cellStyle name="Note 14 5" xfId="8366"/>
    <cellStyle name="Note 14 6" xfId="8367"/>
    <cellStyle name="Note 15" xfId="8368"/>
    <cellStyle name="Note 15 2" xfId="8369"/>
    <cellStyle name="Note 15 2 2" xfId="8370"/>
    <cellStyle name="Note 15 2 3" xfId="8371"/>
    <cellStyle name="Note 15 3" xfId="8372"/>
    <cellStyle name="Note 15 3 2" xfId="8373"/>
    <cellStyle name="Note 15 3 3" xfId="8374"/>
    <cellStyle name="Note 15 4" xfId="8375"/>
    <cellStyle name="Note 15 4 2" xfId="8376"/>
    <cellStyle name="Note 15 4 3" xfId="8377"/>
    <cellStyle name="Note 15 5" xfId="8378"/>
    <cellStyle name="Note 15 6" xfId="8379"/>
    <cellStyle name="Note 16" xfId="8380"/>
    <cellStyle name="Note 16 2" xfId="8381"/>
    <cellStyle name="Note 16 2 2" xfId="8382"/>
    <cellStyle name="Note 16 2 3" xfId="8383"/>
    <cellStyle name="Note 16 3" xfId="8384"/>
    <cellStyle name="Note 16 3 2" xfId="8385"/>
    <cellStyle name="Note 16 3 3" xfId="8386"/>
    <cellStyle name="Note 16 4" xfId="8387"/>
    <cellStyle name="Note 16 4 2" xfId="8388"/>
    <cellStyle name="Note 16 4 3" xfId="8389"/>
    <cellStyle name="Note 16 5" xfId="8390"/>
    <cellStyle name="Note 16 6" xfId="8391"/>
    <cellStyle name="Note 17" xfId="8392"/>
    <cellStyle name="Note 18" xfId="8393"/>
    <cellStyle name="Note 19" xfId="8394"/>
    <cellStyle name="Note 2" xfId="8395"/>
    <cellStyle name="Note 2 10" xfId="8396"/>
    <cellStyle name="Note 2 11" xfId="8397"/>
    <cellStyle name="Note 2 12" xfId="8398"/>
    <cellStyle name="Note 2 13" xfId="8399"/>
    <cellStyle name="Note 2 14" xfId="8400"/>
    <cellStyle name="Note 2 15" xfId="8401"/>
    <cellStyle name="Note 2 16" xfId="8402"/>
    <cellStyle name="Note 2 17" xfId="8403"/>
    <cellStyle name="Note 2 18" xfId="8404"/>
    <cellStyle name="Note 2 19" xfId="8405"/>
    <cellStyle name="Note 2 2" xfId="8406"/>
    <cellStyle name="Note 2 2 2" xfId="8407"/>
    <cellStyle name="Note 2 2 3" xfId="8408"/>
    <cellStyle name="Note 2 20" xfId="8409"/>
    <cellStyle name="Note 2 21" xfId="8410"/>
    <cellStyle name="Note 2 22" xfId="8411"/>
    <cellStyle name="Note 2 23" xfId="8412"/>
    <cellStyle name="Note 2 3" xfId="8413"/>
    <cellStyle name="Note 2 4" xfId="8414"/>
    <cellStyle name="Note 2 5" xfId="8415"/>
    <cellStyle name="Note 2 6" xfId="8416"/>
    <cellStyle name="Note 2 7" xfId="8417"/>
    <cellStyle name="Note 2 8" xfId="8418"/>
    <cellStyle name="Note 2 9" xfId="8419"/>
    <cellStyle name="Note 20" xfId="8420"/>
    <cellStyle name="Note 20 2" xfId="8421"/>
    <cellStyle name="Note 21" xfId="8422"/>
    <cellStyle name="Note 22" xfId="8423"/>
    <cellStyle name="Note 23" xfId="8424"/>
    <cellStyle name="Note 24" xfId="8425"/>
    <cellStyle name="Note 25" xfId="8426"/>
    <cellStyle name="Note 26" xfId="8427"/>
    <cellStyle name="Note 27" xfId="8428"/>
    <cellStyle name="Note 28" xfId="8429"/>
    <cellStyle name="Note 29" xfId="8430"/>
    <cellStyle name="Note 3" xfId="8431"/>
    <cellStyle name="Note 3 10" xfId="8432"/>
    <cellStyle name="Note 3 11" xfId="8433"/>
    <cellStyle name="Note 3 12" xfId="8434"/>
    <cellStyle name="Note 3 13" xfId="8435"/>
    <cellStyle name="Note 3 14" xfId="8436"/>
    <cellStyle name="Note 3 15" xfId="8437"/>
    <cellStyle name="Note 3 2" xfId="8438"/>
    <cellStyle name="Note 3 2 2" xfId="8439"/>
    <cellStyle name="Note 3 3" xfId="8440"/>
    <cellStyle name="Note 3 4" xfId="8441"/>
    <cellStyle name="Note 3 5" xfId="8442"/>
    <cellStyle name="Note 3 6" xfId="8443"/>
    <cellStyle name="Note 3 7" xfId="8444"/>
    <cellStyle name="Note 3 8" xfId="8445"/>
    <cellStyle name="Note 3 9" xfId="8446"/>
    <cellStyle name="Note 4" xfId="8447"/>
    <cellStyle name="Note 4 2" xfId="8448"/>
    <cellStyle name="Note 4 2 2" xfId="8449"/>
    <cellStyle name="Note 4 3" xfId="8450"/>
    <cellStyle name="Note 4 4" xfId="8451"/>
    <cellStyle name="Note 4 4 2" xfId="8452"/>
    <cellStyle name="Note 4 4 3" xfId="8453"/>
    <cellStyle name="Note 4 5" xfId="8454"/>
    <cellStyle name="Note 4 6" xfId="8455"/>
    <cellStyle name="Note 5" xfId="8456"/>
    <cellStyle name="Note 5 2" xfId="8457"/>
    <cellStyle name="Note 5 2 2" xfId="8458"/>
    <cellStyle name="Note 5 3" xfId="8459"/>
    <cellStyle name="Note 5 4" xfId="8460"/>
    <cellStyle name="Note 5 4 2" xfId="8461"/>
    <cellStyle name="Note 5 5" xfId="8462"/>
    <cellStyle name="Note 6" xfId="8463"/>
    <cellStyle name="Note 6 2" xfId="8464"/>
    <cellStyle name="Note 6 2 2" xfId="8465"/>
    <cellStyle name="Note 6 3" xfId="8466"/>
    <cellStyle name="Note 6 4" xfId="8467"/>
    <cellStyle name="Note 6 4 2" xfId="8468"/>
    <cellStyle name="Note 6 5" xfId="8469"/>
    <cellStyle name="Note 7" xfId="8470"/>
    <cellStyle name="Note 7 2" xfId="8471"/>
    <cellStyle name="Note 7 2 2" xfId="8472"/>
    <cellStyle name="Note 7 3" xfId="8473"/>
    <cellStyle name="Note 7 4" xfId="8474"/>
    <cellStyle name="Note 7 4 2" xfId="8475"/>
    <cellStyle name="Note 7 4 3" xfId="8476"/>
    <cellStyle name="Note 7 5" xfId="8477"/>
    <cellStyle name="Note 7 6" xfId="8478"/>
    <cellStyle name="Note 8" xfId="8479"/>
    <cellStyle name="Note 8 2" xfId="8480"/>
    <cellStyle name="Note 8 2 2" xfId="8481"/>
    <cellStyle name="Note 8 3" xfId="8482"/>
    <cellStyle name="Note 8 4" xfId="8483"/>
    <cellStyle name="Note 8 4 2" xfId="8484"/>
    <cellStyle name="Note 8 4 3" xfId="8485"/>
    <cellStyle name="Note 8 5" xfId="8486"/>
    <cellStyle name="Note 8 6" xfId="8487"/>
    <cellStyle name="Note 9" xfId="8488"/>
    <cellStyle name="Note 9 2" xfId="8489"/>
    <cellStyle name="Note 9 2 2" xfId="8490"/>
    <cellStyle name="Note 9 2 3" xfId="8491"/>
    <cellStyle name="Note 9 3" xfId="8492"/>
    <cellStyle name="Note 9 3 2" xfId="8493"/>
    <cellStyle name="Note 9 3 3" xfId="8494"/>
    <cellStyle name="Note 9 4" xfId="8495"/>
    <cellStyle name="Note 9 4 2" xfId="8496"/>
    <cellStyle name="Note 9 4 3" xfId="8497"/>
    <cellStyle name="Note 9 5" xfId="8498"/>
    <cellStyle name="Note 9 6" xfId="8499"/>
    <cellStyle name="Œ…‹æØ‚è [0.00]_4m stock" xfId="8500"/>
    <cellStyle name="Œ…‹æØ‚è_4m stock" xfId="8501"/>
    <cellStyle name="oft Excel]_x000d__x000a_Comment=The open=/f lines load custom functions into the Paste Function list._x000d__x000a_Maximized=3_x000d__x000a_Basics=1_x000d__x000a_A" xfId="8502"/>
    <cellStyle name="oft Excel]_x000d__x000a_Comment=The open=/f lines load custom functions into the Paste Function list._x000d__x000a_Maximized=3_x000d__x000a_Basics=1_x000d__x000a_A 2" xfId="8503"/>
    <cellStyle name="oft Excel]_x000d__x000a_Comment=The open=/f lines load custom functions into the Paste Function list._x000d__x000a_Maximized=3_x000d__x000a_Basics=1_x000d__x000a_A 2 2" xfId="8504"/>
    <cellStyle name="oft Excel]_x000d__x000a_Comment=The open=/f lines load custom functions into the Paste Function list._x000d__x000a_Maximized=3_x000d__x000a_Basics=1_x000d__x000a_A 2 3" xfId="8505"/>
    <cellStyle name="oft Excel]_x000d__x000a_Comment=The open=/f lines load custom functions into the Paste Function list._x000d__x000a_Maximized=3_x000d__x000a_Basics=1_x000d__x000a_A 2 4" xfId="8506"/>
    <cellStyle name="oft Excel]_x000d__x000a_Comment=The open=/f lines load custom functions into the Paste Function list._x000d__x000a_Maximized=3_x000d__x000a_Basics=1_x000d__x000a_A 2 5" xfId="8507"/>
    <cellStyle name="oft Excel]_x000d__x000a_Comment=The open=/f lines load custom functions into the Paste Function list._x000d__x000a_Maximized=3_x000d__x000a_Basics=1_x000d__x000a_A 3" xfId="8508"/>
    <cellStyle name="oft Excel]_x000d__x000a_Comment=The open=/f lines load custom functions into the Paste Function list._x000d__x000a_Maximized=3_x000d__x000a_Basics=1_x000d__x000a_A 3 2" xfId="8509"/>
    <cellStyle name="oft Excel]_x000d__x000a_Comment=The open=/f lines load custom functions into the Paste Function list._x000d__x000a_Maximized=3_x000d__x000a_Basics=1_x000d__x000a_A 4" xfId="8510"/>
    <cellStyle name="oft Excel]_x000d__x000a_Comment=The open=/f lines load custom functions into the Paste Function list._x000d__x000a_Maximized=3_x000d__x000a_Basics=1_x000d__x000a_A 5" xfId="8511"/>
    <cellStyle name="oft Excel]_x000d__x000a_Comment=The open=/f lines load custom functions into the Paste Function list._x000d__x000a_Maximized=3_x000d__x000a_Basics=1_x000d__x000a_A 6" xfId="8512"/>
    <cellStyle name="oft Excel]_x000d__x000a_Comment=The open=/f lines load custom functions into the Paste Function list._x000d__x000a_Maximized=3_x000d__x000a_Basics=1_x000d__x000a_A 7" xfId="8513"/>
    <cellStyle name="oft Excel]_x000d__x000a_Comment=The open=/f lines load custom functions into the Paste Function list._x000d__x000a_Maximized=3_x000d__x000a_Basics=1_x000d__x000a_A 8" xfId="8514"/>
    <cellStyle name="_x0004_omma_laroux_1_PLDT_Term loan &amp; PP-(YT)" xfId="8515"/>
    <cellStyle name="Output 10" xfId="8516"/>
    <cellStyle name="Output 10 2" xfId="8517"/>
    <cellStyle name="Output 10 3" xfId="8518"/>
    <cellStyle name="Output 11" xfId="8519"/>
    <cellStyle name="Output 11 2" xfId="8520"/>
    <cellStyle name="Output 11 3" xfId="8521"/>
    <cellStyle name="Output 12" xfId="8522"/>
    <cellStyle name="Output 12 2" xfId="8523"/>
    <cellStyle name="Output 12 3" xfId="8524"/>
    <cellStyle name="Output 13" xfId="8525"/>
    <cellStyle name="Output 13 2" xfId="8526"/>
    <cellStyle name="Output 13 3" xfId="8527"/>
    <cellStyle name="Output 14" xfId="8528"/>
    <cellStyle name="Output 14 2" xfId="8529"/>
    <cellStyle name="Output 14 3" xfId="8530"/>
    <cellStyle name="Output 15" xfId="8531"/>
    <cellStyle name="Output 16" xfId="8532"/>
    <cellStyle name="Output 17" xfId="8533"/>
    <cellStyle name="Output 18" xfId="8534"/>
    <cellStyle name="Output 19" xfId="8535"/>
    <cellStyle name="Output 2" xfId="8536"/>
    <cellStyle name="Output 2 10" xfId="8537"/>
    <cellStyle name="Output 2 11" xfId="8538"/>
    <cellStyle name="Output 2 12" xfId="8539"/>
    <cellStyle name="Output 2 13" xfId="8540"/>
    <cellStyle name="Output 2 14" xfId="8541"/>
    <cellStyle name="Output 2 2" xfId="8542"/>
    <cellStyle name="Output 2 3" xfId="8543"/>
    <cellStyle name="Output 2 4" xfId="8544"/>
    <cellStyle name="Output 2 5" xfId="8545"/>
    <cellStyle name="Output 2 6" xfId="8546"/>
    <cellStyle name="Output 2 7" xfId="8547"/>
    <cellStyle name="Output 2 8" xfId="8548"/>
    <cellStyle name="Output 2 9" xfId="8549"/>
    <cellStyle name="Output 20" xfId="8550"/>
    <cellStyle name="Output 21" xfId="8551"/>
    <cellStyle name="Output 22" xfId="8552"/>
    <cellStyle name="Output 23" xfId="8553"/>
    <cellStyle name="Output 24" xfId="8554"/>
    <cellStyle name="Output 25" xfId="8555"/>
    <cellStyle name="Output 26" xfId="8556"/>
    <cellStyle name="Output 27" xfId="8557"/>
    <cellStyle name="Output 28" xfId="8558"/>
    <cellStyle name="Output 29" xfId="8559"/>
    <cellStyle name="Output 3" xfId="8560"/>
    <cellStyle name="Output 3 10" xfId="8561"/>
    <cellStyle name="Output 3 11" xfId="8562"/>
    <cellStyle name="Output 3 12" xfId="8563"/>
    <cellStyle name="Output 3 13" xfId="8564"/>
    <cellStyle name="Output 3 14" xfId="8565"/>
    <cellStyle name="Output 3 15" xfId="8566"/>
    <cellStyle name="Output 3 2" xfId="8567"/>
    <cellStyle name="Output 3 3" xfId="8568"/>
    <cellStyle name="Output 3 4" xfId="8569"/>
    <cellStyle name="Output 3 5" xfId="8570"/>
    <cellStyle name="Output 3 6" xfId="8571"/>
    <cellStyle name="Output 3 7" xfId="8572"/>
    <cellStyle name="Output 3 8" xfId="8573"/>
    <cellStyle name="Output 3 9" xfId="8574"/>
    <cellStyle name="Output 30" xfId="8575"/>
    <cellStyle name="Output 31" xfId="8576"/>
    <cellStyle name="Output 32" xfId="8577"/>
    <cellStyle name="Output 4" xfId="8578"/>
    <cellStyle name="Output 4 2" xfId="8579"/>
    <cellStyle name="Output 4 3" xfId="8580"/>
    <cellStyle name="Output 4 4" xfId="8581"/>
    <cellStyle name="Output 4 5" xfId="8582"/>
    <cellStyle name="Output 5" xfId="8583"/>
    <cellStyle name="Output 5 2" xfId="8584"/>
    <cellStyle name="Output 5 3" xfId="8585"/>
    <cellStyle name="Output 5 4" xfId="8586"/>
    <cellStyle name="Output 5 5" xfId="8587"/>
    <cellStyle name="Output 6" xfId="8588"/>
    <cellStyle name="Output 6 2" xfId="8589"/>
    <cellStyle name="Output 6 3" xfId="8590"/>
    <cellStyle name="Output 6 4" xfId="8591"/>
    <cellStyle name="Output 6 5" xfId="8592"/>
    <cellStyle name="Output 7" xfId="8593"/>
    <cellStyle name="Output 7 2" xfId="8594"/>
    <cellStyle name="Output 7 3" xfId="8595"/>
    <cellStyle name="Output 7 4" xfId="8596"/>
    <cellStyle name="Output 7 5" xfId="8597"/>
    <cellStyle name="Output 8" xfId="8598"/>
    <cellStyle name="Output 8 2" xfId="8599"/>
    <cellStyle name="Output 8 3" xfId="8600"/>
    <cellStyle name="Output 8 4" xfId="8601"/>
    <cellStyle name="Output 8 5" xfId="8602"/>
    <cellStyle name="Output 9" xfId="8603"/>
    <cellStyle name="Output 9 2" xfId="8604"/>
    <cellStyle name="Output 9 3" xfId="8605"/>
    <cellStyle name="Output Amounts" xfId="8606"/>
    <cellStyle name="Output Line Items" xfId="8607"/>
    <cellStyle name="p/n" xfId="8608"/>
    <cellStyle name="Page Number" xfId="8609"/>
    <cellStyle name="Pattern" xfId="8610"/>
    <cellStyle name="pcdos" xfId="8611"/>
    <cellStyle name="Percent (0%)" xfId="8612"/>
    <cellStyle name="Percent (0.0%)" xfId="8613"/>
    <cellStyle name="Percent (0.00%)" xfId="8614"/>
    <cellStyle name="Percent [0]" xfId="8615"/>
    <cellStyle name="Percent [0] 1" xfId="8616"/>
    <cellStyle name="Percent [0] 1 2" xfId="8617"/>
    <cellStyle name="Percent [0] 1 2 2" xfId="8618"/>
    <cellStyle name="Percent [0] 1 3" xfId="8619"/>
    <cellStyle name="Percent [0] 2" xfId="8620"/>
    <cellStyle name="Percent [0] 2 2" xfId="8621"/>
    <cellStyle name="Percent [0] 3" xfId="8622"/>
    <cellStyle name="Percent [0] 3 2" xfId="8623"/>
    <cellStyle name="Percent [00]" xfId="8624"/>
    <cellStyle name="Percent [00] 1" xfId="8625"/>
    <cellStyle name="Percent [00] 1 2" xfId="8626"/>
    <cellStyle name="Percent [00] 1 2 2" xfId="8627"/>
    <cellStyle name="Percent [00] 1 3" xfId="8628"/>
    <cellStyle name="Percent [00] 2" xfId="8629"/>
    <cellStyle name="Percent [00] 2 2" xfId="8630"/>
    <cellStyle name="Percent [00] 3" xfId="8631"/>
    <cellStyle name="Percent [00] 3 2" xfId="8632"/>
    <cellStyle name="Percent [2]" xfId="8633"/>
    <cellStyle name="Percent [2] 10" xfId="8634"/>
    <cellStyle name="Percent [2] 11" xfId="8635"/>
    <cellStyle name="Percent [2] 12" xfId="8636"/>
    <cellStyle name="Percent [2] 13" xfId="8637"/>
    <cellStyle name="Percent [2] 14" xfId="8638"/>
    <cellStyle name="Percent [2] 15" xfId="8639"/>
    <cellStyle name="Percent [2] 16" xfId="8640"/>
    <cellStyle name="Percent [2] 17" xfId="8641"/>
    <cellStyle name="Percent [2] 18" xfId="8642"/>
    <cellStyle name="Percent [2] 19" xfId="8643"/>
    <cellStyle name="Percent [2] 2" xfId="8644"/>
    <cellStyle name="Percent [2] 2 2" xfId="8645"/>
    <cellStyle name="Percent [2] 2 3" xfId="8646"/>
    <cellStyle name="Percent [2] 2 4" xfId="8647"/>
    <cellStyle name="Percent [2] 2 5" xfId="8648"/>
    <cellStyle name="Percent [2] 3" xfId="8649"/>
    <cellStyle name="Percent [2] 4" xfId="8650"/>
    <cellStyle name="Percent [2] 5" xfId="8651"/>
    <cellStyle name="Percent [2] 6" xfId="8652"/>
    <cellStyle name="Percent [2] 7" xfId="8653"/>
    <cellStyle name="Percent [2] 8" xfId="8654"/>
    <cellStyle name="Percent [2] 9" xfId="8655"/>
    <cellStyle name="Percent 10" xfId="8656"/>
    <cellStyle name="Percent 10 2" xfId="8657"/>
    <cellStyle name="Percent 10 2 2" xfId="8658"/>
    <cellStyle name="Percent 10 3" xfId="8659"/>
    <cellStyle name="Percent 10 3 2" xfId="8660"/>
    <cellStyle name="Percent 10 4" xfId="8661"/>
    <cellStyle name="Percent 10 5" xfId="8662"/>
    <cellStyle name="Percent 11" xfId="8663"/>
    <cellStyle name="Percent 11 2" xfId="8664"/>
    <cellStyle name="Percent 11 3" xfId="8665"/>
    <cellStyle name="Percent 11 4" xfId="8666"/>
    <cellStyle name="Percent 11 5" xfId="8667"/>
    <cellStyle name="Percent 12" xfId="8668"/>
    <cellStyle name="Percent 12 2" xfId="8669"/>
    <cellStyle name="Percent 12 3" xfId="8670"/>
    <cellStyle name="Percent 12 4" xfId="8671"/>
    <cellStyle name="Percent 13" xfId="8672"/>
    <cellStyle name="Percent 13 2" xfId="8673"/>
    <cellStyle name="Percent 13 2 2" xfId="8674"/>
    <cellStyle name="Percent 13 3" xfId="8675"/>
    <cellStyle name="Percent 13 4" xfId="8676"/>
    <cellStyle name="Percent 13 5" xfId="8677"/>
    <cellStyle name="Percent 13 6" xfId="8678"/>
    <cellStyle name="Percent 14" xfId="8679"/>
    <cellStyle name="Percent 15" xfId="8680"/>
    <cellStyle name="Percent 15 2" xfId="8681"/>
    <cellStyle name="Percent 15 3" xfId="8682"/>
    <cellStyle name="Percent 16" xfId="8683"/>
    <cellStyle name="Percent 16 2" xfId="8684"/>
    <cellStyle name="Percent 16 3" xfId="8685"/>
    <cellStyle name="Percent 16 4" xfId="8686"/>
    <cellStyle name="Percent 17" xfId="8687"/>
    <cellStyle name="Percent 18" xfId="8688"/>
    <cellStyle name="Percent 19" xfId="8689"/>
    <cellStyle name="Percent 2" xfId="8690"/>
    <cellStyle name="Percent 2 10" xfId="8691"/>
    <cellStyle name="Percent 2 11" xfId="8692"/>
    <cellStyle name="Percent 2 12" xfId="8693"/>
    <cellStyle name="Percent 2 13" xfId="8694"/>
    <cellStyle name="Percent 2 14" xfId="8695"/>
    <cellStyle name="Percent 2 15" xfId="8696"/>
    <cellStyle name="Percent 2 16" xfId="8697"/>
    <cellStyle name="Percent 2 17" xfId="8698"/>
    <cellStyle name="Percent 2 18" xfId="8699"/>
    <cellStyle name="Percent 2 2" xfId="8700"/>
    <cellStyle name="Percent 2 2 10" xfId="8701"/>
    <cellStyle name="Percent 2 2 11" xfId="8702"/>
    <cellStyle name="Percent 2 2 12" xfId="8703"/>
    <cellStyle name="Percent 2 2 13" xfId="8704"/>
    <cellStyle name="Percent 2 2 14" xfId="8705"/>
    <cellStyle name="Percent 2 2 15" xfId="8706"/>
    <cellStyle name="Percent 2 2 16" xfId="8707"/>
    <cellStyle name="Percent 2 2 17" xfId="8708"/>
    <cellStyle name="Percent 2 2 18" xfId="8709"/>
    <cellStyle name="Percent 2 2 2" xfId="8710"/>
    <cellStyle name="Percent 2 2 2 10" xfId="8711"/>
    <cellStyle name="Percent 2 2 2 11" xfId="8712"/>
    <cellStyle name="Percent 2 2 2 12" xfId="8713"/>
    <cellStyle name="Percent 2 2 2 2" xfId="8714"/>
    <cellStyle name="Percent 2 2 2 2 2" xfId="8715"/>
    <cellStyle name="Percent 2 2 2 2 2 2" xfId="8716"/>
    <cellStyle name="Percent 2 2 2 2 2 3" xfId="8717"/>
    <cellStyle name="Percent 2 2 2 2 2 4" xfId="8718"/>
    <cellStyle name="Percent 2 2 2 2 3" xfId="8719"/>
    <cellStyle name="Percent 2 2 2 2 3 2" xfId="8720"/>
    <cellStyle name="Percent 2 2 2 2 4" xfId="8721"/>
    <cellStyle name="Percent 2 2 2 2 5" xfId="8722"/>
    <cellStyle name="Percent 2 2 2 2 6" xfId="8723"/>
    <cellStyle name="Percent 2 2 2 2 7" xfId="8724"/>
    <cellStyle name="Percent 2 2 2 2 8" xfId="8725"/>
    <cellStyle name="Percent 2 2 2 2 9" xfId="8726"/>
    <cellStyle name="Percent 2 2 2 3" xfId="8727"/>
    <cellStyle name="Percent 2 2 2 4" xfId="8728"/>
    <cellStyle name="Percent 2 2 2 5" xfId="8729"/>
    <cellStyle name="Percent 2 2 2 6" xfId="8730"/>
    <cellStyle name="Percent 2 2 2 7" xfId="8731"/>
    <cellStyle name="Percent 2 2 2 8" xfId="8732"/>
    <cellStyle name="Percent 2 2 2 9" xfId="8733"/>
    <cellStyle name="Percent 2 2 3" xfId="8734"/>
    <cellStyle name="Percent 2 2 3 2" xfId="8735"/>
    <cellStyle name="Percent 2 2 4" xfId="8736"/>
    <cellStyle name="Percent 2 2 5" xfId="8737"/>
    <cellStyle name="Percent 2 2 6" xfId="8738"/>
    <cellStyle name="Percent 2 2 7" xfId="8739"/>
    <cellStyle name="Percent 2 2 8" xfId="8740"/>
    <cellStyle name="Percent 2 2 8 2" xfId="8741"/>
    <cellStyle name="Percent 2 2 9" xfId="8742"/>
    <cellStyle name="Percent 2 3" xfId="8743"/>
    <cellStyle name="Percent 2 3 2" xfId="8744"/>
    <cellStyle name="Percent 2 3 3" xfId="8745"/>
    <cellStyle name="Percent 2 3 4" xfId="8746"/>
    <cellStyle name="Percent 2 4" xfId="8747"/>
    <cellStyle name="Percent 2 4 2" xfId="8748"/>
    <cellStyle name="Percent 2 4 2 2" xfId="8749"/>
    <cellStyle name="Percent 2 4 3" xfId="8750"/>
    <cellStyle name="Percent 2 4 4" xfId="8751"/>
    <cellStyle name="Percent 2 5" xfId="8752"/>
    <cellStyle name="Percent 2 5 2" xfId="8753"/>
    <cellStyle name="Percent 2 5 3" xfId="8754"/>
    <cellStyle name="Percent 2 5 4" xfId="8755"/>
    <cellStyle name="Percent 2 6" xfId="8756"/>
    <cellStyle name="Percent 2 6 2" xfId="8757"/>
    <cellStyle name="Percent 2 6 3" xfId="8758"/>
    <cellStyle name="Percent 2 6 4" xfId="8759"/>
    <cellStyle name="Percent 2 6 5" xfId="8760"/>
    <cellStyle name="Percent 2 6 6" xfId="8761"/>
    <cellStyle name="Percent 2 6 7" xfId="8762"/>
    <cellStyle name="Percent 2 6 8" xfId="8763"/>
    <cellStyle name="Percent 2 6 9" xfId="8764"/>
    <cellStyle name="Percent 2 7" xfId="8765"/>
    <cellStyle name="Percent 2 7 2" xfId="8766"/>
    <cellStyle name="Percent 2 8" xfId="8767"/>
    <cellStyle name="Percent 2 8 2" xfId="8768"/>
    <cellStyle name="Percent 2 9" xfId="8769"/>
    <cellStyle name="Percent 20" xfId="8770"/>
    <cellStyle name="Percent 21" xfId="8771"/>
    <cellStyle name="Percent 22" xfId="8772"/>
    <cellStyle name="Percent 23" xfId="8773"/>
    <cellStyle name="Percent 24" xfId="8774"/>
    <cellStyle name="Percent 25" xfId="8775"/>
    <cellStyle name="Percent 26" xfId="8776"/>
    <cellStyle name="Percent 27" xfId="8777"/>
    <cellStyle name="Percent 28" xfId="8778"/>
    <cellStyle name="Percent 29" xfId="8779"/>
    <cellStyle name="Percent 3" xfId="8780"/>
    <cellStyle name="Percent 3 2" xfId="8781"/>
    <cellStyle name="Percent 3 2 2" xfId="8782"/>
    <cellStyle name="Percent 3 2 3" xfId="8783"/>
    <cellStyle name="Percent 3 2 4" xfId="8784"/>
    <cellStyle name="Percent 3 2 5" xfId="8785"/>
    <cellStyle name="Percent 3 3" xfId="8786"/>
    <cellStyle name="Percent 3 3 2" xfId="8787"/>
    <cellStyle name="Percent 3 3 3" xfId="8788"/>
    <cellStyle name="Percent 3 4" xfId="8789"/>
    <cellStyle name="Percent 3 5" xfId="8790"/>
    <cellStyle name="Percent 3 6" xfId="8791"/>
    <cellStyle name="Percent 30" xfId="8792"/>
    <cellStyle name="Percent 31" xfId="8793"/>
    <cellStyle name="Percent 32" xfId="8794"/>
    <cellStyle name="Percent 33" xfId="8795"/>
    <cellStyle name="Percent 34" xfId="8796"/>
    <cellStyle name="Percent 35" xfId="8797"/>
    <cellStyle name="Percent 36" xfId="8798"/>
    <cellStyle name="Percent 37" xfId="8799"/>
    <cellStyle name="Percent 38" xfId="8800"/>
    <cellStyle name="Percent 4" xfId="8801"/>
    <cellStyle name="Percent 4 2" xfId="8802"/>
    <cellStyle name="Percent 4 2 2" xfId="8803"/>
    <cellStyle name="Percent 4 2 3" xfId="8804"/>
    <cellStyle name="Percent 4 2 4" xfId="8805"/>
    <cellStyle name="Percent 4 3" xfId="8806"/>
    <cellStyle name="Percent 4 4" xfId="8807"/>
    <cellStyle name="Percent 4 5" xfId="8808"/>
    <cellStyle name="Percent 4 6" xfId="8809"/>
    <cellStyle name="Percent 4 7" xfId="8810"/>
    <cellStyle name="Percent 4 8" xfId="8811"/>
    <cellStyle name="Percent 5" xfId="8812"/>
    <cellStyle name="Percent 5 10" xfId="8813"/>
    <cellStyle name="Percent 5 11" xfId="8814"/>
    <cellStyle name="Percent 5 12" xfId="8815"/>
    <cellStyle name="Percent 5 13" xfId="8816"/>
    <cellStyle name="Percent 5 14" xfId="8817"/>
    <cellStyle name="Percent 5 14 2" xfId="8818"/>
    <cellStyle name="Percent 5 15" xfId="8819"/>
    <cellStyle name="Percent 5 2" xfId="8820"/>
    <cellStyle name="Percent 5 2 10" xfId="8821"/>
    <cellStyle name="Percent 5 2 11" xfId="8822"/>
    <cellStyle name="Percent 5 2 2" xfId="8823"/>
    <cellStyle name="Percent 5 2 3" xfId="8824"/>
    <cellStyle name="Percent 5 2 4" xfId="8825"/>
    <cellStyle name="Percent 5 2 5" xfId="8826"/>
    <cellStyle name="Percent 5 2 6" xfId="8827"/>
    <cellStyle name="Percent 5 2 7" xfId="8828"/>
    <cellStyle name="Percent 5 2 8" xfId="8829"/>
    <cellStyle name="Percent 5 2 9" xfId="8830"/>
    <cellStyle name="Percent 5 3" xfId="8831"/>
    <cellStyle name="Percent 5 4" xfId="8832"/>
    <cellStyle name="Percent 5 5" xfId="8833"/>
    <cellStyle name="Percent 5 6" xfId="8834"/>
    <cellStyle name="Percent 5 7" xfId="8835"/>
    <cellStyle name="Percent 5 8" xfId="8836"/>
    <cellStyle name="Percent 5 9" xfId="8837"/>
    <cellStyle name="Percent 6" xfId="8838"/>
    <cellStyle name="Percent 6 10" xfId="8839"/>
    <cellStyle name="Percent 6 11" xfId="8840"/>
    <cellStyle name="Percent 6 12" xfId="8841"/>
    <cellStyle name="Percent 6 2" xfId="8842"/>
    <cellStyle name="Percent 6 2 10" xfId="8843"/>
    <cellStyle name="Percent 6 2 11" xfId="8844"/>
    <cellStyle name="Percent 6 2 2" xfId="8845"/>
    <cellStyle name="Percent 6 2 2 2" xfId="8846"/>
    <cellStyle name="Percent 6 2 3" xfId="8847"/>
    <cellStyle name="Percent 6 2 4" xfId="8848"/>
    <cellStyle name="Percent 6 2 5" xfId="8849"/>
    <cellStyle name="Percent 6 2 6" xfId="8850"/>
    <cellStyle name="Percent 6 2 7" xfId="8851"/>
    <cellStyle name="Percent 6 2 8" xfId="8852"/>
    <cellStyle name="Percent 6 2 9" xfId="8853"/>
    <cellStyle name="Percent 6 3" xfId="8854"/>
    <cellStyle name="Percent 6 4" xfId="8855"/>
    <cellStyle name="Percent 6 5" xfId="8856"/>
    <cellStyle name="Percent 6 6" xfId="8857"/>
    <cellStyle name="Percent 6 7" xfId="8858"/>
    <cellStyle name="Percent 6 8" xfId="8859"/>
    <cellStyle name="Percent 6 9" xfId="8860"/>
    <cellStyle name="Percent 7" xfId="8861"/>
    <cellStyle name="Percent 7 2" xfId="8862"/>
    <cellStyle name="Percent 7 2 2" xfId="8863"/>
    <cellStyle name="Percent 7 3" xfId="8864"/>
    <cellStyle name="Percent 7 3 2" xfId="8865"/>
    <cellStyle name="Percent 7 4" xfId="8866"/>
    <cellStyle name="Percent 7 5" xfId="8867"/>
    <cellStyle name="Percent 7 6" xfId="8868"/>
    <cellStyle name="Percent 8" xfId="8869"/>
    <cellStyle name="Percent 8 2" xfId="8870"/>
    <cellStyle name="Percent 8 2 2" xfId="8871"/>
    <cellStyle name="Percent 8 3" xfId="8872"/>
    <cellStyle name="Percent 8 3 2" xfId="8873"/>
    <cellStyle name="Percent 8 4" xfId="8874"/>
    <cellStyle name="Percent 8 5" xfId="8875"/>
    <cellStyle name="Percent 8 6" xfId="8876"/>
    <cellStyle name="Percent 8 7" xfId="8877"/>
    <cellStyle name="Percent 9" xfId="8878"/>
    <cellStyle name="Percent 9 2" xfId="8879"/>
    <cellStyle name="Percent 9 2 2" xfId="8880"/>
    <cellStyle name="Percent 9 3" xfId="8881"/>
    <cellStyle name="Percent 9 4" xfId="8882"/>
    <cellStyle name="Percent 9 5" xfId="8883"/>
    <cellStyle name="Percent 9 6" xfId="8884"/>
    <cellStyle name="PERCENTAGE" xfId="8885"/>
    <cellStyle name="PLAN" xfId="8886"/>
    <cellStyle name="PrePop Currency (0)" xfId="8887"/>
    <cellStyle name="PrePop Currency (0) 1" xfId="8888"/>
    <cellStyle name="PrePop Currency (0) 2" xfId="8889"/>
    <cellStyle name="PrePop Currency (0)_Copy of Fixed asset register-BITL form of January '05" xfId="8890"/>
    <cellStyle name="PrePop Currency (2)" xfId="8891"/>
    <cellStyle name="PrePop Currency (2) 1" xfId="8892"/>
    <cellStyle name="PrePop Currency (2) 1 2" xfId="8893"/>
    <cellStyle name="PrePop Currency (2) 2" xfId="8894"/>
    <cellStyle name="PrePop Currency (2) 3" xfId="8895"/>
    <cellStyle name="PrePop Units (0)" xfId="8896"/>
    <cellStyle name="PrePop Units (0) 1" xfId="8897"/>
    <cellStyle name="PrePop Units (0) 2" xfId="8898"/>
    <cellStyle name="PrePop Units (0)_Copy of Fixed asset register-BITL form of January '05" xfId="8899"/>
    <cellStyle name="PrePop Units (1)" xfId="8900"/>
    <cellStyle name="PrePop Units (1) 1" xfId="8901"/>
    <cellStyle name="PrePop Units (1) 1 2" xfId="8902"/>
    <cellStyle name="PrePop Units (1) 2" xfId="8903"/>
    <cellStyle name="PrePop Units (1) 3" xfId="8904"/>
    <cellStyle name="PrePop Units (2)" xfId="8905"/>
    <cellStyle name="PrePop Units (2) 1" xfId="8906"/>
    <cellStyle name="PrePop Units (2) 1 2" xfId="8907"/>
    <cellStyle name="PrePop Units (2) 2" xfId="8908"/>
    <cellStyle name="PrePop Units (2) 3" xfId="8909"/>
    <cellStyle name="price" xfId="8910"/>
    <cellStyle name="PSChar" xfId="8911"/>
    <cellStyle name="PSDate" xfId="8912"/>
    <cellStyle name="PSDec" xfId="8913"/>
    <cellStyle name="PSSpacer" xfId="8914"/>
    <cellStyle name="pwstyle" xfId="8915"/>
    <cellStyle name="Q" xfId="8916"/>
    <cellStyle name="Q 2" xfId="8917"/>
    <cellStyle name="Quantity" xfId="8918"/>
    <cellStyle name="Quantity 10" xfId="8919"/>
    <cellStyle name="Quantity 11" xfId="8920"/>
    <cellStyle name="Quantity 12" xfId="8921"/>
    <cellStyle name="Quantity 13" xfId="8922"/>
    <cellStyle name="Quantity 14" xfId="8923"/>
    <cellStyle name="Quantity 15" xfId="8924"/>
    <cellStyle name="Quantity 16" xfId="8925"/>
    <cellStyle name="Quantity 17" xfId="8926"/>
    <cellStyle name="Quantity 18" xfId="8927"/>
    <cellStyle name="Quantity 19" xfId="8928"/>
    <cellStyle name="Quantity 2" xfId="8929"/>
    <cellStyle name="Quantity 2 2" xfId="8930"/>
    <cellStyle name="Quantity 2 3" xfId="8931"/>
    <cellStyle name="Quantity 2 4" xfId="8932"/>
    <cellStyle name="Quantity 2 5" xfId="8933"/>
    <cellStyle name="Quantity 3" xfId="8934"/>
    <cellStyle name="Quantity 4" xfId="8935"/>
    <cellStyle name="Quantity 5" xfId="8936"/>
    <cellStyle name="Quantity 6" xfId="8937"/>
    <cellStyle name="Quantity 7" xfId="8938"/>
    <cellStyle name="Quantity 8" xfId="8939"/>
    <cellStyle name="Quantity 9" xfId="8940"/>
    <cellStyle name="Quantity_210 12M 08" xfId="8941"/>
    <cellStyle name="Rate" xfId="8942"/>
    <cellStyle name="Rate 2" xfId="8943"/>
    <cellStyle name="Rate 3" xfId="8944"/>
    <cellStyle name="REPORT" xfId="8945"/>
    <cellStyle name="Reset range style to defaults" xfId="8946"/>
    <cellStyle name="RevList" xfId="8947"/>
    <cellStyle name="rob" xfId="8948"/>
    <cellStyle name="rowStyleNumber" xfId="8949"/>
    <cellStyle name="rowStyleNumber 10" xfId="8950"/>
    <cellStyle name="rowStyleNumber 2" xfId="8951"/>
    <cellStyle name="rowStyleNumber 3" xfId="8952"/>
    <cellStyle name="rowStyleNumber 4" xfId="8953"/>
    <cellStyle name="rowStyleNumber 5" xfId="8954"/>
    <cellStyle name="rowStyleNumber 6" xfId="8955"/>
    <cellStyle name="rowStyleNumber 7" xfId="8956"/>
    <cellStyle name="rowStyleNumber 8" xfId="8957"/>
    <cellStyle name="rowStyleNumber 9" xfId="8958"/>
    <cellStyle name="rowStyleNumber_FAM GTEF_Lead 31.7.10" xfId="8959"/>
    <cellStyle name="rowStyleStringLeft" xfId="8960"/>
    <cellStyle name="rowStyleStringLeft 10" xfId="8961"/>
    <cellStyle name="rowStyleStringLeft 10 2" xfId="8962"/>
    <cellStyle name="rowStyleStringLeft 11" xfId="8963"/>
    <cellStyle name="rowStyleStringLeft 2" xfId="8964"/>
    <cellStyle name="rowStyleStringLeft 2 2" xfId="8965"/>
    <cellStyle name="rowStyleStringLeft 3" xfId="8966"/>
    <cellStyle name="rowStyleStringLeft 3 2" xfId="8967"/>
    <cellStyle name="rowStyleStringLeft 4" xfId="8968"/>
    <cellStyle name="rowStyleStringLeft 4 2" xfId="8969"/>
    <cellStyle name="rowStyleStringLeft 5" xfId="8970"/>
    <cellStyle name="rowStyleStringLeft 5 2" xfId="8971"/>
    <cellStyle name="rowStyleStringLeft 6" xfId="8972"/>
    <cellStyle name="rowStyleStringLeft 6 2" xfId="8973"/>
    <cellStyle name="rowStyleStringLeft 7" xfId="8974"/>
    <cellStyle name="rowStyleStringLeft 7 2" xfId="8975"/>
    <cellStyle name="rowStyleStringLeft 8" xfId="8976"/>
    <cellStyle name="rowStyleStringLeft 8 2" xfId="8977"/>
    <cellStyle name="rowStyleStringLeft 9" xfId="8978"/>
    <cellStyle name="rowStyleStringLeft 9 2" xfId="8979"/>
    <cellStyle name="rowStyleStringLeft_FAM GTEF_Lead 31.7.10" xfId="8980"/>
    <cellStyle name="rrency [0]_laroux_1" xfId="8981"/>
    <cellStyle name="S0" xfId="8982"/>
    <cellStyle name="S1" xfId="8983"/>
    <cellStyle name="S10" xfId="8984"/>
    <cellStyle name="S11" xfId="8985"/>
    <cellStyle name="S12" xfId="8986"/>
    <cellStyle name="S13" xfId="8987"/>
    <cellStyle name="S14" xfId="8988"/>
    <cellStyle name="S15" xfId="8989"/>
    <cellStyle name="S16" xfId="8990"/>
    <cellStyle name="S17" xfId="8991"/>
    <cellStyle name="S18" xfId="8992"/>
    <cellStyle name="S19" xfId="8993"/>
    <cellStyle name="S2" xfId="8994"/>
    <cellStyle name="S20" xfId="8995"/>
    <cellStyle name="S21" xfId="8996"/>
    <cellStyle name="S22" xfId="8997"/>
    <cellStyle name="S23" xfId="8998"/>
    <cellStyle name="S24" xfId="8999"/>
    <cellStyle name="S25" xfId="9000"/>
    <cellStyle name="S26" xfId="9001"/>
    <cellStyle name="S27" xfId="9002"/>
    <cellStyle name="S28" xfId="9003"/>
    <cellStyle name="S29" xfId="9004"/>
    <cellStyle name="S3" xfId="9005"/>
    <cellStyle name="S30" xfId="9006"/>
    <cellStyle name="S31" xfId="9007"/>
    <cellStyle name="S32" xfId="9008"/>
    <cellStyle name="S33" xfId="9009"/>
    <cellStyle name="S4" xfId="9010"/>
    <cellStyle name="S5" xfId="9011"/>
    <cellStyle name="S6" xfId="9012"/>
    <cellStyle name="S7" xfId="9013"/>
    <cellStyle name="S8" xfId="9014"/>
    <cellStyle name="S9" xfId="9015"/>
    <cellStyle name="Salomon Logo" xfId="9016"/>
    <cellStyle name="sbt2" xfId="9017"/>
    <cellStyle name="SHEET2" xfId="9018"/>
    <cellStyle name="small border line" xfId="9019"/>
    <cellStyle name="STANDARD" xfId="9020"/>
    <cellStyle name="Style 1" xfId="9021"/>
    <cellStyle name="Style 1 2" xfId="9022"/>
    <cellStyle name="Style 1 2 2" xfId="9023"/>
    <cellStyle name="Style 1 2 3" xfId="9024"/>
    <cellStyle name="Style 1 3" xfId="9025"/>
    <cellStyle name="Style 1 3 2" xfId="9026"/>
    <cellStyle name="Style 1 3 3" xfId="9027"/>
    <cellStyle name="Style 1 4" xfId="9028"/>
    <cellStyle name="Style 1 5" xfId="9029"/>
    <cellStyle name="Style 1 6" xfId="9030"/>
    <cellStyle name="Style 1 7" xfId="9031"/>
    <cellStyle name="Style 1 8" xfId="9032"/>
    <cellStyle name="Style 1_210 12M 08" xfId="9033"/>
    <cellStyle name="Style 2" xfId="9034"/>
    <cellStyle name="style1" xfId="9035"/>
    <cellStyle name="subhead" xfId="9036"/>
    <cellStyle name="SubHeading" xfId="9037"/>
    <cellStyle name="subt1" xfId="9038"/>
    <cellStyle name="Subtotal" xfId="9039"/>
    <cellStyle name="Table Head" xfId="9040"/>
    <cellStyle name="Table Source" xfId="9041"/>
    <cellStyle name="Table Text" xfId="9042"/>
    <cellStyle name="Table Title" xfId="9043"/>
    <cellStyle name="Table Units" xfId="9044"/>
    <cellStyle name="Text" xfId="9045"/>
    <cellStyle name="Text 1" xfId="9046"/>
    <cellStyle name="Text 2" xfId="9047"/>
    <cellStyle name="Text Head 1" xfId="9048"/>
    <cellStyle name="Text Head 2" xfId="9049"/>
    <cellStyle name="Text Indent 1" xfId="9050"/>
    <cellStyle name="Text Indent 2" xfId="9051"/>
    <cellStyle name="Text Indent A" xfId="9052"/>
    <cellStyle name="Text Indent A 1" xfId="9053"/>
    <cellStyle name="Text Indent A 2" xfId="9054"/>
    <cellStyle name="Text Indent A_Copy of Fixed asset register-BITL form of January '05" xfId="9055"/>
    <cellStyle name="Text Indent B" xfId="9056"/>
    <cellStyle name="Text Indent B 1" xfId="9057"/>
    <cellStyle name="Text Indent B 1 2" xfId="9058"/>
    <cellStyle name="Text Indent B 2" xfId="9059"/>
    <cellStyle name="Text Indent B 3" xfId="9060"/>
    <cellStyle name="Text Indent C" xfId="9061"/>
    <cellStyle name="Text Indent C 1" xfId="9062"/>
    <cellStyle name="Text Indent C 1 2" xfId="9063"/>
    <cellStyle name="Text Indent C 2" xfId="9064"/>
    <cellStyle name="Text Indent C 3" xfId="9065"/>
    <cellStyle name="Tickmark" xfId="9066"/>
    <cellStyle name="Tickmark 2" xfId="9067"/>
    <cellStyle name="Timing Schedule" xfId="9068"/>
    <cellStyle name="Title 10" xfId="9069"/>
    <cellStyle name="Title 10 2" xfId="9070"/>
    <cellStyle name="Title 11" xfId="9071"/>
    <cellStyle name="Title 11 2" xfId="9072"/>
    <cellStyle name="Title 12" xfId="9073"/>
    <cellStyle name="Title 12 2" xfId="9074"/>
    <cellStyle name="Title 13" xfId="9075"/>
    <cellStyle name="Title 13 2" xfId="9076"/>
    <cellStyle name="Title 14" xfId="9077"/>
    <cellStyle name="Title 14 2" xfId="9078"/>
    <cellStyle name="Title 15" xfId="9079"/>
    <cellStyle name="Title 16" xfId="9080"/>
    <cellStyle name="Title 17" xfId="9081"/>
    <cellStyle name="Title 18" xfId="9082"/>
    <cellStyle name="Title 19" xfId="9083"/>
    <cellStyle name="Title 2" xfId="9084"/>
    <cellStyle name="Title 2 10" xfId="9085"/>
    <cellStyle name="Title 2 11" xfId="9086"/>
    <cellStyle name="Title 2 12" xfId="9087"/>
    <cellStyle name="Title 2 13" xfId="9088"/>
    <cellStyle name="Title 2 14" xfId="9089"/>
    <cellStyle name="Title 2 2" xfId="9090"/>
    <cellStyle name="Title 2 3" xfId="9091"/>
    <cellStyle name="Title 2 4" xfId="9092"/>
    <cellStyle name="Title 2 5" xfId="9093"/>
    <cellStyle name="Title 2 6" xfId="9094"/>
    <cellStyle name="Title 2 7" xfId="9095"/>
    <cellStyle name="Title 2 8" xfId="9096"/>
    <cellStyle name="Title 2 9" xfId="9097"/>
    <cellStyle name="Title 20" xfId="9098"/>
    <cellStyle name="Title 21" xfId="9099"/>
    <cellStyle name="Title 22" xfId="9100"/>
    <cellStyle name="Title 23" xfId="9101"/>
    <cellStyle name="Title 24" xfId="9102"/>
    <cellStyle name="Title 25" xfId="9103"/>
    <cellStyle name="Title 26" xfId="9104"/>
    <cellStyle name="Title 27" xfId="9105"/>
    <cellStyle name="Title 28" xfId="9106"/>
    <cellStyle name="Title 29" xfId="9107"/>
    <cellStyle name="Title 3" xfId="9108"/>
    <cellStyle name="Title 3 10" xfId="9109"/>
    <cellStyle name="Title 3 11" xfId="9110"/>
    <cellStyle name="Title 3 12" xfId="9111"/>
    <cellStyle name="Title 3 13" xfId="9112"/>
    <cellStyle name="Title 3 14" xfId="9113"/>
    <cellStyle name="Title 3 2" xfId="9114"/>
    <cellStyle name="Title 3 3" xfId="9115"/>
    <cellStyle name="Title 3 4" xfId="9116"/>
    <cellStyle name="Title 3 5" xfId="9117"/>
    <cellStyle name="Title 3 6" xfId="9118"/>
    <cellStyle name="Title 3 7" xfId="9119"/>
    <cellStyle name="Title 3 8" xfId="9120"/>
    <cellStyle name="Title 3 9" xfId="9121"/>
    <cellStyle name="Title 30" xfId="9122"/>
    <cellStyle name="Title 31" xfId="9123"/>
    <cellStyle name="Title 32" xfId="9124"/>
    <cellStyle name="Title 4" xfId="9125"/>
    <cellStyle name="Title 4 2" xfId="9126"/>
    <cellStyle name="Title 4 3" xfId="9127"/>
    <cellStyle name="Title 4 4" xfId="9128"/>
    <cellStyle name="Title 5" xfId="9129"/>
    <cellStyle name="Title 5 2" xfId="9130"/>
    <cellStyle name="Title 5 3" xfId="9131"/>
    <cellStyle name="Title 5 4" xfId="9132"/>
    <cellStyle name="Title 6" xfId="9133"/>
    <cellStyle name="Title 6 2" xfId="9134"/>
    <cellStyle name="Title 6 3" xfId="9135"/>
    <cellStyle name="Title 6 4" xfId="9136"/>
    <cellStyle name="Title 7" xfId="9137"/>
    <cellStyle name="Title 7 2" xfId="9138"/>
    <cellStyle name="Title 7 3" xfId="9139"/>
    <cellStyle name="Title 7 4" xfId="9140"/>
    <cellStyle name="Title 8" xfId="9141"/>
    <cellStyle name="Title 8 2" xfId="9142"/>
    <cellStyle name="Title 8 3" xfId="9143"/>
    <cellStyle name="Title 8 4" xfId="9144"/>
    <cellStyle name="Title 9" xfId="9145"/>
    <cellStyle name="Title 9 2" xfId="9146"/>
    <cellStyle name="TOC 1" xfId="9147"/>
    <cellStyle name="TOC 2" xfId="9148"/>
    <cellStyle name="Total 10" xfId="9149"/>
    <cellStyle name="Total 10 2" xfId="9150"/>
    <cellStyle name="Total 10 3" xfId="9151"/>
    <cellStyle name="Total 11" xfId="9152"/>
    <cellStyle name="Total 11 2" xfId="9153"/>
    <cellStyle name="Total 11 3" xfId="9154"/>
    <cellStyle name="Total 12" xfId="9155"/>
    <cellStyle name="Total 12 2" xfId="9156"/>
    <cellStyle name="Total 12 3" xfId="9157"/>
    <cellStyle name="Total 13" xfId="9158"/>
    <cellStyle name="Total 13 2" xfId="9159"/>
    <cellStyle name="Total 13 3" xfId="9160"/>
    <cellStyle name="Total 14" xfId="9161"/>
    <cellStyle name="Total 14 2" xfId="9162"/>
    <cellStyle name="Total 14 3" xfId="9163"/>
    <cellStyle name="Total 15" xfId="9164"/>
    <cellStyle name="Total 16" xfId="9165"/>
    <cellStyle name="Total 17" xfId="9166"/>
    <cellStyle name="Total 18" xfId="9167"/>
    <cellStyle name="Total 19" xfId="9168"/>
    <cellStyle name="Total 2" xfId="9169"/>
    <cellStyle name="Total 2 10" xfId="9170"/>
    <cellStyle name="Total 2 11" xfId="9171"/>
    <cellStyle name="Total 2 12" xfId="9172"/>
    <cellStyle name="Total 2 13" xfId="9173"/>
    <cellStyle name="Total 2 14" xfId="9174"/>
    <cellStyle name="Total 2 2" xfId="9175"/>
    <cellStyle name="Total 2 3" xfId="9176"/>
    <cellStyle name="Total 2 4" xfId="9177"/>
    <cellStyle name="Total 2 5" xfId="9178"/>
    <cellStyle name="Total 2 6" xfId="9179"/>
    <cellStyle name="Total 2 7" xfId="9180"/>
    <cellStyle name="Total 2 8" xfId="9181"/>
    <cellStyle name="Total 2 9" xfId="9182"/>
    <cellStyle name="Total 20" xfId="9183"/>
    <cellStyle name="Total 21" xfId="9184"/>
    <cellStyle name="Total 22" xfId="9185"/>
    <cellStyle name="Total 23" xfId="9186"/>
    <cellStyle name="Total 24" xfId="9187"/>
    <cellStyle name="Total 25" xfId="9188"/>
    <cellStyle name="Total 26" xfId="9189"/>
    <cellStyle name="Total 27" xfId="9190"/>
    <cellStyle name="Total 28" xfId="9191"/>
    <cellStyle name="Total 29" xfId="9192"/>
    <cellStyle name="Total 3" xfId="9193"/>
    <cellStyle name="Total 3 10" xfId="9194"/>
    <cellStyle name="Total 3 11" xfId="9195"/>
    <cellStyle name="Total 3 12" xfId="9196"/>
    <cellStyle name="Total 3 13" xfId="9197"/>
    <cellStyle name="Total 3 14" xfId="9198"/>
    <cellStyle name="Total 3 15" xfId="9199"/>
    <cellStyle name="Total 3 2" xfId="9200"/>
    <cellStyle name="Total 3 3" xfId="9201"/>
    <cellStyle name="Total 3 4" xfId="9202"/>
    <cellStyle name="Total 3 5" xfId="9203"/>
    <cellStyle name="Total 3 6" xfId="9204"/>
    <cellStyle name="Total 3 7" xfId="9205"/>
    <cellStyle name="Total 3 8" xfId="9206"/>
    <cellStyle name="Total 3 9" xfId="9207"/>
    <cellStyle name="Total 30" xfId="9208"/>
    <cellStyle name="Total 31" xfId="9209"/>
    <cellStyle name="Total 32" xfId="9210"/>
    <cellStyle name="Total 4" xfId="9211"/>
    <cellStyle name="Total 4 2" xfId="9212"/>
    <cellStyle name="Total 4 3" xfId="9213"/>
    <cellStyle name="Total 4 4" xfId="9214"/>
    <cellStyle name="Total 4 5" xfId="9215"/>
    <cellStyle name="Total 5" xfId="9216"/>
    <cellStyle name="Total 5 2" xfId="9217"/>
    <cellStyle name="Total 5 3" xfId="9218"/>
    <cellStyle name="Total 5 4" xfId="9219"/>
    <cellStyle name="Total 5 5" xfId="9220"/>
    <cellStyle name="Total 6" xfId="9221"/>
    <cellStyle name="Total 6 2" xfId="9222"/>
    <cellStyle name="Total 6 3" xfId="9223"/>
    <cellStyle name="Total 6 4" xfId="9224"/>
    <cellStyle name="Total 6 5" xfId="9225"/>
    <cellStyle name="Total 7" xfId="9226"/>
    <cellStyle name="Total 7 2" xfId="9227"/>
    <cellStyle name="Total 7 3" xfId="9228"/>
    <cellStyle name="Total 7 4" xfId="9229"/>
    <cellStyle name="Total 7 5" xfId="9230"/>
    <cellStyle name="Total 8" xfId="9231"/>
    <cellStyle name="Total 8 2" xfId="9232"/>
    <cellStyle name="Total 8 3" xfId="9233"/>
    <cellStyle name="Total 8 4" xfId="9234"/>
    <cellStyle name="Total 8 5" xfId="9235"/>
    <cellStyle name="Total 9" xfId="9236"/>
    <cellStyle name="Total 9 2" xfId="9237"/>
    <cellStyle name="Total 9 3" xfId="9238"/>
    <cellStyle name="Value" xfId="9239"/>
    <cellStyle name="Valuta (0)" xfId="9240"/>
    <cellStyle name="Valuta (0) 2" xfId="9241"/>
    <cellStyle name="Valuta_Page 12" xfId="9242"/>
    <cellStyle name="W" xfId="9243"/>
    <cellStyle name="W 2" xfId="9244"/>
    <cellStyle name="W?hrung [0]_Tabelle1" xfId="9245"/>
    <cellStyle name="W?hrung_Tabelle1" xfId="9246"/>
    <cellStyle name="Währung [0]_Tabelle1" xfId="9247"/>
    <cellStyle name="Währung_Tabelle1" xfId="9248"/>
    <cellStyle name="Warning Text 10" xfId="9249"/>
    <cellStyle name="Warning Text 10 2" xfId="9250"/>
    <cellStyle name="Warning Text 11" xfId="9251"/>
    <cellStyle name="Warning Text 11 2" xfId="9252"/>
    <cellStyle name="Warning Text 12" xfId="9253"/>
    <cellStyle name="Warning Text 12 2" xfId="9254"/>
    <cellStyle name="Warning Text 13" xfId="9255"/>
    <cellStyle name="Warning Text 13 2" xfId="9256"/>
    <cellStyle name="Warning Text 14" xfId="9257"/>
    <cellStyle name="Warning Text 14 2" xfId="9258"/>
    <cellStyle name="Warning Text 15" xfId="9259"/>
    <cellStyle name="Warning Text 16" xfId="9260"/>
    <cellStyle name="Warning Text 17" xfId="9261"/>
    <cellStyle name="Warning Text 18" xfId="9262"/>
    <cellStyle name="Warning Text 19" xfId="9263"/>
    <cellStyle name="Warning Text 2" xfId="9264"/>
    <cellStyle name="Warning Text 2 10" xfId="9265"/>
    <cellStyle name="Warning Text 2 11" xfId="9266"/>
    <cellStyle name="Warning Text 2 12" xfId="9267"/>
    <cellStyle name="Warning Text 2 13" xfId="9268"/>
    <cellStyle name="Warning Text 2 14" xfId="9269"/>
    <cellStyle name="Warning Text 2 2" xfId="9270"/>
    <cellStyle name="Warning Text 2 3" xfId="9271"/>
    <cellStyle name="Warning Text 2 4" xfId="9272"/>
    <cellStyle name="Warning Text 2 5" xfId="9273"/>
    <cellStyle name="Warning Text 2 6" xfId="9274"/>
    <cellStyle name="Warning Text 2 7" xfId="9275"/>
    <cellStyle name="Warning Text 2 8" xfId="9276"/>
    <cellStyle name="Warning Text 2 9" xfId="9277"/>
    <cellStyle name="Warning Text 20" xfId="9278"/>
    <cellStyle name="Warning Text 21" xfId="9279"/>
    <cellStyle name="Warning Text 22" xfId="9280"/>
    <cellStyle name="Warning Text 23" xfId="9281"/>
    <cellStyle name="Warning Text 24" xfId="9282"/>
    <cellStyle name="Warning Text 25" xfId="9283"/>
    <cellStyle name="Warning Text 26" xfId="9284"/>
    <cellStyle name="Warning Text 27" xfId="9285"/>
    <cellStyle name="Warning Text 28" xfId="9286"/>
    <cellStyle name="Warning Text 29" xfId="9287"/>
    <cellStyle name="Warning Text 3" xfId="9288"/>
    <cellStyle name="Warning Text 3 10" xfId="9289"/>
    <cellStyle name="Warning Text 3 11" xfId="9290"/>
    <cellStyle name="Warning Text 3 12" xfId="9291"/>
    <cellStyle name="Warning Text 3 13" xfId="9292"/>
    <cellStyle name="Warning Text 3 14" xfId="9293"/>
    <cellStyle name="Warning Text 3 2" xfId="9294"/>
    <cellStyle name="Warning Text 3 3" xfId="9295"/>
    <cellStyle name="Warning Text 3 4" xfId="9296"/>
    <cellStyle name="Warning Text 3 5" xfId="9297"/>
    <cellStyle name="Warning Text 3 6" xfId="9298"/>
    <cellStyle name="Warning Text 3 7" xfId="9299"/>
    <cellStyle name="Warning Text 3 8" xfId="9300"/>
    <cellStyle name="Warning Text 3 9" xfId="9301"/>
    <cellStyle name="Warning Text 30" xfId="9302"/>
    <cellStyle name="Warning Text 31" xfId="9303"/>
    <cellStyle name="Warning Text 32" xfId="9304"/>
    <cellStyle name="Warning Text 4" xfId="9305"/>
    <cellStyle name="Warning Text 4 2" xfId="9306"/>
    <cellStyle name="Warning Text 4 3" xfId="9307"/>
    <cellStyle name="Warning Text 4 4" xfId="9308"/>
    <cellStyle name="Warning Text 5" xfId="9309"/>
    <cellStyle name="Warning Text 5 2" xfId="9310"/>
    <cellStyle name="Warning Text 5 3" xfId="9311"/>
    <cellStyle name="Warning Text 5 4" xfId="9312"/>
    <cellStyle name="Warning Text 6" xfId="9313"/>
    <cellStyle name="Warning Text 6 2" xfId="9314"/>
    <cellStyle name="Warning Text 6 3" xfId="9315"/>
    <cellStyle name="Warning Text 6 4" xfId="9316"/>
    <cellStyle name="Warning Text 7" xfId="9317"/>
    <cellStyle name="Warning Text 7 2" xfId="9318"/>
    <cellStyle name="Warning Text 7 3" xfId="9319"/>
    <cellStyle name="Warning Text 7 4" xfId="9320"/>
    <cellStyle name="Warning Text 8" xfId="9321"/>
    <cellStyle name="Warning Text 8 2" xfId="9322"/>
    <cellStyle name="Warning Text 8 3" xfId="9323"/>
    <cellStyle name="Warning Text 8 4" xfId="9324"/>
    <cellStyle name="Warning Text 9" xfId="9325"/>
    <cellStyle name="Warning Text 9 2" xfId="9326"/>
    <cellStyle name="wrap" xfId="9327"/>
    <cellStyle name="Wไhrung [0]_35ERI8T2gbIEMixb4v26icuOo" xfId="9328"/>
    <cellStyle name="Wไhrung_35ERI8T2gbIEMixb4v26icuOo" xfId="9329"/>
    <cellStyle name="YY.MM" xfId="9330"/>
    <cellStyle name="YY.MM 2" xfId="9331"/>
    <cellStyle name="YY.MM 3" xfId="9332"/>
    <cellStyle name="การคำนวณ 2" xfId="9333"/>
    <cellStyle name="การคำนวณ 2 2" xfId="9334"/>
    <cellStyle name="การคำนวณ 3" xfId="9335"/>
    <cellStyle name="การคำนวณ 4" xfId="9336"/>
    <cellStyle name="ข้อความเตือน 2" xfId="9337"/>
    <cellStyle name="ข้อความเตือน 2 2" xfId="9338"/>
    <cellStyle name="ข้อความเตือน 3" xfId="9339"/>
    <cellStyle name="ข้อความอธิบาย 2" xfId="9340"/>
    <cellStyle name="ข้อความอธิบาย 2 2" xfId="9341"/>
    <cellStyle name="ข้อความอธิบาย 3" xfId="9342"/>
    <cellStyle name="ค@ฏ๋_1111D2111DQ2" xfId="9343"/>
    <cellStyle name="คdคภฆ์[0]_1111D2111DQ2" xfId="9344"/>
    <cellStyle name="คdคภฆ์_1111D2111DQ1" xfId="9345"/>
    <cellStyle name="เครื่องหมายจุลภาค [0]_Detai" xfId="9346"/>
    <cellStyle name="เครื่องหมายจุลภาค 10" xfId="9347"/>
    <cellStyle name="เครื่องหมายจุลภาค 10 2" xfId="9348"/>
    <cellStyle name="เครื่องหมายจุลภาค 10 3" xfId="9349"/>
    <cellStyle name="เครื่องหมายจุลภาค 10 4" xfId="9350"/>
    <cellStyle name="เครื่องหมายจุลภาค 11" xfId="9351"/>
    <cellStyle name="เครื่องหมายจุลภาค 11 2" xfId="9352"/>
    <cellStyle name="เครื่องหมายจุลภาค 11 3" xfId="9353"/>
    <cellStyle name="เครื่องหมายจุลภาค 11 4" xfId="9354"/>
    <cellStyle name="เครื่องหมายจุลภาค 11 5" xfId="9355"/>
    <cellStyle name="เครื่องหมายจุลภาค 12" xfId="9356"/>
    <cellStyle name="เครื่องหมายจุลภาค 12 2" xfId="9357"/>
    <cellStyle name="เครื่องหมายจุลภาค 13" xfId="9358"/>
    <cellStyle name="เครื่องหมายจุลภาค 14" xfId="9359"/>
    <cellStyle name="เครื่องหมายจุลภาค 14 2" xfId="9360"/>
    <cellStyle name="เครื่องหมายจุลภาค 14 3" xfId="9361"/>
    <cellStyle name="เครื่องหมายจุลภาค 14 4" xfId="9362"/>
    <cellStyle name="เครื่องหมายจุลภาค 14 5" xfId="9363"/>
    <cellStyle name="เครื่องหมายจุลภาค 14 6" xfId="9364"/>
    <cellStyle name="เครื่องหมายจุลภาค 15" xfId="9365"/>
    <cellStyle name="เครื่องหมายจุลภาค 15 2" xfId="9366"/>
    <cellStyle name="เครื่องหมายจุลภาค 15 3" xfId="9367"/>
    <cellStyle name="เครื่องหมายจุลภาค 15 4" xfId="9368"/>
    <cellStyle name="เครื่องหมายจุลภาค 15 5" xfId="9369"/>
    <cellStyle name="เครื่องหมายจุลภาค 15 6" xfId="9370"/>
    <cellStyle name="เครื่องหมายจุลภาค 16" xfId="9371"/>
    <cellStyle name="เครื่องหมายจุลภาค 16 2" xfId="9372"/>
    <cellStyle name="เครื่องหมายจุลภาค 17" xfId="9373"/>
    <cellStyle name="เครื่องหมายจุลภาค 18" xfId="9374"/>
    <cellStyle name="เครื่องหมายจุลภาค 18 2" xfId="9375"/>
    <cellStyle name="เครื่องหมายจุลภาค 19" xfId="9376"/>
    <cellStyle name="เครื่องหมายจุลภาค 19 2" xfId="9377"/>
    <cellStyle name="เครื่องหมายจุลภาค 2" xfId="9378"/>
    <cellStyle name="เครื่องหมายจุลภาค 2 10" xfId="9379"/>
    <cellStyle name="เครื่องหมายจุลภาค 2 11" xfId="9380"/>
    <cellStyle name="เครื่องหมายจุลภาค 2 12" xfId="9381"/>
    <cellStyle name="เครื่องหมายจุลภาค 2 13" xfId="9382"/>
    <cellStyle name="เครื่องหมายจุลภาค 2 2" xfId="9383"/>
    <cellStyle name="เครื่องหมายจุลภาค 2 2 2" xfId="9384"/>
    <cellStyle name="เครื่องหมายจุลภาค 2 2 2 2" xfId="9385"/>
    <cellStyle name="เครื่องหมายจุลภาค 2 2 2 3" xfId="9386"/>
    <cellStyle name="เครื่องหมายจุลภาค 2 2 3" xfId="9387"/>
    <cellStyle name="เครื่องหมายจุลภาค 2 2 3 2" xfId="9388"/>
    <cellStyle name="เครื่องหมายจุลภาค 2 2 4" xfId="9389"/>
    <cellStyle name="เครื่องหมายจุลภาค 2 2 4 2" xfId="9390"/>
    <cellStyle name="เครื่องหมายจุลภาค 2 2 5" xfId="9391"/>
    <cellStyle name="เครื่องหมายจุลภาค 2 2 5 2" xfId="9392"/>
    <cellStyle name="เครื่องหมายจุลภาค 2 2 6" xfId="9393"/>
    <cellStyle name="เครื่องหมายจุลภาค 2 2 6 2" xfId="9394"/>
    <cellStyle name="เครื่องหมายจุลภาค 2 2 7" xfId="9395"/>
    <cellStyle name="เครื่องหมายจุลภาค 2 2 7 2" xfId="9396"/>
    <cellStyle name="เครื่องหมายจุลภาค 2 2 8" xfId="9397"/>
    <cellStyle name="เครื่องหมายจุลภาค 2 2 8 2" xfId="9398"/>
    <cellStyle name="เครื่องหมายจุลภาค 2 2 9" xfId="9399"/>
    <cellStyle name="เครื่องหมายจุลภาค 2 3" xfId="9400"/>
    <cellStyle name="เครื่องหมายจุลภาค 2 3 2" xfId="9401"/>
    <cellStyle name="เครื่องหมายจุลภาค 2 3 3" xfId="9402"/>
    <cellStyle name="เครื่องหมายจุลภาค 2 4" xfId="9403"/>
    <cellStyle name="เครื่องหมายจุลภาค 2 4 2" xfId="9404"/>
    <cellStyle name="เครื่องหมายจุลภาค 2 4 2 2" xfId="9405"/>
    <cellStyle name="เครื่องหมายจุลภาค 2 4 2 2 2" xfId="9406"/>
    <cellStyle name="เครื่องหมายจุลภาค 2 4 2 3" xfId="9407"/>
    <cellStyle name="เครื่องหมายจุลภาค 2 4 2 3 2" xfId="9408"/>
    <cellStyle name="เครื่องหมายจุลภาค 2 4 2 4" xfId="9409"/>
    <cellStyle name="เครื่องหมายจุลภาค 2 4 2_Detail Note Fix Asset Q1.2553" xfId="9410"/>
    <cellStyle name="เครื่องหมายจุลภาค 2 4 3" xfId="9411"/>
    <cellStyle name="เครื่องหมายจุลภาค 2 4 4" xfId="9412"/>
    <cellStyle name="เครื่องหมายจุลภาค 2 4_Detail Note Fix Asset Q1.2553" xfId="9413"/>
    <cellStyle name="เครื่องหมายจุลภาค 2 5" xfId="9414"/>
    <cellStyle name="เครื่องหมายจุลภาค 2 5 2" xfId="9415"/>
    <cellStyle name="เครื่องหมายจุลภาค 2 5 2 2" xfId="9416"/>
    <cellStyle name="เครื่องหมายจุลภาค 2 5 2 2 2" xfId="9417"/>
    <cellStyle name="เครื่องหมายจุลภาค 2 5 2 3" xfId="9418"/>
    <cellStyle name="เครื่องหมายจุลภาค 2 5 2 3 2" xfId="9419"/>
    <cellStyle name="เครื่องหมายจุลภาค 2 5 2 4" xfId="9420"/>
    <cellStyle name="เครื่องหมายจุลภาค 2 5 3" xfId="9421"/>
    <cellStyle name="เครื่องหมายจุลภาค 2 5 4" xfId="9422"/>
    <cellStyle name="เครื่องหมายจุลภาค 2 5 4 2" xfId="9423"/>
    <cellStyle name="เครื่องหมายจุลภาค 2 6" xfId="9424"/>
    <cellStyle name="เครื่องหมายจุลภาค 2 6 2" xfId="9425"/>
    <cellStyle name="เครื่องหมายจุลภาค 2 7" xfId="9426"/>
    <cellStyle name="เครื่องหมายจุลภาค 2 7 2" xfId="9427"/>
    <cellStyle name="เครื่องหมายจุลภาค 2 8" xfId="9428"/>
    <cellStyle name="เครื่องหมายจุลภาค 2 9" xfId="9429"/>
    <cellStyle name="เครื่องหมายจุลภาค 2_Copy of UOB S 36.1 LEAD จุ๋ม" xfId="9430"/>
    <cellStyle name="เครื่องหมายจุลภาค 20" xfId="9431"/>
    <cellStyle name="เครื่องหมายจุลภาค 21" xfId="9432"/>
    <cellStyle name="เครื่องหมายจุลภาค 3" xfId="9433"/>
    <cellStyle name="เครื่องหมายจุลภาค 3 2" xfId="9434"/>
    <cellStyle name="เครื่องหมายจุลภาค 3 2 2" xfId="9435"/>
    <cellStyle name="เครื่องหมายจุลภาค 3 2 2 2" xfId="9436"/>
    <cellStyle name="เครื่องหมายจุลภาค 3 2 3" xfId="9437"/>
    <cellStyle name="เครื่องหมายจุลภาค 3 3" xfId="9438"/>
    <cellStyle name="เครื่องหมายจุลภาค 3 3 2" xfId="9439"/>
    <cellStyle name="เครื่องหมายจุลภาค 3 4" xfId="9440"/>
    <cellStyle name="เครื่องหมายจุลภาค 3 4 2" xfId="9441"/>
    <cellStyle name="เครื่องหมายจุลภาค 3 5" xfId="9442"/>
    <cellStyle name="เครื่องหมายจุลภาค 3 5 2" xfId="9443"/>
    <cellStyle name="เครื่องหมายจุลภาค 3 6" xfId="9444"/>
    <cellStyle name="เครื่องหมายจุลภาค 3_Copy of UOB S 36.1 LEAD จุ๋ม" xfId="9445"/>
    <cellStyle name="เครื่องหมายจุลภาค 4" xfId="9446"/>
    <cellStyle name="เครื่องหมายจุลภาค 4 10" xfId="9447"/>
    <cellStyle name="เครื่องหมายจุลภาค 4 2" xfId="9448"/>
    <cellStyle name="เครื่องหมายจุลภาค 4 2 2" xfId="9449"/>
    <cellStyle name="เครื่องหมายจุลภาค 4 3" xfId="9450"/>
    <cellStyle name="เครื่องหมายจุลภาค 4 3 2" xfId="9451"/>
    <cellStyle name="เครื่องหมายจุลภาค 4 4" xfId="9452"/>
    <cellStyle name="เครื่องหมายจุลภาค 4 5" xfId="9453"/>
    <cellStyle name="เครื่องหมายจุลภาค 4 6" xfId="9454"/>
    <cellStyle name="เครื่องหมายจุลภาค 4 7" xfId="9455"/>
    <cellStyle name="เครื่องหมายจุลภาค 4 7 2" xfId="9456"/>
    <cellStyle name="เครื่องหมายจุลภาค 4 8" xfId="9457"/>
    <cellStyle name="เครื่องหมายจุลภาค 4 8 2" xfId="9458"/>
    <cellStyle name="เครื่องหมายจุลภาค 4 9" xfId="9459"/>
    <cellStyle name="เครื่องหมายจุลภาค 4_Detail Note Fix Asset Q1.2553" xfId="9460"/>
    <cellStyle name="เครื่องหมายจุลภาค 5" xfId="9461"/>
    <cellStyle name="เครื่องหมายจุลภาค 5 2" xfId="9462"/>
    <cellStyle name="เครื่องหมายจุลภาค 5 2 2" xfId="9463"/>
    <cellStyle name="เครื่องหมายจุลภาค 5 3" xfId="9464"/>
    <cellStyle name="เครื่องหมายจุลภาค 5 3 2" xfId="9465"/>
    <cellStyle name="เครื่องหมายจุลภาค 5 3 3" xfId="9466"/>
    <cellStyle name="เครื่องหมายจุลภาค 5 4" xfId="9467"/>
    <cellStyle name="เครื่องหมายจุลภาค 5 5" xfId="9468"/>
    <cellStyle name="เครื่องหมายจุลภาค 5 6" xfId="9469"/>
    <cellStyle name="เครื่องหมายจุลภาค 5 7" xfId="9470"/>
    <cellStyle name="เครื่องหมายจุลภาค 5_Copy of UOB S 36.1 LEAD จุ๋ม" xfId="9471"/>
    <cellStyle name="เครื่องหมายจุลภาค 6" xfId="9472"/>
    <cellStyle name="เครื่องหมายจุลภาค 6 10" xfId="9473"/>
    <cellStyle name="เครื่องหมายจุลภาค 6 11" xfId="9474"/>
    <cellStyle name="เครื่องหมายจุลภาค 6 12" xfId="9475"/>
    <cellStyle name="เครื่องหมายจุลภาค 6 2" xfId="9476"/>
    <cellStyle name="เครื่องหมายจุลภาค 6 2 2" xfId="9477"/>
    <cellStyle name="เครื่องหมายจุลภาค 6 2 3" xfId="9478"/>
    <cellStyle name="เครื่องหมายจุลภาค 6 2 4" xfId="9479"/>
    <cellStyle name="เครื่องหมายจุลภาค 6 3" xfId="9480"/>
    <cellStyle name="เครื่องหมายจุลภาค 6 3 2" xfId="9481"/>
    <cellStyle name="เครื่องหมายจุลภาค 6 4" xfId="9482"/>
    <cellStyle name="เครื่องหมายจุลภาค 6 4 2" xfId="9483"/>
    <cellStyle name="เครื่องหมายจุลภาค 6 5" xfId="9484"/>
    <cellStyle name="เครื่องหมายจุลภาค 6 5 2" xfId="9485"/>
    <cellStyle name="เครื่องหมายจุลภาค 6 6" xfId="9486"/>
    <cellStyle name="เครื่องหมายจุลภาค 6 6 2" xfId="9487"/>
    <cellStyle name="เครื่องหมายจุลภาค 6 7" xfId="9488"/>
    <cellStyle name="เครื่องหมายจุลภาค 6 7 2" xfId="9489"/>
    <cellStyle name="เครื่องหมายจุลภาค 6 8" xfId="9490"/>
    <cellStyle name="เครื่องหมายจุลภาค 6 8 2" xfId="9491"/>
    <cellStyle name="เครื่องหมายจุลภาค 6 9" xfId="9492"/>
    <cellStyle name="เครื่องหมายจุลภาค 6 9 2" xfId="9493"/>
    <cellStyle name="เครื่องหมายจุลภาค 6_Note.Fix Asset" xfId="9494"/>
    <cellStyle name="เครื่องหมายจุลภาค 7" xfId="9495"/>
    <cellStyle name="เครื่องหมายจุลภาค 7 2" xfId="9496"/>
    <cellStyle name="เครื่องหมายจุลภาค 7 2 2" xfId="9497"/>
    <cellStyle name="เครื่องหมายจุลภาค 7 3" xfId="9498"/>
    <cellStyle name="เครื่องหมายจุลภาค 7 4" xfId="9499"/>
    <cellStyle name="เครื่องหมายจุลภาค 7 5" xfId="9500"/>
    <cellStyle name="เครื่องหมายจุลภาค 7 6" xfId="9501"/>
    <cellStyle name="เครื่องหมายจุลภาค 7_Copy of UOB S 36.1 LEAD จุ๋ม" xfId="9502"/>
    <cellStyle name="เครื่องหมายจุลภาค 8" xfId="9503"/>
    <cellStyle name="เครื่องหมายจุลภาค 8 10" xfId="9504"/>
    <cellStyle name="เครื่องหมายจุลภาค 8 10 2" xfId="9505"/>
    <cellStyle name="เครื่องหมายจุลภาค 8 11" xfId="9506"/>
    <cellStyle name="เครื่องหมายจุลภาค 8 12" xfId="9507"/>
    <cellStyle name="เครื่องหมายจุลภาค 8 13" xfId="9508"/>
    <cellStyle name="เครื่องหมายจุลภาค 8 2" xfId="9509"/>
    <cellStyle name="เครื่องหมายจุลภาค 8 2 2" xfId="9510"/>
    <cellStyle name="เครื่องหมายจุลภาค 8 3" xfId="9511"/>
    <cellStyle name="เครื่องหมายจุลภาค 8 3 2" xfId="9512"/>
    <cellStyle name="เครื่องหมายจุลภาค 8 4" xfId="9513"/>
    <cellStyle name="เครื่องหมายจุลภาค 8 4 2" xfId="9514"/>
    <cellStyle name="เครื่องหมายจุลภาค 8 5" xfId="9515"/>
    <cellStyle name="เครื่องหมายจุลภาค 8 5 2" xfId="9516"/>
    <cellStyle name="เครื่องหมายจุลภาค 8 6" xfId="9517"/>
    <cellStyle name="เครื่องหมายจุลภาค 8 6 2" xfId="9518"/>
    <cellStyle name="เครื่องหมายจุลภาค 8 7" xfId="9519"/>
    <cellStyle name="เครื่องหมายจุลภาค 8 7 2" xfId="9520"/>
    <cellStyle name="เครื่องหมายจุลภาค 8 8" xfId="9521"/>
    <cellStyle name="เครื่องหมายจุลภาค 8 8 2" xfId="9522"/>
    <cellStyle name="เครื่องหมายจุลภาค 8 9" xfId="9523"/>
    <cellStyle name="เครื่องหมายจุลภาค 8 9 2" xfId="9524"/>
    <cellStyle name="เครื่องหมายจุลภาค 9" xfId="9525"/>
    <cellStyle name="เครื่องหมายจุลภาค 9 2" xfId="9526"/>
    <cellStyle name="เครื่องหมายจุลภาค 9 2 2" xfId="9527"/>
    <cellStyle name="เครื่องหมายจุลภาค 9 2 3" xfId="9528"/>
    <cellStyle name="เครื่องหมายจุลภาค 9 2 4" xfId="9529"/>
    <cellStyle name="เครื่องหมายจุลภาค 9 3" xfId="9530"/>
    <cellStyle name="เครื่องหมายจุลภาค 9 4" xfId="9531"/>
    <cellStyle name="เครื่องหมายจุลภาค 9 5" xfId="9532"/>
    <cellStyle name="เครื่องหมายจุลภาค 9 6" xfId="9533"/>
    <cellStyle name="เครื่องหมายจุลภาค 9_Cost sheet papop_Dec_53" xfId="9534"/>
    <cellStyle name="เครื่องหมายจุลภาค_%E0%B8%81%E0%B8%B3%E0%B9%84%E0%B8%A3%E0%B8%88%E0%B8%B2%E0%B8%81%E0%B8%81%E0%B8%B2%E0%B8%A3%E0%B8%97%E0%B8%B3%20Heding(1)" xfId="9535"/>
    <cellStyle name="เครื่องหมายเปอร์เซ็นต์_~4510722" xfId="9536"/>
    <cellStyle name="เครื่องหมายสกุลเงิน [0]_ASP3" xfId="9537"/>
    <cellStyle name="เครื่องหมายสกุลเงิน_ASP3" xfId="9538"/>
    <cellStyle name="ชื่อเรื่อง 2" xfId="9539"/>
    <cellStyle name="ชื่อเรื่อง 3" xfId="9540"/>
    <cellStyle name="เชื่อมโยงหลายมิติ" xfId="9541"/>
    <cellStyle name="เชื่อมโยงหลายมิติ 2" xfId="9542"/>
    <cellStyle name="เชื่อมโยงหลายมิติ 3" xfId="9543"/>
    <cellStyle name="เชื่อมโยงหลายมิติ 4" xfId="9544"/>
    <cellStyle name="เชื่อมโยงหลายมิติ 5" xfId="9545"/>
    <cellStyle name="เซลล์ตรวจสอบ 2" xfId="9546"/>
    <cellStyle name="เซลล์ตรวจสอบ 2 2" xfId="9547"/>
    <cellStyle name="เซลล์ตรวจสอบ 3" xfId="9548"/>
    <cellStyle name="เซลล์ที่มีการเชื่อมโยง 2" xfId="9549"/>
    <cellStyle name="เซลล์ที่มีการเชื่อมโยง 2 2" xfId="9550"/>
    <cellStyle name="เซลล์ที่มีการเชื่อมโยง 3" xfId="9551"/>
    <cellStyle name="ณfน๔ [0]_Book1" xfId="9552"/>
    <cellStyle name="ณfน๔_Book1" xfId="9553"/>
    <cellStyle name="ดี 2" xfId="9554"/>
    <cellStyle name="ดี 2 2" xfId="9555"/>
    <cellStyle name="ดี 3" xfId="9556"/>
    <cellStyle name="ตามการเชื่อมโยงหลายมิติ" xfId="9557"/>
    <cellStyle name="ตามการเชื่อมโยงหลายมิติ 2" xfId="9558"/>
    <cellStyle name="ตามการเชื่อมโยงหลายมิติ 3" xfId="9559"/>
    <cellStyle name="ตามการเชื่อมโยงหลายมิติ 4" xfId="9560"/>
    <cellStyle name="ตามการเชื่อมโยงหลายมิติ 5" xfId="9561"/>
    <cellStyle name="น้บะภฒ_95" xfId="9562"/>
    <cellStyle name="ปกติ 10" xfId="9563"/>
    <cellStyle name="ปกติ 10 10" xfId="9564"/>
    <cellStyle name="ปกติ 10 11" xfId="9565"/>
    <cellStyle name="ปกติ 10 12" xfId="9566"/>
    <cellStyle name="ปกติ 10 2" xfId="9567"/>
    <cellStyle name="ปกติ 10 2 2" xfId="9568"/>
    <cellStyle name="ปกติ 10 3" xfId="9569"/>
    <cellStyle name="ปกติ 10 4" xfId="9570"/>
    <cellStyle name="ปกติ 10 5" xfId="9571"/>
    <cellStyle name="ปกติ 10 6" xfId="9572"/>
    <cellStyle name="ปกติ 10 7" xfId="9573"/>
    <cellStyle name="ปกติ 10 8" xfId="9574"/>
    <cellStyle name="ปกติ 10 9" xfId="9575"/>
    <cellStyle name="ปกติ 11" xfId="9576"/>
    <cellStyle name="ปกติ 11 10" xfId="9577"/>
    <cellStyle name="ปกติ 11 10 2" xfId="9578"/>
    <cellStyle name="ปกติ 11 10 2 2" xfId="9579"/>
    <cellStyle name="ปกติ 11 10 2 2 2" xfId="9580"/>
    <cellStyle name="ปกติ 11 10 2 3" xfId="9581"/>
    <cellStyle name="ปกติ 11 10 3" xfId="9582"/>
    <cellStyle name="ปกติ 11 10 3 2" xfId="9583"/>
    <cellStyle name="ปกติ 11 10 3 2 2" xfId="9584"/>
    <cellStyle name="ปกติ 11 10 3 3" xfId="9585"/>
    <cellStyle name="ปกติ 11 10 4" xfId="9586"/>
    <cellStyle name="ปกติ 11 10 4 2" xfId="9587"/>
    <cellStyle name="ปกติ 11 10 4 2 2" xfId="9588"/>
    <cellStyle name="ปกติ 11 10 4 3" xfId="9589"/>
    <cellStyle name="ปกติ 11 10 5" xfId="9590"/>
    <cellStyle name="ปกติ 11 10 5 2" xfId="9591"/>
    <cellStyle name="ปกติ 11 10 6" xfId="9592"/>
    <cellStyle name="ปกติ 11 11" xfId="9593"/>
    <cellStyle name="ปกติ 11 11 2" xfId="9594"/>
    <cellStyle name="ปกติ 11 11 2 2" xfId="9595"/>
    <cellStyle name="ปกติ 11 11 2 2 2" xfId="9596"/>
    <cellStyle name="ปกติ 11 11 2 3" xfId="9597"/>
    <cellStyle name="ปกติ 11 11 3" xfId="9598"/>
    <cellStyle name="ปกติ 11 11 3 2" xfId="9599"/>
    <cellStyle name="ปกติ 11 11 3 2 2" xfId="9600"/>
    <cellStyle name="ปกติ 11 11 3 3" xfId="9601"/>
    <cellStyle name="ปกติ 11 11 4" xfId="9602"/>
    <cellStyle name="ปกติ 11 11 4 2" xfId="9603"/>
    <cellStyle name="ปกติ 11 11 4 2 2" xfId="9604"/>
    <cellStyle name="ปกติ 11 11 4 3" xfId="9605"/>
    <cellStyle name="ปกติ 11 11 5" xfId="9606"/>
    <cellStyle name="ปกติ 11 11 5 2" xfId="9607"/>
    <cellStyle name="ปกติ 11 11 6" xfId="9608"/>
    <cellStyle name="ปกติ 11 12" xfId="9609"/>
    <cellStyle name="ปกติ 11 12 2" xfId="9610"/>
    <cellStyle name="ปกติ 11 12 2 2" xfId="9611"/>
    <cellStyle name="ปกติ 11 12 2 2 2" xfId="9612"/>
    <cellStyle name="ปกติ 11 12 2 3" xfId="9613"/>
    <cellStyle name="ปกติ 11 12 3" xfId="9614"/>
    <cellStyle name="ปกติ 11 12 3 2" xfId="9615"/>
    <cellStyle name="ปกติ 11 12 3 2 2" xfId="9616"/>
    <cellStyle name="ปกติ 11 12 3 3" xfId="9617"/>
    <cellStyle name="ปกติ 11 12 4" xfId="9618"/>
    <cellStyle name="ปกติ 11 12 4 2" xfId="9619"/>
    <cellStyle name="ปกติ 11 12 4 2 2" xfId="9620"/>
    <cellStyle name="ปกติ 11 12 4 3" xfId="9621"/>
    <cellStyle name="ปกติ 11 12 5" xfId="9622"/>
    <cellStyle name="ปกติ 11 12 5 2" xfId="9623"/>
    <cellStyle name="ปกติ 11 12 6" xfId="9624"/>
    <cellStyle name="ปกติ 11 13" xfId="9625"/>
    <cellStyle name="ปกติ 11 13 2" xfId="9626"/>
    <cellStyle name="ปกติ 11 13 2 2" xfId="9627"/>
    <cellStyle name="ปกติ 11 13 2 2 2" xfId="9628"/>
    <cellStyle name="ปกติ 11 13 2 3" xfId="9629"/>
    <cellStyle name="ปกติ 11 13 3" xfId="9630"/>
    <cellStyle name="ปกติ 11 13 3 2" xfId="9631"/>
    <cellStyle name="ปกติ 11 13 3 2 2" xfId="9632"/>
    <cellStyle name="ปกติ 11 13 3 3" xfId="9633"/>
    <cellStyle name="ปกติ 11 13 4" xfId="9634"/>
    <cellStyle name="ปกติ 11 13 4 2" xfId="9635"/>
    <cellStyle name="ปกติ 11 13 4 2 2" xfId="9636"/>
    <cellStyle name="ปกติ 11 13 4 3" xfId="9637"/>
    <cellStyle name="ปกติ 11 13 5" xfId="9638"/>
    <cellStyle name="ปกติ 11 13 5 2" xfId="9639"/>
    <cellStyle name="ปกติ 11 13 6" xfId="9640"/>
    <cellStyle name="ปกติ 11 14" xfId="9641"/>
    <cellStyle name="ปกติ 11 14 2" xfId="9642"/>
    <cellStyle name="ปกติ 11 14 2 2" xfId="9643"/>
    <cellStyle name="ปกติ 11 14 3" xfId="9644"/>
    <cellStyle name="ปกติ 11 15" xfId="9645"/>
    <cellStyle name="ปกติ 11 15 2" xfId="9646"/>
    <cellStyle name="ปกติ 11 15 2 2" xfId="9647"/>
    <cellStyle name="ปกติ 11 15 3" xfId="9648"/>
    <cellStyle name="ปกติ 11 16" xfId="9649"/>
    <cellStyle name="ปกติ 11 16 2" xfId="9650"/>
    <cellStyle name="ปกติ 11 16 2 2" xfId="9651"/>
    <cellStyle name="ปกติ 11 16 3" xfId="9652"/>
    <cellStyle name="ปกติ 11 17" xfId="9653"/>
    <cellStyle name="ปกติ 11 17 2" xfId="9654"/>
    <cellStyle name="ปกติ 11 17 2 2" xfId="9655"/>
    <cellStyle name="ปกติ 11 17 3" xfId="9656"/>
    <cellStyle name="ปกติ 11 2" xfId="9657"/>
    <cellStyle name="ปกติ 11 2 2" xfId="9658"/>
    <cellStyle name="ปกติ 11 2 2 2" xfId="9659"/>
    <cellStyle name="ปกติ 11 2 2 2 2" xfId="9660"/>
    <cellStyle name="ปกติ 11 2 2 3" xfId="9661"/>
    <cellStyle name="ปกติ 11 2 3" xfId="9662"/>
    <cellStyle name="ปกติ 11 2 3 2" xfId="9663"/>
    <cellStyle name="ปกติ 11 2 3 2 2" xfId="9664"/>
    <cellStyle name="ปกติ 11 2 3 3" xfId="9665"/>
    <cellStyle name="ปกติ 11 2 4" xfId="9666"/>
    <cellStyle name="ปกติ 11 2 4 2" xfId="9667"/>
    <cellStyle name="ปกติ 11 2 4 2 2" xfId="9668"/>
    <cellStyle name="ปกติ 11 2 4 3" xfId="9669"/>
    <cellStyle name="ปกติ 11 2 5" xfId="9670"/>
    <cellStyle name="ปกติ 11 2 5 2" xfId="9671"/>
    <cellStyle name="ปกติ 11 2 6" xfId="9672"/>
    <cellStyle name="ปกติ 11 3" xfId="9673"/>
    <cellStyle name="ปกติ 11 3 2" xfId="9674"/>
    <cellStyle name="ปกติ 11 3 2 2" xfId="9675"/>
    <cellStyle name="ปกติ 11 3 2 2 2" xfId="9676"/>
    <cellStyle name="ปกติ 11 3 2 3" xfId="9677"/>
    <cellStyle name="ปกติ 11 3 3" xfId="9678"/>
    <cellStyle name="ปกติ 11 3 3 2" xfId="9679"/>
    <cellStyle name="ปกติ 11 3 3 2 2" xfId="9680"/>
    <cellStyle name="ปกติ 11 3 3 3" xfId="9681"/>
    <cellStyle name="ปกติ 11 3 4" xfId="9682"/>
    <cellStyle name="ปกติ 11 3 4 2" xfId="9683"/>
    <cellStyle name="ปกติ 11 3 4 2 2" xfId="9684"/>
    <cellStyle name="ปกติ 11 3 4 3" xfId="9685"/>
    <cellStyle name="ปกติ 11 3 5" xfId="9686"/>
    <cellStyle name="ปกติ 11 3 5 2" xfId="9687"/>
    <cellStyle name="ปกติ 11 3 6" xfId="9688"/>
    <cellStyle name="ปกติ 11 4" xfId="9689"/>
    <cellStyle name="ปกติ 11 4 2" xfId="9690"/>
    <cellStyle name="ปกติ 11 4 2 2" xfId="9691"/>
    <cellStyle name="ปกติ 11 4 2 2 2" xfId="9692"/>
    <cellStyle name="ปกติ 11 4 2 3" xfId="9693"/>
    <cellStyle name="ปกติ 11 4 3" xfId="9694"/>
    <cellStyle name="ปกติ 11 4 3 2" xfId="9695"/>
    <cellStyle name="ปกติ 11 4 3 2 2" xfId="9696"/>
    <cellStyle name="ปกติ 11 4 3 3" xfId="9697"/>
    <cellStyle name="ปกติ 11 4 4" xfId="9698"/>
    <cellStyle name="ปกติ 11 4 4 2" xfId="9699"/>
    <cellStyle name="ปกติ 11 4 4 2 2" xfId="9700"/>
    <cellStyle name="ปกติ 11 4 4 3" xfId="9701"/>
    <cellStyle name="ปกติ 11 4 5" xfId="9702"/>
    <cellStyle name="ปกติ 11 4 5 2" xfId="9703"/>
    <cellStyle name="ปกติ 11 4 6" xfId="9704"/>
    <cellStyle name="ปกติ 11 5" xfId="9705"/>
    <cellStyle name="ปกติ 11 5 2" xfId="9706"/>
    <cellStyle name="ปกติ 11 5 2 2" xfId="9707"/>
    <cellStyle name="ปกติ 11 5 2 2 2" xfId="9708"/>
    <cellStyle name="ปกติ 11 5 2 3" xfId="9709"/>
    <cellStyle name="ปกติ 11 5 3" xfId="9710"/>
    <cellStyle name="ปกติ 11 5 3 2" xfId="9711"/>
    <cellStyle name="ปกติ 11 5 3 2 2" xfId="9712"/>
    <cellStyle name="ปกติ 11 5 3 3" xfId="9713"/>
    <cellStyle name="ปกติ 11 5 4" xfId="9714"/>
    <cellStyle name="ปกติ 11 5 4 2" xfId="9715"/>
    <cellStyle name="ปกติ 11 5 4 2 2" xfId="9716"/>
    <cellStyle name="ปกติ 11 5 4 3" xfId="9717"/>
    <cellStyle name="ปกติ 11 5 5" xfId="9718"/>
    <cellStyle name="ปกติ 11 5 5 2" xfId="9719"/>
    <cellStyle name="ปกติ 11 5 6" xfId="9720"/>
    <cellStyle name="ปกติ 11 6" xfId="9721"/>
    <cellStyle name="ปกติ 11 6 2" xfId="9722"/>
    <cellStyle name="ปกติ 11 6 2 2" xfId="9723"/>
    <cellStyle name="ปกติ 11 6 2 2 2" xfId="9724"/>
    <cellStyle name="ปกติ 11 6 2 3" xfId="9725"/>
    <cellStyle name="ปกติ 11 6 3" xfId="9726"/>
    <cellStyle name="ปกติ 11 6 3 2" xfId="9727"/>
    <cellStyle name="ปกติ 11 6 3 2 2" xfId="9728"/>
    <cellStyle name="ปกติ 11 6 3 3" xfId="9729"/>
    <cellStyle name="ปกติ 11 6 4" xfId="9730"/>
    <cellStyle name="ปกติ 11 6 4 2" xfId="9731"/>
    <cellStyle name="ปกติ 11 6 4 2 2" xfId="9732"/>
    <cellStyle name="ปกติ 11 6 4 3" xfId="9733"/>
    <cellStyle name="ปกติ 11 6 5" xfId="9734"/>
    <cellStyle name="ปกติ 11 6 5 2" xfId="9735"/>
    <cellStyle name="ปกติ 11 6 6" xfId="9736"/>
    <cellStyle name="ปกติ 11 7" xfId="9737"/>
    <cellStyle name="ปกติ 11 7 2" xfId="9738"/>
    <cellStyle name="ปกติ 11 7 2 2" xfId="9739"/>
    <cellStyle name="ปกติ 11 7 2 2 2" xfId="9740"/>
    <cellStyle name="ปกติ 11 7 2 3" xfId="9741"/>
    <cellStyle name="ปกติ 11 7 3" xfId="9742"/>
    <cellStyle name="ปกติ 11 7 3 2" xfId="9743"/>
    <cellStyle name="ปกติ 11 7 3 2 2" xfId="9744"/>
    <cellStyle name="ปกติ 11 7 3 3" xfId="9745"/>
    <cellStyle name="ปกติ 11 7 4" xfId="9746"/>
    <cellStyle name="ปกติ 11 7 4 2" xfId="9747"/>
    <cellStyle name="ปกติ 11 7 4 2 2" xfId="9748"/>
    <cellStyle name="ปกติ 11 7 4 3" xfId="9749"/>
    <cellStyle name="ปกติ 11 7 5" xfId="9750"/>
    <cellStyle name="ปกติ 11 7 5 2" xfId="9751"/>
    <cellStyle name="ปกติ 11 7 6" xfId="9752"/>
    <cellStyle name="ปกติ 11 8" xfId="9753"/>
    <cellStyle name="ปกติ 11 8 2" xfId="9754"/>
    <cellStyle name="ปกติ 11 8 2 2" xfId="9755"/>
    <cellStyle name="ปกติ 11 8 2 2 2" xfId="9756"/>
    <cellStyle name="ปกติ 11 8 2 3" xfId="9757"/>
    <cellStyle name="ปกติ 11 8 3" xfId="9758"/>
    <cellStyle name="ปกติ 11 8 3 2" xfId="9759"/>
    <cellStyle name="ปกติ 11 8 3 2 2" xfId="9760"/>
    <cellStyle name="ปกติ 11 8 3 3" xfId="9761"/>
    <cellStyle name="ปกติ 11 8 4" xfId="9762"/>
    <cellStyle name="ปกติ 11 8 4 2" xfId="9763"/>
    <cellStyle name="ปกติ 11 8 4 2 2" xfId="9764"/>
    <cellStyle name="ปกติ 11 8 4 3" xfId="9765"/>
    <cellStyle name="ปกติ 11 8 5" xfId="9766"/>
    <cellStyle name="ปกติ 11 8 5 2" xfId="9767"/>
    <cellStyle name="ปกติ 11 8 6" xfId="9768"/>
    <cellStyle name="ปกติ 11 9" xfId="9769"/>
    <cellStyle name="ปกติ 11 9 2" xfId="9770"/>
    <cellStyle name="ปกติ 11 9 2 2" xfId="9771"/>
    <cellStyle name="ปกติ 11 9 2 2 2" xfId="9772"/>
    <cellStyle name="ปกติ 11 9 2 3" xfId="9773"/>
    <cellStyle name="ปกติ 11 9 3" xfId="9774"/>
    <cellStyle name="ปกติ 11 9 3 2" xfId="9775"/>
    <cellStyle name="ปกติ 11 9 3 2 2" xfId="9776"/>
    <cellStyle name="ปกติ 11 9 3 3" xfId="9777"/>
    <cellStyle name="ปกติ 11 9 4" xfId="9778"/>
    <cellStyle name="ปกติ 11 9 4 2" xfId="9779"/>
    <cellStyle name="ปกติ 11 9 4 2 2" xfId="9780"/>
    <cellStyle name="ปกติ 11 9 4 3" xfId="9781"/>
    <cellStyle name="ปกติ 11 9 5" xfId="9782"/>
    <cellStyle name="ปกติ 11 9 5 2" xfId="9783"/>
    <cellStyle name="ปกติ 11 9 6" xfId="9784"/>
    <cellStyle name="ปกติ 12" xfId="9785"/>
    <cellStyle name="ปกติ 12 2" xfId="9786"/>
    <cellStyle name="ปกติ 12 2 2" xfId="9787"/>
    <cellStyle name="ปกติ 12 2 2 2" xfId="9788"/>
    <cellStyle name="ปกติ 12 2 3" xfId="9789"/>
    <cellStyle name="ปกติ 12 3" xfId="9790"/>
    <cellStyle name="ปกติ 12 3 2" xfId="9791"/>
    <cellStyle name="ปกติ 12 3 2 2" xfId="9792"/>
    <cellStyle name="ปกติ 12 3 3" xfId="9793"/>
    <cellStyle name="ปกติ 12 4" xfId="9794"/>
    <cellStyle name="ปกติ 12 4 2" xfId="9795"/>
    <cellStyle name="ปกติ 12 4 2 2" xfId="9796"/>
    <cellStyle name="ปกติ 12 4 3" xfId="9797"/>
    <cellStyle name="ปกติ 12 5" xfId="9798"/>
    <cellStyle name="ปกติ 12 5 2" xfId="9799"/>
    <cellStyle name="ปกติ 12 5 2 2" xfId="9800"/>
    <cellStyle name="ปกติ 12 5 3" xfId="9801"/>
    <cellStyle name="ปกติ 13" xfId="9802"/>
    <cellStyle name="ปกติ 13 2" xfId="9803"/>
    <cellStyle name="ปกติ 13 2 2" xfId="9804"/>
    <cellStyle name="ปกติ 13 2 2 2" xfId="9805"/>
    <cellStyle name="ปกติ 13 2 3" xfId="9806"/>
    <cellStyle name="ปกติ 13 3" xfId="9807"/>
    <cellStyle name="ปกติ 13 3 2" xfId="9808"/>
    <cellStyle name="ปกติ 13 3 2 2" xfId="9809"/>
    <cellStyle name="ปกติ 13 3 3" xfId="9810"/>
    <cellStyle name="ปกติ 13 4" xfId="9811"/>
    <cellStyle name="ปกติ 13 4 2" xfId="9812"/>
    <cellStyle name="ปกติ 13 4 2 2" xfId="9813"/>
    <cellStyle name="ปกติ 13 4 3" xfId="9814"/>
    <cellStyle name="ปกติ 13 5" xfId="9815"/>
    <cellStyle name="ปกติ 13 5 2" xfId="9816"/>
    <cellStyle name="ปกติ 13 6" xfId="9817"/>
    <cellStyle name="ปกติ 14" xfId="9818"/>
    <cellStyle name="ปกติ 14 10" xfId="9819"/>
    <cellStyle name="ปกติ 14 2" xfId="9820"/>
    <cellStyle name="ปกติ 14 3" xfId="9821"/>
    <cellStyle name="ปกติ 14 4" xfId="9822"/>
    <cellStyle name="ปกติ 14 5" xfId="9823"/>
    <cellStyle name="ปกติ 14 6" xfId="9824"/>
    <cellStyle name="ปกติ 14 7" xfId="9825"/>
    <cellStyle name="ปกติ 14 8" xfId="9826"/>
    <cellStyle name="ปกติ 14 9" xfId="9827"/>
    <cellStyle name="ปกติ 15" xfId="9828"/>
    <cellStyle name="ปกติ 15 10" xfId="9829"/>
    <cellStyle name="ปกติ 15 10 2" xfId="9830"/>
    <cellStyle name="ปกติ 15 11" xfId="9831"/>
    <cellStyle name="ปกติ 15 11 2" xfId="9832"/>
    <cellStyle name="ปกติ 15 12" xfId="9833"/>
    <cellStyle name="ปกติ 15 2" xfId="9834"/>
    <cellStyle name="ปกติ 15 2 2" xfId="9835"/>
    <cellStyle name="ปกติ 15 3" xfId="9836"/>
    <cellStyle name="ปกติ 15 3 2" xfId="9837"/>
    <cellStyle name="ปกติ 15 4" xfId="9838"/>
    <cellStyle name="ปกติ 15 4 2" xfId="9839"/>
    <cellStyle name="ปกติ 15 5" xfId="9840"/>
    <cellStyle name="ปกติ 15 5 2" xfId="9841"/>
    <cellStyle name="ปกติ 15 6" xfId="9842"/>
    <cellStyle name="ปกติ 15 6 2" xfId="9843"/>
    <cellStyle name="ปกติ 15 7" xfId="9844"/>
    <cellStyle name="ปกติ 15 7 2" xfId="9845"/>
    <cellStyle name="ปกติ 15 8" xfId="9846"/>
    <cellStyle name="ปกติ 15 8 2" xfId="9847"/>
    <cellStyle name="ปกติ 15 9" xfId="9848"/>
    <cellStyle name="ปกติ 15 9 2" xfId="9849"/>
    <cellStyle name="ปกติ 16" xfId="9850"/>
    <cellStyle name="ปกติ 16 2" xfId="9851"/>
    <cellStyle name="ปกติ 17" xfId="9852"/>
    <cellStyle name="ปกติ 18" xfId="9853"/>
    <cellStyle name="ปกติ 18 2" xfId="9854"/>
    <cellStyle name="ปกติ 19" xfId="9855"/>
    <cellStyle name="ปกติ 19 2" xfId="9856"/>
    <cellStyle name="ปกติ 2" xfId="9857"/>
    <cellStyle name="ปกติ 2 10" xfId="9858"/>
    <cellStyle name="ปกติ 2 10 2" xfId="9859"/>
    <cellStyle name="ปกติ 2 11" xfId="9860"/>
    <cellStyle name="ปกติ 2 12" xfId="9861"/>
    <cellStyle name="ปกติ 2 13" xfId="9862"/>
    <cellStyle name="ปกติ 2 14" xfId="9863"/>
    <cellStyle name="ปกติ 2 15" xfId="9864"/>
    <cellStyle name="ปกติ 2 16" xfId="9865"/>
    <cellStyle name="ปกติ 2 17" xfId="9866"/>
    <cellStyle name="ปกติ 2 17 10" xfId="9867"/>
    <cellStyle name="ปกติ 2 17 11" xfId="9868"/>
    <cellStyle name="ปกติ 2 17 2" xfId="9869"/>
    <cellStyle name="ปกติ 2 17 2 10" xfId="9870"/>
    <cellStyle name="ปกติ 2 17 2 2" xfId="9871"/>
    <cellStyle name="ปกติ 2 17 2 3" xfId="9872"/>
    <cellStyle name="ปกติ 2 17 2 4" xfId="9873"/>
    <cellStyle name="ปกติ 2 17 2 5" xfId="9874"/>
    <cellStyle name="ปกติ 2 17 2 6" xfId="9875"/>
    <cellStyle name="ปกติ 2 17 2 7" xfId="9876"/>
    <cellStyle name="ปกติ 2 17 2 8" xfId="9877"/>
    <cellStyle name="ปกติ 2 17 2 9" xfId="9878"/>
    <cellStyle name="ปกติ 2 17 3" xfId="9879"/>
    <cellStyle name="ปกติ 2 17 4" xfId="9880"/>
    <cellStyle name="ปกติ 2 17 5" xfId="9881"/>
    <cellStyle name="ปกติ 2 17 6" xfId="9882"/>
    <cellStyle name="ปกติ 2 17 7" xfId="9883"/>
    <cellStyle name="ปกติ 2 17 8" xfId="9884"/>
    <cellStyle name="ปกติ 2 17 9" xfId="9885"/>
    <cellStyle name="ปกติ 2 18" xfId="9886"/>
    <cellStyle name="ปกติ 2 18 10" xfId="9887"/>
    <cellStyle name="ปกติ 2 18 2" xfId="9888"/>
    <cellStyle name="ปกติ 2 18 3" xfId="9889"/>
    <cellStyle name="ปกติ 2 18 4" xfId="9890"/>
    <cellStyle name="ปกติ 2 18 5" xfId="9891"/>
    <cellStyle name="ปกติ 2 18 6" xfId="9892"/>
    <cellStyle name="ปกติ 2 18 7" xfId="9893"/>
    <cellStyle name="ปกติ 2 18 8" xfId="9894"/>
    <cellStyle name="ปกติ 2 18 9" xfId="9895"/>
    <cellStyle name="ปกติ 2 19" xfId="9896"/>
    <cellStyle name="ปกติ 2 2" xfId="9897"/>
    <cellStyle name="ปกติ 2 2 2" xfId="9898"/>
    <cellStyle name="ปกติ 2 2 2 2" xfId="9899"/>
    <cellStyle name="ปกติ 2 2 2 2 2" xfId="9900"/>
    <cellStyle name="ปกติ 2 2 2 3" xfId="9901"/>
    <cellStyle name="ปกติ 2 2 3" xfId="9902"/>
    <cellStyle name="ปกติ 2 2 3 2" xfId="9903"/>
    <cellStyle name="ปกติ 2 2 4" xfId="9904"/>
    <cellStyle name="ปกติ 2 2 4 2" xfId="9905"/>
    <cellStyle name="ปกติ 2 2 5" xfId="9906"/>
    <cellStyle name="ปกติ 2 2 6" xfId="9907"/>
    <cellStyle name="ปกติ 2 20" xfId="9908"/>
    <cellStyle name="ปกติ 2 21" xfId="9909"/>
    <cellStyle name="ปกติ 2 22" xfId="9910"/>
    <cellStyle name="ปกติ 2 23" xfId="9911"/>
    <cellStyle name="ปกติ 2 24" xfId="9912"/>
    <cellStyle name="ปกติ 2 25" xfId="9913"/>
    <cellStyle name="ปกติ 2 26" xfId="9914"/>
    <cellStyle name="ปกติ 2 27" xfId="9915"/>
    <cellStyle name="ปกติ 2 28" xfId="9916"/>
    <cellStyle name="ปกติ 2 29" xfId="9917"/>
    <cellStyle name="ปกติ 2 29 10" xfId="9918"/>
    <cellStyle name="ปกติ 2 29 2" xfId="9919"/>
    <cellStyle name="ปกติ 2 29 3" xfId="9920"/>
    <cellStyle name="ปกติ 2 29 4" xfId="9921"/>
    <cellStyle name="ปกติ 2 29 5" xfId="9922"/>
    <cellStyle name="ปกติ 2 29 6" xfId="9923"/>
    <cellStyle name="ปกติ 2 29 7" xfId="9924"/>
    <cellStyle name="ปกติ 2 29 8" xfId="9925"/>
    <cellStyle name="ปกติ 2 29 9" xfId="9926"/>
    <cellStyle name="ปกติ 2 3" xfId="9927"/>
    <cellStyle name="ปกติ 2 3 2" xfId="9928"/>
    <cellStyle name="ปกติ 2 30" xfId="9929"/>
    <cellStyle name="ปกติ 2 31" xfId="9930"/>
    <cellStyle name="ปกติ 2 32" xfId="9931"/>
    <cellStyle name="ปกติ 2 33" xfId="9932"/>
    <cellStyle name="ปกติ 2 34" xfId="9933"/>
    <cellStyle name="ปกติ 2 35" xfId="9934"/>
    <cellStyle name="ปกติ 2 36" xfId="9935"/>
    <cellStyle name="ปกติ 2 37" xfId="9936"/>
    <cellStyle name="ปกติ 2 4" xfId="9937"/>
    <cellStyle name="ปกติ 2 4 2" xfId="9938"/>
    <cellStyle name="ปกติ 2 5" xfId="9939"/>
    <cellStyle name="ปกติ 2 5 2" xfId="9940"/>
    <cellStyle name="ปกติ 2 5 2 2" xfId="9941"/>
    <cellStyle name="ปกติ 2 5 3" xfId="9942"/>
    <cellStyle name="ปกติ 2 5 3 2" xfId="9943"/>
    <cellStyle name="ปกติ 2 5_Sheet4" xfId="9944"/>
    <cellStyle name="ปกติ 2 6" xfId="9945"/>
    <cellStyle name="ปกติ 2 6 2" xfId="9946"/>
    <cellStyle name="ปกติ 2 6 2 2" xfId="9947"/>
    <cellStyle name="ปกติ 2 6 3" xfId="9948"/>
    <cellStyle name="ปกติ 2 6 3 2" xfId="9949"/>
    <cellStyle name="ปกติ 2 6 4" xfId="9950"/>
    <cellStyle name="ปกติ 2 7" xfId="9951"/>
    <cellStyle name="ปกติ 2 7 2" xfId="9952"/>
    <cellStyle name="ปกติ 2 8" xfId="9953"/>
    <cellStyle name="ปกติ 2 8 2" xfId="9954"/>
    <cellStyle name="ปกติ 2 9" xfId="9955"/>
    <cellStyle name="ปกติ 2 9 2" xfId="9956"/>
    <cellStyle name="ปกติ 2_100-10" xfId="9957"/>
    <cellStyle name="ปกติ 20" xfId="9958"/>
    <cellStyle name="ปกติ 20 2" xfId="9959"/>
    <cellStyle name="ปกติ 21" xfId="9960"/>
    <cellStyle name="ปกติ 21 2" xfId="9961"/>
    <cellStyle name="ปกติ 21 2 2" xfId="9962"/>
    <cellStyle name="ปกติ 21 3" xfId="9963"/>
    <cellStyle name="ปกติ 22" xfId="9964"/>
    <cellStyle name="ปกติ 22 2" xfId="9965"/>
    <cellStyle name="ปกติ 22 2 2" xfId="9966"/>
    <cellStyle name="ปกติ 22 2 2 2" xfId="9967"/>
    <cellStyle name="ปกติ 22 2 3" xfId="9968"/>
    <cellStyle name="ปกติ 22 3" xfId="9969"/>
    <cellStyle name="ปกติ 22 3 2" xfId="9970"/>
    <cellStyle name="ปกติ 22 3 2 2" xfId="9971"/>
    <cellStyle name="ปกติ 22 3 3" xfId="9972"/>
    <cellStyle name="ปกติ 22 4" xfId="9973"/>
    <cellStyle name="ปกติ 22 4 2" xfId="9974"/>
    <cellStyle name="ปกติ 22 4 2 2" xfId="9975"/>
    <cellStyle name="ปกติ 22 4 3" xfId="9976"/>
    <cellStyle name="ปกติ 22 5" xfId="9977"/>
    <cellStyle name="ปกติ 22 5 2" xfId="9978"/>
    <cellStyle name="ปกติ 22 6" xfId="9979"/>
    <cellStyle name="ปกติ 23" xfId="9980"/>
    <cellStyle name="ปกติ 23 2" xfId="9981"/>
    <cellStyle name="ปกติ 26" xfId="9982"/>
    <cellStyle name="ปกติ 26 2" xfId="9983"/>
    <cellStyle name="ปกติ 26 2 2" xfId="9984"/>
    <cellStyle name="ปกติ 26 3" xfId="9985"/>
    <cellStyle name="ปกติ 27" xfId="9986"/>
    <cellStyle name="ปกติ 27 2" xfId="9987"/>
    <cellStyle name="ปกติ 29" xfId="9988"/>
    <cellStyle name="ปกติ 29 10" xfId="9989"/>
    <cellStyle name="ปกติ 29 10 2" xfId="9990"/>
    <cellStyle name="ปกติ 29 10 2 2" xfId="9991"/>
    <cellStyle name="ปกติ 29 10 3" xfId="9992"/>
    <cellStyle name="ปกติ 29 11" xfId="9993"/>
    <cellStyle name="ปกติ 29 11 2" xfId="9994"/>
    <cellStyle name="ปกติ 29 11 2 2" xfId="9995"/>
    <cellStyle name="ปกติ 29 11 3" xfId="9996"/>
    <cellStyle name="ปกติ 29 12" xfId="9997"/>
    <cellStyle name="ปกติ 29 12 2" xfId="9998"/>
    <cellStyle name="ปกติ 29 12 2 2" xfId="9999"/>
    <cellStyle name="ปกติ 29 12 3" xfId="10000"/>
    <cellStyle name="ปกติ 29 13" xfId="10001"/>
    <cellStyle name="ปกติ 29 13 2" xfId="10002"/>
    <cellStyle name="ปกติ 29 14" xfId="10003"/>
    <cellStyle name="ปกติ 29 2" xfId="10004"/>
    <cellStyle name="ปกติ 29 2 2" xfId="10005"/>
    <cellStyle name="ปกติ 29 2 2 2" xfId="10006"/>
    <cellStyle name="ปกติ 29 2 2 2 2" xfId="10007"/>
    <cellStyle name="ปกติ 29 2 2 3" xfId="10008"/>
    <cellStyle name="ปกติ 29 2 3" xfId="10009"/>
    <cellStyle name="ปกติ 29 2 3 2" xfId="10010"/>
    <cellStyle name="ปกติ 29 2 3 2 2" xfId="10011"/>
    <cellStyle name="ปกติ 29 2 3 3" xfId="10012"/>
    <cellStyle name="ปกติ 29 2 4" xfId="10013"/>
    <cellStyle name="ปกติ 29 2 4 2" xfId="10014"/>
    <cellStyle name="ปกติ 29 2 4 2 2" xfId="10015"/>
    <cellStyle name="ปกติ 29 2 4 3" xfId="10016"/>
    <cellStyle name="ปกติ 29 2 5" xfId="10017"/>
    <cellStyle name="ปกติ 29 2 5 2" xfId="10018"/>
    <cellStyle name="ปกติ 29 2 6" xfId="10019"/>
    <cellStyle name="ปกติ 29 3" xfId="10020"/>
    <cellStyle name="ปกติ 29 3 2" xfId="10021"/>
    <cellStyle name="ปกติ 29 3 2 2" xfId="10022"/>
    <cellStyle name="ปกติ 29 3 2 2 2" xfId="10023"/>
    <cellStyle name="ปกติ 29 3 2 3" xfId="10024"/>
    <cellStyle name="ปกติ 29 3 3" xfId="10025"/>
    <cellStyle name="ปกติ 29 3 3 2" xfId="10026"/>
    <cellStyle name="ปกติ 29 3 3 2 2" xfId="10027"/>
    <cellStyle name="ปกติ 29 3 3 3" xfId="10028"/>
    <cellStyle name="ปกติ 29 3 4" xfId="10029"/>
    <cellStyle name="ปกติ 29 3 4 2" xfId="10030"/>
    <cellStyle name="ปกติ 29 3 4 2 2" xfId="10031"/>
    <cellStyle name="ปกติ 29 3 4 3" xfId="10032"/>
    <cellStyle name="ปกติ 29 3 5" xfId="10033"/>
    <cellStyle name="ปกติ 29 3 5 2" xfId="10034"/>
    <cellStyle name="ปกติ 29 3 6" xfId="10035"/>
    <cellStyle name="ปกติ 29 4" xfId="10036"/>
    <cellStyle name="ปกติ 29 4 2" xfId="10037"/>
    <cellStyle name="ปกติ 29 4 2 2" xfId="10038"/>
    <cellStyle name="ปกติ 29 4 2 2 2" xfId="10039"/>
    <cellStyle name="ปกติ 29 4 2 3" xfId="10040"/>
    <cellStyle name="ปกติ 29 4 3" xfId="10041"/>
    <cellStyle name="ปกติ 29 4 3 2" xfId="10042"/>
    <cellStyle name="ปกติ 29 4 3 2 2" xfId="10043"/>
    <cellStyle name="ปกติ 29 4 3 3" xfId="10044"/>
    <cellStyle name="ปกติ 29 4 4" xfId="10045"/>
    <cellStyle name="ปกติ 29 4 4 2" xfId="10046"/>
    <cellStyle name="ปกติ 29 4 4 2 2" xfId="10047"/>
    <cellStyle name="ปกติ 29 4 4 3" xfId="10048"/>
    <cellStyle name="ปกติ 29 4 5" xfId="10049"/>
    <cellStyle name="ปกติ 29 4 5 2" xfId="10050"/>
    <cellStyle name="ปกติ 29 4 6" xfId="10051"/>
    <cellStyle name="ปกติ 29 5" xfId="10052"/>
    <cellStyle name="ปกติ 29 5 2" xfId="10053"/>
    <cellStyle name="ปกติ 29 5 2 2" xfId="10054"/>
    <cellStyle name="ปกติ 29 5 2 2 2" xfId="10055"/>
    <cellStyle name="ปกติ 29 5 2 3" xfId="10056"/>
    <cellStyle name="ปกติ 29 5 3" xfId="10057"/>
    <cellStyle name="ปกติ 29 5 3 2" xfId="10058"/>
    <cellStyle name="ปกติ 29 5 3 2 2" xfId="10059"/>
    <cellStyle name="ปกติ 29 5 3 3" xfId="10060"/>
    <cellStyle name="ปกติ 29 5 4" xfId="10061"/>
    <cellStyle name="ปกติ 29 5 4 2" xfId="10062"/>
    <cellStyle name="ปกติ 29 5 4 2 2" xfId="10063"/>
    <cellStyle name="ปกติ 29 5 4 3" xfId="10064"/>
    <cellStyle name="ปกติ 29 5 5" xfId="10065"/>
    <cellStyle name="ปกติ 29 5 5 2" xfId="10066"/>
    <cellStyle name="ปกติ 29 5 6" xfId="10067"/>
    <cellStyle name="ปกติ 29 6" xfId="10068"/>
    <cellStyle name="ปกติ 29 6 2" xfId="10069"/>
    <cellStyle name="ปกติ 29 6 2 2" xfId="10070"/>
    <cellStyle name="ปกติ 29 6 2 2 2" xfId="10071"/>
    <cellStyle name="ปกติ 29 6 2 3" xfId="10072"/>
    <cellStyle name="ปกติ 29 6 3" xfId="10073"/>
    <cellStyle name="ปกติ 29 6 3 2" xfId="10074"/>
    <cellStyle name="ปกติ 29 6 3 2 2" xfId="10075"/>
    <cellStyle name="ปกติ 29 6 3 3" xfId="10076"/>
    <cellStyle name="ปกติ 29 6 4" xfId="10077"/>
    <cellStyle name="ปกติ 29 6 4 2" xfId="10078"/>
    <cellStyle name="ปกติ 29 6 4 2 2" xfId="10079"/>
    <cellStyle name="ปกติ 29 6 4 3" xfId="10080"/>
    <cellStyle name="ปกติ 29 6 5" xfId="10081"/>
    <cellStyle name="ปกติ 29 6 5 2" xfId="10082"/>
    <cellStyle name="ปกติ 29 6 6" xfId="10083"/>
    <cellStyle name="ปกติ 29 7" xfId="10084"/>
    <cellStyle name="ปกติ 29 7 2" xfId="10085"/>
    <cellStyle name="ปกติ 29 7 2 2" xfId="10086"/>
    <cellStyle name="ปกติ 29 7 2 2 2" xfId="10087"/>
    <cellStyle name="ปกติ 29 7 2 3" xfId="10088"/>
    <cellStyle name="ปกติ 29 7 3" xfId="10089"/>
    <cellStyle name="ปกติ 29 7 3 2" xfId="10090"/>
    <cellStyle name="ปกติ 29 7 3 2 2" xfId="10091"/>
    <cellStyle name="ปกติ 29 7 3 3" xfId="10092"/>
    <cellStyle name="ปกติ 29 7 4" xfId="10093"/>
    <cellStyle name="ปกติ 29 7 4 2" xfId="10094"/>
    <cellStyle name="ปกติ 29 7 4 2 2" xfId="10095"/>
    <cellStyle name="ปกติ 29 7 4 3" xfId="10096"/>
    <cellStyle name="ปกติ 29 7 5" xfId="10097"/>
    <cellStyle name="ปกติ 29 7 5 2" xfId="10098"/>
    <cellStyle name="ปกติ 29 7 6" xfId="10099"/>
    <cellStyle name="ปกติ 29 8" xfId="10100"/>
    <cellStyle name="ปกติ 29 8 2" xfId="10101"/>
    <cellStyle name="ปกติ 29 8 2 2" xfId="10102"/>
    <cellStyle name="ปกติ 29 8 2 2 2" xfId="10103"/>
    <cellStyle name="ปกติ 29 8 2 3" xfId="10104"/>
    <cellStyle name="ปกติ 29 8 3" xfId="10105"/>
    <cellStyle name="ปกติ 29 8 3 2" xfId="10106"/>
    <cellStyle name="ปกติ 29 8 3 2 2" xfId="10107"/>
    <cellStyle name="ปกติ 29 8 3 3" xfId="10108"/>
    <cellStyle name="ปกติ 29 8 4" xfId="10109"/>
    <cellStyle name="ปกติ 29 8 4 2" xfId="10110"/>
    <cellStyle name="ปกติ 29 8 4 2 2" xfId="10111"/>
    <cellStyle name="ปกติ 29 8 4 3" xfId="10112"/>
    <cellStyle name="ปกติ 29 8 5" xfId="10113"/>
    <cellStyle name="ปกติ 29 8 5 2" xfId="10114"/>
    <cellStyle name="ปกติ 29 8 6" xfId="10115"/>
    <cellStyle name="ปกติ 29 9" xfId="10116"/>
    <cellStyle name="ปกติ 29 9 2" xfId="10117"/>
    <cellStyle name="ปกติ 29 9 2 2" xfId="10118"/>
    <cellStyle name="ปกติ 29 9 2 2 2" xfId="10119"/>
    <cellStyle name="ปกติ 29 9 2 3" xfId="10120"/>
    <cellStyle name="ปกติ 29 9 3" xfId="10121"/>
    <cellStyle name="ปกติ 29 9 3 2" xfId="10122"/>
    <cellStyle name="ปกติ 29 9 3 2 2" xfId="10123"/>
    <cellStyle name="ปกติ 29 9 3 3" xfId="10124"/>
    <cellStyle name="ปกติ 29 9 4" xfId="10125"/>
    <cellStyle name="ปกติ 29 9 4 2" xfId="10126"/>
    <cellStyle name="ปกติ 29 9 4 2 2" xfId="10127"/>
    <cellStyle name="ปกติ 29 9 4 3" xfId="10128"/>
    <cellStyle name="ปกติ 29 9 5" xfId="10129"/>
    <cellStyle name="ปกติ 29 9 5 2" xfId="10130"/>
    <cellStyle name="ปกติ 29 9 6" xfId="10131"/>
    <cellStyle name="ปกติ 3" xfId="10132"/>
    <cellStyle name="ปกติ 3 10" xfId="10133"/>
    <cellStyle name="ปกติ 3 11" xfId="10134"/>
    <cellStyle name="ปกติ 3 12" xfId="10135"/>
    <cellStyle name="ปกติ 3 13" xfId="10136"/>
    <cellStyle name="ปกติ 3 14" xfId="10137"/>
    <cellStyle name="ปกติ 3 15" xfId="10138"/>
    <cellStyle name="ปกติ 3 16" xfId="10139"/>
    <cellStyle name="ปกติ 3 17" xfId="10140"/>
    <cellStyle name="ปกติ 3 18" xfId="10141"/>
    <cellStyle name="ปกติ 3 19" xfId="10142"/>
    <cellStyle name="ปกติ 3 2" xfId="10143"/>
    <cellStyle name="ปกติ 3 2 2" xfId="10144"/>
    <cellStyle name="ปกติ 3 2 2 2" xfId="10145"/>
    <cellStyle name="ปกติ 3 2 3" xfId="10146"/>
    <cellStyle name="ปกติ 3 2 3 2" xfId="10147"/>
    <cellStyle name="ปกติ 3 20" xfId="10148"/>
    <cellStyle name="ปกติ 3 21" xfId="10149"/>
    <cellStyle name="ปกติ 3 22" xfId="10150"/>
    <cellStyle name="ปกติ 3 3" xfId="10151"/>
    <cellStyle name="ปกติ 3 3 2" xfId="10152"/>
    <cellStyle name="ปกติ 3 4" xfId="10153"/>
    <cellStyle name="ปกติ 3 4 2" xfId="10154"/>
    <cellStyle name="ปกติ 3 5" xfId="10155"/>
    <cellStyle name="ปกติ 3 6" xfId="10156"/>
    <cellStyle name="ปกติ 3 7" xfId="10157"/>
    <cellStyle name="ปกติ 3 8" xfId="10158"/>
    <cellStyle name="ปกติ 3 9" xfId="10159"/>
    <cellStyle name="ปกติ 3_14-2-03" xfId="10160"/>
    <cellStyle name="ปกติ 30" xfId="10161"/>
    <cellStyle name="ปกติ 30 2" xfId="10162"/>
    <cellStyle name="ปกติ 30 2 10" xfId="10163"/>
    <cellStyle name="ปกติ 30 2 2" xfId="10164"/>
    <cellStyle name="ปกติ 30 2 3" xfId="10165"/>
    <cellStyle name="ปกติ 30 2 4" xfId="10166"/>
    <cellStyle name="ปกติ 30 2 5" xfId="10167"/>
    <cellStyle name="ปกติ 30 2 6" xfId="10168"/>
    <cellStyle name="ปกติ 30 2 7" xfId="10169"/>
    <cellStyle name="ปกติ 30 2 8" xfId="10170"/>
    <cellStyle name="ปกติ 30 2 9" xfId="10171"/>
    <cellStyle name="ปกติ 30 3" xfId="10172"/>
    <cellStyle name="ปกติ 30 3 10" xfId="10173"/>
    <cellStyle name="ปกติ 30 3 2" xfId="10174"/>
    <cellStyle name="ปกติ 30 3 3" xfId="10175"/>
    <cellStyle name="ปกติ 30 3 4" xfId="10176"/>
    <cellStyle name="ปกติ 30 3 5" xfId="10177"/>
    <cellStyle name="ปกติ 30 3 6" xfId="10178"/>
    <cellStyle name="ปกติ 30 3 7" xfId="10179"/>
    <cellStyle name="ปกติ 30 3 8" xfId="10180"/>
    <cellStyle name="ปกติ 30 3 9" xfId="10181"/>
    <cellStyle name="ปกติ 30 4" xfId="10182"/>
    <cellStyle name="ปกติ 30 5" xfId="10183"/>
    <cellStyle name="ปกติ 30 6" xfId="10184"/>
    <cellStyle name="ปกติ 31" xfId="10185"/>
    <cellStyle name="ปกติ 31 10" xfId="10186"/>
    <cellStyle name="ปกติ 31 10 2" xfId="10187"/>
    <cellStyle name="ปกติ 31 10 2 2" xfId="10188"/>
    <cellStyle name="ปกติ 31 10 3" xfId="10189"/>
    <cellStyle name="ปกติ 31 11" xfId="10190"/>
    <cellStyle name="ปกติ 31 11 2" xfId="10191"/>
    <cellStyle name="ปกติ 31 11 2 2" xfId="10192"/>
    <cellStyle name="ปกติ 31 11 3" xfId="10193"/>
    <cellStyle name="ปกติ 31 12" xfId="10194"/>
    <cellStyle name="ปกติ 31 12 2" xfId="10195"/>
    <cellStyle name="ปกติ 31 12 2 2" xfId="10196"/>
    <cellStyle name="ปกติ 31 12 3" xfId="10197"/>
    <cellStyle name="ปกติ 31 13" xfId="10198"/>
    <cellStyle name="ปกติ 31 13 2" xfId="10199"/>
    <cellStyle name="ปกติ 31 14" xfId="10200"/>
    <cellStyle name="ปกติ 31 2" xfId="10201"/>
    <cellStyle name="ปกติ 31 2 2" xfId="10202"/>
    <cellStyle name="ปกติ 31 2 2 2" xfId="10203"/>
    <cellStyle name="ปกติ 31 2 2 2 2" xfId="10204"/>
    <cellStyle name="ปกติ 31 2 2 3" xfId="10205"/>
    <cellStyle name="ปกติ 31 2 3" xfId="10206"/>
    <cellStyle name="ปกติ 31 2 3 2" xfId="10207"/>
    <cellStyle name="ปกติ 31 2 3 2 2" xfId="10208"/>
    <cellStyle name="ปกติ 31 2 3 3" xfId="10209"/>
    <cellStyle name="ปกติ 31 2 4" xfId="10210"/>
    <cellStyle name="ปกติ 31 2 4 2" xfId="10211"/>
    <cellStyle name="ปกติ 31 2 4 2 2" xfId="10212"/>
    <cellStyle name="ปกติ 31 2 4 3" xfId="10213"/>
    <cellStyle name="ปกติ 31 2 5" xfId="10214"/>
    <cellStyle name="ปกติ 31 2 5 2" xfId="10215"/>
    <cellStyle name="ปกติ 31 2 6" xfId="10216"/>
    <cellStyle name="ปกติ 31 3" xfId="10217"/>
    <cellStyle name="ปกติ 31 3 2" xfId="10218"/>
    <cellStyle name="ปกติ 31 3 2 2" xfId="10219"/>
    <cellStyle name="ปกติ 31 3 2 2 2" xfId="10220"/>
    <cellStyle name="ปกติ 31 3 2 3" xfId="10221"/>
    <cellStyle name="ปกติ 31 3 3" xfId="10222"/>
    <cellStyle name="ปกติ 31 3 3 2" xfId="10223"/>
    <cellStyle name="ปกติ 31 3 3 2 2" xfId="10224"/>
    <cellStyle name="ปกติ 31 3 3 3" xfId="10225"/>
    <cellStyle name="ปกติ 31 3 4" xfId="10226"/>
    <cellStyle name="ปกติ 31 3 4 2" xfId="10227"/>
    <cellStyle name="ปกติ 31 3 4 2 2" xfId="10228"/>
    <cellStyle name="ปกติ 31 3 4 3" xfId="10229"/>
    <cellStyle name="ปกติ 31 3 5" xfId="10230"/>
    <cellStyle name="ปกติ 31 3 5 2" xfId="10231"/>
    <cellStyle name="ปกติ 31 3 6" xfId="10232"/>
    <cellStyle name="ปกติ 31 4" xfId="10233"/>
    <cellStyle name="ปกติ 31 4 2" xfId="10234"/>
    <cellStyle name="ปกติ 31 4 2 2" xfId="10235"/>
    <cellStyle name="ปกติ 31 4 2 2 2" xfId="10236"/>
    <cellStyle name="ปกติ 31 4 2 3" xfId="10237"/>
    <cellStyle name="ปกติ 31 4 3" xfId="10238"/>
    <cellStyle name="ปกติ 31 4 3 2" xfId="10239"/>
    <cellStyle name="ปกติ 31 4 3 2 2" xfId="10240"/>
    <cellStyle name="ปกติ 31 4 3 3" xfId="10241"/>
    <cellStyle name="ปกติ 31 4 4" xfId="10242"/>
    <cellStyle name="ปกติ 31 4 4 2" xfId="10243"/>
    <cellStyle name="ปกติ 31 4 4 2 2" xfId="10244"/>
    <cellStyle name="ปกติ 31 4 4 3" xfId="10245"/>
    <cellStyle name="ปกติ 31 4 5" xfId="10246"/>
    <cellStyle name="ปกติ 31 4 5 2" xfId="10247"/>
    <cellStyle name="ปกติ 31 4 6" xfId="10248"/>
    <cellStyle name="ปกติ 31 5" xfId="10249"/>
    <cellStyle name="ปกติ 31 5 2" xfId="10250"/>
    <cellStyle name="ปกติ 31 5 2 2" xfId="10251"/>
    <cellStyle name="ปกติ 31 5 2 2 2" xfId="10252"/>
    <cellStyle name="ปกติ 31 5 2 3" xfId="10253"/>
    <cellStyle name="ปกติ 31 5 3" xfId="10254"/>
    <cellStyle name="ปกติ 31 5 3 2" xfId="10255"/>
    <cellStyle name="ปกติ 31 5 3 2 2" xfId="10256"/>
    <cellStyle name="ปกติ 31 5 3 3" xfId="10257"/>
    <cellStyle name="ปกติ 31 5 4" xfId="10258"/>
    <cellStyle name="ปกติ 31 5 4 2" xfId="10259"/>
    <cellStyle name="ปกติ 31 5 4 2 2" xfId="10260"/>
    <cellStyle name="ปกติ 31 5 4 3" xfId="10261"/>
    <cellStyle name="ปกติ 31 5 5" xfId="10262"/>
    <cellStyle name="ปกติ 31 5 5 2" xfId="10263"/>
    <cellStyle name="ปกติ 31 5 6" xfId="10264"/>
    <cellStyle name="ปกติ 31 6" xfId="10265"/>
    <cellStyle name="ปกติ 31 6 2" xfId="10266"/>
    <cellStyle name="ปกติ 31 6 2 2" xfId="10267"/>
    <cellStyle name="ปกติ 31 6 2 2 2" xfId="10268"/>
    <cellStyle name="ปกติ 31 6 2 3" xfId="10269"/>
    <cellStyle name="ปกติ 31 6 3" xfId="10270"/>
    <cellStyle name="ปกติ 31 6 3 2" xfId="10271"/>
    <cellStyle name="ปกติ 31 6 3 2 2" xfId="10272"/>
    <cellStyle name="ปกติ 31 6 3 3" xfId="10273"/>
    <cellStyle name="ปกติ 31 6 4" xfId="10274"/>
    <cellStyle name="ปกติ 31 6 4 2" xfId="10275"/>
    <cellStyle name="ปกติ 31 6 4 2 2" xfId="10276"/>
    <cellStyle name="ปกติ 31 6 4 3" xfId="10277"/>
    <cellStyle name="ปกติ 31 6 5" xfId="10278"/>
    <cellStyle name="ปกติ 31 6 5 2" xfId="10279"/>
    <cellStyle name="ปกติ 31 6 6" xfId="10280"/>
    <cellStyle name="ปกติ 31 7" xfId="10281"/>
    <cellStyle name="ปกติ 31 7 2" xfId="10282"/>
    <cellStyle name="ปกติ 31 7 2 2" xfId="10283"/>
    <cellStyle name="ปกติ 31 7 2 2 2" xfId="10284"/>
    <cellStyle name="ปกติ 31 7 2 3" xfId="10285"/>
    <cellStyle name="ปกติ 31 7 3" xfId="10286"/>
    <cellStyle name="ปกติ 31 7 3 2" xfId="10287"/>
    <cellStyle name="ปกติ 31 7 3 2 2" xfId="10288"/>
    <cellStyle name="ปกติ 31 7 3 3" xfId="10289"/>
    <cellStyle name="ปกติ 31 7 4" xfId="10290"/>
    <cellStyle name="ปกติ 31 7 4 2" xfId="10291"/>
    <cellStyle name="ปกติ 31 7 4 2 2" xfId="10292"/>
    <cellStyle name="ปกติ 31 7 4 3" xfId="10293"/>
    <cellStyle name="ปกติ 31 7 5" xfId="10294"/>
    <cellStyle name="ปกติ 31 7 5 2" xfId="10295"/>
    <cellStyle name="ปกติ 31 7 6" xfId="10296"/>
    <cellStyle name="ปกติ 31 8" xfId="10297"/>
    <cellStyle name="ปกติ 31 8 2" xfId="10298"/>
    <cellStyle name="ปกติ 31 8 2 2" xfId="10299"/>
    <cellStyle name="ปกติ 31 8 2 2 2" xfId="10300"/>
    <cellStyle name="ปกติ 31 8 2 3" xfId="10301"/>
    <cellStyle name="ปกติ 31 8 3" xfId="10302"/>
    <cellStyle name="ปกติ 31 8 3 2" xfId="10303"/>
    <cellStyle name="ปกติ 31 8 3 2 2" xfId="10304"/>
    <cellStyle name="ปกติ 31 8 3 3" xfId="10305"/>
    <cellStyle name="ปกติ 31 8 4" xfId="10306"/>
    <cellStyle name="ปกติ 31 8 4 2" xfId="10307"/>
    <cellStyle name="ปกติ 31 8 4 2 2" xfId="10308"/>
    <cellStyle name="ปกติ 31 8 4 3" xfId="10309"/>
    <cellStyle name="ปกติ 31 8 5" xfId="10310"/>
    <cellStyle name="ปกติ 31 8 5 2" xfId="10311"/>
    <cellStyle name="ปกติ 31 8 6" xfId="10312"/>
    <cellStyle name="ปกติ 31 9" xfId="10313"/>
    <cellStyle name="ปกติ 31 9 2" xfId="10314"/>
    <cellStyle name="ปกติ 31 9 2 2" xfId="10315"/>
    <cellStyle name="ปกติ 31 9 2 2 2" xfId="10316"/>
    <cellStyle name="ปกติ 31 9 2 3" xfId="10317"/>
    <cellStyle name="ปกติ 31 9 3" xfId="10318"/>
    <cellStyle name="ปกติ 31 9 3 2" xfId="10319"/>
    <cellStyle name="ปกติ 31 9 3 2 2" xfId="10320"/>
    <cellStyle name="ปกติ 31 9 3 3" xfId="10321"/>
    <cellStyle name="ปกติ 31 9 4" xfId="10322"/>
    <cellStyle name="ปกติ 31 9 4 2" xfId="10323"/>
    <cellStyle name="ปกติ 31 9 4 2 2" xfId="10324"/>
    <cellStyle name="ปกติ 31 9 4 3" xfId="10325"/>
    <cellStyle name="ปกติ 31 9 5" xfId="10326"/>
    <cellStyle name="ปกติ 31 9 5 2" xfId="10327"/>
    <cellStyle name="ปกติ 31 9 6" xfId="10328"/>
    <cellStyle name="ปกติ 32" xfId="10329"/>
    <cellStyle name="ปกติ 32 10" xfId="10330"/>
    <cellStyle name="ปกติ 32 10 2" xfId="10331"/>
    <cellStyle name="ปกติ 32 10 2 2" xfId="10332"/>
    <cellStyle name="ปกติ 32 10 3" xfId="10333"/>
    <cellStyle name="ปกติ 32 11" xfId="10334"/>
    <cellStyle name="ปกติ 32 11 2" xfId="10335"/>
    <cellStyle name="ปกติ 32 11 2 2" xfId="10336"/>
    <cellStyle name="ปกติ 32 11 3" xfId="10337"/>
    <cellStyle name="ปกติ 32 12" xfId="10338"/>
    <cellStyle name="ปกติ 32 12 2" xfId="10339"/>
    <cellStyle name="ปกติ 32 12 2 2" xfId="10340"/>
    <cellStyle name="ปกติ 32 12 3" xfId="10341"/>
    <cellStyle name="ปกติ 32 13" xfId="10342"/>
    <cellStyle name="ปกติ 32 13 2" xfId="10343"/>
    <cellStyle name="ปกติ 32 14" xfId="10344"/>
    <cellStyle name="ปกติ 32 2" xfId="10345"/>
    <cellStyle name="ปกติ 32 2 2" xfId="10346"/>
    <cellStyle name="ปกติ 32 2 2 2" xfId="10347"/>
    <cellStyle name="ปกติ 32 2 2 2 2" xfId="10348"/>
    <cellStyle name="ปกติ 32 2 2 3" xfId="10349"/>
    <cellStyle name="ปกติ 32 2 3" xfId="10350"/>
    <cellStyle name="ปกติ 32 2 3 2" xfId="10351"/>
    <cellStyle name="ปกติ 32 2 3 2 2" xfId="10352"/>
    <cellStyle name="ปกติ 32 2 3 3" xfId="10353"/>
    <cellStyle name="ปกติ 32 2 4" xfId="10354"/>
    <cellStyle name="ปกติ 32 2 4 2" xfId="10355"/>
    <cellStyle name="ปกติ 32 2 4 2 2" xfId="10356"/>
    <cellStyle name="ปกติ 32 2 4 3" xfId="10357"/>
    <cellStyle name="ปกติ 32 2 5" xfId="10358"/>
    <cellStyle name="ปกติ 32 2 5 2" xfId="10359"/>
    <cellStyle name="ปกติ 32 2 6" xfId="10360"/>
    <cellStyle name="ปกติ 32 3" xfId="10361"/>
    <cellStyle name="ปกติ 32 3 2" xfId="10362"/>
    <cellStyle name="ปกติ 32 3 2 2" xfId="10363"/>
    <cellStyle name="ปกติ 32 3 2 2 2" xfId="10364"/>
    <cellStyle name="ปกติ 32 3 2 3" xfId="10365"/>
    <cellStyle name="ปกติ 32 3 3" xfId="10366"/>
    <cellStyle name="ปกติ 32 3 3 2" xfId="10367"/>
    <cellStyle name="ปกติ 32 3 3 2 2" xfId="10368"/>
    <cellStyle name="ปกติ 32 3 3 3" xfId="10369"/>
    <cellStyle name="ปกติ 32 3 4" xfId="10370"/>
    <cellStyle name="ปกติ 32 3 4 2" xfId="10371"/>
    <cellStyle name="ปกติ 32 3 4 2 2" xfId="10372"/>
    <cellStyle name="ปกติ 32 3 4 3" xfId="10373"/>
    <cellStyle name="ปกติ 32 3 5" xfId="10374"/>
    <cellStyle name="ปกติ 32 3 5 2" xfId="10375"/>
    <cellStyle name="ปกติ 32 3 6" xfId="10376"/>
    <cellStyle name="ปกติ 32 4" xfId="10377"/>
    <cellStyle name="ปกติ 32 4 2" xfId="10378"/>
    <cellStyle name="ปกติ 32 4 2 2" xfId="10379"/>
    <cellStyle name="ปกติ 32 4 2 2 2" xfId="10380"/>
    <cellStyle name="ปกติ 32 4 2 3" xfId="10381"/>
    <cellStyle name="ปกติ 32 4 3" xfId="10382"/>
    <cellStyle name="ปกติ 32 4 3 2" xfId="10383"/>
    <cellStyle name="ปกติ 32 4 3 2 2" xfId="10384"/>
    <cellStyle name="ปกติ 32 4 3 3" xfId="10385"/>
    <cellStyle name="ปกติ 32 4 4" xfId="10386"/>
    <cellStyle name="ปกติ 32 4 4 2" xfId="10387"/>
    <cellStyle name="ปกติ 32 4 4 2 2" xfId="10388"/>
    <cellStyle name="ปกติ 32 4 4 3" xfId="10389"/>
    <cellStyle name="ปกติ 32 4 5" xfId="10390"/>
    <cellStyle name="ปกติ 32 4 5 2" xfId="10391"/>
    <cellStyle name="ปกติ 32 4 6" xfId="10392"/>
    <cellStyle name="ปกติ 32 5" xfId="10393"/>
    <cellStyle name="ปกติ 32 5 2" xfId="10394"/>
    <cellStyle name="ปกติ 32 5 2 2" xfId="10395"/>
    <cellStyle name="ปกติ 32 5 2 2 2" xfId="10396"/>
    <cellStyle name="ปกติ 32 5 2 3" xfId="10397"/>
    <cellStyle name="ปกติ 32 5 3" xfId="10398"/>
    <cellStyle name="ปกติ 32 5 3 2" xfId="10399"/>
    <cellStyle name="ปกติ 32 5 3 2 2" xfId="10400"/>
    <cellStyle name="ปกติ 32 5 3 3" xfId="10401"/>
    <cellStyle name="ปกติ 32 5 4" xfId="10402"/>
    <cellStyle name="ปกติ 32 5 4 2" xfId="10403"/>
    <cellStyle name="ปกติ 32 5 4 2 2" xfId="10404"/>
    <cellStyle name="ปกติ 32 5 4 3" xfId="10405"/>
    <cellStyle name="ปกติ 32 5 5" xfId="10406"/>
    <cellStyle name="ปกติ 32 5 5 2" xfId="10407"/>
    <cellStyle name="ปกติ 32 5 6" xfId="10408"/>
    <cellStyle name="ปกติ 32 6" xfId="10409"/>
    <cellStyle name="ปกติ 32 6 2" xfId="10410"/>
    <cellStyle name="ปกติ 32 6 2 2" xfId="10411"/>
    <cellStyle name="ปกติ 32 6 2 2 2" xfId="10412"/>
    <cellStyle name="ปกติ 32 6 2 3" xfId="10413"/>
    <cellStyle name="ปกติ 32 6 3" xfId="10414"/>
    <cellStyle name="ปกติ 32 6 3 2" xfId="10415"/>
    <cellStyle name="ปกติ 32 6 3 2 2" xfId="10416"/>
    <cellStyle name="ปกติ 32 6 3 3" xfId="10417"/>
    <cellStyle name="ปกติ 32 6 4" xfId="10418"/>
    <cellStyle name="ปกติ 32 6 4 2" xfId="10419"/>
    <cellStyle name="ปกติ 32 6 4 2 2" xfId="10420"/>
    <cellStyle name="ปกติ 32 6 4 3" xfId="10421"/>
    <cellStyle name="ปกติ 32 6 5" xfId="10422"/>
    <cellStyle name="ปกติ 32 6 5 2" xfId="10423"/>
    <cellStyle name="ปกติ 32 6 6" xfId="10424"/>
    <cellStyle name="ปกติ 32 7" xfId="10425"/>
    <cellStyle name="ปกติ 32 7 2" xfId="10426"/>
    <cellStyle name="ปกติ 32 7 2 2" xfId="10427"/>
    <cellStyle name="ปกติ 32 7 2 2 2" xfId="10428"/>
    <cellStyle name="ปกติ 32 7 2 3" xfId="10429"/>
    <cellStyle name="ปกติ 32 7 3" xfId="10430"/>
    <cellStyle name="ปกติ 32 7 3 2" xfId="10431"/>
    <cellStyle name="ปกติ 32 7 3 2 2" xfId="10432"/>
    <cellStyle name="ปกติ 32 7 3 3" xfId="10433"/>
    <cellStyle name="ปกติ 32 7 4" xfId="10434"/>
    <cellStyle name="ปกติ 32 7 4 2" xfId="10435"/>
    <cellStyle name="ปกติ 32 7 4 2 2" xfId="10436"/>
    <cellStyle name="ปกติ 32 7 4 3" xfId="10437"/>
    <cellStyle name="ปกติ 32 7 5" xfId="10438"/>
    <cellStyle name="ปกติ 32 7 5 2" xfId="10439"/>
    <cellStyle name="ปกติ 32 7 6" xfId="10440"/>
    <cellStyle name="ปกติ 32 8" xfId="10441"/>
    <cellStyle name="ปกติ 32 8 2" xfId="10442"/>
    <cellStyle name="ปกติ 32 8 2 2" xfId="10443"/>
    <cellStyle name="ปกติ 32 8 2 2 2" xfId="10444"/>
    <cellStyle name="ปกติ 32 8 2 3" xfId="10445"/>
    <cellStyle name="ปกติ 32 8 3" xfId="10446"/>
    <cellStyle name="ปกติ 32 8 3 2" xfId="10447"/>
    <cellStyle name="ปกติ 32 8 3 2 2" xfId="10448"/>
    <cellStyle name="ปกติ 32 8 3 3" xfId="10449"/>
    <cellStyle name="ปกติ 32 8 4" xfId="10450"/>
    <cellStyle name="ปกติ 32 8 4 2" xfId="10451"/>
    <cellStyle name="ปกติ 32 8 4 2 2" xfId="10452"/>
    <cellStyle name="ปกติ 32 8 4 3" xfId="10453"/>
    <cellStyle name="ปกติ 32 8 5" xfId="10454"/>
    <cellStyle name="ปกติ 32 8 5 2" xfId="10455"/>
    <cellStyle name="ปกติ 32 8 6" xfId="10456"/>
    <cellStyle name="ปกติ 32 9" xfId="10457"/>
    <cellStyle name="ปกติ 32 9 2" xfId="10458"/>
    <cellStyle name="ปกติ 32 9 2 2" xfId="10459"/>
    <cellStyle name="ปกติ 32 9 2 2 2" xfId="10460"/>
    <cellStyle name="ปกติ 32 9 2 3" xfId="10461"/>
    <cellStyle name="ปกติ 32 9 3" xfId="10462"/>
    <cellStyle name="ปกติ 32 9 3 2" xfId="10463"/>
    <cellStyle name="ปกติ 32 9 3 2 2" xfId="10464"/>
    <cellStyle name="ปกติ 32 9 3 3" xfId="10465"/>
    <cellStyle name="ปกติ 32 9 4" xfId="10466"/>
    <cellStyle name="ปกติ 32 9 4 2" xfId="10467"/>
    <cellStyle name="ปกติ 32 9 4 2 2" xfId="10468"/>
    <cellStyle name="ปกติ 32 9 4 3" xfId="10469"/>
    <cellStyle name="ปกติ 32 9 5" xfId="10470"/>
    <cellStyle name="ปกติ 32 9 5 2" xfId="10471"/>
    <cellStyle name="ปกติ 32 9 6" xfId="10472"/>
    <cellStyle name="ปกติ 33" xfId="10473"/>
    <cellStyle name="ปกติ 33 10" xfId="10474"/>
    <cellStyle name="ปกติ 33 10 2" xfId="10475"/>
    <cellStyle name="ปกติ 33 10 2 2" xfId="10476"/>
    <cellStyle name="ปกติ 33 10 3" xfId="10477"/>
    <cellStyle name="ปกติ 33 11" xfId="10478"/>
    <cellStyle name="ปกติ 33 11 2" xfId="10479"/>
    <cellStyle name="ปกติ 33 11 2 2" xfId="10480"/>
    <cellStyle name="ปกติ 33 11 3" xfId="10481"/>
    <cellStyle name="ปกติ 33 12" xfId="10482"/>
    <cellStyle name="ปกติ 33 12 2" xfId="10483"/>
    <cellStyle name="ปกติ 33 12 2 2" xfId="10484"/>
    <cellStyle name="ปกติ 33 12 3" xfId="10485"/>
    <cellStyle name="ปกติ 33 13" xfId="10486"/>
    <cellStyle name="ปกติ 33 13 2" xfId="10487"/>
    <cellStyle name="ปกติ 33 14" xfId="10488"/>
    <cellStyle name="ปกติ 33 2" xfId="10489"/>
    <cellStyle name="ปกติ 33 2 2" xfId="10490"/>
    <cellStyle name="ปกติ 33 2 2 2" xfId="10491"/>
    <cellStyle name="ปกติ 33 2 2 2 2" xfId="10492"/>
    <cellStyle name="ปกติ 33 2 2 3" xfId="10493"/>
    <cellStyle name="ปกติ 33 2 3" xfId="10494"/>
    <cellStyle name="ปกติ 33 2 3 2" xfId="10495"/>
    <cellStyle name="ปกติ 33 2 3 2 2" xfId="10496"/>
    <cellStyle name="ปกติ 33 2 3 3" xfId="10497"/>
    <cellStyle name="ปกติ 33 2 4" xfId="10498"/>
    <cellStyle name="ปกติ 33 2 4 2" xfId="10499"/>
    <cellStyle name="ปกติ 33 2 4 2 2" xfId="10500"/>
    <cellStyle name="ปกติ 33 2 4 3" xfId="10501"/>
    <cellStyle name="ปกติ 33 2 5" xfId="10502"/>
    <cellStyle name="ปกติ 33 2 5 2" xfId="10503"/>
    <cellStyle name="ปกติ 33 2 6" xfId="10504"/>
    <cellStyle name="ปกติ 33 3" xfId="10505"/>
    <cellStyle name="ปกติ 33 3 2" xfId="10506"/>
    <cellStyle name="ปกติ 33 3 2 2" xfId="10507"/>
    <cellStyle name="ปกติ 33 3 2 2 2" xfId="10508"/>
    <cellStyle name="ปกติ 33 3 2 3" xfId="10509"/>
    <cellStyle name="ปกติ 33 3 3" xfId="10510"/>
    <cellStyle name="ปกติ 33 3 3 2" xfId="10511"/>
    <cellStyle name="ปกติ 33 3 3 2 2" xfId="10512"/>
    <cellStyle name="ปกติ 33 3 3 3" xfId="10513"/>
    <cellStyle name="ปกติ 33 3 4" xfId="10514"/>
    <cellStyle name="ปกติ 33 3 4 2" xfId="10515"/>
    <cellStyle name="ปกติ 33 3 4 2 2" xfId="10516"/>
    <cellStyle name="ปกติ 33 3 4 3" xfId="10517"/>
    <cellStyle name="ปกติ 33 3 5" xfId="10518"/>
    <cellStyle name="ปกติ 33 3 5 2" xfId="10519"/>
    <cellStyle name="ปกติ 33 3 6" xfId="10520"/>
    <cellStyle name="ปกติ 33 4" xfId="10521"/>
    <cellStyle name="ปกติ 33 4 2" xfId="10522"/>
    <cellStyle name="ปกติ 33 4 2 2" xfId="10523"/>
    <cellStyle name="ปกติ 33 4 2 2 2" xfId="10524"/>
    <cellStyle name="ปกติ 33 4 2 3" xfId="10525"/>
    <cellStyle name="ปกติ 33 4 3" xfId="10526"/>
    <cellStyle name="ปกติ 33 4 3 2" xfId="10527"/>
    <cellStyle name="ปกติ 33 4 3 2 2" xfId="10528"/>
    <cellStyle name="ปกติ 33 4 3 3" xfId="10529"/>
    <cellStyle name="ปกติ 33 4 4" xfId="10530"/>
    <cellStyle name="ปกติ 33 4 4 2" xfId="10531"/>
    <cellStyle name="ปกติ 33 4 4 2 2" xfId="10532"/>
    <cellStyle name="ปกติ 33 4 4 3" xfId="10533"/>
    <cellStyle name="ปกติ 33 4 5" xfId="10534"/>
    <cellStyle name="ปกติ 33 4 5 2" xfId="10535"/>
    <cellStyle name="ปกติ 33 4 6" xfId="10536"/>
    <cellStyle name="ปกติ 33 5" xfId="10537"/>
    <cellStyle name="ปกติ 33 5 2" xfId="10538"/>
    <cellStyle name="ปกติ 33 5 2 2" xfId="10539"/>
    <cellStyle name="ปกติ 33 5 2 2 2" xfId="10540"/>
    <cellStyle name="ปกติ 33 5 2 3" xfId="10541"/>
    <cellStyle name="ปกติ 33 5 3" xfId="10542"/>
    <cellStyle name="ปกติ 33 5 3 2" xfId="10543"/>
    <cellStyle name="ปกติ 33 5 3 2 2" xfId="10544"/>
    <cellStyle name="ปกติ 33 5 3 3" xfId="10545"/>
    <cellStyle name="ปกติ 33 5 4" xfId="10546"/>
    <cellStyle name="ปกติ 33 5 4 2" xfId="10547"/>
    <cellStyle name="ปกติ 33 5 4 2 2" xfId="10548"/>
    <cellStyle name="ปกติ 33 5 4 3" xfId="10549"/>
    <cellStyle name="ปกติ 33 5 5" xfId="10550"/>
    <cellStyle name="ปกติ 33 5 5 2" xfId="10551"/>
    <cellStyle name="ปกติ 33 5 6" xfId="10552"/>
    <cellStyle name="ปกติ 33 6" xfId="10553"/>
    <cellStyle name="ปกติ 33 6 2" xfId="10554"/>
    <cellStyle name="ปกติ 33 6 2 2" xfId="10555"/>
    <cellStyle name="ปกติ 33 6 2 2 2" xfId="10556"/>
    <cellStyle name="ปกติ 33 6 2 3" xfId="10557"/>
    <cellStyle name="ปกติ 33 6 3" xfId="10558"/>
    <cellStyle name="ปกติ 33 6 3 2" xfId="10559"/>
    <cellStyle name="ปกติ 33 6 3 2 2" xfId="10560"/>
    <cellStyle name="ปกติ 33 6 3 3" xfId="10561"/>
    <cellStyle name="ปกติ 33 6 4" xfId="10562"/>
    <cellStyle name="ปกติ 33 6 4 2" xfId="10563"/>
    <cellStyle name="ปกติ 33 6 4 2 2" xfId="10564"/>
    <cellStyle name="ปกติ 33 6 4 3" xfId="10565"/>
    <cellStyle name="ปกติ 33 6 5" xfId="10566"/>
    <cellStyle name="ปกติ 33 6 5 2" xfId="10567"/>
    <cellStyle name="ปกติ 33 6 6" xfId="10568"/>
    <cellStyle name="ปกติ 33 7" xfId="10569"/>
    <cellStyle name="ปกติ 33 7 2" xfId="10570"/>
    <cellStyle name="ปกติ 33 7 2 2" xfId="10571"/>
    <cellStyle name="ปกติ 33 7 2 2 2" xfId="10572"/>
    <cellStyle name="ปกติ 33 7 2 3" xfId="10573"/>
    <cellStyle name="ปกติ 33 7 3" xfId="10574"/>
    <cellStyle name="ปกติ 33 7 3 2" xfId="10575"/>
    <cellStyle name="ปกติ 33 7 3 2 2" xfId="10576"/>
    <cellStyle name="ปกติ 33 7 3 3" xfId="10577"/>
    <cellStyle name="ปกติ 33 7 4" xfId="10578"/>
    <cellStyle name="ปกติ 33 7 4 2" xfId="10579"/>
    <cellStyle name="ปกติ 33 7 4 2 2" xfId="10580"/>
    <cellStyle name="ปกติ 33 7 4 3" xfId="10581"/>
    <cellStyle name="ปกติ 33 7 5" xfId="10582"/>
    <cellStyle name="ปกติ 33 7 5 2" xfId="10583"/>
    <cellStyle name="ปกติ 33 7 6" xfId="10584"/>
    <cellStyle name="ปกติ 33 8" xfId="10585"/>
    <cellStyle name="ปกติ 33 8 2" xfId="10586"/>
    <cellStyle name="ปกติ 33 8 2 2" xfId="10587"/>
    <cellStyle name="ปกติ 33 8 2 2 2" xfId="10588"/>
    <cellStyle name="ปกติ 33 8 2 3" xfId="10589"/>
    <cellStyle name="ปกติ 33 8 3" xfId="10590"/>
    <cellStyle name="ปกติ 33 8 3 2" xfId="10591"/>
    <cellStyle name="ปกติ 33 8 3 2 2" xfId="10592"/>
    <cellStyle name="ปกติ 33 8 3 3" xfId="10593"/>
    <cellStyle name="ปกติ 33 8 4" xfId="10594"/>
    <cellStyle name="ปกติ 33 8 4 2" xfId="10595"/>
    <cellStyle name="ปกติ 33 8 4 2 2" xfId="10596"/>
    <cellStyle name="ปกติ 33 8 4 3" xfId="10597"/>
    <cellStyle name="ปกติ 33 8 5" xfId="10598"/>
    <cellStyle name="ปกติ 33 8 5 2" xfId="10599"/>
    <cellStyle name="ปกติ 33 8 6" xfId="10600"/>
    <cellStyle name="ปกติ 33 9" xfId="10601"/>
    <cellStyle name="ปกติ 33 9 2" xfId="10602"/>
    <cellStyle name="ปกติ 33 9 2 2" xfId="10603"/>
    <cellStyle name="ปกติ 33 9 2 2 2" xfId="10604"/>
    <cellStyle name="ปกติ 33 9 2 3" xfId="10605"/>
    <cellStyle name="ปกติ 33 9 3" xfId="10606"/>
    <cellStyle name="ปกติ 33 9 3 2" xfId="10607"/>
    <cellStyle name="ปกติ 33 9 3 2 2" xfId="10608"/>
    <cellStyle name="ปกติ 33 9 3 3" xfId="10609"/>
    <cellStyle name="ปกติ 33 9 4" xfId="10610"/>
    <cellStyle name="ปกติ 33 9 4 2" xfId="10611"/>
    <cellStyle name="ปกติ 33 9 4 2 2" xfId="10612"/>
    <cellStyle name="ปกติ 33 9 4 3" xfId="10613"/>
    <cellStyle name="ปกติ 33 9 5" xfId="10614"/>
    <cellStyle name="ปกติ 33 9 5 2" xfId="10615"/>
    <cellStyle name="ปกติ 33 9 6" xfId="10616"/>
    <cellStyle name="ปกติ 34" xfId="10617"/>
    <cellStyle name="ปกติ 34 2" xfId="10618"/>
    <cellStyle name="ปกติ 34 2 10" xfId="10619"/>
    <cellStyle name="ปกติ 34 2 2" xfId="10620"/>
    <cellStyle name="ปกติ 34 2 3" xfId="10621"/>
    <cellStyle name="ปกติ 34 2 4" xfId="10622"/>
    <cellStyle name="ปกติ 34 2 5" xfId="10623"/>
    <cellStyle name="ปกติ 34 2 6" xfId="10624"/>
    <cellStyle name="ปกติ 34 2 7" xfId="10625"/>
    <cellStyle name="ปกติ 34 2 8" xfId="10626"/>
    <cellStyle name="ปกติ 34 2 9" xfId="10627"/>
    <cellStyle name="ปกติ 34 3" xfId="10628"/>
    <cellStyle name="ปกติ 34 3 10" xfId="10629"/>
    <cellStyle name="ปกติ 34 3 2" xfId="10630"/>
    <cellStyle name="ปกติ 34 3 3" xfId="10631"/>
    <cellStyle name="ปกติ 34 3 4" xfId="10632"/>
    <cellStyle name="ปกติ 34 3 5" xfId="10633"/>
    <cellStyle name="ปกติ 34 3 6" xfId="10634"/>
    <cellStyle name="ปกติ 34 3 7" xfId="10635"/>
    <cellStyle name="ปกติ 34 3 8" xfId="10636"/>
    <cellStyle name="ปกติ 34 3 9" xfId="10637"/>
    <cellStyle name="ปกติ 34 4" xfId="10638"/>
    <cellStyle name="ปกติ 34 5" xfId="10639"/>
    <cellStyle name="ปกติ 34 6" xfId="10640"/>
    <cellStyle name="ปกติ 36" xfId="10641"/>
    <cellStyle name="ปกติ 36 2" xfId="10642"/>
    <cellStyle name="ปกติ 37" xfId="10643"/>
    <cellStyle name="ปกติ 37 2" xfId="10644"/>
    <cellStyle name="ปกติ 39" xfId="10645"/>
    <cellStyle name="ปกติ 39 2" xfId="10646"/>
    <cellStyle name="ปกติ 39 2 2" xfId="10647"/>
    <cellStyle name="ปกติ 39 2 2 2" xfId="10648"/>
    <cellStyle name="ปกติ 39 2 3" xfId="10649"/>
    <cellStyle name="ปกติ 39 3" xfId="10650"/>
    <cellStyle name="ปกติ 39 3 2" xfId="10651"/>
    <cellStyle name="ปกติ 39 3 2 2" xfId="10652"/>
    <cellStyle name="ปกติ 39 3 3" xfId="10653"/>
    <cellStyle name="ปกติ 39 4" xfId="10654"/>
    <cellStyle name="ปกติ 39 4 2" xfId="10655"/>
    <cellStyle name="ปกติ 39 4 2 2" xfId="10656"/>
    <cellStyle name="ปกติ 39 4 3" xfId="10657"/>
    <cellStyle name="ปกติ 39 5" xfId="10658"/>
    <cellStyle name="ปกติ 39 5 2" xfId="10659"/>
    <cellStyle name="ปกติ 39 6" xfId="10660"/>
    <cellStyle name="ปกติ 4" xfId="10661"/>
    <cellStyle name="ปกติ 4 10" xfId="10662"/>
    <cellStyle name="ปกติ 4 10 2" xfId="10663"/>
    <cellStyle name="ปกติ 4 10 2 2" xfId="10664"/>
    <cellStyle name="ปกติ 4 10 3" xfId="10665"/>
    <cellStyle name="ปกติ 4 11" xfId="10666"/>
    <cellStyle name="ปกติ 4 11 2" xfId="10667"/>
    <cellStyle name="ปกติ 4 11 2 2" xfId="10668"/>
    <cellStyle name="ปกติ 4 11 3" xfId="10669"/>
    <cellStyle name="ปกติ 4 12" xfId="10670"/>
    <cellStyle name="ปกติ 4 12 2" xfId="10671"/>
    <cellStyle name="ปกติ 4 12 2 2" xfId="10672"/>
    <cellStyle name="ปกติ 4 12 3" xfId="10673"/>
    <cellStyle name="ปกติ 4 13" xfId="10674"/>
    <cellStyle name="ปกติ 4 2" xfId="10675"/>
    <cellStyle name="ปกติ 4 2 2" xfId="10676"/>
    <cellStyle name="ปกติ 4 2 2 2" xfId="10677"/>
    <cellStyle name="ปกติ 4 2 2 2 2" xfId="10678"/>
    <cellStyle name="ปกติ 4 2 2 2 2 2" xfId="10679"/>
    <cellStyle name="ปกติ 4 2 2 2 3" xfId="10680"/>
    <cellStyle name="ปกติ 4 2 3" xfId="10681"/>
    <cellStyle name="ปกติ 4 2 3 2" xfId="10682"/>
    <cellStyle name="ปกติ 4 2 3 2 2" xfId="10683"/>
    <cellStyle name="ปกติ 4 2 3 3" xfId="10684"/>
    <cellStyle name="ปกติ 4 2 4" xfId="10685"/>
    <cellStyle name="ปกติ 4 2 4 2" xfId="10686"/>
    <cellStyle name="ปกติ 4 2 4 2 2" xfId="10687"/>
    <cellStyle name="ปกติ 4 2 4 3" xfId="10688"/>
    <cellStyle name="ปกติ 4 2 5" xfId="10689"/>
    <cellStyle name="ปกติ 4 2 5 2" xfId="10690"/>
    <cellStyle name="ปกติ 4 2 6" xfId="10691"/>
    <cellStyle name="ปกติ 4 3" xfId="10692"/>
    <cellStyle name="ปกติ 4 3 2" xfId="10693"/>
    <cellStyle name="ปกติ 4 3 2 2" xfId="10694"/>
    <cellStyle name="ปกติ 4 3 2 2 2" xfId="10695"/>
    <cellStyle name="ปกติ 4 3 2 3" xfId="10696"/>
    <cellStyle name="ปกติ 4 3 3" xfId="10697"/>
    <cellStyle name="ปกติ 4 3 3 2" xfId="10698"/>
    <cellStyle name="ปกติ 4 3 3 2 2" xfId="10699"/>
    <cellStyle name="ปกติ 4 3 3 3" xfId="10700"/>
    <cellStyle name="ปกติ 4 3 4" xfId="10701"/>
    <cellStyle name="ปกติ 4 3 4 2" xfId="10702"/>
    <cellStyle name="ปกติ 4 3 4 2 2" xfId="10703"/>
    <cellStyle name="ปกติ 4 3 4 3" xfId="10704"/>
    <cellStyle name="ปกติ 4 3 5" xfId="10705"/>
    <cellStyle name="ปกติ 4 3 5 2" xfId="10706"/>
    <cellStyle name="ปกติ 4 3 6" xfId="10707"/>
    <cellStyle name="ปกติ 4 4" xfId="10708"/>
    <cellStyle name="ปกติ 4 4 2" xfId="10709"/>
    <cellStyle name="ปกติ 4 4 2 2" xfId="10710"/>
    <cellStyle name="ปกติ 4 4 2 2 2" xfId="10711"/>
    <cellStyle name="ปกติ 4 4 2 3" xfId="10712"/>
    <cellStyle name="ปกติ 4 4 3" xfId="10713"/>
    <cellStyle name="ปกติ 4 4 3 2" xfId="10714"/>
    <cellStyle name="ปกติ 4 4 3 2 2" xfId="10715"/>
    <cellStyle name="ปกติ 4 4 3 3" xfId="10716"/>
    <cellStyle name="ปกติ 4 4 4" xfId="10717"/>
    <cellStyle name="ปกติ 4 4 4 2" xfId="10718"/>
    <cellStyle name="ปกติ 4 4 4 2 2" xfId="10719"/>
    <cellStyle name="ปกติ 4 4 4 3" xfId="10720"/>
    <cellStyle name="ปกติ 4 4 5" xfId="10721"/>
    <cellStyle name="ปกติ 4 4 5 2" xfId="10722"/>
    <cellStyle name="ปกติ 4 4 6" xfId="10723"/>
    <cellStyle name="ปกติ 4 5" xfId="10724"/>
    <cellStyle name="ปกติ 4 5 2" xfId="10725"/>
    <cellStyle name="ปกติ 4 5 2 2" xfId="10726"/>
    <cellStyle name="ปกติ 4 5 2 2 2" xfId="10727"/>
    <cellStyle name="ปกติ 4 5 2 3" xfId="10728"/>
    <cellStyle name="ปกติ 4 5 3" xfId="10729"/>
    <cellStyle name="ปกติ 4 5 3 2" xfId="10730"/>
    <cellStyle name="ปกติ 4 5 3 2 2" xfId="10731"/>
    <cellStyle name="ปกติ 4 5 3 3" xfId="10732"/>
    <cellStyle name="ปกติ 4 5 4" xfId="10733"/>
    <cellStyle name="ปกติ 4 5 4 2" xfId="10734"/>
    <cellStyle name="ปกติ 4 5 4 2 2" xfId="10735"/>
    <cellStyle name="ปกติ 4 5 4 3" xfId="10736"/>
    <cellStyle name="ปกติ 4 5 5" xfId="10737"/>
    <cellStyle name="ปกติ 4 5 5 2" xfId="10738"/>
    <cellStyle name="ปกติ 4 5 6" xfId="10739"/>
    <cellStyle name="ปกติ 4 6" xfId="10740"/>
    <cellStyle name="ปกติ 4 6 2" xfId="10741"/>
    <cellStyle name="ปกติ 4 6 2 2" xfId="10742"/>
    <cellStyle name="ปกติ 4 6 2 2 2" xfId="10743"/>
    <cellStyle name="ปกติ 4 6 2 3" xfId="10744"/>
    <cellStyle name="ปกติ 4 6 3" xfId="10745"/>
    <cellStyle name="ปกติ 4 6 3 2" xfId="10746"/>
    <cellStyle name="ปกติ 4 6 3 2 2" xfId="10747"/>
    <cellStyle name="ปกติ 4 6 3 3" xfId="10748"/>
    <cellStyle name="ปกติ 4 6 4" xfId="10749"/>
    <cellStyle name="ปกติ 4 6 4 2" xfId="10750"/>
    <cellStyle name="ปกติ 4 6 4 2 2" xfId="10751"/>
    <cellStyle name="ปกติ 4 6 4 3" xfId="10752"/>
    <cellStyle name="ปกติ 4 6 5" xfId="10753"/>
    <cellStyle name="ปกติ 4 6 5 2" xfId="10754"/>
    <cellStyle name="ปกติ 4 6 6" xfId="10755"/>
    <cellStyle name="ปกติ 4 7" xfId="10756"/>
    <cellStyle name="ปกติ 4 7 2" xfId="10757"/>
    <cellStyle name="ปกติ 4 7 2 2" xfId="10758"/>
    <cellStyle name="ปกติ 4 7 2 2 2" xfId="10759"/>
    <cellStyle name="ปกติ 4 7 2 3" xfId="10760"/>
    <cellStyle name="ปกติ 4 7 3" xfId="10761"/>
    <cellStyle name="ปกติ 4 7 3 2" xfId="10762"/>
    <cellStyle name="ปกติ 4 7 3 2 2" xfId="10763"/>
    <cellStyle name="ปกติ 4 7 3 3" xfId="10764"/>
    <cellStyle name="ปกติ 4 7 4" xfId="10765"/>
    <cellStyle name="ปกติ 4 7 4 2" xfId="10766"/>
    <cellStyle name="ปกติ 4 7 4 2 2" xfId="10767"/>
    <cellStyle name="ปกติ 4 7 4 3" xfId="10768"/>
    <cellStyle name="ปกติ 4 7 5" xfId="10769"/>
    <cellStyle name="ปกติ 4 7 5 2" xfId="10770"/>
    <cellStyle name="ปกติ 4 7 6" xfId="10771"/>
    <cellStyle name="ปกติ 4 8" xfId="10772"/>
    <cellStyle name="ปกติ 4 8 2" xfId="10773"/>
    <cellStyle name="ปกติ 4 8 2 2" xfId="10774"/>
    <cellStyle name="ปกติ 4 8 2 2 2" xfId="10775"/>
    <cellStyle name="ปกติ 4 8 2 3" xfId="10776"/>
    <cellStyle name="ปกติ 4 8 3" xfId="10777"/>
    <cellStyle name="ปกติ 4 8 3 2" xfId="10778"/>
    <cellStyle name="ปกติ 4 8 3 2 2" xfId="10779"/>
    <cellStyle name="ปกติ 4 8 3 3" xfId="10780"/>
    <cellStyle name="ปกติ 4 8 4" xfId="10781"/>
    <cellStyle name="ปกติ 4 8 4 2" xfId="10782"/>
    <cellStyle name="ปกติ 4 8 4 2 2" xfId="10783"/>
    <cellStyle name="ปกติ 4 8 4 3" xfId="10784"/>
    <cellStyle name="ปกติ 4 8 5" xfId="10785"/>
    <cellStyle name="ปกติ 4 8 5 2" xfId="10786"/>
    <cellStyle name="ปกติ 4 8 6" xfId="10787"/>
    <cellStyle name="ปกติ 4 9" xfId="10788"/>
    <cellStyle name="ปกติ 4 9 2" xfId="10789"/>
    <cellStyle name="ปกติ 4 9 2 2" xfId="10790"/>
    <cellStyle name="ปกติ 4 9 2 2 2" xfId="10791"/>
    <cellStyle name="ปกติ 4 9 2 3" xfId="10792"/>
    <cellStyle name="ปกติ 4 9 3" xfId="10793"/>
    <cellStyle name="ปกติ 4 9 3 2" xfId="10794"/>
    <cellStyle name="ปกติ 4 9 3 2 2" xfId="10795"/>
    <cellStyle name="ปกติ 4 9 3 3" xfId="10796"/>
    <cellStyle name="ปกติ 4 9 4" xfId="10797"/>
    <cellStyle name="ปกติ 4 9 4 2" xfId="10798"/>
    <cellStyle name="ปกติ 4 9 4 2 2" xfId="10799"/>
    <cellStyle name="ปกติ 4 9 4 3" xfId="10800"/>
    <cellStyle name="ปกติ 4 9 5" xfId="10801"/>
    <cellStyle name="ปกติ 4 9 5 2" xfId="10802"/>
    <cellStyle name="ปกติ 4 9 6" xfId="10803"/>
    <cellStyle name="ปกติ 4_Bank" xfId="10804"/>
    <cellStyle name="ปกติ 40" xfId="10805"/>
    <cellStyle name="ปกติ 40 2" xfId="10806"/>
    <cellStyle name="ปกติ 40 2 2" xfId="10807"/>
    <cellStyle name="ปกติ 40 2 2 2" xfId="10808"/>
    <cellStyle name="ปกติ 40 2 3" xfId="10809"/>
    <cellStyle name="ปกติ 40 3" xfId="10810"/>
    <cellStyle name="ปกติ 40 3 2" xfId="10811"/>
    <cellStyle name="ปกติ 40 3 2 2" xfId="10812"/>
    <cellStyle name="ปกติ 40 3 3" xfId="10813"/>
    <cellStyle name="ปกติ 40 4" xfId="10814"/>
    <cellStyle name="ปกติ 40 4 2" xfId="10815"/>
    <cellStyle name="ปกติ 40 4 2 2" xfId="10816"/>
    <cellStyle name="ปกติ 40 4 3" xfId="10817"/>
    <cellStyle name="ปกติ 40 5" xfId="10818"/>
    <cellStyle name="ปกติ 40 5 2" xfId="10819"/>
    <cellStyle name="ปกติ 40 6" xfId="10820"/>
    <cellStyle name="ปกติ 41" xfId="10821"/>
    <cellStyle name="ปกติ 41 2" xfId="10822"/>
    <cellStyle name="ปกติ 41 2 2" xfId="10823"/>
    <cellStyle name="ปกติ 41 2 2 2" xfId="10824"/>
    <cellStyle name="ปกติ 41 2 3" xfId="10825"/>
    <cellStyle name="ปกติ 41 3" xfId="10826"/>
    <cellStyle name="ปกติ 41 3 2" xfId="10827"/>
    <cellStyle name="ปกติ 41 3 2 2" xfId="10828"/>
    <cellStyle name="ปกติ 41 3 3" xfId="10829"/>
    <cellStyle name="ปกติ 41 4" xfId="10830"/>
    <cellStyle name="ปกติ 41 4 2" xfId="10831"/>
    <cellStyle name="ปกติ 41 4 2 2" xfId="10832"/>
    <cellStyle name="ปกติ 41 4 3" xfId="10833"/>
    <cellStyle name="ปกติ 41 5" xfId="10834"/>
    <cellStyle name="ปกติ 41 5 2" xfId="10835"/>
    <cellStyle name="ปกติ 41 6" xfId="10836"/>
    <cellStyle name="ปกติ 42" xfId="10837"/>
    <cellStyle name="ปกติ 42 10" xfId="10838"/>
    <cellStyle name="ปกติ 42 2" xfId="10839"/>
    <cellStyle name="ปกติ 42 3" xfId="10840"/>
    <cellStyle name="ปกติ 42 4" xfId="10841"/>
    <cellStyle name="ปกติ 42 5" xfId="10842"/>
    <cellStyle name="ปกติ 42 6" xfId="10843"/>
    <cellStyle name="ปกติ 42 7" xfId="10844"/>
    <cellStyle name="ปกติ 42 8" xfId="10845"/>
    <cellStyle name="ปกติ 42 9" xfId="10846"/>
    <cellStyle name="ปกติ 44" xfId="10847"/>
    <cellStyle name="ปกติ 44 10" xfId="10848"/>
    <cellStyle name="ปกติ 44 2" xfId="10849"/>
    <cellStyle name="ปกติ 44 3" xfId="10850"/>
    <cellStyle name="ปกติ 44 4" xfId="10851"/>
    <cellStyle name="ปกติ 44 5" xfId="10852"/>
    <cellStyle name="ปกติ 44 6" xfId="10853"/>
    <cellStyle name="ปกติ 44 7" xfId="10854"/>
    <cellStyle name="ปกติ 44 8" xfId="10855"/>
    <cellStyle name="ปกติ 44 9" xfId="10856"/>
    <cellStyle name="ปกติ 45" xfId="10857"/>
    <cellStyle name="ปกติ 45 2" xfId="10858"/>
    <cellStyle name="ปกติ 47" xfId="10859"/>
    <cellStyle name="ปกติ 47 2" xfId="10860"/>
    <cellStyle name="ปกติ 48" xfId="10861"/>
    <cellStyle name="ปกติ 48 2" xfId="10862"/>
    <cellStyle name="ปกติ 48 2 2" xfId="10863"/>
    <cellStyle name="ปกติ 48 3" xfId="10864"/>
    <cellStyle name="ปกติ 5" xfId="10865"/>
    <cellStyle name="ปกติ 5 10" xfId="10866"/>
    <cellStyle name="ปกติ 5 11" xfId="10867"/>
    <cellStyle name="ปกติ 5 12" xfId="10868"/>
    <cellStyle name="ปกติ 5 13" xfId="10869"/>
    <cellStyle name="ปกติ 5 14" xfId="10870"/>
    <cellStyle name="ปกติ 5 15" xfId="10871"/>
    <cellStyle name="ปกติ 5 16" xfId="10872"/>
    <cellStyle name="ปกติ 5 17" xfId="10873"/>
    <cellStyle name="ปกติ 5 18" xfId="10874"/>
    <cellStyle name="ปกติ 5 19" xfId="10875"/>
    <cellStyle name="ปกติ 5 2" xfId="10876"/>
    <cellStyle name="ปกติ 5 2 2" xfId="10877"/>
    <cellStyle name="ปกติ 5 2 3" xfId="10878"/>
    <cellStyle name="ปกติ 5 20" xfId="10879"/>
    <cellStyle name="ปกติ 5 21" xfId="10880"/>
    <cellStyle name="ปกติ 5 3" xfId="10881"/>
    <cellStyle name="ปกติ 5 3 2" xfId="10882"/>
    <cellStyle name="ปกติ 5 3 3" xfId="10883"/>
    <cellStyle name="ปกติ 5 4" xfId="10884"/>
    <cellStyle name="ปกติ 5 5" xfId="10885"/>
    <cellStyle name="ปกติ 5 6" xfId="10886"/>
    <cellStyle name="ปกติ 5 7" xfId="10887"/>
    <cellStyle name="ปกติ 5 8" xfId="10888"/>
    <cellStyle name="ปกติ 5 9" xfId="10889"/>
    <cellStyle name="ปกติ 5_Sheet4" xfId="10890"/>
    <cellStyle name="ปกติ 6" xfId="10891"/>
    <cellStyle name="ปกติ 6 10" xfId="10892"/>
    <cellStyle name="ปกติ 6 10 2" xfId="10893"/>
    <cellStyle name="ปกติ 6 10 2 2" xfId="10894"/>
    <cellStyle name="ปกติ 6 10 3" xfId="10895"/>
    <cellStyle name="ปกติ 6 11" xfId="10896"/>
    <cellStyle name="ปกติ 6 11 2" xfId="10897"/>
    <cellStyle name="ปกติ 6 11 2 2" xfId="10898"/>
    <cellStyle name="ปกติ 6 11 3" xfId="10899"/>
    <cellStyle name="ปกติ 6 12" xfId="10900"/>
    <cellStyle name="ปกติ 6 12 2" xfId="10901"/>
    <cellStyle name="ปกติ 6 12 2 2" xfId="10902"/>
    <cellStyle name="ปกติ 6 12 3" xfId="10903"/>
    <cellStyle name="ปกติ 6 13" xfId="10904"/>
    <cellStyle name="ปกติ 6 2" xfId="10905"/>
    <cellStyle name="ปกติ 6 2 2" xfId="10906"/>
    <cellStyle name="ปกติ 6 2 2 2" xfId="10907"/>
    <cellStyle name="ปกติ 6 2 2 2 2" xfId="10908"/>
    <cellStyle name="ปกติ 6 2 2 3" xfId="10909"/>
    <cellStyle name="ปกติ 6 2 3" xfId="10910"/>
    <cellStyle name="ปกติ 6 2 3 2" xfId="10911"/>
    <cellStyle name="ปกติ 6 2 3 2 2" xfId="10912"/>
    <cellStyle name="ปกติ 6 2 3 3" xfId="10913"/>
    <cellStyle name="ปกติ 6 2 4" xfId="10914"/>
    <cellStyle name="ปกติ 6 2 4 2" xfId="10915"/>
    <cellStyle name="ปกติ 6 2 4 2 2" xfId="10916"/>
    <cellStyle name="ปกติ 6 2 4 3" xfId="10917"/>
    <cellStyle name="ปกติ 6 2 5" xfId="10918"/>
    <cellStyle name="ปกติ 6 2 5 2" xfId="10919"/>
    <cellStyle name="ปกติ 6 2 6" xfId="10920"/>
    <cellStyle name="ปกติ 6 2 6 2" xfId="10921"/>
    <cellStyle name="ปกติ 6 2 7" xfId="10922"/>
    <cellStyle name="ปกติ 6 3" xfId="10923"/>
    <cellStyle name="ปกติ 6 3 2" xfId="10924"/>
    <cellStyle name="ปกติ 6 3 2 2" xfId="10925"/>
    <cellStyle name="ปกติ 6 3 2 2 2" xfId="10926"/>
    <cellStyle name="ปกติ 6 3 2 3" xfId="10927"/>
    <cellStyle name="ปกติ 6 3 3" xfId="10928"/>
    <cellStyle name="ปกติ 6 3 3 2" xfId="10929"/>
    <cellStyle name="ปกติ 6 3 3 2 2" xfId="10930"/>
    <cellStyle name="ปกติ 6 3 3 3" xfId="10931"/>
    <cellStyle name="ปกติ 6 3 4" xfId="10932"/>
    <cellStyle name="ปกติ 6 3 4 2" xfId="10933"/>
    <cellStyle name="ปกติ 6 3 4 2 2" xfId="10934"/>
    <cellStyle name="ปกติ 6 3 4 3" xfId="10935"/>
    <cellStyle name="ปกติ 6 3 5" xfId="10936"/>
    <cellStyle name="ปกติ 6 3 5 2" xfId="10937"/>
    <cellStyle name="ปกติ 6 3 5 2 2" xfId="10938"/>
    <cellStyle name="ปกติ 6 3 5 3" xfId="10939"/>
    <cellStyle name="ปกติ 6 3 6" xfId="10940"/>
    <cellStyle name="ปกติ 6 4" xfId="10941"/>
    <cellStyle name="ปกติ 6 4 2" xfId="10942"/>
    <cellStyle name="ปกติ 6 4 2 2" xfId="10943"/>
    <cellStyle name="ปกติ 6 4 2 2 2" xfId="10944"/>
    <cellStyle name="ปกติ 6 4 2 3" xfId="10945"/>
    <cellStyle name="ปกติ 6 4 3" xfId="10946"/>
    <cellStyle name="ปกติ 6 4 3 2" xfId="10947"/>
    <cellStyle name="ปกติ 6 4 3 2 2" xfId="10948"/>
    <cellStyle name="ปกติ 6 4 3 3" xfId="10949"/>
    <cellStyle name="ปกติ 6 4 4" xfId="10950"/>
    <cellStyle name="ปกติ 6 4 4 2" xfId="10951"/>
    <cellStyle name="ปกติ 6 4 4 2 2" xfId="10952"/>
    <cellStyle name="ปกติ 6 4 4 3" xfId="10953"/>
    <cellStyle name="ปกติ 6 4 5" xfId="10954"/>
    <cellStyle name="ปกติ 6 4 5 2" xfId="10955"/>
    <cellStyle name="ปกติ 6 4 6" xfId="10956"/>
    <cellStyle name="ปกติ 6 5" xfId="10957"/>
    <cellStyle name="ปกติ 6 5 2" xfId="10958"/>
    <cellStyle name="ปกติ 6 5 2 2" xfId="10959"/>
    <cellStyle name="ปกติ 6 5 2 2 2" xfId="10960"/>
    <cellStyle name="ปกติ 6 5 2 3" xfId="10961"/>
    <cellStyle name="ปกติ 6 5 3" xfId="10962"/>
    <cellStyle name="ปกติ 6 5 3 2" xfId="10963"/>
    <cellStyle name="ปกติ 6 5 3 2 2" xfId="10964"/>
    <cellStyle name="ปกติ 6 5 3 3" xfId="10965"/>
    <cellStyle name="ปกติ 6 5 4" xfId="10966"/>
    <cellStyle name="ปกติ 6 5 4 2" xfId="10967"/>
    <cellStyle name="ปกติ 6 5 4 2 2" xfId="10968"/>
    <cellStyle name="ปกติ 6 5 4 3" xfId="10969"/>
    <cellStyle name="ปกติ 6 5 5" xfId="10970"/>
    <cellStyle name="ปกติ 6 5 5 2" xfId="10971"/>
    <cellStyle name="ปกติ 6 5 6" xfId="10972"/>
    <cellStyle name="ปกติ 6 6" xfId="10973"/>
    <cellStyle name="ปกติ 6 6 2" xfId="10974"/>
    <cellStyle name="ปกติ 6 6 2 2" xfId="10975"/>
    <cellStyle name="ปกติ 6 6 2 2 2" xfId="10976"/>
    <cellStyle name="ปกติ 6 6 2 3" xfId="10977"/>
    <cellStyle name="ปกติ 6 6 3" xfId="10978"/>
    <cellStyle name="ปกติ 6 6 3 2" xfId="10979"/>
    <cellStyle name="ปกติ 6 6 3 2 2" xfId="10980"/>
    <cellStyle name="ปกติ 6 6 3 3" xfId="10981"/>
    <cellStyle name="ปกติ 6 6 4" xfId="10982"/>
    <cellStyle name="ปกติ 6 6 4 2" xfId="10983"/>
    <cellStyle name="ปกติ 6 6 4 2 2" xfId="10984"/>
    <cellStyle name="ปกติ 6 6 4 3" xfId="10985"/>
    <cellStyle name="ปกติ 6 6 5" xfId="10986"/>
    <cellStyle name="ปกติ 6 6 5 2" xfId="10987"/>
    <cellStyle name="ปกติ 6 6 6" xfId="10988"/>
    <cellStyle name="ปกติ 6 7" xfId="10989"/>
    <cellStyle name="ปกติ 6 7 2" xfId="10990"/>
    <cellStyle name="ปกติ 6 7 2 2" xfId="10991"/>
    <cellStyle name="ปกติ 6 7 2 2 2" xfId="10992"/>
    <cellStyle name="ปกติ 6 7 2 3" xfId="10993"/>
    <cellStyle name="ปกติ 6 7 3" xfId="10994"/>
    <cellStyle name="ปกติ 6 7 3 2" xfId="10995"/>
    <cellStyle name="ปกติ 6 7 3 2 2" xfId="10996"/>
    <cellStyle name="ปกติ 6 7 3 3" xfId="10997"/>
    <cellStyle name="ปกติ 6 7 4" xfId="10998"/>
    <cellStyle name="ปกติ 6 7 4 2" xfId="10999"/>
    <cellStyle name="ปกติ 6 7 4 2 2" xfId="11000"/>
    <cellStyle name="ปกติ 6 7 4 3" xfId="11001"/>
    <cellStyle name="ปกติ 6 7 5" xfId="11002"/>
    <cellStyle name="ปกติ 6 7 5 2" xfId="11003"/>
    <cellStyle name="ปกติ 6 7 6" xfId="11004"/>
    <cellStyle name="ปกติ 6 8" xfId="11005"/>
    <cellStyle name="ปกติ 6 8 2" xfId="11006"/>
    <cellStyle name="ปกติ 6 8 2 2" xfId="11007"/>
    <cellStyle name="ปกติ 6 8 2 2 2" xfId="11008"/>
    <cellStyle name="ปกติ 6 8 2 3" xfId="11009"/>
    <cellStyle name="ปกติ 6 8 3" xfId="11010"/>
    <cellStyle name="ปกติ 6 8 3 2" xfId="11011"/>
    <cellStyle name="ปกติ 6 8 3 2 2" xfId="11012"/>
    <cellStyle name="ปกติ 6 8 3 3" xfId="11013"/>
    <cellStyle name="ปกติ 6 8 4" xfId="11014"/>
    <cellStyle name="ปกติ 6 8 4 2" xfId="11015"/>
    <cellStyle name="ปกติ 6 8 4 2 2" xfId="11016"/>
    <cellStyle name="ปกติ 6 8 4 3" xfId="11017"/>
    <cellStyle name="ปกติ 6 8 5" xfId="11018"/>
    <cellStyle name="ปกติ 6 8 5 2" xfId="11019"/>
    <cellStyle name="ปกติ 6 8 6" xfId="11020"/>
    <cellStyle name="ปกติ 6 9" xfId="11021"/>
    <cellStyle name="ปกติ 6 9 2" xfId="11022"/>
    <cellStyle name="ปกติ 6 9 2 2" xfId="11023"/>
    <cellStyle name="ปกติ 6 9 2 2 2" xfId="11024"/>
    <cellStyle name="ปกติ 6 9 2 3" xfId="11025"/>
    <cellStyle name="ปกติ 6 9 3" xfId="11026"/>
    <cellStyle name="ปกติ 6 9 3 2" xfId="11027"/>
    <cellStyle name="ปกติ 6 9 3 2 2" xfId="11028"/>
    <cellStyle name="ปกติ 6 9 3 3" xfId="11029"/>
    <cellStyle name="ปกติ 6 9 4" xfId="11030"/>
    <cellStyle name="ปกติ 6 9 4 2" xfId="11031"/>
    <cellStyle name="ปกติ 6 9 4 2 2" xfId="11032"/>
    <cellStyle name="ปกติ 6 9 4 3" xfId="11033"/>
    <cellStyle name="ปกติ 6 9 5" xfId="11034"/>
    <cellStyle name="ปกติ 6 9 5 2" xfId="11035"/>
    <cellStyle name="ปกติ 6 9 6" xfId="11036"/>
    <cellStyle name="ปกติ 7" xfId="11037"/>
    <cellStyle name="ปกติ 7 2" xfId="11038"/>
    <cellStyle name="ปกติ 7 3" xfId="11039"/>
    <cellStyle name="ปกติ 7 4" xfId="11040"/>
    <cellStyle name="ปกติ 8" xfId="11041"/>
    <cellStyle name="ปกติ 8 10" xfId="11042"/>
    <cellStyle name="ปกติ 8 11" xfId="11043"/>
    <cellStyle name="ปกติ 8 2" xfId="11044"/>
    <cellStyle name="ปกติ 8 3" xfId="11045"/>
    <cellStyle name="ปกติ 8 4" xfId="11046"/>
    <cellStyle name="ปกติ 8 5" xfId="11047"/>
    <cellStyle name="ปกติ 8 6" xfId="11048"/>
    <cellStyle name="ปกติ 8 7" xfId="11049"/>
    <cellStyle name="ปกติ 8 8" xfId="11050"/>
    <cellStyle name="ปกติ 8 9" xfId="11051"/>
    <cellStyle name="ปกติ 9" xfId="11052"/>
    <cellStyle name="ปกติ 9 2" xfId="11053"/>
    <cellStyle name="ปกติ 9 2 2" xfId="11054"/>
    <cellStyle name="ปกติ 9 2 2 2" xfId="11055"/>
    <cellStyle name="ปกติ 9 2 3" xfId="11056"/>
    <cellStyle name="ปกติ 9 3" xfId="11057"/>
    <cellStyle name="ปกติ 9 3 2" xfId="11058"/>
    <cellStyle name="ปกติ 9 3 2 2" xfId="11059"/>
    <cellStyle name="ปกติ 9 3 3" xfId="11060"/>
    <cellStyle name="ปกติ 9 4" xfId="11061"/>
    <cellStyle name="ปกติ 9 4 2" xfId="11062"/>
    <cellStyle name="ปกติ 9 4 2 2" xfId="11063"/>
    <cellStyle name="ปกติ 9 4 3" xfId="11064"/>
    <cellStyle name="ปกติ 9 5" xfId="11065"/>
    <cellStyle name="ปกติ 9 5 2" xfId="11066"/>
    <cellStyle name="ปกติ 9 5 2 2" xfId="11067"/>
    <cellStyle name="ปกติ 9 5 3" xfId="11068"/>
    <cellStyle name="ปกติ 9 6" xfId="11069"/>
    <cellStyle name="ปกติ_%E0%B8%81%E0%B8%B3%E0%B9%84%E0%B8%A3%E0%B8%88%E0%B8%B2%E0%B8%81%E0%B8%81%E0%B8%B2%E0%B8%A3%E0%B8%97%E0%B8%B3%20Heding(1)" xfId="11070"/>
    <cellStyle name="ปกติ_FS_YE03_T" xfId="9"/>
    <cellStyle name="ปกติ_Lead Sheet'03 NEW 2 2" xfId="5"/>
    <cellStyle name="ป้อนค่า 2" xfId="11071"/>
    <cellStyle name="ป้อนค่า 2 2" xfId="11072"/>
    <cellStyle name="ป้อนค่า 3" xfId="11073"/>
    <cellStyle name="ป้อนค่า 4" xfId="11074"/>
    <cellStyle name="ปานกลาง 2" xfId="11075"/>
    <cellStyle name="ปานกลาง 2 2" xfId="11076"/>
    <cellStyle name="ปานกลาง 3" xfId="11077"/>
    <cellStyle name="เปอร์เซ็นต์ 2" xfId="11078"/>
    <cellStyle name="เปอร์เซ็นต์ 2 2" xfId="11079"/>
    <cellStyle name="เปอร์เซ็นต์ 2 2 2" xfId="11080"/>
    <cellStyle name="เปอร์เซ็นต์ 2 2 3" xfId="11081"/>
    <cellStyle name="เปอร์เซ็นต์ 2 2 4" xfId="11082"/>
    <cellStyle name="เปอร์เซ็นต์ 2 3" xfId="11083"/>
    <cellStyle name="เปอร์เซ็นต์ 2 4" xfId="11084"/>
    <cellStyle name="เปอร์เซ็นต์ 2 5" xfId="11085"/>
    <cellStyle name="เปอร์เซ็นต์ 3" xfId="11086"/>
    <cellStyle name="เปอร์เซ็นต์ 3 2" xfId="11087"/>
    <cellStyle name="เปอร์เซ็นต์ 3 2 2" xfId="11088"/>
    <cellStyle name="เปอร์เซ็นต์ 3 3" xfId="11089"/>
    <cellStyle name="เปอร์เซ็นต์ 3 3 2" xfId="11090"/>
    <cellStyle name="เปอร์เซ็นต์ 3 4" xfId="11091"/>
    <cellStyle name="เปอร์เซ็นต์ 3 5" xfId="11092"/>
    <cellStyle name="เปอร์เซ็นต์ 4" xfId="11093"/>
    <cellStyle name="เปอร์เซ็นต์ 4 2" xfId="11094"/>
    <cellStyle name="เปอร์เซ็นต์ 4 2 2" xfId="11095"/>
    <cellStyle name="เปอร์เซ็นต์ 4 3" xfId="11096"/>
    <cellStyle name="เปอร์เซ็นต์ 4 4" xfId="11097"/>
    <cellStyle name="เปอร์เซ็นต์ 4 5" xfId="11098"/>
    <cellStyle name="เปอร์เซ็นต์ 5" xfId="11099"/>
    <cellStyle name="เปอร์เซ็นต์ 6" xfId="11100"/>
    <cellStyle name="เปอร์เซ็นต์_04_เจ้าหนี้ธนาคาร_พี&amp;ปภพ" xfId="11101"/>
    <cellStyle name="ผลรวม 2" xfId="11102"/>
    <cellStyle name="ผลรวม 2 2" xfId="11103"/>
    <cellStyle name="ผลรวม 3" xfId="11104"/>
    <cellStyle name="ผลรวม 4" xfId="11105"/>
    <cellStyle name="แย่ 2" xfId="11106"/>
    <cellStyle name="แย่ 2 2" xfId="11107"/>
    <cellStyle name="แย่ 3" xfId="11108"/>
    <cellStyle name="ฤธถ [0]_95" xfId="11109"/>
    <cellStyle name="ฤธถ_95" xfId="11110"/>
    <cellStyle name="ลวดลาย_CONSOL DEC.38 (2)" xfId="11111"/>
    <cellStyle name="ล๋ศญ [0]_95" xfId="11112"/>
    <cellStyle name="ล๋ศญ_95" xfId="11113"/>
    <cellStyle name="ลักษณะ 1" xfId="11114"/>
    <cellStyle name="ลักษณะ 1 2" xfId="11115"/>
    <cellStyle name="ลักษณะ 1 3" xfId="11116"/>
    <cellStyle name="วฅมุ_4ฟ๙ฝวภ " xfId="11117"/>
    <cellStyle name="ส่วนที่ถูกเน้น1 2" xfId="11118"/>
    <cellStyle name="ส่วนที่ถูกเน้น1 2 2" xfId="11119"/>
    <cellStyle name="ส่วนที่ถูกเน้น1 3" xfId="11120"/>
    <cellStyle name="ส่วนที่ถูกเน้น2 2" xfId="11121"/>
    <cellStyle name="ส่วนที่ถูกเน้น2 2 2" xfId="11122"/>
    <cellStyle name="ส่วนที่ถูกเน้น2 3" xfId="11123"/>
    <cellStyle name="ส่วนที่ถูกเน้น3 2" xfId="11124"/>
    <cellStyle name="ส่วนที่ถูกเน้น3 2 2" xfId="11125"/>
    <cellStyle name="ส่วนที่ถูกเน้น3 3" xfId="11126"/>
    <cellStyle name="ส่วนที่ถูกเน้น4 2" xfId="11127"/>
    <cellStyle name="ส่วนที่ถูกเน้น4 2 2" xfId="11128"/>
    <cellStyle name="ส่วนที่ถูกเน้น4 3" xfId="11129"/>
    <cellStyle name="ส่วนที่ถูกเน้น5 2" xfId="11130"/>
    <cellStyle name="ส่วนที่ถูกเน้น5 2 2" xfId="11131"/>
    <cellStyle name="ส่วนที่ถูกเน้น5 3" xfId="11132"/>
    <cellStyle name="ส่วนที่ถูกเน้น6 2" xfId="11133"/>
    <cellStyle name="ส่วนที่ถูกเน้น6 2 2" xfId="11134"/>
    <cellStyle name="ส่วนที่ถูกเน้น6 3" xfId="11135"/>
    <cellStyle name="แสดงผล 2" xfId="11136"/>
    <cellStyle name="แสดงผล 2 2" xfId="11137"/>
    <cellStyle name="แสดงผล 3" xfId="11138"/>
    <cellStyle name="แสดงผล 4" xfId="11139"/>
    <cellStyle name="หมายเหตุ 10" xfId="11140"/>
    <cellStyle name="หมายเหตุ 10 2" xfId="11141"/>
    <cellStyle name="หมายเหตุ 10 3" xfId="11142"/>
    <cellStyle name="หมายเหตุ 10 4" xfId="11143"/>
    <cellStyle name="หมายเหตุ 10 5" xfId="11144"/>
    <cellStyle name="หมายเหตุ 10 6" xfId="11145"/>
    <cellStyle name="หมายเหตุ 10 7" xfId="11146"/>
    <cellStyle name="หมายเหตุ 11" xfId="11147"/>
    <cellStyle name="หมายเหตุ 11 2" xfId="11148"/>
    <cellStyle name="หมายเหตุ 11 3" xfId="11149"/>
    <cellStyle name="หมายเหตุ 11 4" xfId="11150"/>
    <cellStyle name="หมายเหตุ 11 5" xfId="11151"/>
    <cellStyle name="หมายเหตุ 11 6" xfId="11152"/>
    <cellStyle name="หมายเหตุ 11 7" xfId="11153"/>
    <cellStyle name="หมายเหตุ 12" xfId="11154"/>
    <cellStyle name="หมายเหตุ 12 2" xfId="11155"/>
    <cellStyle name="หมายเหตุ 12 3" xfId="11156"/>
    <cellStyle name="หมายเหตุ 12 4" xfId="11157"/>
    <cellStyle name="หมายเหตุ 12 5" xfId="11158"/>
    <cellStyle name="หมายเหตุ 12 6" xfId="11159"/>
    <cellStyle name="หมายเหตุ 12 7" xfId="11160"/>
    <cellStyle name="หมายเหตุ 13" xfId="11161"/>
    <cellStyle name="หมายเหตุ 13 2" xfId="11162"/>
    <cellStyle name="หมายเหตุ 13 3" xfId="11163"/>
    <cellStyle name="หมายเหตุ 13 4" xfId="11164"/>
    <cellStyle name="หมายเหตุ 13 5" xfId="11165"/>
    <cellStyle name="หมายเหตุ 13 6" xfId="11166"/>
    <cellStyle name="หมายเหตุ 13 7" xfId="11167"/>
    <cellStyle name="หมายเหตุ 14" xfId="11168"/>
    <cellStyle name="หมายเหตุ 14 2" xfId="11169"/>
    <cellStyle name="หมายเหตุ 14 3" xfId="11170"/>
    <cellStyle name="หมายเหตุ 14 4" xfId="11171"/>
    <cellStyle name="หมายเหตุ 14 5" xfId="11172"/>
    <cellStyle name="หมายเหตุ 14 6" xfId="11173"/>
    <cellStyle name="หมายเหตุ 14 7" xfId="11174"/>
    <cellStyle name="หมายเหตุ 15" xfId="11175"/>
    <cellStyle name="หมายเหตุ 15 2" xfId="11176"/>
    <cellStyle name="หมายเหตุ 15 3" xfId="11177"/>
    <cellStyle name="หมายเหตุ 15 4" xfId="11178"/>
    <cellStyle name="หมายเหตุ 15 5" xfId="11179"/>
    <cellStyle name="หมายเหตุ 15 6" xfId="11180"/>
    <cellStyle name="หมายเหตุ 15 7" xfId="11181"/>
    <cellStyle name="หมายเหตุ 16" xfId="11182"/>
    <cellStyle name="หมายเหตุ 16 2" xfId="11183"/>
    <cellStyle name="หมายเหตุ 16 3" xfId="11184"/>
    <cellStyle name="หมายเหตุ 16 4" xfId="11185"/>
    <cellStyle name="หมายเหตุ 16 5" xfId="11186"/>
    <cellStyle name="หมายเหตุ 16 6" xfId="11187"/>
    <cellStyle name="หมายเหตุ 16 7" xfId="11188"/>
    <cellStyle name="หมายเหตุ 17" xfId="11189"/>
    <cellStyle name="หมายเหตุ 17 2" xfId="11190"/>
    <cellStyle name="หมายเหตุ 17 3" xfId="11191"/>
    <cellStyle name="หมายเหตุ 17 4" xfId="11192"/>
    <cellStyle name="หมายเหตุ 17 5" xfId="11193"/>
    <cellStyle name="หมายเหตุ 17 6" xfId="11194"/>
    <cellStyle name="หมายเหตุ 17 7" xfId="11195"/>
    <cellStyle name="หมายเหตุ 18" xfId="11196"/>
    <cellStyle name="หมายเหตุ 18 2" xfId="11197"/>
    <cellStyle name="หมายเหตุ 18 3" xfId="11198"/>
    <cellStyle name="หมายเหตุ 18 4" xfId="11199"/>
    <cellStyle name="หมายเหตุ 18 5" xfId="11200"/>
    <cellStyle name="หมายเหตุ 18 6" xfId="11201"/>
    <cellStyle name="หมายเหตุ 18 7" xfId="11202"/>
    <cellStyle name="หมายเหตุ 19" xfId="11203"/>
    <cellStyle name="หมายเหตุ 19 2" xfId="11204"/>
    <cellStyle name="หมายเหตุ 19 3" xfId="11205"/>
    <cellStyle name="หมายเหตุ 19 4" xfId="11206"/>
    <cellStyle name="หมายเหตุ 19 5" xfId="11207"/>
    <cellStyle name="หมายเหตุ 19 6" xfId="11208"/>
    <cellStyle name="หมายเหตุ 19 7" xfId="11209"/>
    <cellStyle name="หมายเหตุ 2" xfId="11210"/>
    <cellStyle name="หมายเหตุ 2 2" xfId="11211"/>
    <cellStyle name="หมายเหตุ 2 2 2" xfId="11212"/>
    <cellStyle name="หมายเหตุ 2 3" xfId="11213"/>
    <cellStyle name="หมายเหตุ 2 4" xfId="11214"/>
    <cellStyle name="หมายเหตุ 2 5" xfId="11215"/>
    <cellStyle name="หมายเหตุ 2 6" xfId="11216"/>
    <cellStyle name="หมายเหตุ 2 7" xfId="11217"/>
    <cellStyle name="หมายเหตุ 20" xfId="11218"/>
    <cellStyle name="หมายเหตุ 20 2" xfId="11219"/>
    <cellStyle name="หมายเหตุ 20 3" xfId="11220"/>
    <cellStyle name="หมายเหตุ 20 4" xfId="11221"/>
    <cellStyle name="หมายเหตุ 20 5" xfId="11222"/>
    <cellStyle name="หมายเหตุ 20 6" xfId="11223"/>
    <cellStyle name="หมายเหตุ 20 7" xfId="11224"/>
    <cellStyle name="หมายเหตุ 21" xfId="11225"/>
    <cellStyle name="หมายเหตุ 21 2" xfId="11226"/>
    <cellStyle name="หมายเหตุ 21 3" xfId="11227"/>
    <cellStyle name="หมายเหตุ 21 4" xfId="11228"/>
    <cellStyle name="หมายเหตุ 21 5" xfId="11229"/>
    <cellStyle name="หมายเหตุ 21 6" xfId="11230"/>
    <cellStyle name="หมายเหตุ 21 7" xfId="11231"/>
    <cellStyle name="หมายเหตุ 22" xfId="11232"/>
    <cellStyle name="หมายเหตุ 22 2" xfId="11233"/>
    <cellStyle name="หมายเหตุ 22 3" xfId="11234"/>
    <cellStyle name="หมายเหตุ 22 4" xfId="11235"/>
    <cellStyle name="หมายเหตุ 22 5" xfId="11236"/>
    <cellStyle name="หมายเหตุ 22 6" xfId="11237"/>
    <cellStyle name="หมายเหตุ 22 7" xfId="11238"/>
    <cellStyle name="หมายเหตุ 23" xfId="11239"/>
    <cellStyle name="หมายเหตุ 23 2" xfId="11240"/>
    <cellStyle name="หมายเหตุ 23 3" xfId="11241"/>
    <cellStyle name="หมายเหตุ 23 4" xfId="11242"/>
    <cellStyle name="หมายเหตุ 23 5" xfId="11243"/>
    <cellStyle name="หมายเหตุ 23 6" xfId="11244"/>
    <cellStyle name="หมายเหตุ 23 7" xfId="11245"/>
    <cellStyle name="หมายเหตุ 24" xfId="11246"/>
    <cellStyle name="หมายเหตุ 24 10" xfId="11247"/>
    <cellStyle name="หมายเหตุ 24 10 2" xfId="11248"/>
    <cellStyle name="หมายเหตุ 24 10 3" xfId="11249"/>
    <cellStyle name="หมายเหตุ 24 10 4" xfId="11250"/>
    <cellStyle name="หมายเหตุ 24 10 5" xfId="11251"/>
    <cellStyle name="หมายเหตุ 24 10 6" xfId="11252"/>
    <cellStyle name="หมายเหตุ 24 10 7" xfId="11253"/>
    <cellStyle name="หมายเหตุ 24 11" xfId="11254"/>
    <cellStyle name="หมายเหตุ 24 11 2" xfId="11255"/>
    <cellStyle name="หมายเหตุ 24 11 3" xfId="11256"/>
    <cellStyle name="หมายเหตุ 24 11 4" xfId="11257"/>
    <cellStyle name="หมายเหตุ 24 11 5" xfId="11258"/>
    <cellStyle name="หมายเหตุ 24 11 6" xfId="11259"/>
    <cellStyle name="หมายเหตุ 24 11 7" xfId="11260"/>
    <cellStyle name="หมายเหตุ 24 12" xfId="11261"/>
    <cellStyle name="หมายเหตุ 24 12 2" xfId="11262"/>
    <cellStyle name="หมายเหตุ 24 12 3" xfId="11263"/>
    <cellStyle name="หมายเหตุ 24 12 4" xfId="11264"/>
    <cellStyle name="หมายเหตุ 24 12 5" xfId="11265"/>
    <cellStyle name="หมายเหตุ 24 12 6" xfId="11266"/>
    <cellStyle name="หมายเหตุ 24 12 7" xfId="11267"/>
    <cellStyle name="หมายเหตุ 24 13" xfId="11268"/>
    <cellStyle name="หมายเหตุ 24 13 2" xfId="11269"/>
    <cellStyle name="หมายเหตุ 24 13 3" xfId="11270"/>
    <cellStyle name="หมายเหตุ 24 13 4" xfId="11271"/>
    <cellStyle name="หมายเหตุ 24 13 5" xfId="11272"/>
    <cellStyle name="หมายเหตุ 24 13 6" xfId="11273"/>
    <cellStyle name="หมายเหตุ 24 13 7" xfId="11274"/>
    <cellStyle name="หมายเหตุ 24 14" xfId="11275"/>
    <cellStyle name="หมายเหตุ 24 14 10" xfId="11276"/>
    <cellStyle name="หมายเหตุ 24 14 10 2" xfId="11277"/>
    <cellStyle name="หมายเหตุ 24 14 10 2 2" xfId="11278"/>
    <cellStyle name="หมายเหตุ 24 14 10 3" xfId="11279"/>
    <cellStyle name="หมายเหตุ 24 14 2" xfId="11280"/>
    <cellStyle name="หมายเหตุ 24 14 2 2" xfId="11281"/>
    <cellStyle name="หมายเหตุ 24 14 2 2 2" xfId="11282"/>
    <cellStyle name="หมายเหตุ 24 14 2 3" xfId="11283"/>
    <cellStyle name="หมายเหตุ 24 14 3" xfId="11284"/>
    <cellStyle name="หมายเหตุ 24 14 3 2" xfId="11285"/>
    <cellStyle name="หมายเหตุ 24 14 3 2 2" xfId="11286"/>
    <cellStyle name="หมายเหตุ 24 14 3 3" xfId="11287"/>
    <cellStyle name="หมายเหตุ 24 14 4" xfId="11288"/>
    <cellStyle name="หมายเหตุ 24 14 4 2" xfId="11289"/>
    <cellStyle name="หมายเหตุ 24 14 4 2 2" xfId="11290"/>
    <cellStyle name="หมายเหตุ 24 14 4 3" xfId="11291"/>
    <cellStyle name="หมายเหตุ 24 14 5" xfId="11292"/>
    <cellStyle name="หมายเหตุ 24 14 5 2" xfId="11293"/>
    <cellStyle name="หมายเหตุ 24 14 5 2 2" xfId="11294"/>
    <cellStyle name="หมายเหตุ 24 14 5 3" xfId="11295"/>
    <cellStyle name="หมายเหตุ 24 14 6" xfId="11296"/>
    <cellStyle name="หมายเหตุ 24 14 6 2" xfId="11297"/>
    <cellStyle name="หมายเหตุ 24 14 6 2 2" xfId="11298"/>
    <cellStyle name="หมายเหตุ 24 14 6 3" xfId="11299"/>
    <cellStyle name="หมายเหตุ 24 14 7" xfId="11300"/>
    <cellStyle name="หมายเหตุ 24 14 7 2" xfId="11301"/>
    <cellStyle name="หมายเหตุ 24 14 7 2 2" xfId="11302"/>
    <cellStyle name="หมายเหตุ 24 14 7 3" xfId="11303"/>
    <cellStyle name="หมายเหตุ 24 14 8" xfId="11304"/>
    <cellStyle name="หมายเหตุ 24 14 8 2" xfId="11305"/>
    <cellStyle name="หมายเหตุ 24 14 8 2 2" xfId="11306"/>
    <cellStyle name="หมายเหตุ 24 14 8 3" xfId="11307"/>
    <cellStyle name="หมายเหตุ 24 14 9" xfId="11308"/>
    <cellStyle name="หมายเหตุ 24 14 9 2" xfId="11309"/>
    <cellStyle name="หมายเหตุ 24 14 9 2 2" xfId="11310"/>
    <cellStyle name="หมายเหตุ 24 14 9 3" xfId="11311"/>
    <cellStyle name="หมายเหตุ 24 15" xfId="11312"/>
    <cellStyle name="หมายเหตุ 24 16" xfId="11313"/>
    <cellStyle name="หมายเหตุ 24 17" xfId="11314"/>
    <cellStyle name="หมายเหตุ 24 18" xfId="11315"/>
    <cellStyle name="หมายเหตุ 24 19" xfId="11316"/>
    <cellStyle name="หมายเหตุ 24 2" xfId="11317"/>
    <cellStyle name="หมายเหตุ 24 2 2" xfId="11318"/>
    <cellStyle name="หมายเหตุ 24 2 2 2" xfId="11319"/>
    <cellStyle name="หมายเหตุ 24 2 2 2 2" xfId="11320"/>
    <cellStyle name="หมายเหตุ 24 2 2 3" xfId="11321"/>
    <cellStyle name="หมายเหตุ 24 2 3" xfId="11322"/>
    <cellStyle name="หมายเหตุ 24 2 3 2" xfId="11323"/>
    <cellStyle name="หมายเหตุ 24 2 3 2 2" xfId="11324"/>
    <cellStyle name="หมายเหตุ 24 2 3 3" xfId="11325"/>
    <cellStyle name="หมายเหตุ 24 2 4" xfId="11326"/>
    <cellStyle name="หมายเหตุ 24 2 4 2" xfId="11327"/>
    <cellStyle name="หมายเหตุ 24 2 4 2 2" xfId="11328"/>
    <cellStyle name="หมายเหตุ 24 2 4 3" xfId="11329"/>
    <cellStyle name="หมายเหตุ 24 2 5" xfId="11330"/>
    <cellStyle name="หมายเหตุ 24 2 5 2" xfId="11331"/>
    <cellStyle name="หมายเหตุ 24 2 6" xfId="11332"/>
    <cellStyle name="หมายเหตุ 24 20" xfId="11333"/>
    <cellStyle name="หมายเหตุ 24 21" xfId="11334"/>
    <cellStyle name="หมายเหตุ 24 22" xfId="11335"/>
    <cellStyle name="หมายเหตุ 24 23" xfId="11336"/>
    <cellStyle name="หมายเหตุ 24 23 2" xfId="11337"/>
    <cellStyle name="หมายเหตุ 24 24" xfId="11338"/>
    <cellStyle name="หมายเหตุ 24 3" xfId="11339"/>
    <cellStyle name="หมายเหตุ 24 3 2" xfId="11340"/>
    <cellStyle name="หมายเหตุ 24 3 2 2" xfId="11341"/>
    <cellStyle name="หมายเหตุ 24 3 2 2 2" xfId="11342"/>
    <cellStyle name="หมายเหตุ 24 3 2 3" xfId="11343"/>
    <cellStyle name="หมายเหตุ 24 3 3" xfId="11344"/>
    <cellStyle name="หมายเหตุ 24 3 3 2" xfId="11345"/>
    <cellStyle name="หมายเหตุ 24 3 3 2 2" xfId="11346"/>
    <cellStyle name="หมายเหตุ 24 3 3 3" xfId="11347"/>
    <cellStyle name="หมายเหตุ 24 3 4" xfId="11348"/>
    <cellStyle name="หมายเหตุ 24 3 4 2" xfId="11349"/>
    <cellStyle name="หมายเหตุ 24 3 4 2 2" xfId="11350"/>
    <cellStyle name="หมายเหตุ 24 3 4 3" xfId="11351"/>
    <cellStyle name="หมายเหตุ 24 3 5" xfId="11352"/>
    <cellStyle name="หมายเหตุ 24 3 5 2" xfId="11353"/>
    <cellStyle name="หมายเหตุ 24 3 6" xfId="11354"/>
    <cellStyle name="หมายเหตุ 24 4" xfId="11355"/>
    <cellStyle name="หมายเหตุ 24 4 2" xfId="11356"/>
    <cellStyle name="หมายเหตุ 24 4 3" xfId="11357"/>
    <cellStyle name="หมายเหตุ 24 4 4" xfId="11358"/>
    <cellStyle name="หมายเหตุ 24 4 5" xfId="11359"/>
    <cellStyle name="หมายเหตุ 24 4 6" xfId="11360"/>
    <cellStyle name="หมายเหตุ 24 4 7" xfId="11361"/>
    <cellStyle name="หมายเหตุ 24 5" xfId="11362"/>
    <cellStyle name="หมายเหตุ 24 5 2" xfId="11363"/>
    <cellStyle name="หมายเหตุ 24 5 3" xfId="11364"/>
    <cellStyle name="หมายเหตุ 24 5 4" xfId="11365"/>
    <cellStyle name="หมายเหตุ 24 5 5" xfId="11366"/>
    <cellStyle name="หมายเหตุ 24 5 6" xfId="11367"/>
    <cellStyle name="หมายเหตุ 24 5 7" xfId="11368"/>
    <cellStyle name="หมายเหตุ 24 6" xfId="11369"/>
    <cellStyle name="หมายเหตุ 24 6 2" xfId="11370"/>
    <cellStyle name="หมายเหตุ 24 6 3" xfId="11371"/>
    <cellStyle name="หมายเหตุ 24 6 4" xfId="11372"/>
    <cellStyle name="หมายเหตุ 24 6 5" xfId="11373"/>
    <cellStyle name="หมายเหตุ 24 6 6" xfId="11374"/>
    <cellStyle name="หมายเหตุ 24 6 7" xfId="11375"/>
    <cellStyle name="หมายเหตุ 24 7" xfId="11376"/>
    <cellStyle name="หมายเหตุ 24 7 2" xfId="11377"/>
    <cellStyle name="หมายเหตุ 24 7 3" xfId="11378"/>
    <cellStyle name="หมายเหตุ 24 7 4" xfId="11379"/>
    <cellStyle name="หมายเหตุ 24 7 5" xfId="11380"/>
    <cellStyle name="หมายเหตุ 24 7 6" xfId="11381"/>
    <cellStyle name="หมายเหตุ 24 7 7" xfId="11382"/>
    <cellStyle name="หมายเหตุ 24 8" xfId="11383"/>
    <cellStyle name="หมายเหตุ 24 8 2" xfId="11384"/>
    <cellStyle name="หมายเหตุ 24 8 3" xfId="11385"/>
    <cellStyle name="หมายเหตุ 24 8 4" xfId="11386"/>
    <cellStyle name="หมายเหตุ 24 8 5" xfId="11387"/>
    <cellStyle name="หมายเหตุ 24 8 6" xfId="11388"/>
    <cellStyle name="หมายเหตุ 24 8 7" xfId="11389"/>
    <cellStyle name="หมายเหตุ 24 9" xfId="11390"/>
    <cellStyle name="หมายเหตุ 24 9 2" xfId="11391"/>
    <cellStyle name="หมายเหตุ 24 9 3" xfId="11392"/>
    <cellStyle name="หมายเหตุ 24 9 4" xfId="11393"/>
    <cellStyle name="หมายเหตุ 24 9 5" xfId="11394"/>
    <cellStyle name="หมายเหตุ 24 9 6" xfId="11395"/>
    <cellStyle name="หมายเหตุ 24 9 7" xfId="11396"/>
    <cellStyle name="หมายเหตุ 25" xfId="11397"/>
    <cellStyle name="หมายเหตุ 25 10" xfId="11398"/>
    <cellStyle name="หมายเหตุ 25 10 2" xfId="11399"/>
    <cellStyle name="หมายเหตุ 25 10 3" xfId="11400"/>
    <cellStyle name="หมายเหตุ 25 10 4" xfId="11401"/>
    <cellStyle name="หมายเหตุ 25 10 5" xfId="11402"/>
    <cellStyle name="หมายเหตุ 25 10 6" xfId="11403"/>
    <cellStyle name="หมายเหตุ 25 10 7" xfId="11404"/>
    <cellStyle name="หมายเหตุ 25 11" xfId="11405"/>
    <cellStyle name="หมายเหตุ 25 11 2" xfId="11406"/>
    <cellStyle name="หมายเหตุ 25 11 3" xfId="11407"/>
    <cellStyle name="หมายเหตุ 25 11 4" xfId="11408"/>
    <cellStyle name="หมายเหตุ 25 11 5" xfId="11409"/>
    <cellStyle name="หมายเหตุ 25 11 6" xfId="11410"/>
    <cellStyle name="หมายเหตุ 25 11 7" xfId="11411"/>
    <cellStyle name="หมายเหตุ 25 12" xfId="11412"/>
    <cellStyle name="หมายเหตุ 25 12 2" xfId="11413"/>
    <cellStyle name="หมายเหตุ 25 12 3" xfId="11414"/>
    <cellStyle name="หมายเหตุ 25 12 4" xfId="11415"/>
    <cellStyle name="หมายเหตุ 25 12 5" xfId="11416"/>
    <cellStyle name="หมายเหตุ 25 12 6" xfId="11417"/>
    <cellStyle name="หมายเหตุ 25 12 7" xfId="11418"/>
    <cellStyle name="หมายเหตุ 25 13" xfId="11419"/>
    <cellStyle name="หมายเหตุ 25 13 2" xfId="11420"/>
    <cellStyle name="หมายเหตุ 25 13 3" xfId="11421"/>
    <cellStyle name="หมายเหตุ 25 13 4" xfId="11422"/>
    <cellStyle name="หมายเหตุ 25 13 5" xfId="11423"/>
    <cellStyle name="หมายเหตุ 25 13 6" xfId="11424"/>
    <cellStyle name="หมายเหตุ 25 13 7" xfId="11425"/>
    <cellStyle name="หมายเหตุ 25 14" xfId="11426"/>
    <cellStyle name="หมายเหตุ 25 14 10" xfId="11427"/>
    <cellStyle name="หมายเหตุ 25 14 10 2" xfId="11428"/>
    <cellStyle name="หมายเหตุ 25 14 10 2 2" xfId="11429"/>
    <cellStyle name="หมายเหตุ 25 14 10 3" xfId="11430"/>
    <cellStyle name="หมายเหตุ 25 14 2" xfId="11431"/>
    <cellStyle name="หมายเหตุ 25 14 2 2" xfId="11432"/>
    <cellStyle name="หมายเหตุ 25 14 2 2 2" xfId="11433"/>
    <cellStyle name="หมายเหตุ 25 14 2 3" xfId="11434"/>
    <cellStyle name="หมายเหตุ 25 14 3" xfId="11435"/>
    <cellStyle name="หมายเหตุ 25 14 3 2" xfId="11436"/>
    <cellStyle name="หมายเหตุ 25 14 3 2 2" xfId="11437"/>
    <cellStyle name="หมายเหตุ 25 14 3 3" xfId="11438"/>
    <cellStyle name="หมายเหตุ 25 14 4" xfId="11439"/>
    <cellStyle name="หมายเหตุ 25 14 4 2" xfId="11440"/>
    <cellStyle name="หมายเหตุ 25 14 4 2 2" xfId="11441"/>
    <cellStyle name="หมายเหตุ 25 14 4 3" xfId="11442"/>
    <cellStyle name="หมายเหตุ 25 14 5" xfId="11443"/>
    <cellStyle name="หมายเหตุ 25 14 5 2" xfId="11444"/>
    <cellStyle name="หมายเหตุ 25 14 5 2 2" xfId="11445"/>
    <cellStyle name="หมายเหตุ 25 14 5 3" xfId="11446"/>
    <cellStyle name="หมายเหตุ 25 14 6" xfId="11447"/>
    <cellStyle name="หมายเหตุ 25 14 6 2" xfId="11448"/>
    <cellStyle name="หมายเหตุ 25 14 6 2 2" xfId="11449"/>
    <cellStyle name="หมายเหตุ 25 14 6 3" xfId="11450"/>
    <cellStyle name="หมายเหตุ 25 14 7" xfId="11451"/>
    <cellStyle name="หมายเหตุ 25 14 7 2" xfId="11452"/>
    <cellStyle name="หมายเหตุ 25 14 7 2 2" xfId="11453"/>
    <cellStyle name="หมายเหตุ 25 14 7 3" xfId="11454"/>
    <cellStyle name="หมายเหตุ 25 14 8" xfId="11455"/>
    <cellStyle name="หมายเหตุ 25 14 8 2" xfId="11456"/>
    <cellStyle name="หมายเหตุ 25 14 8 2 2" xfId="11457"/>
    <cellStyle name="หมายเหตุ 25 14 8 3" xfId="11458"/>
    <cellStyle name="หมายเหตุ 25 14 9" xfId="11459"/>
    <cellStyle name="หมายเหตุ 25 14 9 2" xfId="11460"/>
    <cellStyle name="หมายเหตุ 25 14 9 2 2" xfId="11461"/>
    <cellStyle name="หมายเหตุ 25 14 9 3" xfId="11462"/>
    <cellStyle name="หมายเหตุ 25 15" xfId="11463"/>
    <cellStyle name="หมายเหตุ 25 16" xfId="11464"/>
    <cellStyle name="หมายเหตุ 25 17" xfId="11465"/>
    <cellStyle name="หมายเหตุ 25 18" xfId="11466"/>
    <cellStyle name="หมายเหตุ 25 19" xfId="11467"/>
    <cellStyle name="หมายเหตุ 25 2" xfId="11468"/>
    <cellStyle name="หมายเหตุ 25 2 2" xfId="11469"/>
    <cellStyle name="หมายเหตุ 25 2 2 2" xfId="11470"/>
    <cellStyle name="หมายเหตุ 25 2 2 2 2" xfId="11471"/>
    <cellStyle name="หมายเหตุ 25 2 2 3" xfId="11472"/>
    <cellStyle name="หมายเหตุ 25 2 3" xfId="11473"/>
    <cellStyle name="หมายเหตุ 25 2 3 2" xfId="11474"/>
    <cellStyle name="หมายเหตุ 25 2 3 2 2" xfId="11475"/>
    <cellStyle name="หมายเหตุ 25 2 3 3" xfId="11476"/>
    <cellStyle name="หมายเหตุ 25 2 4" xfId="11477"/>
    <cellStyle name="หมายเหตุ 25 2 4 2" xfId="11478"/>
    <cellStyle name="หมายเหตุ 25 2 4 2 2" xfId="11479"/>
    <cellStyle name="หมายเหตุ 25 2 4 3" xfId="11480"/>
    <cellStyle name="หมายเหตุ 25 2 5" xfId="11481"/>
    <cellStyle name="หมายเหตุ 25 2 5 2" xfId="11482"/>
    <cellStyle name="หมายเหตุ 25 2 6" xfId="11483"/>
    <cellStyle name="หมายเหตุ 25 20" xfId="11484"/>
    <cellStyle name="หมายเหตุ 25 21" xfId="11485"/>
    <cellStyle name="หมายเหตุ 25 22" xfId="11486"/>
    <cellStyle name="หมายเหตุ 25 23" xfId="11487"/>
    <cellStyle name="หมายเหตุ 25 23 2" xfId="11488"/>
    <cellStyle name="หมายเหตุ 25 24" xfId="11489"/>
    <cellStyle name="หมายเหตุ 25 3" xfId="11490"/>
    <cellStyle name="หมายเหตุ 25 3 2" xfId="11491"/>
    <cellStyle name="หมายเหตุ 25 3 2 2" xfId="11492"/>
    <cellStyle name="หมายเหตุ 25 3 2 2 2" xfId="11493"/>
    <cellStyle name="หมายเหตุ 25 3 2 3" xfId="11494"/>
    <cellStyle name="หมายเหตุ 25 3 3" xfId="11495"/>
    <cellStyle name="หมายเหตุ 25 3 3 2" xfId="11496"/>
    <cellStyle name="หมายเหตุ 25 3 3 2 2" xfId="11497"/>
    <cellStyle name="หมายเหตุ 25 3 3 3" xfId="11498"/>
    <cellStyle name="หมายเหตุ 25 3 4" xfId="11499"/>
    <cellStyle name="หมายเหตุ 25 3 4 2" xfId="11500"/>
    <cellStyle name="หมายเหตุ 25 3 4 2 2" xfId="11501"/>
    <cellStyle name="หมายเหตุ 25 3 4 3" xfId="11502"/>
    <cellStyle name="หมายเหตุ 25 3 5" xfId="11503"/>
    <cellStyle name="หมายเหตุ 25 3 5 2" xfId="11504"/>
    <cellStyle name="หมายเหตุ 25 3 6" xfId="11505"/>
    <cellStyle name="หมายเหตุ 25 4" xfId="11506"/>
    <cellStyle name="หมายเหตุ 25 4 2" xfId="11507"/>
    <cellStyle name="หมายเหตุ 25 4 3" xfId="11508"/>
    <cellStyle name="หมายเหตุ 25 4 4" xfId="11509"/>
    <cellStyle name="หมายเหตุ 25 4 5" xfId="11510"/>
    <cellStyle name="หมายเหตุ 25 4 6" xfId="11511"/>
    <cellStyle name="หมายเหตุ 25 4 7" xfId="11512"/>
    <cellStyle name="หมายเหตุ 25 5" xfId="11513"/>
    <cellStyle name="หมายเหตุ 25 5 2" xfId="11514"/>
    <cellStyle name="หมายเหตุ 25 5 3" xfId="11515"/>
    <cellStyle name="หมายเหตุ 25 5 4" xfId="11516"/>
    <cellStyle name="หมายเหตุ 25 5 5" xfId="11517"/>
    <cellStyle name="หมายเหตุ 25 5 6" xfId="11518"/>
    <cellStyle name="หมายเหตุ 25 5 7" xfId="11519"/>
    <cellStyle name="หมายเหตุ 25 6" xfId="11520"/>
    <cellStyle name="หมายเหตุ 25 6 2" xfId="11521"/>
    <cellStyle name="หมายเหตุ 25 6 3" xfId="11522"/>
    <cellStyle name="หมายเหตุ 25 6 4" xfId="11523"/>
    <cellStyle name="หมายเหตุ 25 6 5" xfId="11524"/>
    <cellStyle name="หมายเหตุ 25 6 6" xfId="11525"/>
    <cellStyle name="หมายเหตุ 25 6 7" xfId="11526"/>
    <cellStyle name="หมายเหตุ 25 7" xfId="11527"/>
    <cellStyle name="หมายเหตุ 25 7 2" xfId="11528"/>
    <cellStyle name="หมายเหตุ 25 7 3" xfId="11529"/>
    <cellStyle name="หมายเหตุ 25 7 4" xfId="11530"/>
    <cellStyle name="หมายเหตุ 25 7 5" xfId="11531"/>
    <cellStyle name="หมายเหตุ 25 7 6" xfId="11532"/>
    <cellStyle name="หมายเหตุ 25 7 7" xfId="11533"/>
    <cellStyle name="หมายเหตุ 25 8" xfId="11534"/>
    <cellStyle name="หมายเหตุ 25 8 2" xfId="11535"/>
    <cellStyle name="หมายเหตุ 25 8 3" xfId="11536"/>
    <cellStyle name="หมายเหตุ 25 8 4" xfId="11537"/>
    <cellStyle name="หมายเหตุ 25 8 5" xfId="11538"/>
    <cellStyle name="หมายเหตุ 25 8 6" xfId="11539"/>
    <cellStyle name="หมายเหตุ 25 8 7" xfId="11540"/>
    <cellStyle name="หมายเหตุ 25 9" xfId="11541"/>
    <cellStyle name="หมายเหตุ 25 9 2" xfId="11542"/>
    <cellStyle name="หมายเหตุ 25 9 3" xfId="11543"/>
    <cellStyle name="หมายเหตุ 25 9 4" xfId="11544"/>
    <cellStyle name="หมายเหตุ 25 9 5" xfId="11545"/>
    <cellStyle name="หมายเหตุ 25 9 6" xfId="11546"/>
    <cellStyle name="หมายเหตุ 25 9 7" xfId="11547"/>
    <cellStyle name="หมายเหตุ 26" xfId="11548"/>
    <cellStyle name="หมายเหตุ 26 10" xfId="11549"/>
    <cellStyle name="หมายเหตุ 26 10 2" xfId="11550"/>
    <cellStyle name="หมายเหตุ 26 10 3" xfId="11551"/>
    <cellStyle name="หมายเหตุ 26 10 4" xfId="11552"/>
    <cellStyle name="หมายเหตุ 26 10 5" xfId="11553"/>
    <cellStyle name="หมายเหตุ 26 10 6" xfId="11554"/>
    <cellStyle name="หมายเหตุ 26 10 7" xfId="11555"/>
    <cellStyle name="หมายเหตุ 26 11" xfId="11556"/>
    <cellStyle name="หมายเหตุ 26 11 2" xfId="11557"/>
    <cellStyle name="หมายเหตุ 26 11 3" xfId="11558"/>
    <cellStyle name="หมายเหตุ 26 11 4" xfId="11559"/>
    <cellStyle name="หมายเหตุ 26 11 5" xfId="11560"/>
    <cellStyle name="หมายเหตุ 26 11 6" xfId="11561"/>
    <cellStyle name="หมายเหตุ 26 11 7" xfId="11562"/>
    <cellStyle name="หมายเหตุ 26 12" xfId="11563"/>
    <cellStyle name="หมายเหตุ 26 12 2" xfId="11564"/>
    <cellStyle name="หมายเหตุ 26 12 3" xfId="11565"/>
    <cellStyle name="หมายเหตุ 26 12 4" xfId="11566"/>
    <cellStyle name="หมายเหตุ 26 12 5" xfId="11567"/>
    <cellStyle name="หมายเหตุ 26 12 6" xfId="11568"/>
    <cellStyle name="หมายเหตุ 26 12 7" xfId="11569"/>
    <cellStyle name="หมายเหตุ 26 13" xfId="11570"/>
    <cellStyle name="หมายเหตุ 26 13 2" xfId="11571"/>
    <cellStyle name="หมายเหตุ 26 13 3" xfId="11572"/>
    <cellStyle name="หมายเหตุ 26 13 4" xfId="11573"/>
    <cellStyle name="หมายเหตุ 26 13 5" xfId="11574"/>
    <cellStyle name="หมายเหตุ 26 13 6" xfId="11575"/>
    <cellStyle name="หมายเหตุ 26 13 7" xfId="11576"/>
    <cellStyle name="หมายเหตุ 26 14" xfId="11577"/>
    <cellStyle name="หมายเหตุ 26 14 10" xfId="11578"/>
    <cellStyle name="หมายเหตุ 26 14 10 2" xfId="11579"/>
    <cellStyle name="หมายเหตุ 26 14 10 2 2" xfId="11580"/>
    <cellStyle name="หมายเหตุ 26 14 10 3" xfId="11581"/>
    <cellStyle name="หมายเหตุ 26 14 2" xfId="11582"/>
    <cellStyle name="หมายเหตุ 26 14 2 2" xfId="11583"/>
    <cellStyle name="หมายเหตุ 26 14 2 2 2" xfId="11584"/>
    <cellStyle name="หมายเหตุ 26 14 2 3" xfId="11585"/>
    <cellStyle name="หมายเหตุ 26 14 3" xfId="11586"/>
    <cellStyle name="หมายเหตุ 26 14 3 2" xfId="11587"/>
    <cellStyle name="หมายเหตุ 26 14 3 2 2" xfId="11588"/>
    <cellStyle name="หมายเหตุ 26 14 3 3" xfId="11589"/>
    <cellStyle name="หมายเหตุ 26 14 4" xfId="11590"/>
    <cellStyle name="หมายเหตุ 26 14 4 2" xfId="11591"/>
    <cellStyle name="หมายเหตุ 26 14 4 2 2" xfId="11592"/>
    <cellStyle name="หมายเหตุ 26 14 4 3" xfId="11593"/>
    <cellStyle name="หมายเหตุ 26 14 5" xfId="11594"/>
    <cellStyle name="หมายเหตุ 26 14 5 2" xfId="11595"/>
    <cellStyle name="หมายเหตุ 26 14 5 2 2" xfId="11596"/>
    <cellStyle name="หมายเหตุ 26 14 5 3" xfId="11597"/>
    <cellStyle name="หมายเหตุ 26 14 6" xfId="11598"/>
    <cellStyle name="หมายเหตุ 26 14 6 2" xfId="11599"/>
    <cellStyle name="หมายเหตุ 26 14 6 2 2" xfId="11600"/>
    <cellStyle name="หมายเหตุ 26 14 6 3" xfId="11601"/>
    <cellStyle name="หมายเหตุ 26 14 7" xfId="11602"/>
    <cellStyle name="หมายเหตุ 26 14 7 2" xfId="11603"/>
    <cellStyle name="หมายเหตุ 26 14 7 2 2" xfId="11604"/>
    <cellStyle name="หมายเหตุ 26 14 7 3" xfId="11605"/>
    <cellStyle name="หมายเหตุ 26 14 8" xfId="11606"/>
    <cellStyle name="หมายเหตุ 26 14 8 2" xfId="11607"/>
    <cellStyle name="หมายเหตุ 26 14 8 2 2" xfId="11608"/>
    <cellStyle name="หมายเหตุ 26 14 8 3" xfId="11609"/>
    <cellStyle name="หมายเหตุ 26 14 9" xfId="11610"/>
    <cellStyle name="หมายเหตุ 26 14 9 2" xfId="11611"/>
    <cellStyle name="หมายเหตุ 26 14 9 2 2" xfId="11612"/>
    <cellStyle name="หมายเหตุ 26 14 9 3" xfId="11613"/>
    <cellStyle name="หมายเหตุ 26 15" xfId="11614"/>
    <cellStyle name="หมายเหตุ 26 16" xfId="11615"/>
    <cellStyle name="หมายเหตุ 26 17" xfId="11616"/>
    <cellStyle name="หมายเหตุ 26 18" xfId="11617"/>
    <cellStyle name="หมายเหตุ 26 19" xfId="11618"/>
    <cellStyle name="หมายเหตุ 26 2" xfId="11619"/>
    <cellStyle name="หมายเหตุ 26 2 2" xfId="11620"/>
    <cellStyle name="หมายเหตุ 26 2 2 2" xfId="11621"/>
    <cellStyle name="หมายเหตุ 26 2 2 2 2" xfId="11622"/>
    <cellStyle name="หมายเหตุ 26 2 2 3" xfId="11623"/>
    <cellStyle name="หมายเหตุ 26 2 3" xfId="11624"/>
    <cellStyle name="หมายเหตุ 26 2 3 2" xfId="11625"/>
    <cellStyle name="หมายเหตุ 26 2 3 2 2" xfId="11626"/>
    <cellStyle name="หมายเหตุ 26 2 3 3" xfId="11627"/>
    <cellStyle name="หมายเหตุ 26 2 4" xfId="11628"/>
    <cellStyle name="หมายเหตุ 26 2 4 2" xfId="11629"/>
    <cellStyle name="หมายเหตุ 26 2 4 2 2" xfId="11630"/>
    <cellStyle name="หมายเหตุ 26 2 4 3" xfId="11631"/>
    <cellStyle name="หมายเหตุ 26 2 5" xfId="11632"/>
    <cellStyle name="หมายเหตุ 26 2 5 2" xfId="11633"/>
    <cellStyle name="หมายเหตุ 26 2 6" xfId="11634"/>
    <cellStyle name="หมายเหตุ 26 20" xfId="11635"/>
    <cellStyle name="หมายเหตุ 26 21" xfId="11636"/>
    <cellStyle name="หมายเหตุ 26 22" xfId="11637"/>
    <cellStyle name="หมายเหตุ 26 23" xfId="11638"/>
    <cellStyle name="หมายเหตุ 26 23 2" xfId="11639"/>
    <cellStyle name="หมายเหตุ 26 24" xfId="11640"/>
    <cellStyle name="หมายเหตุ 26 3" xfId="11641"/>
    <cellStyle name="หมายเหตุ 26 3 2" xfId="11642"/>
    <cellStyle name="หมายเหตุ 26 3 2 2" xfId="11643"/>
    <cellStyle name="หมายเหตุ 26 3 2 2 2" xfId="11644"/>
    <cellStyle name="หมายเหตุ 26 3 2 3" xfId="11645"/>
    <cellStyle name="หมายเหตุ 26 3 3" xfId="11646"/>
    <cellStyle name="หมายเหตุ 26 3 3 2" xfId="11647"/>
    <cellStyle name="หมายเหตุ 26 3 3 2 2" xfId="11648"/>
    <cellStyle name="หมายเหตุ 26 3 3 3" xfId="11649"/>
    <cellStyle name="หมายเหตุ 26 3 4" xfId="11650"/>
    <cellStyle name="หมายเหตุ 26 3 4 2" xfId="11651"/>
    <cellStyle name="หมายเหตุ 26 3 4 2 2" xfId="11652"/>
    <cellStyle name="หมายเหตุ 26 3 4 3" xfId="11653"/>
    <cellStyle name="หมายเหตุ 26 3 5" xfId="11654"/>
    <cellStyle name="หมายเหตุ 26 3 5 2" xfId="11655"/>
    <cellStyle name="หมายเหตุ 26 3 6" xfId="11656"/>
    <cellStyle name="หมายเหตุ 26 4" xfId="11657"/>
    <cellStyle name="หมายเหตุ 26 4 2" xfId="11658"/>
    <cellStyle name="หมายเหตุ 26 4 3" xfId="11659"/>
    <cellStyle name="หมายเหตุ 26 4 4" xfId="11660"/>
    <cellStyle name="หมายเหตุ 26 4 5" xfId="11661"/>
    <cellStyle name="หมายเหตุ 26 4 6" xfId="11662"/>
    <cellStyle name="หมายเหตุ 26 4 7" xfId="11663"/>
    <cellStyle name="หมายเหตุ 26 5" xfId="11664"/>
    <cellStyle name="หมายเหตุ 26 5 2" xfId="11665"/>
    <cellStyle name="หมายเหตุ 26 5 3" xfId="11666"/>
    <cellStyle name="หมายเหตุ 26 5 4" xfId="11667"/>
    <cellStyle name="หมายเหตุ 26 5 5" xfId="11668"/>
    <cellStyle name="หมายเหตุ 26 5 6" xfId="11669"/>
    <cellStyle name="หมายเหตุ 26 5 7" xfId="11670"/>
    <cellStyle name="หมายเหตุ 26 6" xfId="11671"/>
    <cellStyle name="หมายเหตุ 26 6 2" xfId="11672"/>
    <cellStyle name="หมายเหตุ 26 6 3" xfId="11673"/>
    <cellStyle name="หมายเหตุ 26 6 4" xfId="11674"/>
    <cellStyle name="หมายเหตุ 26 6 5" xfId="11675"/>
    <cellStyle name="หมายเหตุ 26 6 6" xfId="11676"/>
    <cellStyle name="หมายเหตุ 26 6 7" xfId="11677"/>
    <cellStyle name="หมายเหตุ 26 7" xfId="11678"/>
    <cellStyle name="หมายเหตุ 26 7 2" xfId="11679"/>
    <cellStyle name="หมายเหตุ 26 7 3" xfId="11680"/>
    <cellStyle name="หมายเหตุ 26 7 4" xfId="11681"/>
    <cellStyle name="หมายเหตุ 26 7 5" xfId="11682"/>
    <cellStyle name="หมายเหตุ 26 7 6" xfId="11683"/>
    <cellStyle name="หมายเหตุ 26 7 7" xfId="11684"/>
    <cellStyle name="หมายเหตุ 26 8" xfId="11685"/>
    <cellStyle name="หมายเหตุ 26 8 2" xfId="11686"/>
    <cellStyle name="หมายเหตุ 26 8 3" xfId="11687"/>
    <cellStyle name="หมายเหตุ 26 8 4" xfId="11688"/>
    <cellStyle name="หมายเหตุ 26 8 5" xfId="11689"/>
    <cellStyle name="หมายเหตุ 26 8 6" xfId="11690"/>
    <cellStyle name="หมายเหตุ 26 8 7" xfId="11691"/>
    <cellStyle name="หมายเหตุ 26 9" xfId="11692"/>
    <cellStyle name="หมายเหตุ 26 9 2" xfId="11693"/>
    <cellStyle name="หมายเหตุ 26 9 3" xfId="11694"/>
    <cellStyle name="หมายเหตุ 26 9 4" xfId="11695"/>
    <cellStyle name="หมายเหตุ 26 9 5" xfId="11696"/>
    <cellStyle name="หมายเหตุ 26 9 6" xfId="11697"/>
    <cellStyle name="หมายเหตุ 26 9 7" xfId="11698"/>
    <cellStyle name="หมายเหตุ 27" xfId="11699"/>
    <cellStyle name="หมายเหตุ 27 10" xfId="11700"/>
    <cellStyle name="หมายเหตุ 27 10 2" xfId="11701"/>
    <cellStyle name="หมายเหตุ 27 10 3" xfId="11702"/>
    <cellStyle name="หมายเหตุ 27 10 4" xfId="11703"/>
    <cellStyle name="หมายเหตุ 27 10 5" xfId="11704"/>
    <cellStyle name="หมายเหตุ 27 10 6" xfId="11705"/>
    <cellStyle name="หมายเหตุ 27 10 7" xfId="11706"/>
    <cellStyle name="หมายเหตุ 27 11" xfId="11707"/>
    <cellStyle name="หมายเหตุ 27 11 2" xfId="11708"/>
    <cellStyle name="หมายเหตุ 27 11 3" xfId="11709"/>
    <cellStyle name="หมายเหตุ 27 11 4" xfId="11710"/>
    <cellStyle name="หมายเหตุ 27 11 5" xfId="11711"/>
    <cellStyle name="หมายเหตุ 27 11 6" xfId="11712"/>
    <cellStyle name="หมายเหตุ 27 11 7" xfId="11713"/>
    <cellStyle name="หมายเหตุ 27 12" xfId="11714"/>
    <cellStyle name="หมายเหตุ 27 12 2" xfId="11715"/>
    <cellStyle name="หมายเหตุ 27 12 3" xfId="11716"/>
    <cellStyle name="หมายเหตุ 27 12 4" xfId="11717"/>
    <cellStyle name="หมายเหตุ 27 12 5" xfId="11718"/>
    <cellStyle name="หมายเหตุ 27 12 6" xfId="11719"/>
    <cellStyle name="หมายเหตุ 27 12 7" xfId="11720"/>
    <cellStyle name="หมายเหตุ 27 13" xfId="11721"/>
    <cellStyle name="หมายเหตุ 27 13 2" xfId="11722"/>
    <cellStyle name="หมายเหตุ 27 13 3" xfId="11723"/>
    <cellStyle name="หมายเหตุ 27 13 4" xfId="11724"/>
    <cellStyle name="หมายเหตุ 27 13 5" xfId="11725"/>
    <cellStyle name="หมายเหตุ 27 13 6" xfId="11726"/>
    <cellStyle name="หมายเหตุ 27 13 7" xfId="11727"/>
    <cellStyle name="หมายเหตุ 27 14" xfId="11728"/>
    <cellStyle name="หมายเหตุ 27 14 10" xfId="11729"/>
    <cellStyle name="หมายเหตุ 27 14 10 2" xfId="11730"/>
    <cellStyle name="หมายเหตุ 27 14 10 2 2" xfId="11731"/>
    <cellStyle name="หมายเหตุ 27 14 10 3" xfId="11732"/>
    <cellStyle name="หมายเหตุ 27 14 2" xfId="11733"/>
    <cellStyle name="หมายเหตุ 27 14 2 2" xfId="11734"/>
    <cellStyle name="หมายเหตุ 27 14 2 2 2" xfId="11735"/>
    <cellStyle name="หมายเหตุ 27 14 2 3" xfId="11736"/>
    <cellStyle name="หมายเหตุ 27 14 3" xfId="11737"/>
    <cellStyle name="หมายเหตุ 27 14 3 2" xfId="11738"/>
    <cellStyle name="หมายเหตุ 27 14 3 2 2" xfId="11739"/>
    <cellStyle name="หมายเหตุ 27 14 3 3" xfId="11740"/>
    <cellStyle name="หมายเหตุ 27 14 4" xfId="11741"/>
    <cellStyle name="หมายเหตุ 27 14 4 2" xfId="11742"/>
    <cellStyle name="หมายเหตุ 27 14 4 2 2" xfId="11743"/>
    <cellStyle name="หมายเหตุ 27 14 4 3" xfId="11744"/>
    <cellStyle name="หมายเหตุ 27 14 5" xfId="11745"/>
    <cellStyle name="หมายเหตุ 27 14 5 2" xfId="11746"/>
    <cellStyle name="หมายเหตุ 27 14 5 2 2" xfId="11747"/>
    <cellStyle name="หมายเหตุ 27 14 5 3" xfId="11748"/>
    <cellStyle name="หมายเหตุ 27 14 6" xfId="11749"/>
    <cellStyle name="หมายเหตุ 27 14 6 2" xfId="11750"/>
    <cellStyle name="หมายเหตุ 27 14 6 2 2" xfId="11751"/>
    <cellStyle name="หมายเหตุ 27 14 6 3" xfId="11752"/>
    <cellStyle name="หมายเหตุ 27 14 7" xfId="11753"/>
    <cellStyle name="หมายเหตุ 27 14 7 2" xfId="11754"/>
    <cellStyle name="หมายเหตุ 27 14 7 2 2" xfId="11755"/>
    <cellStyle name="หมายเหตุ 27 14 7 3" xfId="11756"/>
    <cellStyle name="หมายเหตุ 27 14 8" xfId="11757"/>
    <cellStyle name="หมายเหตุ 27 14 8 2" xfId="11758"/>
    <cellStyle name="หมายเหตุ 27 14 8 2 2" xfId="11759"/>
    <cellStyle name="หมายเหตุ 27 14 8 3" xfId="11760"/>
    <cellStyle name="หมายเหตุ 27 14 9" xfId="11761"/>
    <cellStyle name="หมายเหตุ 27 14 9 2" xfId="11762"/>
    <cellStyle name="หมายเหตุ 27 14 9 2 2" xfId="11763"/>
    <cellStyle name="หมายเหตุ 27 14 9 3" xfId="11764"/>
    <cellStyle name="หมายเหตุ 27 15" xfId="11765"/>
    <cellStyle name="หมายเหตุ 27 16" xfId="11766"/>
    <cellStyle name="หมายเหตุ 27 17" xfId="11767"/>
    <cellStyle name="หมายเหตุ 27 18" xfId="11768"/>
    <cellStyle name="หมายเหตุ 27 19" xfId="11769"/>
    <cellStyle name="หมายเหตุ 27 2" xfId="11770"/>
    <cellStyle name="หมายเหตุ 27 2 2" xfId="11771"/>
    <cellStyle name="หมายเหตุ 27 2 2 2" xfId="11772"/>
    <cellStyle name="หมายเหตุ 27 2 2 2 2" xfId="11773"/>
    <cellStyle name="หมายเหตุ 27 2 2 3" xfId="11774"/>
    <cellStyle name="หมายเหตุ 27 2 3" xfId="11775"/>
    <cellStyle name="หมายเหตุ 27 2 3 2" xfId="11776"/>
    <cellStyle name="หมายเหตุ 27 2 3 2 2" xfId="11777"/>
    <cellStyle name="หมายเหตุ 27 2 3 3" xfId="11778"/>
    <cellStyle name="หมายเหตุ 27 2 4" xfId="11779"/>
    <cellStyle name="หมายเหตุ 27 2 4 2" xfId="11780"/>
    <cellStyle name="หมายเหตุ 27 2 4 2 2" xfId="11781"/>
    <cellStyle name="หมายเหตุ 27 2 4 3" xfId="11782"/>
    <cellStyle name="หมายเหตุ 27 2 5" xfId="11783"/>
    <cellStyle name="หมายเหตุ 27 2 5 2" xfId="11784"/>
    <cellStyle name="หมายเหตุ 27 2 6" xfId="11785"/>
    <cellStyle name="หมายเหตุ 27 20" xfId="11786"/>
    <cellStyle name="หมายเหตุ 27 21" xfId="11787"/>
    <cellStyle name="หมายเหตุ 27 22" xfId="11788"/>
    <cellStyle name="หมายเหตุ 27 23" xfId="11789"/>
    <cellStyle name="หมายเหตุ 27 23 2" xfId="11790"/>
    <cellStyle name="หมายเหตุ 27 24" xfId="11791"/>
    <cellStyle name="หมายเหตุ 27 3" xfId="11792"/>
    <cellStyle name="หมายเหตุ 27 3 2" xfId="11793"/>
    <cellStyle name="หมายเหตุ 27 3 2 2" xfId="11794"/>
    <cellStyle name="หมายเหตุ 27 3 2 2 2" xfId="11795"/>
    <cellStyle name="หมายเหตุ 27 3 2 3" xfId="11796"/>
    <cellStyle name="หมายเหตุ 27 3 3" xfId="11797"/>
    <cellStyle name="หมายเหตุ 27 3 3 2" xfId="11798"/>
    <cellStyle name="หมายเหตุ 27 3 3 2 2" xfId="11799"/>
    <cellStyle name="หมายเหตุ 27 3 3 3" xfId="11800"/>
    <cellStyle name="หมายเหตุ 27 3 4" xfId="11801"/>
    <cellStyle name="หมายเหตุ 27 3 4 2" xfId="11802"/>
    <cellStyle name="หมายเหตุ 27 3 4 2 2" xfId="11803"/>
    <cellStyle name="หมายเหตุ 27 3 4 3" xfId="11804"/>
    <cellStyle name="หมายเหตุ 27 3 5" xfId="11805"/>
    <cellStyle name="หมายเหตุ 27 3 5 2" xfId="11806"/>
    <cellStyle name="หมายเหตุ 27 3 6" xfId="11807"/>
    <cellStyle name="หมายเหตุ 27 4" xfId="11808"/>
    <cellStyle name="หมายเหตุ 27 4 2" xfId="11809"/>
    <cellStyle name="หมายเหตุ 27 4 3" xfId="11810"/>
    <cellStyle name="หมายเหตุ 27 4 4" xfId="11811"/>
    <cellStyle name="หมายเหตุ 27 4 5" xfId="11812"/>
    <cellStyle name="หมายเหตุ 27 4 6" xfId="11813"/>
    <cellStyle name="หมายเหตุ 27 4 7" xfId="11814"/>
    <cellStyle name="หมายเหตุ 27 5" xfId="11815"/>
    <cellStyle name="หมายเหตุ 27 5 2" xfId="11816"/>
    <cellStyle name="หมายเหตุ 27 5 3" xfId="11817"/>
    <cellStyle name="หมายเหตุ 27 5 4" xfId="11818"/>
    <cellStyle name="หมายเหตุ 27 5 5" xfId="11819"/>
    <cellStyle name="หมายเหตุ 27 5 6" xfId="11820"/>
    <cellStyle name="หมายเหตุ 27 5 7" xfId="11821"/>
    <cellStyle name="หมายเหตุ 27 6" xfId="11822"/>
    <cellStyle name="หมายเหตุ 27 6 2" xfId="11823"/>
    <cellStyle name="หมายเหตุ 27 6 3" xfId="11824"/>
    <cellStyle name="หมายเหตุ 27 6 4" xfId="11825"/>
    <cellStyle name="หมายเหตุ 27 6 5" xfId="11826"/>
    <cellStyle name="หมายเหตุ 27 6 6" xfId="11827"/>
    <cellStyle name="หมายเหตุ 27 6 7" xfId="11828"/>
    <cellStyle name="หมายเหตุ 27 7" xfId="11829"/>
    <cellStyle name="หมายเหตุ 27 7 2" xfId="11830"/>
    <cellStyle name="หมายเหตุ 27 7 3" xfId="11831"/>
    <cellStyle name="หมายเหตุ 27 7 4" xfId="11832"/>
    <cellStyle name="หมายเหตุ 27 7 5" xfId="11833"/>
    <cellStyle name="หมายเหตุ 27 7 6" xfId="11834"/>
    <cellStyle name="หมายเหตุ 27 7 7" xfId="11835"/>
    <cellStyle name="หมายเหตุ 27 8" xfId="11836"/>
    <cellStyle name="หมายเหตุ 27 8 2" xfId="11837"/>
    <cellStyle name="หมายเหตุ 27 8 3" xfId="11838"/>
    <cellStyle name="หมายเหตุ 27 8 4" xfId="11839"/>
    <cellStyle name="หมายเหตุ 27 8 5" xfId="11840"/>
    <cellStyle name="หมายเหตุ 27 8 6" xfId="11841"/>
    <cellStyle name="หมายเหตุ 27 8 7" xfId="11842"/>
    <cellStyle name="หมายเหตุ 27 9" xfId="11843"/>
    <cellStyle name="หมายเหตุ 27 9 2" xfId="11844"/>
    <cellStyle name="หมายเหตุ 27 9 3" xfId="11845"/>
    <cellStyle name="หมายเหตุ 27 9 4" xfId="11846"/>
    <cellStyle name="หมายเหตุ 27 9 5" xfId="11847"/>
    <cellStyle name="หมายเหตุ 27 9 6" xfId="11848"/>
    <cellStyle name="หมายเหตุ 27 9 7" xfId="11849"/>
    <cellStyle name="หมายเหตุ 28" xfId="11850"/>
    <cellStyle name="หมายเหตุ 28 10" xfId="11851"/>
    <cellStyle name="หมายเหตุ 28 10 2" xfId="11852"/>
    <cellStyle name="หมายเหตุ 28 10 3" xfId="11853"/>
    <cellStyle name="หมายเหตุ 28 10 4" xfId="11854"/>
    <cellStyle name="หมายเหตุ 28 10 5" xfId="11855"/>
    <cellStyle name="หมายเหตุ 28 10 6" xfId="11856"/>
    <cellStyle name="หมายเหตุ 28 10 7" xfId="11857"/>
    <cellStyle name="หมายเหตุ 28 11" xfId="11858"/>
    <cellStyle name="หมายเหตุ 28 11 2" xfId="11859"/>
    <cellStyle name="หมายเหตุ 28 11 3" xfId="11860"/>
    <cellStyle name="หมายเหตุ 28 11 4" xfId="11861"/>
    <cellStyle name="หมายเหตุ 28 11 5" xfId="11862"/>
    <cellStyle name="หมายเหตุ 28 11 6" xfId="11863"/>
    <cellStyle name="หมายเหตุ 28 11 7" xfId="11864"/>
    <cellStyle name="หมายเหตุ 28 12" xfId="11865"/>
    <cellStyle name="หมายเหตุ 28 12 2" xfId="11866"/>
    <cellStyle name="หมายเหตุ 28 12 3" xfId="11867"/>
    <cellStyle name="หมายเหตุ 28 12 4" xfId="11868"/>
    <cellStyle name="หมายเหตุ 28 12 5" xfId="11869"/>
    <cellStyle name="หมายเหตุ 28 12 6" xfId="11870"/>
    <cellStyle name="หมายเหตุ 28 12 7" xfId="11871"/>
    <cellStyle name="หมายเหตุ 28 13" xfId="11872"/>
    <cellStyle name="หมายเหตุ 28 13 2" xfId="11873"/>
    <cellStyle name="หมายเหตุ 28 13 3" xfId="11874"/>
    <cellStyle name="หมายเหตุ 28 13 4" xfId="11875"/>
    <cellStyle name="หมายเหตุ 28 13 5" xfId="11876"/>
    <cellStyle name="หมายเหตุ 28 13 6" xfId="11877"/>
    <cellStyle name="หมายเหตุ 28 13 7" xfId="11878"/>
    <cellStyle name="หมายเหตุ 28 14" xfId="11879"/>
    <cellStyle name="หมายเหตุ 28 14 10" xfId="11880"/>
    <cellStyle name="หมายเหตุ 28 14 10 2" xfId="11881"/>
    <cellStyle name="หมายเหตุ 28 14 10 2 2" xfId="11882"/>
    <cellStyle name="หมายเหตุ 28 14 10 3" xfId="11883"/>
    <cellStyle name="หมายเหตุ 28 14 2" xfId="11884"/>
    <cellStyle name="หมายเหตุ 28 14 2 2" xfId="11885"/>
    <cellStyle name="หมายเหตุ 28 14 2 2 2" xfId="11886"/>
    <cellStyle name="หมายเหตุ 28 14 2 3" xfId="11887"/>
    <cellStyle name="หมายเหตุ 28 14 3" xfId="11888"/>
    <cellStyle name="หมายเหตุ 28 14 3 2" xfId="11889"/>
    <cellStyle name="หมายเหตุ 28 14 3 2 2" xfId="11890"/>
    <cellStyle name="หมายเหตุ 28 14 3 3" xfId="11891"/>
    <cellStyle name="หมายเหตุ 28 14 4" xfId="11892"/>
    <cellStyle name="หมายเหตุ 28 14 4 2" xfId="11893"/>
    <cellStyle name="หมายเหตุ 28 14 4 2 2" xfId="11894"/>
    <cellStyle name="หมายเหตุ 28 14 4 3" xfId="11895"/>
    <cellStyle name="หมายเหตุ 28 14 5" xfId="11896"/>
    <cellStyle name="หมายเหตุ 28 14 5 2" xfId="11897"/>
    <cellStyle name="หมายเหตุ 28 14 5 2 2" xfId="11898"/>
    <cellStyle name="หมายเหตุ 28 14 5 3" xfId="11899"/>
    <cellStyle name="หมายเหตุ 28 14 6" xfId="11900"/>
    <cellStyle name="หมายเหตุ 28 14 6 2" xfId="11901"/>
    <cellStyle name="หมายเหตุ 28 14 6 2 2" xfId="11902"/>
    <cellStyle name="หมายเหตุ 28 14 6 3" xfId="11903"/>
    <cellStyle name="หมายเหตุ 28 14 7" xfId="11904"/>
    <cellStyle name="หมายเหตุ 28 14 7 2" xfId="11905"/>
    <cellStyle name="หมายเหตุ 28 14 7 2 2" xfId="11906"/>
    <cellStyle name="หมายเหตุ 28 14 7 3" xfId="11907"/>
    <cellStyle name="หมายเหตุ 28 14 8" xfId="11908"/>
    <cellStyle name="หมายเหตุ 28 14 8 2" xfId="11909"/>
    <cellStyle name="หมายเหตุ 28 14 8 2 2" xfId="11910"/>
    <cellStyle name="หมายเหตุ 28 14 8 3" xfId="11911"/>
    <cellStyle name="หมายเหตุ 28 14 9" xfId="11912"/>
    <cellStyle name="หมายเหตุ 28 14 9 2" xfId="11913"/>
    <cellStyle name="หมายเหตุ 28 14 9 2 2" xfId="11914"/>
    <cellStyle name="หมายเหตุ 28 14 9 3" xfId="11915"/>
    <cellStyle name="หมายเหตุ 28 15" xfId="11916"/>
    <cellStyle name="หมายเหตุ 28 16" xfId="11917"/>
    <cellStyle name="หมายเหตุ 28 17" xfId="11918"/>
    <cellStyle name="หมายเหตุ 28 18" xfId="11919"/>
    <cellStyle name="หมายเหตุ 28 19" xfId="11920"/>
    <cellStyle name="หมายเหตุ 28 2" xfId="11921"/>
    <cellStyle name="หมายเหตุ 28 2 2" xfId="11922"/>
    <cellStyle name="หมายเหตุ 28 2 2 2" xfId="11923"/>
    <cellStyle name="หมายเหตุ 28 2 2 2 2" xfId="11924"/>
    <cellStyle name="หมายเหตุ 28 2 2 3" xfId="11925"/>
    <cellStyle name="หมายเหตุ 28 2 3" xfId="11926"/>
    <cellStyle name="หมายเหตุ 28 2 3 2" xfId="11927"/>
    <cellStyle name="หมายเหตุ 28 2 3 2 2" xfId="11928"/>
    <cellStyle name="หมายเหตุ 28 2 3 3" xfId="11929"/>
    <cellStyle name="หมายเหตุ 28 2 4" xfId="11930"/>
    <cellStyle name="หมายเหตุ 28 2 4 2" xfId="11931"/>
    <cellStyle name="หมายเหตุ 28 2 4 2 2" xfId="11932"/>
    <cellStyle name="หมายเหตุ 28 2 4 3" xfId="11933"/>
    <cellStyle name="หมายเหตุ 28 2 5" xfId="11934"/>
    <cellStyle name="หมายเหตุ 28 2 5 2" xfId="11935"/>
    <cellStyle name="หมายเหตุ 28 2 6" xfId="11936"/>
    <cellStyle name="หมายเหตุ 28 20" xfId="11937"/>
    <cellStyle name="หมายเหตุ 28 21" xfId="11938"/>
    <cellStyle name="หมายเหตุ 28 22" xfId="11939"/>
    <cellStyle name="หมายเหตุ 28 23" xfId="11940"/>
    <cellStyle name="หมายเหตุ 28 23 2" xfId="11941"/>
    <cellStyle name="หมายเหตุ 28 24" xfId="11942"/>
    <cellStyle name="หมายเหตุ 28 3" xfId="11943"/>
    <cellStyle name="หมายเหตุ 28 3 2" xfId="11944"/>
    <cellStyle name="หมายเหตุ 28 3 2 2" xfId="11945"/>
    <cellStyle name="หมายเหตุ 28 3 2 2 2" xfId="11946"/>
    <cellStyle name="หมายเหตุ 28 3 2 3" xfId="11947"/>
    <cellStyle name="หมายเหตุ 28 3 3" xfId="11948"/>
    <cellStyle name="หมายเหตุ 28 3 3 2" xfId="11949"/>
    <cellStyle name="หมายเหตุ 28 3 3 2 2" xfId="11950"/>
    <cellStyle name="หมายเหตุ 28 3 3 3" xfId="11951"/>
    <cellStyle name="หมายเหตุ 28 3 4" xfId="11952"/>
    <cellStyle name="หมายเหตุ 28 3 4 2" xfId="11953"/>
    <cellStyle name="หมายเหตุ 28 3 4 2 2" xfId="11954"/>
    <cellStyle name="หมายเหตุ 28 3 4 3" xfId="11955"/>
    <cellStyle name="หมายเหตุ 28 3 5" xfId="11956"/>
    <cellStyle name="หมายเหตุ 28 3 5 2" xfId="11957"/>
    <cellStyle name="หมายเหตุ 28 3 6" xfId="11958"/>
    <cellStyle name="หมายเหตุ 28 4" xfId="11959"/>
    <cellStyle name="หมายเหตุ 28 4 2" xfId="11960"/>
    <cellStyle name="หมายเหตุ 28 4 3" xfId="11961"/>
    <cellStyle name="หมายเหตุ 28 4 4" xfId="11962"/>
    <cellStyle name="หมายเหตุ 28 4 5" xfId="11963"/>
    <cellStyle name="หมายเหตุ 28 4 6" xfId="11964"/>
    <cellStyle name="หมายเหตุ 28 4 7" xfId="11965"/>
    <cellStyle name="หมายเหตุ 28 5" xfId="11966"/>
    <cellStyle name="หมายเหตุ 28 5 2" xfId="11967"/>
    <cellStyle name="หมายเหตุ 28 5 3" xfId="11968"/>
    <cellStyle name="หมายเหตุ 28 5 4" xfId="11969"/>
    <cellStyle name="หมายเหตุ 28 5 5" xfId="11970"/>
    <cellStyle name="หมายเหตุ 28 5 6" xfId="11971"/>
    <cellStyle name="หมายเหตุ 28 5 7" xfId="11972"/>
    <cellStyle name="หมายเหตุ 28 6" xfId="11973"/>
    <cellStyle name="หมายเหตุ 28 6 2" xfId="11974"/>
    <cellStyle name="หมายเหตุ 28 6 3" xfId="11975"/>
    <cellStyle name="หมายเหตุ 28 6 4" xfId="11976"/>
    <cellStyle name="หมายเหตุ 28 6 5" xfId="11977"/>
    <cellStyle name="หมายเหตุ 28 6 6" xfId="11978"/>
    <cellStyle name="หมายเหตุ 28 6 7" xfId="11979"/>
    <cellStyle name="หมายเหตุ 28 7" xfId="11980"/>
    <cellStyle name="หมายเหตุ 28 7 2" xfId="11981"/>
    <cellStyle name="หมายเหตุ 28 7 3" xfId="11982"/>
    <cellStyle name="หมายเหตุ 28 7 4" xfId="11983"/>
    <cellStyle name="หมายเหตุ 28 7 5" xfId="11984"/>
    <cellStyle name="หมายเหตุ 28 7 6" xfId="11985"/>
    <cellStyle name="หมายเหตุ 28 7 7" xfId="11986"/>
    <cellStyle name="หมายเหตุ 28 8" xfId="11987"/>
    <cellStyle name="หมายเหตุ 28 8 2" xfId="11988"/>
    <cellStyle name="หมายเหตุ 28 8 3" xfId="11989"/>
    <cellStyle name="หมายเหตุ 28 8 4" xfId="11990"/>
    <cellStyle name="หมายเหตุ 28 8 5" xfId="11991"/>
    <cellStyle name="หมายเหตุ 28 8 6" xfId="11992"/>
    <cellStyle name="หมายเหตุ 28 8 7" xfId="11993"/>
    <cellStyle name="หมายเหตุ 28 9" xfId="11994"/>
    <cellStyle name="หมายเหตุ 28 9 2" xfId="11995"/>
    <cellStyle name="หมายเหตุ 28 9 3" xfId="11996"/>
    <cellStyle name="หมายเหตุ 28 9 4" xfId="11997"/>
    <cellStyle name="หมายเหตุ 28 9 5" xfId="11998"/>
    <cellStyle name="หมายเหตุ 28 9 6" xfId="11999"/>
    <cellStyle name="หมายเหตุ 28 9 7" xfId="12000"/>
    <cellStyle name="หมายเหตุ 29" xfId="12001"/>
    <cellStyle name="หมายเหตุ 29 10" xfId="12002"/>
    <cellStyle name="หมายเหตุ 29 10 2" xfId="12003"/>
    <cellStyle name="หมายเหตุ 29 10 3" xfId="12004"/>
    <cellStyle name="หมายเหตุ 29 10 4" xfId="12005"/>
    <cellStyle name="หมายเหตุ 29 10 5" xfId="12006"/>
    <cellStyle name="หมายเหตุ 29 10 6" xfId="12007"/>
    <cellStyle name="หมายเหตุ 29 10 7" xfId="12008"/>
    <cellStyle name="หมายเหตุ 29 11" xfId="12009"/>
    <cellStyle name="หมายเหตุ 29 11 2" xfId="12010"/>
    <cellStyle name="หมายเหตุ 29 11 3" xfId="12011"/>
    <cellStyle name="หมายเหตุ 29 11 4" xfId="12012"/>
    <cellStyle name="หมายเหตุ 29 11 5" xfId="12013"/>
    <cellStyle name="หมายเหตุ 29 11 6" xfId="12014"/>
    <cellStyle name="หมายเหตุ 29 11 7" xfId="12015"/>
    <cellStyle name="หมายเหตุ 29 12" xfId="12016"/>
    <cellStyle name="หมายเหตุ 29 12 2" xfId="12017"/>
    <cellStyle name="หมายเหตุ 29 12 3" xfId="12018"/>
    <cellStyle name="หมายเหตุ 29 12 4" xfId="12019"/>
    <cellStyle name="หมายเหตุ 29 12 5" xfId="12020"/>
    <cellStyle name="หมายเหตุ 29 12 6" xfId="12021"/>
    <cellStyle name="หมายเหตุ 29 12 7" xfId="12022"/>
    <cellStyle name="หมายเหตุ 29 13" xfId="12023"/>
    <cellStyle name="หมายเหตุ 29 13 2" xfId="12024"/>
    <cellStyle name="หมายเหตุ 29 13 3" xfId="12025"/>
    <cellStyle name="หมายเหตุ 29 13 4" xfId="12026"/>
    <cellStyle name="หมายเหตุ 29 13 5" xfId="12027"/>
    <cellStyle name="หมายเหตุ 29 13 6" xfId="12028"/>
    <cellStyle name="หมายเหตุ 29 13 7" xfId="12029"/>
    <cellStyle name="หมายเหตุ 29 14" xfId="12030"/>
    <cellStyle name="หมายเหตุ 29 14 10" xfId="12031"/>
    <cellStyle name="หมายเหตุ 29 14 10 2" xfId="12032"/>
    <cellStyle name="หมายเหตุ 29 14 10 2 2" xfId="12033"/>
    <cellStyle name="หมายเหตุ 29 14 10 3" xfId="12034"/>
    <cellStyle name="หมายเหตุ 29 14 2" xfId="12035"/>
    <cellStyle name="หมายเหตุ 29 14 2 2" xfId="12036"/>
    <cellStyle name="หมายเหตุ 29 14 2 2 2" xfId="12037"/>
    <cellStyle name="หมายเหตุ 29 14 2 3" xfId="12038"/>
    <cellStyle name="หมายเหตุ 29 14 3" xfId="12039"/>
    <cellStyle name="หมายเหตุ 29 14 3 2" xfId="12040"/>
    <cellStyle name="หมายเหตุ 29 14 3 2 2" xfId="12041"/>
    <cellStyle name="หมายเหตุ 29 14 3 3" xfId="12042"/>
    <cellStyle name="หมายเหตุ 29 14 4" xfId="12043"/>
    <cellStyle name="หมายเหตุ 29 14 4 2" xfId="12044"/>
    <cellStyle name="หมายเหตุ 29 14 4 2 2" xfId="12045"/>
    <cellStyle name="หมายเหตุ 29 14 4 3" xfId="12046"/>
    <cellStyle name="หมายเหตุ 29 14 5" xfId="12047"/>
    <cellStyle name="หมายเหตุ 29 14 5 2" xfId="12048"/>
    <cellStyle name="หมายเหตุ 29 14 5 2 2" xfId="12049"/>
    <cellStyle name="หมายเหตุ 29 14 5 3" xfId="12050"/>
    <cellStyle name="หมายเหตุ 29 14 6" xfId="12051"/>
    <cellStyle name="หมายเหตุ 29 14 6 2" xfId="12052"/>
    <cellStyle name="หมายเหตุ 29 14 6 2 2" xfId="12053"/>
    <cellStyle name="หมายเหตุ 29 14 6 3" xfId="12054"/>
    <cellStyle name="หมายเหตุ 29 14 7" xfId="12055"/>
    <cellStyle name="หมายเหตุ 29 14 7 2" xfId="12056"/>
    <cellStyle name="หมายเหตุ 29 14 7 2 2" xfId="12057"/>
    <cellStyle name="หมายเหตุ 29 14 7 3" xfId="12058"/>
    <cellStyle name="หมายเหตุ 29 14 8" xfId="12059"/>
    <cellStyle name="หมายเหตุ 29 14 8 2" xfId="12060"/>
    <cellStyle name="หมายเหตุ 29 14 8 2 2" xfId="12061"/>
    <cellStyle name="หมายเหตุ 29 14 8 3" xfId="12062"/>
    <cellStyle name="หมายเหตุ 29 14 9" xfId="12063"/>
    <cellStyle name="หมายเหตุ 29 14 9 2" xfId="12064"/>
    <cellStyle name="หมายเหตุ 29 14 9 2 2" xfId="12065"/>
    <cellStyle name="หมายเหตุ 29 14 9 3" xfId="12066"/>
    <cellStyle name="หมายเหตุ 29 15" xfId="12067"/>
    <cellStyle name="หมายเหตุ 29 16" xfId="12068"/>
    <cellStyle name="หมายเหตุ 29 17" xfId="12069"/>
    <cellStyle name="หมายเหตุ 29 18" xfId="12070"/>
    <cellStyle name="หมายเหตุ 29 19" xfId="12071"/>
    <cellStyle name="หมายเหตุ 29 2" xfId="12072"/>
    <cellStyle name="หมายเหตุ 29 2 2" xfId="12073"/>
    <cellStyle name="หมายเหตุ 29 2 2 2" xfId="12074"/>
    <cellStyle name="หมายเหตุ 29 2 2 2 2" xfId="12075"/>
    <cellStyle name="หมายเหตุ 29 2 2 3" xfId="12076"/>
    <cellStyle name="หมายเหตุ 29 2 3" xfId="12077"/>
    <cellStyle name="หมายเหตุ 29 2 3 2" xfId="12078"/>
    <cellStyle name="หมายเหตุ 29 2 3 2 2" xfId="12079"/>
    <cellStyle name="หมายเหตุ 29 2 3 3" xfId="12080"/>
    <cellStyle name="หมายเหตุ 29 2 4" xfId="12081"/>
    <cellStyle name="หมายเหตุ 29 2 4 2" xfId="12082"/>
    <cellStyle name="หมายเหตุ 29 2 4 2 2" xfId="12083"/>
    <cellStyle name="หมายเหตุ 29 2 4 3" xfId="12084"/>
    <cellStyle name="หมายเหตุ 29 2 5" xfId="12085"/>
    <cellStyle name="หมายเหตุ 29 2 5 2" xfId="12086"/>
    <cellStyle name="หมายเหตุ 29 2 6" xfId="12087"/>
    <cellStyle name="หมายเหตุ 29 20" xfId="12088"/>
    <cellStyle name="หมายเหตุ 29 21" xfId="12089"/>
    <cellStyle name="หมายเหตุ 29 22" xfId="12090"/>
    <cellStyle name="หมายเหตุ 29 23" xfId="12091"/>
    <cellStyle name="หมายเหตุ 29 23 2" xfId="12092"/>
    <cellStyle name="หมายเหตุ 29 24" xfId="12093"/>
    <cellStyle name="หมายเหตุ 29 3" xfId="12094"/>
    <cellStyle name="หมายเหตุ 29 3 2" xfId="12095"/>
    <cellStyle name="หมายเหตุ 29 3 2 2" xfId="12096"/>
    <cellStyle name="หมายเหตุ 29 3 2 2 2" xfId="12097"/>
    <cellStyle name="หมายเหตุ 29 3 2 3" xfId="12098"/>
    <cellStyle name="หมายเหตุ 29 3 3" xfId="12099"/>
    <cellStyle name="หมายเหตุ 29 3 3 2" xfId="12100"/>
    <cellStyle name="หมายเหตุ 29 3 3 2 2" xfId="12101"/>
    <cellStyle name="หมายเหตุ 29 3 3 3" xfId="12102"/>
    <cellStyle name="หมายเหตุ 29 3 4" xfId="12103"/>
    <cellStyle name="หมายเหตุ 29 3 4 2" xfId="12104"/>
    <cellStyle name="หมายเหตุ 29 3 4 2 2" xfId="12105"/>
    <cellStyle name="หมายเหตุ 29 3 4 3" xfId="12106"/>
    <cellStyle name="หมายเหตุ 29 3 5" xfId="12107"/>
    <cellStyle name="หมายเหตุ 29 3 5 2" xfId="12108"/>
    <cellStyle name="หมายเหตุ 29 3 6" xfId="12109"/>
    <cellStyle name="หมายเหตุ 29 4" xfId="12110"/>
    <cellStyle name="หมายเหตุ 29 4 2" xfId="12111"/>
    <cellStyle name="หมายเหตุ 29 4 3" xfId="12112"/>
    <cellStyle name="หมายเหตุ 29 4 4" xfId="12113"/>
    <cellStyle name="หมายเหตุ 29 4 5" xfId="12114"/>
    <cellStyle name="หมายเหตุ 29 4 6" xfId="12115"/>
    <cellStyle name="หมายเหตุ 29 4 7" xfId="12116"/>
    <cellStyle name="หมายเหตุ 29 5" xfId="12117"/>
    <cellStyle name="หมายเหตุ 29 5 2" xfId="12118"/>
    <cellStyle name="หมายเหตุ 29 5 3" xfId="12119"/>
    <cellStyle name="หมายเหตุ 29 5 4" xfId="12120"/>
    <cellStyle name="หมายเหตุ 29 5 5" xfId="12121"/>
    <cellStyle name="หมายเหตุ 29 5 6" xfId="12122"/>
    <cellStyle name="หมายเหตุ 29 5 7" xfId="12123"/>
    <cellStyle name="หมายเหตุ 29 6" xfId="12124"/>
    <cellStyle name="หมายเหตุ 29 6 2" xfId="12125"/>
    <cellStyle name="หมายเหตุ 29 6 3" xfId="12126"/>
    <cellStyle name="หมายเหตุ 29 6 4" xfId="12127"/>
    <cellStyle name="หมายเหตุ 29 6 5" xfId="12128"/>
    <cellStyle name="หมายเหตุ 29 6 6" xfId="12129"/>
    <cellStyle name="หมายเหตุ 29 6 7" xfId="12130"/>
    <cellStyle name="หมายเหตุ 29 7" xfId="12131"/>
    <cellStyle name="หมายเหตุ 29 7 2" xfId="12132"/>
    <cellStyle name="หมายเหตุ 29 7 3" xfId="12133"/>
    <cellStyle name="หมายเหตุ 29 7 4" xfId="12134"/>
    <cellStyle name="หมายเหตุ 29 7 5" xfId="12135"/>
    <cellStyle name="หมายเหตุ 29 7 6" xfId="12136"/>
    <cellStyle name="หมายเหตุ 29 7 7" xfId="12137"/>
    <cellStyle name="หมายเหตุ 29 8" xfId="12138"/>
    <cellStyle name="หมายเหตุ 29 8 2" xfId="12139"/>
    <cellStyle name="หมายเหตุ 29 8 3" xfId="12140"/>
    <cellStyle name="หมายเหตุ 29 8 4" xfId="12141"/>
    <cellStyle name="หมายเหตุ 29 8 5" xfId="12142"/>
    <cellStyle name="หมายเหตุ 29 8 6" xfId="12143"/>
    <cellStyle name="หมายเหตุ 29 8 7" xfId="12144"/>
    <cellStyle name="หมายเหตุ 29 9" xfId="12145"/>
    <cellStyle name="หมายเหตุ 29 9 2" xfId="12146"/>
    <cellStyle name="หมายเหตุ 29 9 3" xfId="12147"/>
    <cellStyle name="หมายเหตุ 29 9 4" xfId="12148"/>
    <cellStyle name="หมายเหตุ 29 9 5" xfId="12149"/>
    <cellStyle name="หมายเหตุ 29 9 6" xfId="12150"/>
    <cellStyle name="หมายเหตุ 29 9 7" xfId="12151"/>
    <cellStyle name="หมายเหตุ 3" xfId="12152"/>
    <cellStyle name="หมายเหตุ 3 2" xfId="12153"/>
    <cellStyle name="หมายเหตุ 3 2 2" xfId="12154"/>
    <cellStyle name="หมายเหตุ 3 3" xfId="12155"/>
    <cellStyle name="หมายเหตุ 3 4" xfId="12156"/>
    <cellStyle name="หมายเหตุ 3 5" xfId="12157"/>
    <cellStyle name="หมายเหตุ 3 6" xfId="12158"/>
    <cellStyle name="หมายเหตุ 3 7" xfId="12159"/>
    <cellStyle name="หมายเหตุ 30" xfId="12160"/>
    <cellStyle name="หมายเหตุ 30 10" xfId="12161"/>
    <cellStyle name="หมายเหตุ 30 10 2" xfId="12162"/>
    <cellStyle name="หมายเหตุ 30 10 3" xfId="12163"/>
    <cellStyle name="หมายเหตุ 30 10 4" xfId="12164"/>
    <cellStyle name="หมายเหตุ 30 10 5" xfId="12165"/>
    <cellStyle name="หมายเหตุ 30 10 6" xfId="12166"/>
    <cellStyle name="หมายเหตุ 30 10 7" xfId="12167"/>
    <cellStyle name="หมายเหตุ 30 11" xfId="12168"/>
    <cellStyle name="หมายเหตุ 30 11 2" xfId="12169"/>
    <cellStyle name="หมายเหตุ 30 11 3" xfId="12170"/>
    <cellStyle name="หมายเหตุ 30 11 4" xfId="12171"/>
    <cellStyle name="หมายเหตุ 30 11 5" xfId="12172"/>
    <cellStyle name="หมายเหตุ 30 11 6" xfId="12173"/>
    <cellStyle name="หมายเหตุ 30 11 7" xfId="12174"/>
    <cellStyle name="หมายเหตุ 30 12" xfId="12175"/>
    <cellStyle name="หมายเหตุ 30 12 2" xfId="12176"/>
    <cellStyle name="หมายเหตุ 30 12 3" xfId="12177"/>
    <cellStyle name="หมายเหตุ 30 12 4" xfId="12178"/>
    <cellStyle name="หมายเหตุ 30 12 5" xfId="12179"/>
    <cellStyle name="หมายเหตุ 30 12 6" xfId="12180"/>
    <cellStyle name="หมายเหตุ 30 12 7" xfId="12181"/>
    <cellStyle name="หมายเหตุ 30 13" xfId="12182"/>
    <cellStyle name="หมายเหตุ 30 13 2" xfId="12183"/>
    <cellStyle name="หมายเหตุ 30 13 3" xfId="12184"/>
    <cellStyle name="หมายเหตุ 30 13 4" xfId="12185"/>
    <cellStyle name="หมายเหตุ 30 13 5" xfId="12186"/>
    <cellStyle name="หมายเหตุ 30 13 6" xfId="12187"/>
    <cellStyle name="หมายเหตุ 30 13 7" xfId="12188"/>
    <cellStyle name="หมายเหตุ 30 14" xfId="12189"/>
    <cellStyle name="หมายเหตุ 30 14 10" xfId="12190"/>
    <cellStyle name="หมายเหตุ 30 14 10 2" xfId="12191"/>
    <cellStyle name="หมายเหตุ 30 14 10 2 2" xfId="12192"/>
    <cellStyle name="หมายเหตุ 30 14 10 3" xfId="12193"/>
    <cellStyle name="หมายเหตุ 30 14 2" xfId="12194"/>
    <cellStyle name="หมายเหตุ 30 14 2 2" xfId="12195"/>
    <cellStyle name="หมายเหตุ 30 14 2 2 2" xfId="12196"/>
    <cellStyle name="หมายเหตุ 30 14 2 3" xfId="12197"/>
    <cellStyle name="หมายเหตุ 30 14 3" xfId="12198"/>
    <cellStyle name="หมายเหตุ 30 14 3 2" xfId="12199"/>
    <cellStyle name="หมายเหตุ 30 14 3 2 2" xfId="12200"/>
    <cellStyle name="หมายเหตุ 30 14 3 3" xfId="12201"/>
    <cellStyle name="หมายเหตุ 30 14 4" xfId="12202"/>
    <cellStyle name="หมายเหตุ 30 14 4 2" xfId="12203"/>
    <cellStyle name="หมายเหตุ 30 14 4 2 2" xfId="12204"/>
    <cellStyle name="หมายเหตุ 30 14 4 3" xfId="12205"/>
    <cellStyle name="หมายเหตุ 30 14 5" xfId="12206"/>
    <cellStyle name="หมายเหตุ 30 14 5 2" xfId="12207"/>
    <cellStyle name="หมายเหตุ 30 14 5 2 2" xfId="12208"/>
    <cellStyle name="หมายเหตุ 30 14 5 3" xfId="12209"/>
    <cellStyle name="หมายเหตุ 30 14 6" xfId="12210"/>
    <cellStyle name="หมายเหตุ 30 14 6 2" xfId="12211"/>
    <cellStyle name="หมายเหตุ 30 14 6 2 2" xfId="12212"/>
    <cellStyle name="หมายเหตุ 30 14 6 3" xfId="12213"/>
    <cellStyle name="หมายเหตุ 30 14 7" xfId="12214"/>
    <cellStyle name="หมายเหตุ 30 14 7 2" xfId="12215"/>
    <cellStyle name="หมายเหตุ 30 14 7 2 2" xfId="12216"/>
    <cellStyle name="หมายเหตุ 30 14 7 3" xfId="12217"/>
    <cellStyle name="หมายเหตุ 30 14 8" xfId="12218"/>
    <cellStyle name="หมายเหตุ 30 14 8 2" xfId="12219"/>
    <cellStyle name="หมายเหตุ 30 14 8 2 2" xfId="12220"/>
    <cellStyle name="หมายเหตุ 30 14 8 3" xfId="12221"/>
    <cellStyle name="หมายเหตุ 30 14 9" xfId="12222"/>
    <cellStyle name="หมายเหตุ 30 14 9 2" xfId="12223"/>
    <cellStyle name="หมายเหตุ 30 14 9 2 2" xfId="12224"/>
    <cellStyle name="หมายเหตุ 30 14 9 3" xfId="12225"/>
    <cellStyle name="หมายเหตุ 30 15" xfId="12226"/>
    <cellStyle name="หมายเหตุ 30 16" xfId="12227"/>
    <cellStyle name="หมายเหตุ 30 17" xfId="12228"/>
    <cellStyle name="หมายเหตุ 30 18" xfId="12229"/>
    <cellStyle name="หมายเหตุ 30 19" xfId="12230"/>
    <cellStyle name="หมายเหตุ 30 2" xfId="12231"/>
    <cellStyle name="หมายเหตุ 30 2 2" xfId="12232"/>
    <cellStyle name="หมายเหตุ 30 2 2 2" xfId="12233"/>
    <cellStyle name="หมายเหตุ 30 2 2 2 2" xfId="12234"/>
    <cellStyle name="หมายเหตุ 30 2 2 3" xfId="12235"/>
    <cellStyle name="หมายเหตุ 30 2 3" xfId="12236"/>
    <cellStyle name="หมายเหตุ 30 2 3 2" xfId="12237"/>
    <cellStyle name="หมายเหตุ 30 2 3 2 2" xfId="12238"/>
    <cellStyle name="หมายเหตุ 30 2 3 3" xfId="12239"/>
    <cellStyle name="หมายเหตุ 30 2 4" xfId="12240"/>
    <cellStyle name="หมายเหตุ 30 2 4 2" xfId="12241"/>
    <cellStyle name="หมายเหตุ 30 2 4 2 2" xfId="12242"/>
    <cellStyle name="หมายเหตุ 30 2 4 3" xfId="12243"/>
    <cellStyle name="หมายเหตุ 30 2 5" xfId="12244"/>
    <cellStyle name="หมายเหตุ 30 2 5 2" xfId="12245"/>
    <cellStyle name="หมายเหตุ 30 2 6" xfId="12246"/>
    <cellStyle name="หมายเหตุ 30 20" xfId="12247"/>
    <cellStyle name="หมายเหตุ 30 21" xfId="12248"/>
    <cellStyle name="หมายเหตุ 30 22" xfId="12249"/>
    <cellStyle name="หมายเหตุ 30 23" xfId="12250"/>
    <cellStyle name="หมายเหตุ 30 23 2" xfId="12251"/>
    <cellStyle name="หมายเหตุ 30 24" xfId="12252"/>
    <cellStyle name="หมายเหตุ 30 3" xfId="12253"/>
    <cellStyle name="หมายเหตุ 30 3 2" xfId="12254"/>
    <cellStyle name="หมายเหตุ 30 3 2 2" xfId="12255"/>
    <cellStyle name="หมายเหตุ 30 3 2 2 2" xfId="12256"/>
    <cellStyle name="หมายเหตุ 30 3 2 3" xfId="12257"/>
    <cellStyle name="หมายเหตุ 30 3 3" xfId="12258"/>
    <cellStyle name="หมายเหตุ 30 3 3 2" xfId="12259"/>
    <cellStyle name="หมายเหตุ 30 3 3 2 2" xfId="12260"/>
    <cellStyle name="หมายเหตุ 30 3 3 3" xfId="12261"/>
    <cellStyle name="หมายเหตุ 30 3 4" xfId="12262"/>
    <cellStyle name="หมายเหตุ 30 3 4 2" xfId="12263"/>
    <cellStyle name="หมายเหตุ 30 3 4 2 2" xfId="12264"/>
    <cellStyle name="หมายเหตุ 30 3 4 3" xfId="12265"/>
    <cellStyle name="หมายเหตุ 30 3 5" xfId="12266"/>
    <cellStyle name="หมายเหตุ 30 3 5 2" xfId="12267"/>
    <cellStyle name="หมายเหตุ 30 3 6" xfId="12268"/>
    <cellStyle name="หมายเหตุ 30 4" xfId="12269"/>
    <cellStyle name="หมายเหตุ 30 4 2" xfId="12270"/>
    <cellStyle name="หมายเหตุ 30 4 3" xfId="12271"/>
    <cellStyle name="หมายเหตุ 30 4 4" xfId="12272"/>
    <cellStyle name="หมายเหตุ 30 4 5" xfId="12273"/>
    <cellStyle name="หมายเหตุ 30 4 6" xfId="12274"/>
    <cellStyle name="หมายเหตุ 30 4 7" xfId="12275"/>
    <cellStyle name="หมายเหตุ 30 5" xfId="12276"/>
    <cellStyle name="หมายเหตุ 30 5 2" xfId="12277"/>
    <cellStyle name="หมายเหตุ 30 5 3" xfId="12278"/>
    <cellStyle name="หมายเหตุ 30 5 4" xfId="12279"/>
    <cellStyle name="หมายเหตุ 30 5 5" xfId="12280"/>
    <cellStyle name="หมายเหตุ 30 5 6" xfId="12281"/>
    <cellStyle name="หมายเหตุ 30 5 7" xfId="12282"/>
    <cellStyle name="หมายเหตุ 30 6" xfId="12283"/>
    <cellStyle name="หมายเหตุ 30 6 2" xfId="12284"/>
    <cellStyle name="หมายเหตุ 30 6 3" xfId="12285"/>
    <cellStyle name="หมายเหตุ 30 6 4" xfId="12286"/>
    <cellStyle name="หมายเหตุ 30 6 5" xfId="12287"/>
    <cellStyle name="หมายเหตุ 30 6 6" xfId="12288"/>
    <cellStyle name="หมายเหตุ 30 6 7" xfId="12289"/>
    <cellStyle name="หมายเหตุ 30 7" xfId="12290"/>
    <cellStyle name="หมายเหตุ 30 7 2" xfId="12291"/>
    <cellStyle name="หมายเหตุ 30 7 3" xfId="12292"/>
    <cellStyle name="หมายเหตุ 30 7 4" xfId="12293"/>
    <cellStyle name="หมายเหตุ 30 7 5" xfId="12294"/>
    <cellStyle name="หมายเหตุ 30 7 6" xfId="12295"/>
    <cellStyle name="หมายเหตุ 30 7 7" xfId="12296"/>
    <cellStyle name="หมายเหตุ 30 8" xfId="12297"/>
    <cellStyle name="หมายเหตุ 30 8 2" xfId="12298"/>
    <cellStyle name="หมายเหตุ 30 8 3" xfId="12299"/>
    <cellStyle name="หมายเหตุ 30 8 4" xfId="12300"/>
    <cellStyle name="หมายเหตุ 30 8 5" xfId="12301"/>
    <cellStyle name="หมายเหตุ 30 8 6" xfId="12302"/>
    <cellStyle name="หมายเหตุ 30 8 7" xfId="12303"/>
    <cellStyle name="หมายเหตุ 30 9" xfId="12304"/>
    <cellStyle name="หมายเหตุ 30 9 2" xfId="12305"/>
    <cellStyle name="หมายเหตุ 30 9 3" xfId="12306"/>
    <cellStyle name="หมายเหตุ 30 9 4" xfId="12307"/>
    <cellStyle name="หมายเหตุ 30 9 5" xfId="12308"/>
    <cellStyle name="หมายเหตุ 30 9 6" xfId="12309"/>
    <cellStyle name="หมายเหตุ 30 9 7" xfId="12310"/>
    <cellStyle name="หมายเหตุ 31" xfId="12311"/>
    <cellStyle name="หมายเหตุ 31 10" xfId="12312"/>
    <cellStyle name="หมายเหตุ 31 10 2" xfId="12313"/>
    <cellStyle name="หมายเหตุ 31 10 3" xfId="12314"/>
    <cellStyle name="หมายเหตุ 31 10 4" xfId="12315"/>
    <cellStyle name="หมายเหตุ 31 10 5" xfId="12316"/>
    <cellStyle name="หมายเหตุ 31 10 6" xfId="12317"/>
    <cellStyle name="หมายเหตุ 31 10 7" xfId="12318"/>
    <cellStyle name="หมายเหตุ 31 11" xfId="12319"/>
    <cellStyle name="หมายเหตุ 31 11 2" xfId="12320"/>
    <cellStyle name="หมายเหตุ 31 11 3" xfId="12321"/>
    <cellStyle name="หมายเหตุ 31 11 4" xfId="12322"/>
    <cellStyle name="หมายเหตุ 31 11 5" xfId="12323"/>
    <cellStyle name="หมายเหตุ 31 11 6" xfId="12324"/>
    <cellStyle name="หมายเหตุ 31 11 7" xfId="12325"/>
    <cellStyle name="หมายเหตุ 31 12" xfId="12326"/>
    <cellStyle name="หมายเหตุ 31 12 2" xfId="12327"/>
    <cellStyle name="หมายเหตุ 31 12 3" xfId="12328"/>
    <cellStyle name="หมายเหตุ 31 12 4" xfId="12329"/>
    <cellStyle name="หมายเหตุ 31 12 5" xfId="12330"/>
    <cellStyle name="หมายเหตุ 31 12 6" xfId="12331"/>
    <cellStyle name="หมายเหตุ 31 12 7" xfId="12332"/>
    <cellStyle name="หมายเหตุ 31 13" xfId="12333"/>
    <cellStyle name="หมายเหตุ 31 13 2" xfId="12334"/>
    <cellStyle name="หมายเหตุ 31 13 3" xfId="12335"/>
    <cellStyle name="หมายเหตุ 31 13 4" xfId="12336"/>
    <cellStyle name="หมายเหตุ 31 13 5" xfId="12337"/>
    <cellStyle name="หมายเหตุ 31 13 6" xfId="12338"/>
    <cellStyle name="หมายเหตุ 31 13 7" xfId="12339"/>
    <cellStyle name="หมายเหตุ 31 14" xfId="12340"/>
    <cellStyle name="หมายเหตุ 31 14 10" xfId="12341"/>
    <cellStyle name="หมายเหตุ 31 14 10 2" xfId="12342"/>
    <cellStyle name="หมายเหตุ 31 14 10 2 2" xfId="12343"/>
    <cellStyle name="หมายเหตุ 31 14 10 3" xfId="12344"/>
    <cellStyle name="หมายเหตุ 31 14 2" xfId="12345"/>
    <cellStyle name="หมายเหตุ 31 14 2 2" xfId="12346"/>
    <cellStyle name="หมายเหตุ 31 14 2 2 2" xfId="12347"/>
    <cellStyle name="หมายเหตุ 31 14 2 3" xfId="12348"/>
    <cellStyle name="หมายเหตุ 31 14 3" xfId="12349"/>
    <cellStyle name="หมายเหตุ 31 14 3 2" xfId="12350"/>
    <cellStyle name="หมายเหตุ 31 14 3 2 2" xfId="12351"/>
    <cellStyle name="หมายเหตุ 31 14 3 3" xfId="12352"/>
    <cellStyle name="หมายเหตุ 31 14 4" xfId="12353"/>
    <cellStyle name="หมายเหตุ 31 14 4 2" xfId="12354"/>
    <cellStyle name="หมายเหตุ 31 14 4 2 2" xfId="12355"/>
    <cellStyle name="หมายเหตุ 31 14 4 3" xfId="12356"/>
    <cellStyle name="หมายเหตุ 31 14 5" xfId="12357"/>
    <cellStyle name="หมายเหตุ 31 14 5 2" xfId="12358"/>
    <cellStyle name="หมายเหตุ 31 14 5 2 2" xfId="12359"/>
    <cellStyle name="หมายเหตุ 31 14 5 3" xfId="12360"/>
    <cellStyle name="หมายเหตุ 31 14 6" xfId="12361"/>
    <cellStyle name="หมายเหตุ 31 14 6 2" xfId="12362"/>
    <cellStyle name="หมายเหตุ 31 14 6 2 2" xfId="12363"/>
    <cellStyle name="หมายเหตุ 31 14 6 3" xfId="12364"/>
    <cellStyle name="หมายเหตุ 31 14 7" xfId="12365"/>
    <cellStyle name="หมายเหตุ 31 14 7 2" xfId="12366"/>
    <cellStyle name="หมายเหตุ 31 14 7 2 2" xfId="12367"/>
    <cellStyle name="หมายเหตุ 31 14 7 3" xfId="12368"/>
    <cellStyle name="หมายเหตุ 31 14 8" xfId="12369"/>
    <cellStyle name="หมายเหตุ 31 14 8 2" xfId="12370"/>
    <cellStyle name="หมายเหตุ 31 14 8 2 2" xfId="12371"/>
    <cellStyle name="หมายเหตุ 31 14 8 3" xfId="12372"/>
    <cellStyle name="หมายเหตุ 31 14 9" xfId="12373"/>
    <cellStyle name="หมายเหตุ 31 14 9 2" xfId="12374"/>
    <cellStyle name="หมายเหตุ 31 14 9 2 2" xfId="12375"/>
    <cellStyle name="หมายเหตุ 31 14 9 3" xfId="12376"/>
    <cellStyle name="หมายเหตุ 31 15" xfId="12377"/>
    <cellStyle name="หมายเหตุ 31 16" xfId="12378"/>
    <cellStyle name="หมายเหตุ 31 17" xfId="12379"/>
    <cellStyle name="หมายเหตุ 31 18" xfId="12380"/>
    <cellStyle name="หมายเหตุ 31 19" xfId="12381"/>
    <cellStyle name="หมายเหตุ 31 2" xfId="12382"/>
    <cellStyle name="หมายเหตุ 31 2 2" xfId="12383"/>
    <cellStyle name="หมายเหตุ 31 2 2 2" xfId="12384"/>
    <cellStyle name="หมายเหตุ 31 2 2 2 2" xfId="12385"/>
    <cellStyle name="หมายเหตุ 31 2 2 3" xfId="12386"/>
    <cellStyle name="หมายเหตุ 31 2 3" xfId="12387"/>
    <cellStyle name="หมายเหตุ 31 2 3 2" xfId="12388"/>
    <cellStyle name="หมายเหตุ 31 2 3 2 2" xfId="12389"/>
    <cellStyle name="หมายเหตุ 31 2 3 3" xfId="12390"/>
    <cellStyle name="หมายเหตุ 31 2 4" xfId="12391"/>
    <cellStyle name="หมายเหตุ 31 2 4 2" xfId="12392"/>
    <cellStyle name="หมายเหตุ 31 2 4 2 2" xfId="12393"/>
    <cellStyle name="หมายเหตุ 31 2 4 3" xfId="12394"/>
    <cellStyle name="หมายเหตุ 31 2 5" xfId="12395"/>
    <cellStyle name="หมายเหตุ 31 2 5 2" xfId="12396"/>
    <cellStyle name="หมายเหตุ 31 2 6" xfId="12397"/>
    <cellStyle name="หมายเหตุ 31 20" xfId="12398"/>
    <cellStyle name="หมายเหตุ 31 21" xfId="12399"/>
    <cellStyle name="หมายเหตุ 31 22" xfId="12400"/>
    <cellStyle name="หมายเหตุ 31 23" xfId="12401"/>
    <cellStyle name="หมายเหตุ 31 23 2" xfId="12402"/>
    <cellStyle name="หมายเหตุ 31 24" xfId="12403"/>
    <cellStyle name="หมายเหตุ 31 3" xfId="12404"/>
    <cellStyle name="หมายเหตุ 31 3 2" xfId="12405"/>
    <cellStyle name="หมายเหตุ 31 3 2 2" xfId="12406"/>
    <cellStyle name="หมายเหตุ 31 3 2 2 2" xfId="12407"/>
    <cellStyle name="หมายเหตุ 31 3 2 3" xfId="12408"/>
    <cellStyle name="หมายเหตุ 31 3 3" xfId="12409"/>
    <cellStyle name="หมายเหตุ 31 3 3 2" xfId="12410"/>
    <cellStyle name="หมายเหตุ 31 3 3 2 2" xfId="12411"/>
    <cellStyle name="หมายเหตุ 31 3 3 3" xfId="12412"/>
    <cellStyle name="หมายเหตุ 31 3 4" xfId="12413"/>
    <cellStyle name="หมายเหตุ 31 3 4 2" xfId="12414"/>
    <cellStyle name="หมายเหตุ 31 3 4 2 2" xfId="12415"/>
    <cellStyle name="หมายเหตุ 31 3 4 3" xfId="12416"/>
    <cellStyle name="หมายเหตุ 31 3 5" xfId="12417"/>
    <cellStyle name="หมายเหตุ 31 3 5 2" xfId="12418"/>
    <cellStyle name="หมายเหตุ 31 3 6" xfId="12419"/>
    <cellStyle name="หมายเหตุ 31 4" xfId="12420"/>
    <cellStyle name="หมายเหตุ 31 4 2" xfId="12421"/>
    <cellStyle name="หมายเหตุ 31 4 3" xfId="12422"/>
    <cellStyle name="หมายเหตุ 31 4 4" xfId="12423"/>
    <cellStyle name="หมายเหตุ 31 4 5" xfId="12424"/>
    <cellStyle name="หมายเหตุ 31 4 6" xfId="12425"/>
    <cellStyle name="หมายเหตุ 31 4 7" xfId="12426"/>
    <cellStyle name="หมายเหตุ 31 5" xfId="12427"/>
    <cellStyle name="หมายเหตุ 31 5 2" xfId="12428"/>
    <cellStyle name="หมายเหตุ 31 5 3" xfId="12429"/>
    <cellStyle name="หมายเหตุ 31 5 4" xfId="12430"/>
    <cellStyle name="หมายเหตุ 31 5 5" xfId="12431"/>
    <cellStyle name="หมายเหตุ 31 5 6" xfId="12432"/>
    <cellStyle name="หมายเหตุ 31 5 7" xfId="12433"/>
    <cellStyle name="หมายเหตุ 31 6" xfId="12434"/>
    <cellStyle name="หมายเหตุ 31 6 2" xfId="12435"/>
    <cellStyle name="หมายเหตุ 31 6 3" xfId="12436"/>
    <cellStyle name="หมายเหตุ 31 6 4" xfId="12437"/>
    <cellStyle name="หมายเหตุ 31 6 5" xfId="12438"/>
    <cellStyle name="หมายเหตุ 31 6 6" xfId="12439"/>
    <cellStyle name="หมายเหตุ 31 6 7" xfId="12440"/>
    <cellStyle name="หมายเหตุ 31 7" xfId="12441"/>
    <cellStyle name="หมายเหตุ 31 7 2" xfId="12442"/>
    <cellStyle name="หมายเหตุ 31 7 3" xfId="12443"/>
    <cellStyle name="หมายเหตุ 31 7 4" xfId="12444"/>
    <cellStyle name="หมายเหตุ 31 7 5" xfId="12445"/>
    <cellStyle name="หมายเหตุ 31 7 6" xfId="12446"/>
    <cellStyle name="หมายเหตุ 31 7 7" xfId="12447"/>
    <cellStyle name="หมายเหตุ 31 8" xfId="12448"/>
    <cellStyle name="หมายเหตุ 31 8 2" xfId="12449"/>
    <cellStyle name="หมายเหตุ 31 8 3" xfId="12450"/>
    <cellStyle name="หมายเหตุ 31 8 4" xfId="12451"/>
    <cellStyle name="หมายเหตุ 31 8 5" xfId="12452"/>
    <cellStyle name="หมายเหตุ 31 8 6" xfId="12453"/>
    <cellStyle name="หมายเหตุ 31 8 7" xfId="12454"/>
    <cellStyle name="หมายเหตุ 31 9" xfId="12455"/>
    <cellStyle name="หมายเหตุ 31 9 2" xfId="12456"/>
    <cellStyle name="หมายเหตุ 31 9 3" xfId="12457"/>
    <cellStyle name="หมายเหตุ 31 9 4" xfId="12458"/>
    <cellStyle name="หมายเหตุ 31 9 5" xfId="12459"/>
    <cellStyle name="หมายเหตุ 31 9 6" xfId="12460"/>
    <cellStyle name="หมายเหตุ 31 9 7" xfId="12461"/>
    <cellStyle name="หมายเหตุ 32" xfId="12462"/>
    <cellStyle name="หมายเหตุ 32 10" xfId="12463"/>
    <cellStyle name="หมายเหตุ 32 10 2" xfId="12464"/>
    <cellStyle name="หมายเหตุ 32 10 3" xfId="12465"/>
    <cellStyle name="หมายเหตุ 32 10 4" xfId="12466"/>
    <cellStyle name="หมายเหตุ 32 10 5" xfId="12467"/>
    <cellStyle name="หมายเหตุ 32 10 6" xfId="12468"/>
    <cellStyle name="หมายเหตุ 32 10 7" xfId="12469"/>
    <cellStyle name="หมายเหตุ 32 11" xfId="12470"/>
    <cellStyle name="หมายเหตุ 32 11 2" xfId="12471"/>
    <cellStyle name="หมายเหตุ 32 11 3" xfId="12472"/>
    <cellStyle name="หมายเหตุ 32 11 4" xfId="12473"/>
    <cellStyle name="หมายเหตุ 32 11 5" xfId="12474"/>
    <cellStyle name="หมายเหตุ 32 11 6" xfId="12475"/>
    <cellStyle name="หมายเหตุ 32 11 7" xfId="12476"/>
    <cellStyle name="หมายเหตุ 32 12" xfId="12477"/>
    <cellStyle name="หมายเหตุ 32 12 2" xfId="12478"/>
    <cellStyle name="หมายเหตุ 32 12 3" xfId="12479"/>
    <cellStyle name="หมายเหตุ 32 12 4" xfId="12480"/>
    <cellStyle name="หมายเหตุ 32 12 5" xfId="12481"/>
    <cellStyle name="หมายเหตุ 32 12 6" xfId="12482"/>
    <cellStyle name="หมายเหตุ 32 12 7" xfId="12483"/>
    <cellStyle name="หมายเหตุ 32 13" xfId="12484"/>
    <cellStyle name="หมายเหตุ 32 13 2" xfId="12485"/>
    <cellStyle name="หมายเหตุ 32 13 3" xfId="12486"/>
    <cellStyle name="หมายเหตุ 32 13 4" xfId="12487"/>
    <cellStyle name="หมายเหตุ 32 13 5" xfId="12488"/>
    <cellStyle name="หมายเหตุ 32 13 6" xfId="12489"/>
    <cellStyle name="หมายเหตุ 32 13 7" xfId="12490"/>
    <cellStyle name="หมายเหตุ 32 14" xfId="12491"/>
    <cellStyle name="หมายเหตุ 32 14 10" xfId="12492"/>
    <cellStyle name="หมายเหตุ 32 14 10 2" xfId="12493"/>
    <cellStyle name="หมายเหตุ 32 14 10 2 2" xfId="12494"/>
    <cellStyle name="หมายเหตุ 32 14 10 3" xfId="12495"/>
    <cellStyle name="หมายเหตุ 32 14 2" xfId="12496"/>
    <cellStyle name="หมายเหตุ 32 14 2 2" xfId="12497"/>
    <cellStyle name="หมายเหตุ 32 14 2 2 2" xfId="12498"/>
    <cellStyle name="หมายเหตุ 32 14 2 3" xfId="12499"/>
    <cellStyle name="หมายเหตุ 32 14 3" xfId="12500"/>
    <cellStyle name="หมายเหตุ 32 14 3 2" xfId="12501"/>
    <cellStyle name="หมายเหตุ 32 14 3 2 2" xfId="12502"/>
    <cellStyle name="หมายเหตุ 32 14 3 3" xfId="12503"/>
    <cellStyle name="หมายเหตุ 32 14 4" xfId="12504"/>
    <cellStyle name="หมายเหตุ 32 14 4 2" xfId="12505"/>
    <cellStyle name="หมายเหตุ 32 14 4 2 2" xfId="12506"/>
    <cellStyle name="หมายเหตุ 32 14 4 3" xfId="12507"/>
    <cellStyle name="หมายเหตุ 32 14 5" xfId="12508"/>
    <cellStyle name="หมายเหตุ 32 14 5 2" xfId="12509"/>
    <cellStyle name="หมายเหตุ 32 14 5 2 2" xfId="12510"/>
    <cellStyle name="หมายเหตุ 32 14 5 3" xfId="12511"/>
    <cellStyle name="หมายเหตุ 32 14 6" xfId="12512"/>
    <cellStyle name="หมายเหตุ 32 14 6 2" xfId="12513"/>
    <cellStyle name="หมายเหตุ 32 14 6 2 2" xfId="12514"/>
    <cellStyle name="หมายเหตุ 32 14 6 3" xfId="12515"/>
    <cellStyle name="หมายเหตุ 32 14 7" xfId="12516"/>
    <cellStyle name="หมายเหตุ 32 14 7 2" xfId="12517"/>
    <cellStyle name="หมายเหตุ 32 14 7 2 2" xfId="12518"/>
    <cellStyle name="หมายเหตุ 32 14 7 3" xfId="12519"/>
    <cellStyle name="หมายเหตุ 32 14 8" xfId="12520"/>
    <cellStyle name="หมายเหตุ 32 14 8 2" xfId="12521"/>
    <cellStyle name="หมายเหตุ 32 14 8 2 2" xfId="12522"/>
    <cellStyle name="หมายเหตุ 32 14 8 3" xfId="12523"/>
    <cellStyle name="หมายเหตุ 32 14 9" xfId="12524"/>
    <cellStyle name="หมายเหตุ 32 14 9 2" xfId="12525"/>
    <cellStyle name="หมายเหตุ 32 14 9 2 2" xfId="12526"/>
    <cellStyle name="หมายเหตุ 32 14 9 3" xfId="12527"/>
    <cellStyle name="หมายเหตุ 32 15" xfId="12528"/>
    <cellStyle name="หมายเหตุ 32 16" xfId="12529"/>
    <cellStyle name="หมายเหตุ 32 17" xfId="12530"/>
    <cellStyle name="หมายเหตุ 32 18" xfId="12531"/>
    <cellStyle name="หมายเหตุ 32 19" xfId="12532"/>
    <cellStyle name="หมายเหตุ 32 2" xfId="12533"/>
    <cellStyle name="หมายเหตุ 32 2 2" xfId="12534"/>
    <cellStyle name="หมายเหตุ 32 2 2 2" xfId="12535"/>
    <cellStyle name="หมายเหตุ 32 2 2 2 2" xfId="12536"/>
    <cellStyle name="หมายเหตุ 32 2 2 3" xfId="12537"/>
    <cellStyle name="หมายเหตุ 32 2 3" xfId="12538"/>
    <cellStyle name="หมายเหตุ 32 2 3 2" xfId="12539"/>
    <cellStyle name="หมายเหตุ 32 2 3 2 2" xfId="12540"/>
    <cellStyle name="หมายเหตุ 32 2 3 3" xfId="12541"/>
    <cellStyle name="หมายเหตุ 32 2 4" xfId="12542"/>
    <cellStyle name="หมายเหตุ 32 2 4 2" xfId="12543"/>
    <cellStyle name="หมายเหตุ 32 2 4 2 2" xfId="12544"/>
    <cellStyle name="หมายเหตุ 32 2 4 3" xfId="12545"/>
    <cellStyle name="หมายเหตุ 32 2 5" xfId="12546"/>
    <cellStyle name="หมายเหตุ 32 2 5 2" xfId="12547"/>
    <cellStyle name="หมายเหตุ 32 2 6" xfId="12548"/>
    <cellStyle name="หมายเหตุ 32 20" xfId="12549"/>
    <cellStyle name="หมายเหตุ 32 21" xfId="12550"/>
    <cellStyle name="หมายเหตุ 32 22" xfId="12551"/>
    <cellStyle name="หมายเหตุ 32 23" xfId="12552"/>
    <cellStyle name="หมายเหตุ 32 23 2" xfId="12553"/>
    <cellStyle name="หมายเหตุ 32 24" xfId="12554"/>
    <cellStyle name="หมายเหตุ 32 3" xfId="12555"/>
    <cellStyle name="หมายเหตุ 32 3 2" xfId="12556"/>
    <cellStyle name="หมายเหตุ 32 3 2 2" xfId="12557"/>
    <cellStyle name="หมายเหตุ 32 3 2 2 2" xfId="12558"/>
    <cellStyle name="หมายเหตุ 32 3 2 3" xfId="12559"/>
    <cellStyle name="หมายเหตุ 32 3 3" xfId="12560"/>
    <cellStyle name="หมายเหตุ 32 3 3 2" xfId="12561"/>
    <cellStyle name="หมายเหตุ 32 3 3 2 2" xfId="12562"/>
    <cellStyle name="หมายเหตุ 32 3 3 3" xfId="12563"/>
    <cellStyle name="หมายเหตุ 32 3 4" xfId="12564"/>
    <cellStyle name="หมายเหตุ 32 3 4 2" xfId="12565"/>
    <cellStyle name="หมายเหตุ 32 3 4 2 2" xfId="12566"/>
    <cellStyle name="หมายเหตุ 32 3 4 3" xfId="12567"/>
    <cellStyle name="หมายเหตุ 32 3 5" xfId="12568"/>
    <cellStyle name="หมายเหตุ 32 3 5 2" xfId="12569"/>
    <cellStyle name="หมายเหตุ 32 3 6" xfId="12570"/>
    <cellStyle name="หมายเหตุ 32 4" xfId="12571"/>
    <cellStyle name="หมายเหตุ 32 4 2" xfId="12572"/>
    <cellStyle name="หมายเหตุ 32 4 3" xfId="12573"/>
    <cellStyle name="หมายเหตุ 32 4 4" xfId="12574"/>
    <cellStyle name="หมายเหตุ 32 4 5" xfId="12575"/>
    <cellStyle name="หมายเหตุ 32 4 6" xfId="12576"/>
    <cellStyle name="หมายเหตุ 32 4 7" xfId="12577"/>
    <cellStyle name="หมายเหตุ 32 5" xfId="12578"/>
    <cellStyle name="หมายเหตุ 32 5 2" xfId="12579"/>
    <cellStyle name="หมายเหตุ 32 5 3" xfId="12580"/>
    <cellStyle name="หมายเหตุ 32 5 4" xfId="12581"/>
    <cellStyle name="หมายเหตุ 32 5 5" xfId="12582"/>
    <cellStyle name="หมายเหตุ 32 5 6" xfId="12583"/>
    <cellStyle name="หมายเหตุ 32 5 7" xfId="12584"/>
    <cellStyle name="หมายเหตุ 32 6" xfId="12585"/>
    <cellStyle name="หมายเหตุ 32 6 2" xfId="12586"/>
    <cellStyle name="หมายเหตุ 32 6 3" xfId="12587"/>
    <cellStyle name="หมายเหตุ 32 6 4" xfId="12588"/>
    <cellStyle name="หมายเหตุ 32 6 5" xfId="12589"/>
    <cellStyle name="หมายเหตุ 32 6 6" xfId="12590"/>
    <cellStyle name="หมายเหตุ 32 6 7" xfId="12591"/>
    <cellStyle name="หมายเหตุ 32 7" xfId="12592"/>
    <cellStyle name="หมายเหตุ 32 7 2" xfId="12593"/>
    <cellStyle name="หมายเหตุ 32 7 3" xfId="12594"/>
    <cellStyle name="หมายเหตุ 32 7 4" xfId="12595"/>
    <cellStyle name="หมายเหตุ 32 7 5" xfId="12596"/>
    <cellStyle name="หมายเหตุ 32 7 6" xfId="12597"/>
    <cellStyle name="หมายเหตุ 32 7 7" xfId="12598"/>
    <cellStyle name="หมายเหตุ 32 8" xfId="12599"/>
    <cellStyle name="หมายเหตุ 32 8 2" xfId="12600"/>
    <cellStyle name="หมายเหตุ 32 8 3" xfId="12601"/>
    <cellStyle name="หมายเหตุ 32 8 4" xfId="12602"/>
    <cellStyle name="หมายเหตุ 32 8 5" xfId="12603"/>
    <cellStyle name="หมายเหตุ 32 8 6" xfId="12604"/>
    <cellStyle name="หมายเหตุ 32 8 7" xfId="12605"/>
    <cellStyle name="หมายเหตุ 32 9" xfId="12606"/>
    <cellStyle name="หมายเหตุ 32 9 2" xfId="12607"/>
    <cellStyle name="หมายเหตุ 32 9 3" xfId="12608"/>
    <cellStyle name="หมายเหตุ 32 9 4" xfId="12609"/>
    <cellStyle name="หมายเหตุ 32 9 5" xfId="12610"/>
    <cellStyle name="หมายเหตุ 32 9 6" xfId="12611"/>
    <cellStyle name="หมายเหตุ 32 9 7" xfId="12612"/>
    <cellStyle name="หมายเหตุ 33" xfId="12613"/>
    <cellStyle name="หมายเหตุ 33 10" xfId="12614"/>
    <cellStyle name="หมายเหตุ 33 10 2" xfId="12615"/>
    <cellStyle name="หมายเหตุ 33 10 3" xfId="12616"/>
    <cellStyle name="หมายเหตุ 33 10 4" xfId="12617"/>
    <cellStyle name="หมายเหตุ 33 10 5" xfId="12618"/>
    <cellStyle name="หมายเหตุ 33 10 6" xfId="12619"/>
    <cellStyle name="หมายเหตุ 33 10 7" xfId="12620"/>
    <cellStyle name="หมายเหตุ 33 11" xfId="12621"/>
    <cellStyle name="หมายเหตุ 33 11 2" xfId="12622"/>
    <cellStyle name="หมายเหตุ 33 11 3" xfId="12623"/>
    <cellStyle name="หมายเหตุ 33 11 4" xfId="12624"/>
    <cellStyle name="หมายเหตุ 33 11 5" xfId="12625"/>
    <cellStyle name="หมายเหตุ 33 11 6" xfId="12626"/>
    <cellStyle name="หมายเหตุ 33 11 7" xfId="12627"/>
    <cellStyle name="หมายเหตุ 33 12" xfId="12628"/>
    <cellStyle name="หมายเหตุ 33 12 2" xfId="12629"/>
    <cellStyle name="หมายเหตุ 33 12 3" xfId="12630"/>
    <cellStyle name="หมายเหตุ 33 12 4" xfId="12631"/>
    <cellStyle name="หมายเหตุ 33 12 5" xfId="12632"/>
    <cellStyle name="หมายเหตุ 33 12 6" xfId="12633"/>
    <cellStyle name="หมายเหตุ 33 12 7" xfId="12634"/>
    <cellStyle name="หมายเหตุ 33 13" xfId="12635"/>
    <cellStyle name="หมายเหตุ 33 13 2" xfId="12636"/>
    <cellStyle name="หมายเหตุ 33 13 3" xfId="12637"/>
    <cellStyle name="หมายเหตุ 33 13 4" xfId="12638"/>
    <cellStyle name="หมายเหตุ 33 13 5" xfId="12639"/>
    <cellStyle name="หมายเหตุ 33 13 6" xfId="12640"/>
    <cellStyle name="หมายเหตุ 33 13 7" xfId="12641"/>
    <cellStyle name="หมายเหตุ 33 14" xfId="12642"/>
    <cellStyle name="หมายเหตุ 33 14 10" xfId="12643"/>
    <cellStyle name="หมายเหตุ 33 14 10 2" xfId="12644"/>
    <cellStyle name="หมายเหตุ 33 14 10 2 2" xfId="12645"/>
    <cellStyle name="หมายเหตุ 33 14 10 3" xfId="12646"/>
    <cellStyle name="หมายเหตุ 33 14 2" xfId="12647"/>
    <cellStyle name="หมายเหตุ 33 14 2 2" xfId="12648"/>
    <cellStyle name="หมายเหตุ 33 14 2 2 2" xfId="12649"/>
    <cellStyle name="หมายเหตุ 33 14 2 3" xfId="12650"/>
    <cellStyle name="หมายเหตุ 33 14 3" xfId="12651"/>
    <cellStyle name="หมายเหตุ 33 14 3 2" xfId="12652"/>
    <cellStyle name="หมายเหตุ 33 14 3 2 2" xfId="12653"/>
    <cellStyle name="หมายเหตุ 33 14 3 3" xfId="12654"/>
    <cellStyle name="หมายเหตุ 33 14 4" xfId="12655"/>
    <cellStyle name="หมายเหตุ 33 14 4 2" xfId="12656"/>
    <cellStyle name="หมายเหตุ 33 14 4 2 2" xfId="12657"/>
    <cellStyle name="หมายเหตุ 33 14 4 3" xfId="12658"/>
    <cellStyle name="หมายเหตุ 33 14 5" xfId="12659"/>
    <cellStyle name="หมายเหตุ 33 14 5 2" xfId="12660"/>
    <cellStyle name="หมายเหตุ 33 14 5 2 2" xfId="12661"/>
    <cellStyle name="หมายเหตุ 33 14 5 3" xfId="12662"/>
    <cellStyle name="หมายเหตุ 33 14 6" xfId="12663"/>
    <cellStyle name="หมายเหตุ 33 14 6 2" xfId="12664"/>
    <cellStyle name="หมายเหตุ 33 14 6 2 2" xfId="12665"/>
    <cellStyle name="หมายเหตุ 33 14 6 3" xfId="12666"/>
    <cellStyle name="หมายเหตุ 33 14 7" xfId="12667"/>
    <cellStyle name="หมายเหตุ 33 14 7 2" xfId="12668"/>
    <cellStyle name="หมายเหตุ 33 14 7 2 2" xfId="12669"/>
    <cellStyle name="หมายเหตุ 33 14 7 3" xfId="12670"/>
    <cellStyle name="หมายเหตุ 33 14 8" xfId="12671"/>
    <cellStyle name="หมายเหตุ 33 14 8 2" xfId="12672"/>
    <cellStyle name="หมายเหตุ 33 14 8 2 2" xfId="12673"/>
    <cellStyle name="หมายเหตุ 33 14 8 3" xfId="12674"/>
    <cellStyle name="หมายเหตุ 33 14 9" xfId="12675"/>
    <cellStyle name="หมายเหตุ 33 14 9 2" xfId="12676"/>
    <cellStyle name="หมายเหตุ 33 14 9 2 2" xfId="12677"/>
    <cellStyle name="หมายเหตุ 33 14 9 3" xfId="12678"/>
    <cellStyle name="หมายเหตุ 33 15" xfId="12679"/>
    <cellStyle name="หมายเหตุ 33 16" xfId="12680"/>
    <cellStyle name="หมายเหตุ 33 17" xfId="12681"/>
    <cellStyle name="หมายเหตุ 33 18" xfId="12682"/>
    <cellStyle name="หมายเหตุ 33 19" xfId="12683"/>
    <cellStyle name="หมายเหตุ 33 2" xfId="12684"/>
    <cellStyle name="หมายเหตุ 33 2 2" xfId="12685"/>
    <cellStyle name="หมายเหตุ 33 2 2 2" xfId="12686"/>
    <cellStyle name="หมายเหตุ 33 2 2 2 2" xfId="12687"/>
    <cellStyle name="หมายเหตุ 33 2 2 3" xfId="12688"/>
    <cellStyle name="หมายเหตุ 33 2 3" xfId="12689"/>
    <cellStyle name="หมายเหตุ 33 2 3 2" xfId="12690"/>
    <cellStyle name="หมายเหตุ 33 2 3 2 2" xfId="12691"/>
    <cellStyle name="หมายเหตุ 33 2 3 3" xfId="12692"/>
    <cellStyle name="หมายเหตุ 33 2 4" xfId="12693"/>
    <cellStyle name="หมายเหตุ 33 2 4 2" xfId="12694"/>
    <cellStyle name="หมายเหตุ 33 2 4 2 2" xfId="12695"/>
    <cellStyle name="หมายเหตุ 33 2 4 3" xfId="12696"/>
    <cellStyle name="หมายเหตุ 33 2 5" xfId="12697"/>
    <cellStyle name="หมายเหตุ 33 2 5 2" xfId="12698"/>
    <cellStyle name="หมายเหตุ 33 2 6" xfId="12699"/>
    <cellStyle name="หมายเหตุ 33 20" xfId="12700"/>
    <cellStyle name="หมายเหตุ 33 21" xfId="12701"/>
    <cellStyle name="หมายเหตุ 33 22" xfId="12702"/>
    <cellStyle name="หมายเหตุ 33 23" xfId="12703"/>
    <cellStyle name="หมายเหตุ 33 23 2" xfId="12704"/>
    <cellStyle name="หมายเหตุ 33 24" xfId="12705"/>
    <cellStyle name="หมายเหตุ 33 3" xfId="12706"/>
    <cellStyle name="หมายเหตุ 33 3 2" xfId="12707"/>
    <cellStyle name="หมายเหตุ 33 3 2 2" xfId="12708"/>
    <cellStyle name="หมายเหตุ 33 3 2 2 2" xfId="12709"/>
    <cellStyle name="หมายเหตุ 33 3 2 3" xfId="12710"/>
    <cellStyle name="หมายเหตุ 33 3 3" xfId="12711"/>
    <cellStyle name="หมายเหตุ 33 3 3 2" xfId="12712"/>
    <cellStyle name="หมายเหตุ 33 3 3 2 2" xfId="12713"/>
    <cellStyle name="หมายเหตุ 33 3 3 3" xfId="12714"/>
    <cellStyle name="หมายเหตุ 33 3 4" xfId="12715"/>
    <cellStyle name="หมายเหตุ 33 3 4 2" xfId="12716"/>
    <cellStyle name="หมายเหตุ 33 3 4 2 2" xfId="12717"/>
    <cellStyle name="หมายเหตุ 33 3 4 3" xfId="12718"/>
    <cellStyle name="หมายเหตุ 33 3 5" xfId="12719"/>
    <cellStyle name="หมายเหตุ 33 3 5 2" xfId="12720"/>
    <cellStyle name="หมายเหตุ 33 3 6" xfId="12721"/>
    <cellStyle name="หมายเหตุ 33 4" xfId="12722"/>
    <cellStyle name="หมายเหตุ 33 4 2" xfId="12723"/>
    <cellStyle name="หมายเหตุ 33 4 3" xfId="12724"/>
    <cellStyle name="หมายเหตุ 33 4 4" xfId="12725"/>
    <cellStyle name="หมายเหตุ 33 4 5" xfId="12726"/>
    <cellStyle name="หมายเหตุ 33 4 6" xfId="12727"/>
    <cellStyle name="หมายเหตุ 33 4 7" xfId="12728"/>
    <cellStyle name="หมายเหตุ 33 5" xfId="12729"/>
    <cellStyle name="หมายเหตุ 33 5 2" xfId="12730"/>
    <cellStyle name="หมายเหตุ 33 5 3" xfId="12731"/>
    <cellStyle name="หมายเหตุ 33 5 4" xfId="12732"/>
    <cellStyle name="หมายเหตุ 33 5 5" xfId="12733"/>
    <cellStyle name="หมายเหตุ 33 5 6" xfId="12734"/>
    <cellStyle name="หมายเหตุ 33 5 7" xfId="12735"/>
    <cellStyle name="หมายเหตุ 33 6" xfId="12736"/>
    <cellStyle name="หมายเหตุ 33 6 2" xfId="12737"/>
    <cellStyle name="หมายเหตุ 33 6 3" xfId="12738"/>
    <cellStyle name="หมายเหตุ 33 6 4" xfId="12739"/>
    <cellStyle name="หมายเหตุ 33 6 5" xfId="12740"/>
    <cellStyle name="หมายเหตุ 33 6 6" xfId="12741"/>
    <cellStyle name="หมายเหตุ 33 6 7" xfId="12742"/>
    <cellStyle name="หมายเหตุ 33 7" xfId="12743"/>
    <cellStyle name="หมายเหตุ 33 7 2" xfId="12744"/>
    <cellStyle name="หมายเหตุ 33 7 3" xfId="12745"/>
    <cellStyle name="หมายเหตุ 33 7 4" xfId="12746"/>
    <cellStyle name="หมายเหตุ 33 7 5" xfId="12747"/>
    <cellStyle name="หมายเหตุ 33 7 6" xfId="12748"/>
    <cellStyle name="หมายเหตุ 33 7 7" xfId="12749"/>
    <cellStyle name="หมายเหตุ 33 8" xfId="12750"/>
    <cellStyle name="หมายเหตุ 33 8 2" xfId="12751"/>
    <cellStyle name="หมายเหตุ 33 8 3" xfId="12752"/>
    <cellStyle name="หมายเหตุ 33 8 4" xfId="12753"/>
    <cellStyle name="หมายเหตุ 33 8 5" xfId="12754"/>
    <cellStyle name="หมายเหตุ 33 8 6" xfId="12755"/>
    <cellStyle name="หมายเหตุ 33 8 7" xfId="12756"/>
    <cellStyle name="หมายเหตุ 33 9" xfId="12757"/>
    <cellStyle name="หมายเหตุ 33 9 2" xfId="12758"/>
    <cellStyle name="หมายเหตุ 33 9 3" xfId="12759"/>
    <cellStyle name="หมายเหตุ 33 9 4" xfId="12760"/>
    <cellStyle name="หมายเหตุ 33 9 5" xfId="12761"/>
    <cellStyle name="หมายเหตุ 33 9 6" xfId="12762"/>
    <cellStyle name="หมายเหตุ 33 9 7" xfId="12763"/>
    <cellStyle name="หมายเหตุ 34" xfId="12764"/>
    <cellStyle name="หมายเหตุ 34 10" xfId="12765"/>
    <cellStyle name="หมายเหตุ 34 10 2" xfId="12766"/>
    <cellStyle name="หมายเหตุ 34 10 3" xfId="12767"/>
    <cellStyle name="หมายเหตุ 34 10 4" xfId="12768"/>
    <cellStyle name="หมายเหตุ 34 10 5" xfId="12769"/>
    <cellStyle name="หมายเหตุ 34 10 6" xfId="12770"/>
    <cellStyle name="หมายเหตุ 34 10 7" xfId="12771"/>
    <cellStyle name="หมายเหตุ 34 11" xfId="12772"/>
    <cellStyle name="หมายเหตุ 34 11 2" xfId="12773"/>
    <cellStyle name="หมายเหตุ 34 11 3" xfId="12774"/>
    <cellStyle name="หมายเหตุ 34 11 4" xfId="12775"/>
    <cellStyle name="หมายเหตุ 34 11 5" xfId="12776"/>
    <cellStyle name="หมายเหตุ 34 11 6" xfId="12777"/>
    <cellStyle name="หมายเหตุ 34 11 7" xfId="12778"/>
    <cellStyle name="หมายเหตุ 34 12" xfId="12779"/>
    <cellStyle name="หมายเหตุ 34 12 2" xfId="12780"/>
    <cellStyle name="หมายเหตุ 34 12 3" xfId="12781"/>
    <cellStyle name="หมายเหตุ 34 12 4" xfId="12782"/>
    <cellStyle name="หมายเหตุ 34 12 5" xfId="12783"/>
    <cellStyle name="หมายเหตุ 34 12 6" xfId="12784"/>
    <cellStyle name="หมายเหตุ 34 12 7" xfId="12785"/>
    <cellStyle name="หมายเหตุ 34 13" xfId="12786"/>
    <cellStyle name="หมายเหตุ 34 13 2" xfId="12787"/>
    <cellStyle name="หมายเหตุ 34 13 3" xfId="12788"/>
    <cellStyle name="หมายเหตุ 34 13 4" xfId="12789"/>
    <cellStyle name="หมายเหตุ 34 13 5" xfId="12790"/>
    <cellStyle name="หมายเหตุ 34 13 6" xfId="12791"/>
    <cellStyle name="หมายเหตุ 34 13 7" xfId="12792"/>
    <cellStyle name="หมายเหตุ 34 14" xfId="12793"/>
    <cellStyle name="หมายเหตุ 34 14 10" xfId="12794"/>
    <cellStyle name="หมายเหตุ 34 14 10 2" xfId="12795"/>
    <cellStyle name="หมายเหตุ 34 14 10 2 2" xfId="12796"/>
    <cellStyle name="หมายเหตุ 34 14 10 3" xfId="12797"/>
    <cellStyle name="หมายเหตุ 34 14 2" xfId="12798"/>
    <cellStyle name="หมายเหตุ 34 14 2 2" xfId="12799"/>
    <cellStyle name="หมายเหตุ 34 14 2 2 2" xfId="12800"/>
    <cellStyle name="หมายเหตุ 34 14 2 3" xfId="12801"/>
    <cellStyle name="หมายเหตุ 34 14 3" xfId="12802"/>
    <cellStyle name="หมายเหตุ 34 14 3 2" xfId="12803"/>
    <cellStyle name="หมายเหตุ 34 14 3 2 2" xfId="12804"/>
    <cellStyle name="หมายเหตุ 34 14 3 3" xfId="12805"/>
    <cellStyle name="หมายเหตุ 34 14 4" xfId="12806"/>
    <cellStyle name="หมายเหตุ 34 14 4 2" xfId="12807"/>
    <cellStyle name="หมายเหตุ 34 14 4 2 2" xfId="12808"/>
    <cellStyle name="หมายเหตุ 34 14 4 3" xfId="12809"/>
    <cellStyle name="หมายเหตุ 34 14 5" xfId="12810"/>
    <cellStyle name="หมายเหตุ 34 14 5 2" xfId="12811"/>
    <cellStyle name="หมายเหตุ 34 14 5 2 2" xfId="12812"/>
    <cellStyle name="หมายเหตุ 34 14 5 3" xfId="12813"/>
    <cellStyle name="หมายเหตุ 34 14 6" xfId="12814"/>
    <cellStyle name="หมายเหตุ 34 14 6 2" xfId="12815"/>
    <cellStyle name="หมายเหตุ 34 14 6 2 2" xfId="12816"/>
    <cellStyle name="หมายเหตุ 34 14 6 3" xfId="12817"/>
    <cellStyle name="หมายเหตุ 34 14 7" xfId="12818"/>
    <cellStyle name="หมายเหตุ 34 14 7 2" xfId="12819"/>
    <cellStyle name="หมายเหตุ 34 14 7 2 2" xfId="12820"/>
    <cellStyle name="หมายเหตุ 34 14 7 3" xfId="12821"/>
    <cellStyle name="หมายเหตุ 34 14 8" xfId="12822"/>
    <cellStyle name="หมายเหตุ 34 14 8 2" xfId="12823"/>
    <cellStyle name="หมายเหตุ 34 14 8 2 2" xfId="12824"/>
    <cellStyle name="หมายเหตุ 34 14 8 3" xfId="12825"/>
    <cellStyle name="หมายเหตุ 34 14 9" xfId="12826"/>
    <cellStyle name="หมายเหตุ 34 14 9 2" xfId="12827"/>
    <cellStyle name="หมายเหตุ 34 14 9 2 2" xfId="12828"/>
    <cellStyle name="หมายเหตุ 34 14 9 3" xfId="12829"/>
    <cellStyle name="หมายเหตุ 34 15" xfId="12830"/>
    <cellStyle name="หมายเหตุ 34 16" xfId="12831"/>
    <cellStyle name="หมายเหตุ 34 17" xfId="12832"/>
    <cellStyle name="หมายเหตุ 34 18" xfId="12833"/>
    <cellStyle name="หมายเหตุ 34 19" xfId="12834"/>
    <cellStyle name="หมายเหตุ 34 2" xfId="12835"/>
    <cellStyle name="หมายเหตุ 34 2 2" xfId="12836"/>
    <cellStyle name="หมายเหตุ 34 2 2 2" xfId="12837"/>
    <cellStyle name="หมายเหตุ 34 2 2 2 2" xfId="12838"/>
    <cellStyle name="หมายเหตุ 34 2 2 3" xfId="12839"/>
    <cellStyle name="หมายเหตุ 34 2 3" xfId="12840"/>
    <cellStyle name="หมายเหตุ 34 2 3 2" xfId="12841"/>
    <cellStyle name="หมายเหตุ 34 2 3 2 2" xfId="12842"/>
    <cellStyle name="หมายเหตุ 34 2 3 3" xfId="12843"/>
    <cellStyle name="หมายเหตุ 34 2 4" xfId="12844"/>
    <cellStyle name="หมายเหตุ 34 2 4 2" xfId="12845"/>
    <cellStyle name="หมายเหตุ 34 2 4 2 2" xfId="12846"/>
    <cellStyle name="หมายเหตุ 34 2 4 3" xfId="12847"/>
    <cellStyle name="หมายเหตุ 34 2 5" xfId="12848"/>
    <cellStyle name="หมายเหตุ 34 2 5 2" xfId="12849"/>
    <cellStyle name="หมายเหตุ 34 2 6" xfId="12850"/>
    <cellStyle name="หมายเหตุ 34 20" xfId="12851"/>
    <cellStyle name="หมายเหตุ 34 21" xfId="12852"/>
    <cellStyle name="หมายเหตุ 34 22" xfId="12853"/>
    <cellStyle name="หมายเหตุ 34 23" xfId="12854"/>
    <cellStyle name="หมายเหตุ 34 23 2" xfId="12855"/>
    <cellStyle name="หมายเหตุ 34 24" xfId="12856"/>
    <cellStyle name="หมายเหตุ 34 3" xfId="12857"/>
    <cellStyle name="หมายเหตุ 34 3 2" xfId="12858"/>
    <cellStyle name="หมายเหตุ 34 3 2 2" xfId="12859"/>
    <cellStyle name="หมายเหตุ 34 3 2 2 2" xfId="12860"/>
    <cellStyle name="หมายเหตุ 34 3 2 3" xfId="12861"/>
    <cellStyle name="หมายเหตุ 34 3 3" xfId="12862"/>
    <cellStyle name="หมายเหตุ 34 3 3 2" xfId="12863"/>
    <cellStyle name="หมายเหตุ 34 3 3 2 2" xfId="12864"/>
    <cellStyle name="หมายเหตุ 34 3 3 3" xfId="12865"/>
    <cellStyle name="หมายเหตุ 34 3 4" xfId="12866"/>
    <cellStyle name="หมายเหตุ 34 3 4 2" xfId="12867"/>
    <cellStyle name="หมายเหตุ 34 3 4 2 2" xfId="12868"/>
    <cellStyle name="หมายเหตุ 34 3 4 3" xfId="12869"/>
    <cellStyle name="หมายเหตุ 34 3 5" xfId="12870"/>
    <cellStyle name="หมายเหตุ 34 3 5 2" xfId="12871"/>
    <cellStyle name="หมายเหตุ 34 3 6" xfId="12872"/>
    <cellStyle name="หมายเหตุ 34 4" xfId="12873"/>
    <cellStyle name="หมายเหตุ 34 4 2" xfId="12874"/>
    <cellStyle name="หมายเหตุ 34 4 3" xfId="12875"/>
    <cellStyle name="หมายเหตุ 34 4 4" xfId="12876"/>
    <cellStyle name="หมายเหตุ 34 4 5" xfId="12877"/>
    <cellStyle name="หมายเหตุ 34 4 6" xfId="12878"/>
    <cellStyle name="หมายเหตุ 34 4 7" xfId="12879"/>
    <cellStyle name="หมายเหตุ 34 5" xfId="12880"/>
    <cellStyle name="หมายเหตุ 34 5 2" xfId="12881"/>
    <cellStyle name="หมายเหตุ 34 5 3" xfId="12882"/>
    <cellStyle name="หมายเหตุ 34 5 4" xfId="12883"/>
    <cellStyle name="หมายเหตุ 34 5 5" xfId="12884"/>
    <cellStyle name="หมายเหตุ 34 5 6" xfId="12885"/>
    <cellStyle name="หมายเหตุ 34 5 7" xfId="12886"/>
    <cellStyle name="หมายเหตุ 34 6" xfId="12887"/>
    <cellStyle name="หมายเหตุ 34 6 2" xfId="12888"/>
    <cellStyle name="หมายเหตุ 34 6 3" xfId="12889"/>
    <cellStyle name="หมายเหตุ 34 6 4" xfId="12890"/>
    <cellStyle name="หมายเหตุ 34 6 5" xfId="12891"/>
    <cellStyle name="หมายเหตุ 34 6 6" xfId="12892"/>
    <cellStyle name="หมายเหตุ 34 6 7" xfId="12893"/>
    <cellStyle name="หมายเหตุ 34 7" xfId="12894"/>
    <cellStyle name="หมายเหตุ 34 7 2" xfId="12895"/>
    <cellStyle name="หมายเหตุ 34 7 3" xfId="12896"/>
    <cellStyle name="หมายเหตุ 34 7 4" xfId="12897"/>
    <cellStyle name="หมายเหตุ 34 7 5" xfId="12898"/>
    <cellStyle name="หมายเหตุ 34 7 6" xfId="12899"/>
    <cellStyle name="หมายเหตุ 34 7 7" xfId="12900"/>
    <cellStyle name="หมายเหตุ 34 8" xfId="12901"/>
    <cellStyle name="หมายเหตุ 34 8 2" xfId="12902"/>
    <cellStyle name="หมายเหตุ 34 8 3" xfId="12903"/>
    <cellStyle name="หมายเหตุ 34 8 4" xfId="12904"/>
    <cellStyle name="หมายเหตุ 34 8 5" xfId="12905"/>
    <cellStyle name="หมายเหตุ 34 8 6" xfId="12906"/>
    <cellStyle name="หมายเหตุ 34 8 7" xfId="12907"/>
    <cellStyle name="หมายเหตุ 34 9" xfId="12908"/>
    <cellStyle name="หมายเหตุ 34 9 2" xfId="12909"/>
    <cellStyle name="หมายเหตุ 34 9 3" xfId="12910"/>
    <cellStyle name="หมายเหตุ 34 9 4" xfId="12911"/>
    <cellStyle name="หมายเหตุ 34 9 5" xfId="12912"/>
    <cellStyle name="หมายเหตุ 34 9 6" xfId="12913"/>
    <cellStyle name="หมายเหตุ 34 9 7" xfId="12914"/>
    <cellStyle name="หมายเหตุ 35" xfId="12915"/>
    <cellStyle name="หมายเหตุ 35 10" xfId="12916"/>
    <cellStyle name="หมายเหตุ 35 10 2" xfId="12917"/>
    <cellStyle name="หมายเหตุ 35 10 3" xfId="12918"/>
    <cellStyle name="หมายเหตุ 35 10 4" xfId="12919"/>
    <cellStyle name="หมายเหตุ 35 10 5" xfId="12920"/>
    <cellStyle name="หมายเหตุ 35 10 6" xfId="12921"/>
    <cellStyle name="หมายเหตุ 35 10 7" xfId="12922"/>
    <cellStyle name="หมายเหตุ 35 11" xfId="12923"/>
    <cellStyle name="หมายเหตุ 35 11 2" xfId="12924"/>
    <cellStyle name="หมายเหตุ 35 11 3" xfId="12925"/>
    <cellStyle name="หมายเหตุ 35 11 4" xfId="12926"/>
    <cellStyle name="หมายเหตุ 35 11 5" xfId="12927"/>
    <cellStyle name="หมายเหตุ 35 11 6" xfId="12928"/>
    <cellStyle name="หมายเหตุ 35 11 7" xfId="12929"/>
    <cellStyle name="หมายเหตุ 35 12" xfId="12930"/>
    <cellStyle name="หมายเหตุ 35 12 2" xfId="12931"/>
    <cellStyle name="หมายเหตุ 35 12 3" xfId="12932"/>
    <cellStyle name="หมายเหตุ 35 12 4" xfId="12933"/>
    <cellStyle name="หมายเหตุ 35 12 5" xfId="12934"/>
    <cellStyle name="หมายเหตุ 35 12 6" xfId="12935"/>
    <cellStyle name="หมายเหตุ 35 12 7" xfId="12936"/>
    <cellStyle name="หมายเหตุ 35 13" xfId="12937"/>
    <cellStyle name="หมายเหตุ 35 13 2" xfId="12938"/>
    <cellStyle name="หมายเหตุ 35 13 3" xfId="12939"/>
    <cellStyle name="หมายเหตุ 35 13 4" xfId="12940"/>
    <cellStyle name="หมายเหตุ 35 13 5" xfId="12941"/>
    <cellStyle name="หมายเหตุ 35 13 6" xfId="12942"/>
    <cellStyle name="หมายเหตุ 35 13 7" xfId="12943"/>
    <cellStyle name="หมายเหตุ 35 14" xfId="12944"/>
    <cellStyle name="หมายเหตุ 35 14 10" xfId="12945"/>
    <cellStyle name="หมายเหตุ 35 14 10 2" xfId="12946"/>
    <cellStyle name="หมายเหตุ 35 14 10 2 2" xfId="12947"/>
    <cellStyle name="หมายเหตุ 35 14 10 3" xfId="12948"/>
    <cellStyle name="หมายเหตุ 35 14 2" xfId="12949"/>
    <cellStyle name="หมายเหตุ 35 14 2 2" xfId="12950"/>
    <cellStyle name="หมายเหตุ 35 14 2 2 2" xfId="12951"/>
    <cellStyle name="หมายเหตุ 35 14 2 3" xfId="12952"/>
    <cellStyle name="หมายเหตุ 35 14 3" xfId="12953"/>
    <cellStyle name="หมายเหตุ 35 14 3 2" xfId="12954"/>
    <cellStyle name="หมายเหตุ 35 14 3 2 2" xfId="12955"/>
    <cellStyle name="หมายเหตุ 35 14 3 3" xfId="12956"/>
    <cellStyle name="หมายเหตุ 35 14 4" xfId="12957"/>
    <cellStyle name="หมายเหตุ 35 14 4 2" xfId="12958"/>
    <cellStyle name="หมายเหตุ 35 14 4 2 2" xfId="12959"/>
    <cellStyle name="หมายเหตุ 35 14 4 3" xfId="12960"/>
    <cellStyle name="หมายเหตุ 35 14 5" xfId="12961"/>
    <cellStyle name="หมายเหตุ 35 14 5 2" xfId="12962"/>
    <cellStyle name="หมายเหตุ 35 14 5 2 2" xfId="12963"/>
    <cellStyle name="หมายเหตุ 35 14 5 3" xfId="12964"/>
    <cellStyle name="หมายเหตุ 35 14 6" xfId="12965"/>
    <cellStyle name="หมายเหตุ 35 14 6 2" xfId="12966"/>
    <cellStyle name="หมายเหตุ 35 14 6 2 2" xfId="12967"/>
    <cellStyle name="หมายเหตุ 35 14 6 3" xfId="12968"/>
    <cellStyle name="หมายเหตุ 35 14 7" xfId="12969"/>
    <cellStyle name="หมายเหตุ 35 14 7 2" xfId="12970"/>
    <cellStyle name="หมายเหตุ 35 14 7 2 2" xfId="12971"/>
    <cellStyle name="หมายเหตุ 35 14 7 3" xfId="12972"/>
    <cellStyle name="หมายเหตุ 35 14 8" xfId="12973"/>
    <cellStyle name="หมายเหตุ 35 14 8 2" xfId="12974"/>
    <cellStyle name="หมายเหตุ 35 14 8 2 2" xfId="12975"/>
    <cellStyle name="หมายเหตุ 35 14 8 3" xfId="12976"/>
    <cellStyle name="หมายเหตุ 35 14 9" xfId="12977"/>
    <cellStyle name="หมายเหตุ 35 14 9 2" xfId="12978"/>
    <cellStyle name="หมายเหตุ 35 14 9 2 2" xfId="12979"/>
    <cellStyle name="หมายเหตุ 35 14 9 3" xfId="12980"/>
    <cellStyle name="หมายเหตุ 35 15" xfId="12981"/>
    <cellStyle name="หมายเหตุ 35 16" xfId="12982"/>
    <cellStyle name="หมายเหตุ 35 17" xfId="12983"/>
    <cellStyle name="หมายเหตุ 35 18" xfId="12984"/>
    <cellStyle name="หมายเหตุ 35 19" xfId="12985"/>
    <cellStyle name="หมายเหตุ 35 2" xfId="12986"/>
    <cellStyle name="หมายเหตุ 35 2 2" xfId="12987"/>
    <cellStyle name="หมายเหตุ 35 2 2 2" xfId="12988"/>
    <cellStyle name="หมายเหตุ 35 2 2 2 2" xfId="12989"/>
    <cellStyle name="หมายเหตุ 35 2 2 3" xfId="12990"/>
    <cellStyle name="หมายเหตุ 35 2 3" xfId="12991"/>
    <cellStyle name="หมายเหตุ 35 2 3 2" xfId="12992"/>
    <cellStyle name="หมายเหตุ 35 2 3 2 2" xfId="12993"/>
    <cellStyle name="หมายเหตุ 35 2 3 3" xfId="12994"/>
    <cellStyle name="หมายเหตุ 35 2 4" xfId="12995"/>
    <cellStyle name="หมายเหตุ 35 2 4 2" xfId="12996"/>
    <cellStyle name="หมายเหตุ 35 2 4 2 2" xfId="12997"/>
    <cellStyle name="หมายเหตุ 35 2 4 3" xfId="12998"/>
    <cellStyle name="หมายเหตุ 35 2 5" xfId="12999"/>
    <cellStyle name="หมายเหตุ 35 2 5 2" xfId="13000"/>
    <cellStyle name="หมายเหตุ 35 2 6" xfId="13001"/>
    <cellStyle name="หมายเหตุ 35 20" xfId="13002"/>
    <cellStyle name="หมายเหตุ 35 21" xfId="13003"/>
    <cellStyle name="หมายเหตุ 35 22" xfId="13004"/>
    <cellStyle name="หมายเหตุ 35 23" xfId="13005"/>
    <cellStyle name="หมายเหตุ 35 23 2" xfId="13006"/>
    <cellStyle name="หมายเหตุ 35 24" xfId="13007"/>
    <cellStyle name="หมายเหตุ 35 3" xfId="13008"/>
    <cellStyle name="หมายเหตุ 35 3 2" xfId="13009"/>
    <cellStyle name="หมายเหตุ 35 3 2 2" xfId="13010"/>
    <cellStyle name="หมายเหตุ 35 3 2 2 2" xfId="13011"/>
    <cellStyle name="หมายเหตุ 35 3 2 3" xfId="13012"/>
    <cellStyle name="หมายเหตุ 35 3 3" xfId="13013"/>
    <cellStyle name="หมายเหตุ 35 3 3 2" xfId="13014"/>
    <cellStyle name="หมายเหตุ 35 3 3 2 2" xfId="13015"/>
    <cellStyle name="หมายเหตุ 35 3 3 3" xfId="13016"/>
    <cellStyle name="หมายเหตุ 35 3 4" xfId="13017"/>
    <cellStyle name="หมายเหตุ 35 3 4 2" xfId="13018"/>
    <cellStyle name="หมายเหตุ 35 3 4 2 2" xfId="13019"/>
    <cellStyle name="หมายเหตุ 35 3 4 3" xfId="13020"/>
    <cellStyle name="หมายเหตุ 35 3 5" xfId="13021"/>
    <cellStyle name="หมายเหตุ 35 3 5 2" xfId="13022"/>
    <cellStyle name="หมายเหตุ 35 3 6" xfId="13023"/>
    <cellStyle name="หมายเหตุ 35 4" xfId="13024"/>
    <cellStyle name="หมายเหตุ 35 4 2" xfId="13025"/>
    <cellStyle name="หมายเหตุ 35 4 3" xfId="13026"/>
    <cellStyle name="หมายเหตุ 35 4 4" xfId="13027"/>
    <cellStyle name="หมายเหตุ 35 4 5" xfId="13028"/>
    <cellStyle name="หมายเหตุ 35 4 6" xfId="13029"/>
    <cellStyle name="หมายเหตุ 35 4 7" xfId="13030"/>
    <cellStyle name="หมายเหตุ 35 5" xfId="13031"/>
    <cellStyle name="หมายเหตุ 35 5 2" xfId="13032"/>
    <cellStyle name="หมายเหตุ 35 5 3" xfId="13033"/>
    <cellStyle name="หมายเหตุ 35 5 4" xfId="13034"/>
    <cellStyle name="หมายเหตุ 35 5 5" xfId="13035"/>
    <cellStyle name="หมายเหตุ 35 5 6" xfId="13036"/>
    <cellStyle name="หมายเหตุ 35 5 7" xfId="13037"/>
    <cellStyle name="หมายเหตุ 35 6" xfId="13038"/>
    <cellStyle name="หมายเหตุ 35 6 2" xfId="13039"/>
    <cellStyle name="หมายเหตุ 35 6 3" xfId="13040"/>
    <cellStyle name="หมายเหตุ 35 6 4" xfId="13041"/>
    <cellStyle name="หมายเหตุ 35 6 5" xfId="13042"/>
    <cellStyle name="หมายเหตุ 35 6 6" xfId="13043"/>
    <cellStyle name="หมายเหตุ 35 6 7" xfId="13044"/>
    <cellStyle name="หมายเหตุ 35 7" xfId="13045"/>
    <cellStyle name="หมายเหตุ 35 7 2" xfId="13046"/>
    <cellStyle name="หมายเหตุ 35 7 3" xfId="13047"/>
    <cellStyle name="หมายเหตุ 35 7 4" xfId="13048"/>
    <cellStyle name="หมายเหตุ 35 7 5" xfId="13049"/>
    <cellStyle name="หมายเหตุ 35 7 6" xfId="13050"/>
    <cellStyle name="หมายเหตุ 35 7 7" xfId="13051"/>
    <cellStyle name="หมายเหตุ 35 8" xfId="13052"/>
    <cellStyle name="หมายเหตุ 35 8 2" xfId="13053"/>
    <cellStyle name="หมายเหตุ 35 8 3" xfId="13054"/>
    <cellStyle name="หมายเหตุ 35 8 4" xfId="13055"/>
    <cellStyle name="หมายเหตุ 35 8 5" xfId="13056"/>
    <cellStyle name="หมายเหตุ 35 8 6" xfId="13057"/>
    <cellStyle name="หมายเหตุ 35 8 7" xfId="13058"/>
    <cellStyle name="หมายเหตุ 35 9" xfId="13059"/>
    <cellStyle name="หมายเหตุ 35 9 2" xfId="13060"/>
    <cellStyle name="หมายเหตุ 35 9 3" xfId="13061"/>
    <cellStyle name="หมายเหตุ 35 9 4" xfId="13062"/>
    <cellStyle name="หมายเหตุ 35 9 5" xfId="13063"/>
    <cellStyle name="หมายเหตุ 35 9 6" xfId="13064"/>
    <cellStyle name="หมายเหตุ 35 9 7" xfId="13065"/>
    <cellStyle name="หมายเหตุ 36" xfId="13066"/>
    <cellStyle name="หมายเหตุ 36 2" xfId="13067"/>
    <cellStyle name="หมายเหตุ 36 2 2" xfId="13068"/>
    <cellStyle name="หมายเหตุ 36 2 2 2" xfId="13069"/>
    <cellStyle name="หมายเหตุ 36 2 3" xfId="13070"/>
    <cellStyle name="หมายเหตุ 36 3" xfId="13071"/>
    <cellStyle name="หมายเหตุ 36 3 2" xfId="13072"/>
    <cellStyle name="หมายเหตุ 36 3 2 2" xfId="13073"/>
    <cellStyle name="หมายเหตุ 36 3 3" xfId="13074"/>
    <cellStyle name="หมายเหตุ 36 4" xfId="13075"/>
    <cellStyle name="หมายเหตุ 36 4 2" xfId="13076"/>
    <cellStyle name="หมายเหตุ 36 4 2 2" xfId="13077"/>
    <cellStyle name="หมายเหตุ 36 4 3" xfId="13078"/>
    <cellStyle name="หมายเหตุ 36 5" xfId="13079"/>
    <cellStyle name="หมายเหตุ 36 5 2" xfId="13080"/>
    <cellStyle name="หมายเหตุ 36 6" xfId="13081"/>
    <cellStyle name="หมายเหตุ 37" xfId="13082"/>
    <cellStyle name="หมายเหตุ 37 2" xfId="13083"/>
    <cellStyle name="หมายเหตุ 37 2 2" xfId="13084"/>
    <cellStyle name="หมายเหตุ 37 2 2 2" xfId="13085"/>
    <cellStyle name="หมายเหตุ 37 2 3" xfId="13086"/>
    <cellStyle name="หมายเหตุ 37 3" xfId="13087"/>
    <cellStyle name="หมายเหตุ 37 3 2" xfId="13088"/>
    <cellStyle name="หมายเหตุ 37 3 2 2" xfId="13089"/>
    <cellStyle name="หมายเหตุ 37 3 3" xfId="13090"/>
    <cellStyle name="หมายเหตุ 37 4" xfId="13091"/>
    <cellStyle name="หมายเหตุ 37 4 2" xfId="13092"/>
    <cellStyle name="หมายเหตุ 37 4 2 2" xfId="13093"/>
    <cellStyle name="หมายเหตุ 37 4 3" xfId="13094"/>
    <cellStyle name="หมายเหตุ 37 5" xfId="13095"/>
    <cellStyle name="หมายเหตุ 37 5 2" xfId="13096"/>
    <cellStyle name="หมายเหตุ 37 6" xfId="13097"/>
    <cellStyle name="หมายเหตุ 38" xfId="13098"/>
    <cellStyle name="หมายเหตุ 38 2" xfId="13099"/>
    <cellStyle name="หมายเหตุ 38 2 2" xfId="13100"/>
    <cellStyle name="หมายเหตุ 38 2 2 2" xfId="13101"/>
    <cellStyle name="หมายเหตุ 38 2 3" xfId="13102"/>
    <cellStyle name="หมายเหตุ 38 3" xfId="13103"/>
    <cellStyle name="หมายเหตุ 38 3 2" xfId="13104"/>
    <cellStyle name="หมายเหตุ 38 3 2 2" xfId="13105"/>
    <cellStyle name="หมายเหตุ 38 3 3" xfId="13106"/>
    <cellStyle name="หมายเหตุ 38 4" xfId="13107"/>
    <cellStyle name="หมายเหตุ 38 4 2" xfId="13108"/>
    <cellStyle name="หมายเหตุ 38 4 2 2" xfId="13109"/>
    <cellStyle name="หมายเหตุ 38 4 3" xfId="13110"/>
    <cellStyle name="หมายเหตุ 38 5" xfId="13111"/>
    <cellStyle name="หมายเหตุ 38 5 2" xfId="13112"/>
    <cellStyle name="หมายเหตุ 38 6" xfId="13113"/>
    <cellStyle name="หมายเหตุ 39" xfId="13114"/>
    <cellStyle name="หมายเหตุ 39 2" xfId="13115"/>
    <cellStyle name="หมายเหตุ 39 2 2" xfId="13116"/>
    <cellStyle name="หมายเหตุ 39 2 2 2" xfId="13117"/>
    <cellStyle name="หมายเหตุ 39 2 3" xfId="13118"/>
    <cellStyle name="หมายเหตุ 39 3" xfId="13119"/>
    <cellStyle name="หมายเหตุ 39 3 2" xfId="13120"/>
    <cellStyle name="หมายเหตุ 39 3 2 2" xfId="13121"/>
    <cellStyle name="หมายเหตุ 39 3 3" xfId="13122"/>
    <cellStyle name="หมายเหตุ 39 4" xfId="13123"/>
    <cellStyle name="หมายเหตุ 39 4 2" xfId="13124"/>
    <cellStyle name="หมายเหตุ 39 4 2 2" xfId="13125"/>
    <cellStyle name="หมายเหตุ 39 4 3" xfId="13126"/>
    <cellStyle name="หมายเหตุ 39 5" xfId="13127"/>
    <cellStyle name="หมายเหตุ 39 5 2" xfId="13128"/>
    <cellStyle name="หมายเหตุ 39 6" xfId="13129"/>
    <cellStyle name="หมายเหตุ 4" xfId="13130"/>
    <cellStyle name="หมายเหตุ 4 2" xfId="13131"/>
    <cellStyle name="หมายเหตุ 4 2 2" xfId="13132"/>
    <cellStyle name="หมายเหตุ 4 3" xfId="13133"/>
    <cellStyle name="หมายเหตุ 4 4" xfId="13134"/>
    <cellStyle name="หมายเหตุ 4 5" xfId="13135"/>
    <cellStyle name="หมายเหตุ 4 6" xfId="13136"/>
    <cellStyle name="หมายเหตุ 4 7" xfId="13137"/>
    <cellStyle name="หมายเหตุ 40" xfId="13138"/>
    <cellStyle name="หมายเหตุ 40 2" xfId="13139"/>
    <cellStyle name="หมายเหตุ 40 2 2" xfId="13140"/>
    <cellStyle name="หมายเหตุ 40 2 2 2" xfId="13141"/>
    <cellStyle name="หมายเหตุ 40 2 3" xfId="13142"/>
    <cellStyle name="หมายเหตุ 40 3" xfId="13143"/>
    <cellStyle name="หมายเหตุ 40 3 2" xfId="13144"/>
    <cellStyle name="หมายเหตุ 40 3 2 2" xfId="13145"/>
    <cellStyle name="หมายเหตุ 40 3 3" xfId="13146"/>
    <cellStyle name="หมายเหตุ 40 4" xfId="13147"/>
    <cellStyle name="หมายเหตุ 40 4 2" xfId="13148"/>
    <cellStyle name="หมายเหตุ 40 4 2 2" xfId="13149"/>
    <cellStyle name="หมายเหตุ 40 4 3" xfId="13150"/>
    <cellStyle name="หมายเหตุ 40 5" xfId="13151"/>
    <cellStyle name="หมายเหตุ 40 5 2" xfId="13152"/>
    <cellStyle name="หมายเหตุ 40 6" xfId="13153"/>
    <cellStyle name="หมายเหตุ 41" xfId="13154"/>
    <cellStyle name="หมายเหตุ 41 2" xfId="13155"/>
    <cellStyle name="หมายเหตุ 41 2 2" xfId="13156"/>
    <cellStyle name="หมายเหตุ 41 2 2 2" xfId="13157"/>
    <cellStyle name="หมายเหตุ 41 2 3" xfId="13158"/>
    <cellStyle name="หมายเหตุ 41 3" xfId="13159"/>
    <cellStyle name="หมายเหตุ 41 3 2" xfId="13160"/>
    <cellStyle name="หมายเหตุ 41 3 2 2" xfId="13161"/>
    <cellStyle name="หมายเหตุ 41 3 3" xfId="13162"/>
    <cellStyle name="หมายเหตุ 41 4" xfId="13163"/>
    <cellStyle name="หมายเหตุ 41 4 2" xfId="13164"/>
    <cellStyle name="หมายเหตุ 41 4 2 2" xfId="13165"/>
    <cellStyle name="หมายเหตุ 41 4 3" xfId="13166"/>
    <cellStyle name="หมายเหตุ 41 5" xfId="13167"/>
    <cellStyle name="หมายเหตุ 41 5 2" xfId="13168"/>
    <cellStyle name="หมายเหตุ 41 6" xfId="13169"/>
    <cellStyle name="หมายเหตุ 42" xfId="13170"/>
    <cellStyle name="หมายเหตุ 42 2" xfId="13171"/>
    <cellStyle name="หมายเหตุ 42 2 2" xfId="13172"/>
    <cellStyle name="หมายเหตุ 42 2 2 2" xfId="13173"/>
    <cellStyle name="หมายเหตุ 42 2 3" xfId="13174"/>
    <cellStyle name="หมายเหตุ 42 3" xfId="13175"/>
    <cellStyle name="หมายเหตุ 42 3 2" xfId="13176"/>
    <cellStyle name="หมายเหตุ 42 3 2 2" xfId="13177"/>
    <cellStyle name="หมายเหตุ 42 3 3" xfId="13178"/>
    <cellStyle name="หมายเหตุ 42 4" xfId="13179"/>
    <cellStyle name="หมายเหตุ 42 4 2" xfId="13180"/>
    <cellStyle name="หมายเหตุ 42 4 2 2" xfId="13181"/>
    <cellStyle name="หมายเหตุ 42 4 3" xfId="13182"/>
    <cellStyle name="หมายเหตุ 42 5" xfId="13183"/>
    <cellStyle name="หมายเหตุ 42 5 2" xfId="13184"/>
    <cellStyle name="หมายเหตุ 42 6" xfId="13185"/>
    <cellStyle name="หมายเหตุ 43" xfId="13186"/>
    <cellStyle name="หมายเหตุ 43 2" xfId="13187"/>
    <cellStyle name="หมายเหตุ 43 2 2" xfId="13188"/>
    <cellStyle name="หมายเหตุ 43 3" xfId="13189"/>
    <cellStyle name="หมายเหตุ 44" xfId="13190"/>
    <cellStyle name="หมายเหตุ 44 2" xfId="13191"/>
    <cellStyle name="หมายเหตุ 44 2 2" xfId="13192"/>
    <cellStyle name="หมายเหตุ 44 3" xfId="13193"/>
    <cellStyle name="หมายเหตุ 45" xfId="13194"/>
    <cellStyle name="หมายเหตุ 45 2" xfId="13195"/>
    <cellStyle name="หมายเหตุ 45 2 2" xfId="13196"/>
    <cellStyle name="หมายเหตุ 45 3" xfId="13197"/>
    <cellStyle name="หมายเหตุ 46" xfId="13198"/>
    <cellStyle name="หมายเหตุ 46 2" xfId="13199"/>
    <cellStyle name="หมายเหตุ 46 2 2" xfId="13200"/>
    <cellStyle name="หมายเหตุ 46 3" xfId="13201"/>
    <cellStyle name="หมายเหตุ 5" xfId="13202"/>
    <cellStyle name="หมายเหตุ 5 2" xfId="13203"/>
    <cellStyle name="หมายเหตุ 5 2 2" xfId="13204"/>
    <cellStyle name="หมายเหตุ 5 3" xfId="13205"/>
    <cellStyle name="หมายเหตุ 5 4" xfId="13206"/>
    <cellStyle name="หมายเหตุ 5 5" xfId="13207"/>
    <cellStyle name="หมายเหตุ 5 6" xfId="13208"/>
    <cellStyle name="หมายเหตุ 5 7" xfId="13209"/>
    <cellStyle name="หมายเหตุ 6" xfId="13210"/>
    <cellStyle name="หมายเหตุ 6 2" xfId="13211"/>
    <cellStyle name="หมายเหตุ 6 2 2" xfId="13212"/>
    <cellStyle name="หมายเหตุ 6 3" xfId="13213"/>
    <cellStyle name="หมายเหตุ 6 4" xfId="13214"/>
    <cellStyle name="หมายเหตุ 6 5" xfId="13215"/>
    <cellStyle name="หมายเหตุ 6 6" xfId="13216"/>
    <cellStyle name="หมายเหตุ 6 7" xfId="13217"/>
    <cellStyle name="หมายเหตุ 7" xfId="13218"/>
    <cellStyle name="หมายเหตุ 7 2" xfId="13219"/>
    <cellStyle name="หมายเหตุ 7 2 2" xfId="13220"/>
    <cellStyle name="หมายเหตุ 7 3" xfId="13221"/>
    <cellStyle name="หมายเหตุ 7 4" xfId="13222"/>
    <cellStyle name="หมายเหตุ 7 5" xfId="13223"/>
    <cellStyle name="หมายเหตุ 7 6" xfId="13224"/>
    <cellStyle name="หมายเหตุ 7 7" xfId="13225"/>
    <cellStyle name="หมายเหตุ 8" xfId="13226"/>
    <cellStyle name="หมายเหตุ 8 2" xfId="13227"/>
    <cellStyle name="หมายเหตุ 8 2 2" xfId="13228"/>
    <cellStyle name="หมายเหตุ 8 3" xfId="13229"/>
    <cellStyle name="หมายเหตุ 8 4" xfId="13230"/>
    <cellStyle name="หมายเหตุ 8 5" xfId="13231"/>
    <cellStyle name="หมายเหตุ 8 6" xfId="13232"/>
    <cellStyle name="หมายเหตุ 8 7" xfId="13233"/>
    <cellStyle name="หมายเหตุ 9" xfId="13234"/>
    <cellStyle name="หมายเหตุ 9 2" xfId="13235"/>
    <cellStyle name="หมายเหตุ 9 2 2" xfId="13236"/>
    <cellStyle name="หมายเหตุ 9 3" xfId="13237"/>
    <cellStyle name="หมายเหตุ 9 4" xfId="13238"/>
    <cellStyle name="หมายเหตุ 9 5" xfId="13239"/>
    <cellStyle name="หมายเหตุ 9 6" xfId="13240"/>
    <cellStyle name="หมายเหตุ 9 7" xfId="13241"/>
    <cellStyle name="หัวเรื่อง 1 2" xfId="13242"/>
    <cellStyle name="หัวเรื่อง 1 2 2" xfId="13243"/>
    <cellStyle name="หัวเรื่อง 1 3" xfId="13244"/>
    <cellStyle name="หัวเรื่อง 2 2" xfId="13245"/>
    <cellStyle name="หัวเรื่อง 2 2 2" xfId="13246"/>
    <cellStyle name="หัวเรื่อง 2 3" xfId="13247"/>
    <cellStyle name="หัวเรื่อง 3 2" xfId="13248"/>
    <cellStyle name="หัวเรื่อง 3 2 2" xfId="13249"/>
    <cellStyle name="หัวเรื่อง 3 3" xfId="13250"/>
    <cellStyle name="หัวเรื่อง 4 2" xfId="13251"/>
    <cellStyle name="หัวเรื่อง 4 2 2" xfId="13252"/>
    <cellStyle name="หัวเรื่อง 4 3" xfId="13253"/>
    <cellStyle name="쉼표 [0]_TL-57 (SAH)" xfId="13254"/>
    <cellStyle name="콤마 [0]_BP매입매출명세서" xfId="13255"/>
    <cellStyle name="콤마_BP매입매출명세서" xfId="13256"/>
    <cellStyle name="통화 [0]_BP매입매출명세서" xfId="13257"/>
    <cellStyle name="통화_BP매입매출명세서" xfId="13258"/>
    <cellStyle name="표준_2002 SJC Consolidation Package" xfId="13259"/>
    <cellStyle name="一般_0006(1)" xfId="13260"/>
    <cellStyle name="中等" xfId="13261"/>
    <cellStyle name="備註" xfId="13262"/>
    <cellStyle name="千位[0]_8月份预估" xfId="13263"/>
    <cellStyle name="千位_8月份预估" xfId="13264"/>
    <cellStyle name="千位分隔[0]_工程编号" xfId="13265"/>
    <cellStyle name="千位分隔_10原料汇总" xfId="13266"/>
    <cellStyle name="千分位[0]_BC-CPL2002-1" xfId="13267"/>
    <cellStyle name="千分位_BC-CPL2002-1" xfId="13268"/>
    <cellStyle name="合計" xfId="13269"/>
    <cellStyle name="后继超级链接" xfId="13270"/>
    <cellStyle name="壞" xfId="13271"/>
    <cellStyle name="好" xfId="13272"/>
    <cellStyle name="常规_03-三表 (1)" xfId="13273"/>
    <cellStyle name="普通_BN7004" xfId="13274"/>
    <cellStyle name="桁区切り [0.00]_laroux" xfId="13275"/>
    <cellStyle name="桁区切り_BOM_Apr02" xfId="13276"/>
    <cellStyle name="標準_BOM_Apr02" xfId="13277"/>
    <cellStyle name="標題" xfId="13278"/>
    <cellStyle name="標題 1" xfId="13279"/>
    <cellStyle name="標題 2" xfId="13280"/>
    <cellStyle name="標題 3" xfId="13281"/>
    <cellStyle name="標題 4" xfId="13282"/>
    <cellStyle name="檢查儲存格" xfId="13283"/>
    <cellStyle name="計算方式" xfId="13284"/>
    <cellStyle name="說明文字" xfId="13285"/>
    <cellStyle name="警告文字" xfId="13286"/>
    <cellStyle name="貨幣 [0]_BC-CPL2002-1" xfId="13287"/>
    <cellStyle name="貨幣[0]_LC (2)" xfId="13288"/>
    <cellStyle name="貨幣_BC-CPL2002-1" xfId="13289"/>
    <cellStyle name="超级链接" xfId="13290"/>
    <cellStyle name="輔色1" xfId="13291"/>
    <cellStyle name="輔色2" xfId="13292"/>
    <cellStyle name="輔色3" xfId="13293"/>
    <cellStyle name="輔色4" xfId="13294"/>
    <cellStyle name="輔色5" xfId="13295"/>
    <cellStyle name="輔色6" xfId="13296"/>
    <cellStyle name="輸入" xfId="13297"/>
    <cellStyle name="輸出" xfId="13298"/>
    <cellStyle name="通貨 [0.00]_laroux" xfId="13299"/>
    <cellStyle name="通貨_laroux" xfId="13300"/>
    <cellStyle name="連結的儲存格" xfId="1330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117" Type="http://schemas.openxmlformats.org/officeDocument/2006/relationships/sharedStrings" Target="sharedStrings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6" Type="http://schemas.openxmlformats.org/officeDocument/2006/relationships/externalLink" Target="externalLinks/externalLink1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87" Type="http://schemas.openxmlformats.org/officeDocument/2006/relationships/externalLink" Target="externalLinks/externalLink82.xml"/><Relationship Id="rId102" Type="http://schemas.openxmlformats.org/officeDocument/2006/relationships/externalLink" Target="externalLinks/externalLink97.xml"/><Relationship Id="rId110" Type="http://schemas.openxmlformats.org/officeDocument/2006/relationships/externalLink" Target="externalLinks/externalLink105.xml"/><Relationship Id="rId115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13" Type="http://schemas.openxmlformats.org/officeDocument/2006/relationships/externalLink" Target="externalLinks/externalLink108.xml"/><Relationship Id="rId118" Type="http://schemas.openxmlformats.org/officeDocument/2006/relationships/calcChain" Target="calcChain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16" Type="http://schemas.openxmlformats.org/officeDocument/2006/relationships/styles" Target="styles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11" Type="http://schemas.openxmlformats.org/officeDocument/2006/relationships/externalLink" Target="externalLinks/externalLink10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14" Type="http://schemas.openxmlformats.org/officeDocument/2006/relationships/externalLink" Target="externalLinks/externalLink109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uwannisa/Desktop/&#3591;&#3634;&#3609;%20Year%202017/Acc/Report/ACC-%20Leadsheet%20Q4'17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Ranong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kst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EXCEL\Management\Presentation\Seagate%20-turnover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dthamsirisup\Desktop\CPPC%20Q2'07\New%20Folder\client\Rigid\COST%20CPPC\Cost%20Cppc%2008_2006\Cppc_By%20Prod%2008_20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%202005\Client\Safari%20World\REPORT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vp\Supreme%20furniture\Leadschedule\lead-schedule\WINDOWS\TEMP\asia%20oil%20palm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-cgacc14\c\WINDOWS\Desktop\MIS-COST%2010-2004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duction-acer\My%20Documents\Documents%20and%20Settings\user\Desktop\FINISHED%20%20GOODS%20%20PDT\FG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siranee\D\Costing\MIS%20CPPC%202007(NEW)\SIRANEE\COST%20SHEET%202007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Ranong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Stock%20Jan-Dec%2008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rsukunya/Desktop/TUCC/Client/&#3648;&#3592;&#3657;&#3634;&#3627;&#3609;&#3637;&#3657;&#3649;&#3615;&#3588;&#3648;&#3605;&#3629;&#3619;&#3636;&#3656;&#3591;52-TUCC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Sombat\East%20Water\EW-Financial%20Statements\EW-QUARTERLY-FS\FS-EW-Q1-45\EW-FA-0900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/StandardDoc/Nst334_Awp1_without%20adj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Jason/My%20Documents/Chiang%20Rai/Org%20Chart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kst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Documents%20and%20Settings\bkdtm\My%20Documents\Job\TRU-Group'03\TUC\AP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DOCUME~1\i1000085\LOCALS~1\Temp\ZGTemp\Lec0349_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PV\BHAC-PV-54\BHAC_JOB-11.8.53\Audit_CEI\Y'54\CEI%20Q2'54\CEI%20Q2'54%20WP%20PV\karin\Group%20CS-Prop\TOP%20Y'2008\TOP%20Y'51%20Update%2030-1-52\Documents%20and%20Settings\nuttinee\My%20Documents\Clients\Westpac\October9900_nch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chotiwat\Quarter2'01\Fixed%20assets_kst2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avorachacreyanan\Myfile\Audit\Q.2%20'05%20Omnova\Q1'05\p'ning\Omnova\Inventory%20(D)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Job\SKEC\anb\Depre\DEP1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IK\PSM\anb\Depre\DEP12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chotiwat/Quarter2'01/Fixed%20assets_Ranong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chotiwat/Quarter2'01/Fixed%20assets_kst2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~1\chittrak\LOCALS~1\Temp\Rar$DI00.844\9.MP_Worksheet_Sugar_&#3651;&#3609;&#3620;&#3604;&#3641;_V6_20061018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Re_Package\PackagePL48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v\Local%20Settings\Temporary%20Internet%20Files\Content.IE5\FVTFJLKW\Documents%20and%20Settings\NA\Local%20Settings\Temporary%20Internet%20Files\Content.IE5\WHYNW5QN\PBK&#24037;&#22580;\&#35211;&#31309;&#12426;\MASTER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uttawadee/Desktop/CEI%20Cnz%20-%20B3%20Property,plant%20and%20equipment%20YE'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่วยพันบาท hide อยู่"/>
      <sheetName val="Separate of work"/>
      <sheetName val="Segment"/>
      <sheetName val="D&amp;A"/>
      <sheetName val="BS;T"/>
      <sheetName val="PL;T"/>
      <sheetName val="EQ_Conso;T"/>
      <sheetName val="EQ_Company;T"/>
      <sheetName val="BS;T;TB"/>
      <sheetName val="PL;T;TB"/>
      <sheetName val="EQ_Conso;T;TB"/>
      <sheetName val="EQ_Company;T;TB"/>
      <sheetName val="CF;T;TB"/>
      <sheetName val="CF;T"/>
      <sheetName val="BS;E"/>
      <sheetName val="PL;E"/>
      <sheetName val="EQ_Conso;E"/>
      <sheetName val="EQ_Company;E"/>
      <sheetName val="CF;E"/>
      <sheetName val="&lt;P820&gt; Adj&amp;Rje -Restated"/>
      <sheetName val="NCI"/>
      <sheetName val="&lt;P820&gt; Adj&amp;Rje 30.9.16"/>
      <sheetName val="Eliminate-12M'17"/>
      <sheetName val="Eliminate-12M'16"/>
      <sheetName val="WBS&amp;WPL.Conso"/>
      <sheetName val="&lt;S840&gt; WCF&amp;Conso-Q4'17"/>
      <sheetName val="P320(BS)"/>
      <sheetName val="P320(PL)"/>
      <sheetName val="P320_ZB-ASAR(BS)"/>
      <sheetName val="P320_ZB-ASAR(PL)"/>
      <sheetName val="&lt;S630&gt;Pass_Adj&amp;Rje 30.09.17"/>
      <sheetName val="&lt;S630&gt;Pass_Adj&amp;Rje"/>
      <sheetName val="&lt;S810&gt; TB "/>
      <sheetName val="&lt;S820&gt; Adj&amp;Rje 31.12.17"/>
      <sheetName val="&lt;S830&gt; WBS"/>
      <sheetName val="&lt;S830&gt; WPL"/>
      <sheetName val="A 100&amp;A 200"/>
      <sheetName val="A 300"/>
      <sheetName val="A 400"/>
      <sheetName val="A 500"/>
      <sheetName val="A 600"/>
      <sheetName val="B 100"/>
      <sheetName val="B 200"/>
      <sheetName val="B 300"/>
      <sheetName val="B 500"/>
      <sheetName val="C 100"/>
      <sheetName val="D 100"/>
      <sheetName val="D 300"/>
      <sheetName val="E 100"/>
      <sheetName val="E 300"/>
      <sheetName val="E 400"/>
      <sheetName val="D 200"/>
      <sheetName val="D 400"/>
      <sheetName val="E 200"/>
      <sheetName val="E 600"/>
      <sheetName val="F100"/>
    </sheetNames>
    <sheetDataSet>
      <sheetData sheetId="0"/>
      <sheetData sheetId="1"/>
      <sheetData sheetId="2"/>
      <sheetData sheetId="3"/>
      <sheetData sheetId="4"/>
      <sheetData sheetId="5">
        <row r="60">
          <cell r="H60">
            <v>1200000000</v>
          </cell>
          <cell r="J60">
            <v>1200000000</v>
          </cell>
          <cell r="L60">
            <v>1200000000</v>
          </cell>
          <cell r="N60">
            <v>1200000000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Header"/>
      <sheetName val="อัตรามรณะ"/>
      <sheetName val="Standing Data"/>
      <sheetName val="Asset &amp; Liability"/>
      <sheetName val="Net asset value"/>
      <sheetName val="TMS2000"/>
      <sheetName val="FF-3"/>
      <sheetName val="M_Maincomp"/>
      <sheetName val="D"/>
      <sheetName val="FF_6"/>
      <sheetName val="TO - SP"/>
      <sheetName val="Staff List"/>
      <sheetName val="FF_21_a_"/>
      <sheetName val="List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TO_-_SP"/>
      <sheetName val="FF_2 _1_"/>
      <sheetName val="B"/>
      <sheetName val="cost4-47"/>
      <sheetName val="CFP-BK2"/>
      <sheetName val="M_Maincomp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Links"/>
      <sheetName val="Lead"/>
      <sheetName val="FF_3"/>
      <sheetName val="อัตรามรณะ"/>
      <sheetName val="DPLA"/>
      <sheetName val="FF_6"/>
      <sheetName val="D"/>
      <sheetName val="BPR"/>
      <sheetName val="Energy(update)"/>
      <sheetName val="detail-T 05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A"/>
      <sheetName val="C-6-ss"/>
      <sheetName val="REPORT"/>
      <sheetName val="U"/>
      <sheetName val="FF_6"/>
      <sheetName val="AA-1"/>
      <sheetName val="JAN"/>
      <sheetName val="200-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"/>
      <sheetName val="REPORT"/>
      <sheetName val="FF_6"/>
      <sheetName val="StandingData"/>
      <sheetName val="AA-1"/>
      <sheetName val="C-6-s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C2"/>
      <sheetName val="feature"/>
      <sheetName val="FSA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Sheet1 (2)"/>
      <sheetName val="M_Maincomp"/>
      <sheetName val="TBA"/>
      <sheetName val="K2"/>
      <sheetName val="gl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/>
          </cell>
          <cell r="I7" t="str">
            <v/>
          </cell>
          <cell r="J7" t="str">
            <v/>
          </cell>
          <cell r="K7" t="str">
            <v/>
          </cell>
          <cell r="L7" t="str">
            <v/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/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M_Maincomp"/>
      <sheetName val="JAN"/>
      <sheetName val="FF_21_a_"/>
      <sheetName val="อัตรามรณะ"/>
      <sheetName val="SCB 1 - Current"/>
      <sheetName val="SCB 2 - Current"/>
      <sheetName val="CA"/>
    </sheetNames>
    <sheetDataSet>
      <sheetData sheetId="0"/>
      <sheetData sheetId="1"/>
      <sheetData sheetId="2" refreshError="1">
        <row r="391">
          <cell r="B391">
            <v>5863330.6499999994</v>
          </cell>
          <cell r="K391">
            <v>29949.39</v>
          </cell>
          <cell r="L391">
            <v>30401.25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_Maincomp"/>
    </sheetNames>
    <sheetDataSet>
      <sheetData sheetId="0"/>
      <sheetData sheetId="1" refreshError="1">
        <row r="19">
          <cell r="K19">
            <v>42208.87000000148</v>
          </cell>
          <cell r="L19">
            <v>87228</v>
          </cell>
        </row>
      </sheetData>
      <sheetData sheetId="2"/>
      <sheetData sheetId="3" refreshError="1">
        <row r="76">
          <cell r="B76">
            <v>249908.16</v>
          </cell>
        </row>
      </sheetData>
      <sheetData sheetId="4" refreshError="1">
        <row r="131">
          <cell r="B131">
            <v>3289607.32</v>
          </cell>
        </row>
      </sheetData>
      <sheetData sheetId="5"/>
      <sheetData sheetId="6"/>
      <sheetData sheetId="7"/>
      <sheetData sheetId="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อาคาร"/>
      <sheetName val="เครื่องตกแต่ง"/>
      <sheetName val="เครื่องมือ"/>
      <sheetName val="FF_21_a_"/>
      <sheetName val="Cover"/>
      <sheetName val="Comparison"/>
      <sheetName val="TMS2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อัตรามรณะ"/>
      <sheetName val="PS-1995"/>
      <sheetName val="CODE"/>
      <sheetName val="อาคาร"/>
      <sheetName val="เครื่องตกแต่ง"/>
      <sheetName val="เครื่องมือ"/>
      <sheetName val="FF_3"/>
      <sheetName val="FF_2"/>
      <sheetName val="F L"/>
      <sheetName val="Cover"/>
      <sheetName val="Comparison"/>
      <sheetName val="DEP1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DEP12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Seagate _share_in_units"/>
      <sheetName val="pa group"/>
      <sheetName val="F1 Log On"/>
      <sheetName val="total"/>
      <sheetName val="STATEMENT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</sheetNames>
    <sheetDataSet>
      <sheetData sheetId="0" refreshError="1">
        <row r="10">
          <cell r="F10">
            <v>1746.43</v>
          </cell>
        </row>
      </sheetData>
      <sheetData sheetId="1" refreshError="1">
        <row r="11">
          <cell r="F11">
            <v>-3312240.22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-3"/>
      <sheetName val="B"/>
      <sheetName val="FSA"/>
      <sheetName val="DPLA"/>
      <sheetName val="FF_6"/>
      <sheetName val="STATEMENT"/>
      <sheetName val="accumdeprn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TBA"/>
      <sheetName val="Expense 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-1"/>
      <sheetName val="BPR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10"/>
      <sheetName val="J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Expense Summary"/>
      <sheetName val="STATEMENT"/>
      <sheetName val="ราคาทุ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DPLA"/>
      <sheetName val="FF-3"/>
      <sheetName val="TB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科目（FS-311）"/>
      <sheetName val="FF-3"/>
      <sheetName val="StandingData"/>
      <sheetName val="Trial balance"/>
      <sheetName val="11-20"/>
      <sheetName val="Budget-Bal"/>
      <sheetName val="Adj&amp;Rje(Z820) "/>
      <sheetName val="ราคาทุน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ปป.อื่นๆ"/>
      <sheetName val="Order Test"/>
      <sheetName val="REPORT"/>
      <sheetName val="Access"/>
      <sheetName val="Std.Yield"/>
      <sheetName val="Data"/>
      <sheetName val="PPR241"/>
      <sheetName val="J2"/>
      <sheetName val="Expense Summary"/>
      <sheetName val="Adj&amp;Rje(Z820) "/>
      <sheetName val="gl"/>
      <sheetName val="ACTU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CF;E Q"/>
      <sheetName val="From WP"/>
      <sheetName val="ACTUAL"/>
      <sheetName val="科目（FS-311）"/>
      <sheetName val="MP2K12"/>
      <sheetName val="FOUND43"/>
      <sheetName val="Std.Yiel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J2"/>
      <sheetName val="CF;E Q"/>
      <sheetName val="D300"/>
      <sheetName val="Sheet1"/>
      <sheetName val="FF-3"/>
      <sheetName val="FOUND4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J2"/>
      <sheetName val="StandingData"/>
      <sheetName val="cost4-47"/>
      <sheetName val="K2"/>
      <sheetName val="11-2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STATEMENT"/>
      <sheetName val="gl"/>
      <sheetName val="BPR"/>
      <sheetName val="Adj&amp;Rje(Z820) "/>
      <sheetName val="Defer_ร่วม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Sheet1"/>
      <sheetName val="Expense Summary"/>
      <sheetName val="TO - SP"/>
      <sheetName val="cost4-47"/>
      <sheetName val="Defer_ร่วม"/>
      <sheetName val="DEP12"/>
      <sheetName val="FF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6"/>
      <sheetName val="B"/>
      <sheetName val="FSA"/>
      <sheetName val="StandingData"/>
      <sheetName val="Adj&amp;Rje(Z820)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T"/>
      <sheetName val="BG"/>
      <sheetName val="BD "/>
      <sheetName val="RT"/>
      <sheetName val="Krip"/>
      <sheetName val="COSUB"/>
      <sheetName val="BUDGET"/>
      <sheetName val="C-RT"/>
      <sheetName val="ISSUED-ในประเทศ"/>
      <sheetName val="CPF_Eqty"/>
      <sheetName val="J1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Menu"/>
      <sheetName val="Standing Data"/>
      <sheetName val="ADJ - RATE"/>
      <sheetName val="BUDGET"/>
      <sheetName val="COSUB"/>
      <sheetName val="K2"/>
      <sheetName val="J1"/>
      <sheetName val="Asset &amp; Liability"/>
      <sheetName val="Net asset value"/>
      <sheetName val="jun94"/>
      <sheetName val="FF_6"/>
      <sheetName val="Mfa00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addl cost"/>
      <sheetName val="accumdeprn"/>
      <sheetName val="TAX COM"/>
      <sheetName val="Details"/>
      <sheetName val="ADJ - RATE"/>
      <sheetName val="Sheet2"/>
      <sheetName val="PRODUCTION -3"/>
      <sheetName val="COST-STOCK"/>
      <sheetName val="Sheet6"/>
      <sheetName val="BUDGET10702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M_Maincomp"/>
      <sheetName val="Details"/>
      <sheetName val="B"/>
      <sheetName val="FSA"/>
      <sheetName val="data"/>
      <sheetName val="jun94"/>
      <sheetName val="cost4-47"/>
      <sheetName val="Audit schedule"/>
      <sheetName val="Code1"/>
      <sheetName val="BUDGET"/>
      <sheetName val="BUDGET10702"/>
      <sheetName val="COSUB"/>
      <sheetName val="CODE,NAME"/>
      <sheetName val="BPR"/>
      <sheetName val="TO - SP"/>
      <sheetName val="gl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T-015"/>
      <sheetName val="เรียง No.Sep"/>
      <sheetName val="Sheet1"/>
      <sheetName val="เรียง INST.(AUG)"/>
      <sheetName val="J2"/>
      <sheetName val="Cash Flow"/>
      <sheetName val="Co info"/>
      <sheetName val="Financial Summary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M_Maincomp"/>
      <sheetName val="PDT-015"/>
      <sheetName val="Trial Balance"/>
      <sheetName val="PL_A05 APA Input"/>
      <sheetName val="Sheet1"/>
      <sheetName val="data"/>
      <sheetName val="addl cost"/>
      <sheetName val="accumdeprn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BUDGET10702"/>
      <sheetName val="J2"/>
      <sheetName val="PDT-015"/>
      <sheetName val="Code1"/>
      <sheetName val="ADJ - RATE"/>
      <sheetName val="LE1(act3mth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Data(Before API)"/>
      <sheetName val="Main_Menu"/>
      <sheetName val="Details"/>
      <sheetName val="Header"/>
      <sheetName val="Sheet1"/>
      <sheetName val="J2"/>
      <sheetName val="jun9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rt BG;GL(master)10704"/>
      <sheetName val="SOFTBAG _jan"/>
      <sheetName val="COST SHEET10703"/>
      <sheetName val="BUDGET10702"/>
      <sheetName val="PFD_jan"/>
      <sheetName val="10705"/>
      <sheetName val="10704"/>
      <sheetName val="10703"/>
      <sheetName val="10702"/>
      <sheetName val="10701"/>
      <sheetName val="COSTSHEET 10705"/>
      <sheetName val="COST SHEET 10705(WAIT)"/>
      <sheetName val="COSTSHEET 10701-04"/>
      <sheetName val="COST SHEET10704"/>
      <sheetName val="BUDGET"/>
      <sheetName val="COSUB"/>
      <sheetName val="J1"/>
      <sheetName val="FG-ISSUED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BUDGET COST SHEET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Cash Flow"/>
      <sheetName val="Financial Summary"/>
      <sheetName val="Q3-46"/>
      <sheetName val="FF_6"/>
      <sheetName val="TO - SP"/>
      <sheetName val="BPR"/>
      <sheetName val="MFA"/>
      <sheetName val="CA-Merlin"/>
      <sheetName val="CODE,NAME"/>
      <sheetName val="BUDGET10702"/>
      <sheetName val="Co info"/>
      <sheetName val="110"/>
      <sheetName val="Sheet1"/>
      <sheetName val="jun94"/>
      <sheetName val="PL _ ผลงานใหม่รวม"/>
      <sheetName val="Norms SP"/>
      <sheetName val="จันทร์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PJ List"/>
      <sheetName val="TO - SP"/>
      <sheetName val="GL CB"/>
      <sheetName val="GL M"/>
      <sheetName val="List"/>
      <sheetName val="Setup"/>
      <sheetName val="LC _ TR Listing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C _ TR Listing"/>
      <sheetName val="Setup"/>
      <sheetName val="GL CB"/>
      <sheetName val="GL M"/>
      <sheetName val="M_Maincomp"/>
      <sheetName val="MFA"/>
      <sheetName val="BAL42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FF_2 _1_"/>
      <sheetName val="FSA"/>
      <sheetName val="B"/>
      <sheetName val="MFA"/>
      <sheetName val="Energy(update)"/>
      <sheetName val="C-1"/>
      <sheetName val="Newspaper"/>
      <sheetName val="List"/>
      <sheetName val="InventTableModule_1-1"/>
      <sheetName val="Adj&amp;Rje(Z820) 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Purchase Order"/>
      <sheetName val="Customize Your Purchase Order"/>
      <sheetName val="C-1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Machine2,3'04"/>
      <sheetName val="STATEMENT"/>
      <sheetName val="feature"/>
      <sheetName val="asia oil palm"/>
      <sheetName val="B131 "/>
      <sheetName val="Head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Energy(update)"/>
      <sheetName val="M_Maincomp"/>
      <sheetName val="IFS"/>
      <sheetName val="UF"/>
      <sheetName val="New Item"/>
      <sheetName val="BPR"/>
      <sheetName val="FF_3"/>
      <sheetName val="cost4-47"/>
      <sheetName val="addl cost"/>
      <sheetName val="accumdeprn"/>
      <sheetName val="FF_2"/>
      <sheetName val="ADJ - RATE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ADJ - RATE"/>
      <sheetName val="Newspaper"/>
      <sheetName val="_Lookup"/>
    </sheetNames>
    <sheetDataSet>
      <sheetData sheetId="0"/>
      <sheetData sheetId="1"/>
      <sheetData sheetId="2">
        <row r="391"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Employee"/>
      <sheetName val="JobOrder"/>
      <sheetName val="Adj&amp;Rje(Z820) "/>
      <sheetName val="D300"/>
      <sheetName val="TO - SP"/>
      <sheetName val="FF_3"/>
      <sheetName val="Register Cal Mar_04_July_05 "/>
      <sheetName val="ADJ - RATE"/>
      <sheetName val="CST1198"/>
      <sheetName val="_Lookup"/>
      <sheetName val="B131 "/>
      <sheetName val="11-2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Machine2,3'04"/>
      <sheetName val="B131 "/>
      <sheetName val="List"/>
      <sheetName val="ยานพาหนะ"/>
      <sheetName val="เครื่องมือ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#Lookup"/>
      <sheetName val="InventTableModule_1-1"/>
      <sheetName val="_Lookup"/>
      <sheetName val="Energy(update)"/>
      <sheetName val="IFS"/>
      <sheetName val="UF"/>
      <sheetName val="Newspaper"/>
      <sheetName val="M_Maincomp"/>
      <sheetName val="Sparepart_Package_Jan'08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FF_2"/>
      <sheetName val="InventTableModule_1-1"/>
      <sheetName val="_Lookup"/>
      <sheetName val="Energy(update)"/>
      <sheetName val="Newspaper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Newspaper"/>
      <sheetName val="FF_2"/>
      <sheetName val="InventTableModule_1-1"/>
      <sheetName val="STATEMENT"/>
      <sheetName val="M_Maincomp"/>
      <sheetName val="Energy(update)"/>
      <sheetName val="TO - SP"/>
      <sheetName val="_Lookup"/>
      <sheetName val="Register Cal Mar_04_July_05 "/>
      <sheetName val="FF_3"/>
      <sheetName val="StandingData"/>
      <sheetName val="Sheet1"/>
      <sheetName val="ADJ - RATE"/>
      <sheetName val="LC _ TR Listing"/>
      <sheetName val="Sheet4"/>
      <sheetName val="2553"/>
      <sheetName val="A"/>
      <sheetName val="currency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Energy(update)"/>
      <sheetName val="FF_2"/>
      <sheetName val="New Item"/>
      <sheetName val="feature"/>
      <sheetName val="เครื่องตกแต่ง"/>
      <sheetName val="อาคาร"/>
      <sheetName val="Master"/>
      <sheetName val="เครื่องมือ"/>
      <sheetName val="LC _ TR Listing"/>
      <sheetName val="#Lookup"/>
      <sheetName val="ADJ - RATE"/>
      <sheetName val="M_Maincomp"/>
      <sheetName val="Newspaper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FF_2"/>
      <sheetName val="FF_3"/>
      <sheetName val="IFS"/>
      <sheetName val="UF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Nit344_AWPs"/>
      <sheetName val="curren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Energy(update)"/>
      <sheetName val="Adj&amp;Rje(Z820) "/>
      <sheetName val="#Lookup"/>
      <sheetName val="F L"/>
      <sheetName val="part-import"/>
      <sheetName val="part-local"/>
      <sheetName val="New Item"/>
      <sheetName val="Nit344_AWPs"/>
      <sheetName val="currency"/>
      <sheetName val="B131 "/>
      <sheetName val="List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M_Maincomp"/>
      <sheetName val="เงินกู้ธนชาติ"/>
      <sheetName val="เงินกู้ MGC"/>
      <sheetName val="D2"/>
      <sheetName val="List"/>
      <sheetName val="COST (ACC.ขาย10-2005)"/>
      <sheetName val="feature"/>
      <sheetName val="InventTableModule_1-1"/>
      <sheetName val="B131 "/>
      <sheetName val="Master"/>
      <sheetName val="IFS"/>
      <sheetName val="UF"/>
      <sheetName val="11-20"/>
      <sheetName val="Sparepart_Package_Jan'08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New Item"/>
      <sheetName val="M_Maincomp"/>
      <sheetName val="2553"/>
      <sheetName val="invoiceStatus2005(as at Dec 31,"/>
      <sheetName val="Standing Data"/>
      <sheetName val="Asset &amp; Liability"/>
      <sheetName val="Net asset value"/>
      <sheetName val="DATA EXPEN.BG"/>
      <sheetName val="U"/>
      <sheetName val="feature"/>
      <sheetName val="I"/>
      <sheetName val="CODE,NAME"/>
      <sheetName val="GL CB"/>
      <sheetName val="GL M"/>
      <sheetName val="InventTableModule_1-1"/>
      <sheetName val="IFS"/>
      <sheetName val="UF"/>
      <sheetName val="Master"/>
      <sheetName val="FF_2"/>
      <sheetName val="Sparepart_Package_Jan'08"/>
      <sheetName val="B131 "/>
      <sheetName val="Val_Ind"/>
      <sheetName val="Sheet4"/>
      <sheetName val="addl cost"/>
      <sheetName val="Company Info"/>
      <sheetName val="CA Comp"/>
      <sheetName val="accumdeprn"/>
      <sheetName val="อาคาร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D300"/>
      <sheetName val="BPR"/>
      <sheetName val="gl"/>
      <sheetName val="มี.ค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Lookup"/>
      <sheetName val="feature"/>
      <sheetName val="Q3-46"/>
      <sheetName val="Header"/>
      <sheetName val="List"/>
      <sheetName val="M_Maincomp"/>
      <sheetName val="part-import"/>
      <sheetName val="part-local"/>
      <sheetName val="FF_2 _1_"/>
      <sheetName val="FSA"/>
      <sheetName val="B"/>
      <sheetName val="J2"/>
      <sheetName val="J1"/>
      <sheetName val="criteria"/>
      <sheetName val="Sheet2"/>
      <sheetName val="Links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#REF"/>
      <sheetName val="List"/>
      <sheetName val="feature"/>
      <sheetName val="Org Chart"/>
      <sheetName val="FSA"/>
      <sheetName val="gl"/>
      <sheetName val="BPR"/>
      <sheetName val="M_Maincomp"/>
      <sheetName val="FF_2"/>
      <sheetName val="B131 "/>
      <sheetName val="FF_2 _1_"/>
      <sheetName val="B"/>
      <sheetName val="U"/>
      <sheetName val="FF_3"/>
      <sheetName val="Hea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J1"/>
      <sheetName val="feature"/>
      <sheetName val="U"/>
      <sheetName val="List"/>
    </sheetNames>
    <sheetDataSet>
      <sheetData sheetId="0"/>
      <sheetData sheetId="1">
        <row r="19">
          <cell r="L19">
            <v>87228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เครื่องตกแต่ง"/>
      <sheetName val="อาคาร"/>
      <sheetName val="เครื่องมือ"/>
      <sheetName val="feature"/>
      <sheetName val="FF_2 _1_"/>
      <sheetName val="FSA"/>
      <sheetName val="U"/>
      <sheetName val="B"/>
      <sheetName val="ADJ - RATE"/>
      <sheetName val="New Item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OST (ACC.ขาย10-2005)"/>
      <sheetName val="Master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Master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BPR"/>
      <sheetName val="TermLoan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part-import"/>
      <sheetName val="part-local"/>
      <sheetName val="New Item"/>
      <sheetName val="B131 "/>
      <sheetName val="Standing Data"/>
      <sheetName val="Asset &amp; Liability"/>
      <sheetName val="Net asset value"/>
      <sheetName val="Stock Aging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J1"/>
      <sheetName val="B131 "/>
      <sheetName val="List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Newspaper"/>
      <sheetName val="FSA"/>
      <sheetName val="U"/>
      <sheetName val="MP2K12"/>
      <sheetName val="A"/>
      <sheetName val="List"/>
      <sheetName val="FF_2"/>
      <sheetName val="feature"/>
      <sheetName val="B131 "/>
      <sheetName val="Sheet1"/>
      <sheetName val="Standing Data"/>
      <sheetName val="Asset &amp; Liability"/>
      <sheetName val="Net asset value"/>
      <sheetName val="DEC"/>
      <sheetName val="IFS"/>
      <sheetName val="UF"/>
      <sheetName val="Details"/>
      <sheetName val="Machine2,3'04"/>
      <sheetName val="FF_3"/>
      <sheetName val="B"/>
      <sheetName val="Stock Aging"/>
      <sheetName val="ลูกค้าถ่านหิน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Details"/>
      <sheetName val="Q3-46"/>
      <sheetName val="BPR"/>
      <sheetName val="J1"/>
      <sheetName val="เงินกู้ธนชาติ"/>
      <sheetName val="_2__xls__2__xls_COV"/>
      <sheetName val="ADVANCE-STAFF"/>
      <sheetName val="TB Worksheet"/>
      <sheetName val="Raw Material"/>
      <sheetName val="ADMIN"/>
      <sheetName val="M_Maincomp"/>
      <sheetName val="SUM CO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Header"/>
      <sheetName val="TB"/>
      <sheetName val="Newspaper"/>
      <sheetName val="FF_3"/>
      <sheetName val="A"/>
      <sheetName val="Details"/>
      <sheetName val="RSS9801"/>
      <sheetName val="RATE"/>
      <sheetName val="B131 "/>
      <sheetName val="U"/>
      <sheetName val="J1"/>
      <sheetName val="TermLoans"/>
      <sheetName val="PJ List"/>
      <sheetName val="_2__xls__2__xls_COV"/>
      <sheetName val="BPR"/>
      <sheetName val="Machine2,3'0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PL"/>
      <sheetName val="BS"/>
      <sheetName val="List"/>
      <sheetName val="gold แลกทอง"/>
      <sheetName val="Energy(update)"/>
      <sheetName val="Sheet6"/>
      <sheetName val="Sheet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Parameters"/>
      <sheetName val="C2"/>
      <sheetName val="PJ List"/>
      <sheetName val="D201la"/>
      <sheetName val="F_Ex-การหาผลรวม"/>
      <sheetName val="_2__xls__2__xls_COV"/>
      <sheetName val="Details"/>
      <sheetName val="Newspape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FF_2"/>
      <sheetName val="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M_Maincomp"/>
      <sheetName val="TB Worksheet"/>
      <sheetName val="gl"/>
      <sheetName val="FF_2"/>
      <sheetName val="Home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aster_Data"/>
      <sheetName val="ADVANCE-STAFF"/>
      <sheetName val="TB Worksheet"/>
      <sheetName val="BPR"/>
      <sheetName val="_2__xls__2__xls_COV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List"/>
      <sheetName val="เครื่องตกแต่ง"/>
      <sheetName val="อาคาร"/>
      <sheetName val="BPR"/>
      <sheetName val="PJ List"/>
      <sheetName val="Sale 0502"/>
      <sheetName val="Parameter"/>
      <sheetName val="Master_Data"/>
      <sheetName val="FF_2 _1_"/>
      <sheetName val="FSA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ADVANCE-STAFF"/>
      <sheetName val="M_Maincomp"/>
      <sheetName val="_2__xls__2__xls_COV"/>
      <sheetName val="List"/>
      <sheetName val="เงินกู้ธนชาติ"/>
      <sheetName val="BPR"/>
      <sheetName val="finance"/>
      <sheetName val="PJ List"/>
      <sheetName val="feature"/>
      <sheetName val="HS(ดบเก่า)ลูกหนีสุวินฯสนญ.(คืน)"/>
      <sheetName val="Header"/>
      <sheetName val="B131 "/>
      <sheetName val="FF_2"/>
      <sheetName val="exp"/>
      <sheetName val="U"/>
      <sheetName val="Sheet1"/>
      <sheetName val="RATE"/>
      <sheetName val="J1"/>
      <sheetName val="FF_3"/>
      <sheetName val="Q3-46"/>
      <sheetName val="งบทดลองปภพ 4-4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Q3-46"/>
      <sheetName val="Header"/>
      <sheetName val="TB"/>
      <sheetName val="BPR"/>
      <sheetName val="TB Worksheet"/>
      <sheetName val="List"/>
      <sheetName val="D200-30.2"/>
      <sheetName val="fs papop47-1"/>
      <sheetName val="M_Maincomp"/>
      <sheetName val="part-import"/>
      <sheetName val="Raw Material"/>
      <sheetName val="STATEMENT"/>
      <sheetName val="PJ List"/>
      <sheetName val="ADVANCE-STAFF"/>
      <sheetName val="Staff List"/>
      <sheetName val="Newspaper"/>
      <sheetName val="All master"/>
      <sheetName val="feature"/>
      <sheetName val="Standing Data"/>
      <sheetName val="HS(ดบเก่า)ลูกหนีสุวินฯสนญ.(คืน)"/>
      <sheetName val="_2__xls__2__xls_COV"/>
      <sheetName val="Adj&amp;Rje(Z820) "/>
      <sheetName val="D300"/>
      <sheetName val="BG-RM SUM BY TYPE"/>
      <sheetName val="Sale 0502"/>
      <sheetName val="Sale 0501"/>
      <sheetName val="Parameter"/>
      <sheetName val="RATE"/>
      <sheetName val="TBA"/>
      <sheetName val="FF_2"/>
      <sheetName val="เงินกู้ธนชาติ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A"/>
      <sheetName val="FF_2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FSA"/>
      <sheetName val="Assumptions"/>
      <sheetName val="A100"/>
      <sheetName val="A500"/>
      <sheetName val="B200"/>
      <sheetName val="B900"/>
      <sheetName val="E100"/>
      <sheetName val="E500"/>
      <sheetName val="Raw Material"/>
      <sheetName val="U"/>
      <sheetName val="gl"/>
      <sheetName val="FF_2 _1_"/>
      <sheetName val="B"/>
      <sheetName val="BPR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GiaVL"/>
      <sheetName val="200-110"/>
      <sheetName val="PL"/>
      <sheetName val="BS"/>
      <sheetName val="acs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Q3-46"/>
      <sheetName val="TermLoans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_Lookup"/>
      <sheetName val="TB"/>
      <sheetName val="TB Worksheet"/>
      <sheetName val="Staff List"/>
      <sheetName val="D200-30.2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DEP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  <sheetName val="1046"/>
      <sheetName val="_Lookup"/>
    </sheetNames>
    <sheetDataSet>
      <sheetData sheetId="0">
        <row r="1">
          <cell r="A1" t="str">
            <v>会计年度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Sum"/>
      <sheetName val="1046"/>
      <sheetName val="_Lookup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J1"/>
      <sheetName val="Sum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J"/>
      <sheetName val="BPR"/>
      <sheetName val="Att.3"/>
      <sheetName val="Att.5"/>
      <sheetName val="BG-RM SUM BY TYPE"/>
      <sheetName val="PJ List"/>
      <sheetName val="D200-30.2"/>
      <sheetName val="C2"/>
      <sheetName val="_2__xls__2__xls_COV"/>
      <sheetName val="INFO"/>
      <sheetName val="J1"/>
      <sheetName val="Master"/>
      <sheetName val="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@Master9612"/>
      <sheetName val="_Lookup"/>
      <sheetName val="PL"/>
      <sheetName val="BS"/>
      <sheetName val="เงินกู้ธนชาติ"/>
      <sheetName val="เงินกู้ MGC"/>
      <sheetName val="งบทดลองปภพ 4-47"/>
      <sheetName val="Sheet1"/>
      <sheetName val="FF_2"/>
      <sheetName val="FF_6"/>
      <sheetName val="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งบทดลองปภพ 4-47"/>
      <sheetName val="Sin"/>
      <sheetName val="Q3-46"/>
      <sheetName val="M_Maincomp"/>
      <sheetName val="TB Worksheet"/>
      <sheetName val="Format"/>
      <sheetName val="Header"/>
      <sheetName val="10"/>
      <sheetName val="J1"/>
      <sheetName val="DEP12"/>
      <sheetName val="TB"/>
      <sheetName val="PJ List"/>
      <sheetName val="Sale 0502"/>
      <sheetName val="Sale 0501"/>
      <sheetName val="@Master9612"/>
      <sheetName val=""/>
      <sheetName val="gl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_Lookup"/>
      <sheetName val="10"/>
      <sheetName val="C2"/>
      <sheetName val="งบทดลองปภพ 4-47"/>
      <sheetName val="Header"/>
      <sheetName val="Master"/>
      <sheetName val="Q3-46"/>
      <sheetName val="BG-RM SUM BY TYPE"/>
      <sheetName val="Sin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งบทดลองปภพ 4-47"/>
      <sheetName val="Raw Material"/>
      <sheetName val="M_Maincomp"/>
      <sheetName val="FSA"/>
      <sheetName val="_2__xls__2__xls_COV"/>
      <sheetName val="TAX COM"/>
      <sheetName val="_Lookup"/>
      <sheetName val="DEP12"/>
      <sheetName val="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Raw Material"/>
      <sheetName val="INFO"/>
      <sheetName val="C2"/>
    </sheetNames>
    <sheetDataSet>
      <sheetData sheetId="0"/>
      <sheetData sheetId="1">
        <row r="391">
          <cell r="B391">
            <v>5863330.6499999994</v>
          </cell>
        </row>
      </sheetData>
      <sheetData sheetId="2" refreshError="1">
        <row r="79">
          <cell r="B79">
            <v>5275962.0100000007</v>
          </cell>
        </row>
        <row r="391">
          <cell r="B391">
            <v>5863330.6499999994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ยานพาหนะ"/>
    </sheetNames>
    <sheetDataSet>
      <sheetData sheetId="0">
        <row r="19">
          <cell r="B19">
            <v>20934764.870000001</v>
          </cell>
        </row>
      </sheetData>
      <sheetData sheetId="1">
        <row r="19">
          <cell r="K19">
            <v>42208.87000000148</v>
          </cell>
        </row>
      </sheetData>
      <sheetData sheetId="2">
        <row r="131">
          <cell r="B131">
            <v>3289607.32</v>
          </cell>
        </row>
      </sheetData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M&amp;Price (keyin) (2)"/>
      <sheetName val="คำอธิบาย"/>
      <sheetName val="BOM&amp;Price (keyin) (3)"/>
      <sheetName val="HistoryChange"/>
      <sheetName val="Master_Data"/>
      <sheetName val="Production_balance"/>
      <sheetName val="Graph"/>
      <sheetName val="Process_หีบอ้อย"/>
      <sheetName val="Process_ผลิตน้ำอ้อยใส"/>
      <sheetName val="Process_ผลิตน้ำเชื่อมดิบ"/>
      <sheetName val="Process_ผลิตน้ำตาลดิบA"/>
      <sheetName val="Process_ผลิตน้ำตาลดิบB"/>
      <sheetName val="Process_ผลิตFinalMolasses"/>
      <sheetName val="BOM&amp;Price_ในฤดู (keyin)"/>
      <sheetName val="Group Cost_Summary ในฤดู"/>
      <sheetName val="Remelt_Cost"/>
      <sheetName val="สรุป FC"/>
      <sheetName val="Process_ทำน้ำเชื่อมใส"/>
      <sheetName val="Process_การผลิตน้ำตาลSR"/>
      <sheetName val="Process_การผลิตน้ำตาลCaster"/>
      <sheetName val="Process_การผลิตน้ำตาลR"/>
      <sheetName val="Process_การผลิตน้ำตาลW"/>
      <sheetName val="Process_การผลิตน้ำตาลCW"/>
      <sheetName val="Process_การผลิตน้ำตาลSpacial"/>
      <sheetName val="Process_การผลิตน้ำSoft&amp;Demine"/>
      <sheetName val="Process_การผลิตน้ำปูนขาว"/>
      <sheetName val="Process_การผลิตไฟฟ้า"/>
      <sheetName val="Report"/>
      <sheetName val="FG"/>
      <sheetName val="Sheet3"/>
      <sheetName val="DEP12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48">
          <cell r="BY48">
            <v>7493.4205322057487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Process_การผลิตน้ำตาลW"/>
      <sheetName val="GL CB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BK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งบกำไรฯ_48(1)"/>
      <sheetName val="Process_การผลิตน้ำตาลW"/>
      <sheetName val="GL 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6">
          <cell r="B6" t="str">
            <v>なし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3"/>
      <sheetName val="B300"/>
      <sheetName val="B300.10 "/>
      <sheetName val="B300.10-1"/>
      <sheetName val="B30.10-2"/>
      <sheetName val="B301"/>
      <sheetName val="B302"/>
      <sheetName val="B303"/>
      <sheetName val="B310"/>
      <sheetName val="B320 Pur"/>
      <sheetName val="B320.1"/>
      <sheetName val="B320.2"/>
      <sheetName val="B340.10"/>
      <sheetName val="B340.20"/>
      <sheetName val="B340.23"/>
      <sheetName val="B340.24"/>
      <sheetName val="B340.25"/>
      <sheetName val="B 360"/>
      <sheetName val="B380.20 "/>
      <sheetName val="B340.21 "/>
      <sheetName val="B340.22"/>
      <sheetName val="B320-1"/>
      <sheetName val="B330 sale"/>
      <sheetName val="B330-1"/>
      <sheetName val="B340"/>
      <sheetName val="B340-1"/>
      <sheetName val="B30.10-3"/>
      <sheetName val="B300.10-4"/>
      <sheetName val="B 380.30"/>
      <sheetName val="STEP WP"/>
      <sheetName val="ปันส่วน&amp;ผลกระทบ 31.12.13"/>
      <sheetName val="加工リス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B2" t="str">
            <v>: C.E.I. (Chiangmai) Co., Ltd.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DP88"/>
  <sheetViews>
    <sheetView tabSelected="1" view="pageBreakPreview" zoomScaleSheetLayoutView="100" workbookViewId="0">
      <selection activeCell="J3" sqref="J3"/>
    </sheetView>
  </sheetViews>
  <sheetFormatPr defaultColWidth="7.875" defaultRowHeight="22.5" customHeight="1"/>
  <cols>
    <col min="1" max="1" width="2.25" style="19" customWidth="1"/>
    <col min="2" max="2" width="4.625" style="19" customWidth="1"/>
    <col min="3" max="3" width="2.25" style="19" customWidth="1"/>
    <col min="4" max="4" width="8.5" style="19" customWidth="1"/>
    <col min="5" max="5" width="20.75" style="19" customWidth="1"/>
    <col min="6" max="6" width="8.25" style="15" customWidth="1"/>
    <col min="7" max="7" width="0.75" style="15" customWidth="1"/>
    <col min="8" max="8" width="16.5" style="15" customWidth="1"/>
    <col min="9" max="9" width="0.75" style="15" customWidth="1"/>
    <col min="10" max="10" width="16.5" style="19" customWidth="1"/>
    <col min="11" max="11" width="0.75" style="19" customWidth="1"/>
    <col min="12" max="12" width="16.5" style="19" customWidth="1"/>
    <col min="13" max="13" width="0.75" style="19" customWidth="1"/>
    <col min="14" max="14" width="16.5" style="71" customWidth="1"/>
    <col min="15" max="16384" width="7.875" style="19"/>
  </cols>
  <sheetData>
    <row r="1" spans="1:15" s="2" customFormat="1" ht="22.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5" s="2" customFormat="1" ht="22.5" customHeight="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5" s="2" customFormat="1" ht="22.5" customHeight="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5" t="s">
        <v>3</v>
      </c>
    </row>
    <row r="4" spans="1:15" s="6" customFormat="1" ht="22.5" customHeight="1">
      <c r="F4" s="7"/>
      <c r="G4" s="7"/>
      <c r="H4" s="8" t="s">
        <v>4</v>
      </c>
      <c r="I4" s="8"/>
      <c r="J4" s="8"/>
      <c r="K4" s="9"/>
      <c r="L4" s="8" t="s">
        <v>5</v>
      </c>
      <c r="M4" s="8"/>
      <c r="N4" s="8"/>
    </row>
    <row r="5" spans="1:15" s="6" customFormat="1" ht="22.5" customHeight="1">
      <c r="F5" s="10" t="s">
        <v>6</v>
      </c>
      <c r="G5" s="7"/>
      <c r="H5" s="11">
        <v>2017</v>
      </c>
      <c r="I5" s="12"/>
      <c r="J5" s="11">
        <v>2016</v>
      </c>
      <c r="K5" s="12"/>
      <c r="L5" s="11">
        <f>H5</f>
        <v>2017</v>
      </c>
      <c r="M5" s="12"/>
      <c r="N5" s="11">
        <f>+J5</f>
        <v>2016</v>
      </c>
    </row>
    <row r="6" spans="1:15" ht="22.5" customHeight="1">
      <c r="A6" s="3" t="s">
        <v>9</v>
      </c>
      <c r="B6" s="3"/>
      <c r="C6" s="3"/>
      <c r="D6" s="3"/>
      <c r="E6" s="3"/>
      <c r="F6" s="13"/>
      <c r="G6" s="14"/>
      <c r="H6" s="14"/>
      <c r="I6" s="14"/>
      <c r="J6" s="15"/>
      <c r="K6" s="15"/>
      <c r="L6" s="15"/>
      <c r="M6" s="16"/>
      <c r="N6" s="17"/>
      <c r="O6" s="18"/>
    </row>
    <row r="7" spans="1:15" s="2" customFormat="1" ht="22.5" customHeight="1">
      <c r="A7" s="2" t="s">
        <v>10</v>
      </c>
      <c r="F7" s="20"/>
      <c r="G7" s="21"/>
      <c r="H7" s="21"/>
      <c r="I7" s="21"/>
      <c r="N7" s="22"/>
      <c r="O7" s="23"/>
    </row>
    <row r="8" spans="1:15" ht="22.5" customHeight="1">
      <c r="A8" s="19" t="s">
        <v>11</v>
      </c>
      <c r="F8" s="13">
        <v>5</v>
      </c>
      <c r="H8" s="24">
        <v>28448849</v>
      </c>
      <c r="I8" s="25"/>
      <c r="J8" s="24">
        <v>30639635</v>
      </c>
      <c r="K8" s="24"/>
      <c r="L8" s="24">
        <v>14688724</v>
      </c>
      <c r="M8" s="24"/>
      <c r="N8" s="24">
        <v>17874383</v>
      </c>
      <c r="O8" s="26"/>
    </row>
    <row r="9" spans="1:15" ht="22.5" customHeight="1">
      <c r="A9" s="19" t="s">
        <v>12</v>
      </c>
      <c r="F9" s="13">
        <v>6</v>
      </c>
      <c r="H9" s="24">
        <v>168096119</v>
      </c>
      <c r="I9" s="25"/>
      <c r="J9" s="24">
        <v>199745131</v>
      </c>
      <c r="K9" s="24"/>
      <c r="L9" s="24">
        <v>168096119</v>
      </c>
      <c r="M9" s="24"/>
      <c r="N9" s="24">
        <v>199745131</v>
      </c>
      <c r="O9" s="26"/>
    </row>
    <row r="10" spans="1:15" ht="22.5" customHeight="1">
      <c r="A10" s="19" t="s">
        <v>13</v>
      </c>
      <c r="F10" s="13" t="s">
        <v>162</v>
      </c>
      <c r="H10" s="24">
        <v>49509456</v>
      </c>
      <c r="I10" s="25"/>
      <c r="J10" s="24">
        <v>37502063</v>
      </c>
      <c r="K10" s="24"/>
      <c r="L10" s="24">
        <v>22073578</v>
      </c>
      <c r="M10" s="24"/>
      <c r="N10" s="24">
        <v>5955659</v>
      </c>
      <c r="O10" s="26"/>
    </row>
    <row r="11" spans="1:15" ht="22.5" customHeight="1">
      <c r="A11" s="19" t="s">
        <v>14</v>
      </c>
      <c r="F11" s="13">
        <v>0</v>
      </c>
      <c r="H11" s="24"/>
      <c r="I11" s="25"/>
      <c r="J11" s="24"/>
      <c r="K11" s="24"/>
      <c r="L11" s="24"/>
      <c r="M11" s="24"/>
      <c r="N11" s="24"/>
      <c r="O11" s="26"/>
    </row>
    <row r="12" spans="1:15" ht="22.5" customHeight="1">
      <c r="A12" s="27" t="s">
        <v>15</v>
      </c>
      <c r="F12" s="13">
        <v>4</v>
      </c>
      <c r="H12" s="24">
        <v>0</v>
      </c>
      <c r="I12" s="25"/>
      <c r="J12" s="24">
        <v>0</v>
      </c>
      <c r="K12" s="24"/>
      <c r="L12" s="24">
        <v>633755742</v>
      </c>
      <c r="M12" s="24"/>
      <c r="N12" s="24">
        <v>914657900</v>
      </c>
      <c r="O12" s="28"/>
    </row>
    <row r="13" spans="1:15" ht="22.5" customHeight="1">
      <c r="A13" s="19" t="s">
        <v>16</v>
      </c>
      <c r="F13" s="13">
        <v>9</v>
      </c>
      <c r="H13" s="24">
        <v>15438867</v>
      </c>
      <c r="I13" s="25"/>
      <c r="J13" s="24">
        <v>56683596</v>
      </c>
      <c r="K13" s="24"/>
      <c r="L13" s="24">
        <v>14769173</v>
      </c>
      <c r="M13" s="24"/>
      <c r="N13" s="24">
        <v>56683596</v>
      </c>
      <c r="O13" s="26"/>
    </row>
    <row r="14" spans="1:15" ht="22.5" customHeight="1">
      <c r="A14" s="19" t="s">
        <v>17</v>
      </c>
      <c r="F14" s="13">
        <v>10</v>
      </c>
      <c r="H14" s="24">
        <v>73624354</v>
      </c>
      <c r="I14" s="25"/>
      <c r="J14" s="24">
        <v>99615184</v>
      </c>
      <c r="K14" s="24"/>
      <c r="L14" s="24">
        <v>0</v>
      </c>
      <c r="M14" s="24"/>
      <c r="N14" s="24">
        <v>0</v>
      </c>
      <c r="O14" s="26"/>
    </row>
    <row r="15" spans="1:15" ht="22.5" customHeight="1">
      <c r="A15" s="19" t="s">
        <v>18</v>
      </c>
      <c r="F15" s="13">
        <v>4</v>
      </c>
      <c r="H15" s="29">
        <v>13010412</v>
      </c>
      <c r="I15" s="25"/>
      <c r="J15" s="29">
        <v>19966896</v>
      </c>
      <c r="K15" s="30"/>
      <c r="L15" s="29">
        <v>19499983</v>
      </c>
      <c r="M15" s="30"/>
      <c r="N15" s="29">
        <v>8696279</v>
      </c>
      <c r="O15" s="23"/>
    </row>
    <row r="16" spans="1:15" s="2" customFormat="1" ht="22.5" customHeight="1">
      <c r="A16" s="2" t="s">
        <v>19</v>
      </c>
      <c r="F16" s="13">
        <f>'[1]BS;T'!F19</f>
        <v>0</v>
      </c>
      <c r="G16" s="21"/>
      <c r="H16" s="31">
        <f>SUM(H8:H15)</f>
        <v>348128057</v>
      </c>
      <c r="I16" s="32"/>
      <c r="J16" s="31">
        <f>SUM(J8:J15)</f>
        <v>444152505</v>
      </c>
      <c r="K16" s="33"/>
      <c r="L16" s="31">
        <f>SUM(L8:L15)</f>
        <v>872883319</v>
      </c>
      <c r="M16" s="33"/>
      <c r="N16" s="31">
        <f>SUM(N8:N15)</f>
        <v>1203612948</v>
      </c>
      <c r="O16" s="23"/>
    </row>
    <row r="17" spans="1:15" s="2" customFormat="1" ht="22.5" customHeight="1">
      <c r="A17" s="2" t="s">
        <v>20</v>
      </c>
      <c r="F17" s="13">
        <f>'[1]BS;T'!F20</f>
        <v>0</v>
      </c>
      <c r="G17" s="21"/>
      <c r="H17" s="34"/>
      <c r="I17" s="34"/>
      <c r="J17" s="35"/>
      <c r="K17" s="35"/>
      <c r="L17" s="35"/>
      <c r="M17" s="35"/>
      <c r="N17" s="36"/>
      <c r="O17" s="26"/>
    </row>
    <row r="18" spans="1:15" ht="22.5" customHeight="1">
      <c r="A18" s="19" t="s">
        <v>21</v>
      </c>
      <c r="F18" s="13">
        <v>11</v>
      </c>
      <c r="H18" s="24">
        <v>47550608</v>
      </c>
      <c r="I18" s="25"/>
      <c r="J18" s="24">
        <v>54873401</v>
      </c>
      <c r="K18" s="24"/>
      <c r="L18" s="24">
        <v>9500000</v>
      </c>
      <c r="M18" s="24"/>
      <c r="N18" s="24">
        <v>9500000</v>
      </c>
      <c r="O18" s="26"/>
    </row>
    <row r="19" spans="1:15" ht="22.5" customHeight="1">
      <c r="A19" s="19" t="s">
        <v>22</v>
      </c>
      <c r="F19" s="13" t="s">
        <v>163</v>
      </c>
      <c r="H19" s="24">
        <v>42303420</v>
      </c>
      <c r="I19" s="25"/>
      <c r="J19" s="24">
        <v>40573980</v>
      </c>
      <c r="K19" s="24"/>
      <c r="L19" s="24">
        <v>39199980</v>
      </c>
      <c r="M19" s="24"/>
      <c r="N19" s="24">
        <v>39199980</v>
      </c>
      <c r="O19" s="26"/>
    </row>
    <row r="20" spans="1:15" ht="22.5" customHeight="1">
      <c r="A20" s="19" t="s">
        <v>23</v>
      </c>
      <c r="F20" s="13" t="s">
        <v>164</v>
      </c>
      <c r="H20" s="24">
        <v>0</v>
      </c>
      <c r="I20" s="25"/>
      <c r="J20" s="24">
        <v>0</v>
      </c>
      <c r="K20" s="24"/>
      <c r="L20" s="24">
        <v>312079910</v>
      </c>
      <c r="M20" s="24"/>
      <c r="N20" s="24">
        <v>66739910</v>
      </c>
      <c r="O20" s="26"/>
    </row>
    <row r="21" spans="1:15" ht="22.5" customHeight="1">
      <c r="A21" s="19" t="s">
        <v>24</v>
      </c>
      <c r="F21" s="13">
        <v>4</v>
      </c>
      <c r="H21" s="24">
        <v>0</v>
      </c>
      <c r="I21" s="25"/>
      <c r="J21" s="24">
        <v>14000000</v>
      </c>
      <c r="K21" s="24"/>
      <c r="L21" s="24">
        <v>0</v>
      </c>
      <c r="M21" s="24"/>
      <c r="N21" s="24">
        <v>14000000</v>
      </c>
      <c r="O21" s="26"/>
    </row>
    <row r="22" spans="1:15" ht="22.5" customHeight="1">
      <c r="A22" s="19" t="s">
        <v>25</v>
      </c>
      <c r="F22" s="13">
        <v>14</v>
      </c>
      <c r="H22" s="24">
        <v>146807352</v>
      </c>
      <c r="I22" s="25"/>
      <c r="J22" s="24">
        <v>146807352</v>
      </c>
      <c r="K22" s="24"/>
      <c r="L22" s="24">
        <v>0</v>
      </c>
      <c r="M22" s="24"/>
      <c r="N22" s="24">
        <v>0</v>
      </c>
      <c r="O22" s="26"/>
    </row>
    <row r="23" spans="1:15" ht="22.5" customHeight="1">
      <c r="A23" s="19" t="s">
        <v>26</v>
      </c>
      <c r="F23" s="13">
        <v>16</v>
      </c>
      <c r="H23" s="24">
        <v>47863728</v>
      </c>
      <c r="I23" s="25"/>
      <c r="J23" s="24">
        <v>486266464</v>
      </c>
      <c r="K23" s="24"/>
      <c r="L23" s="24">
        <v>47863728</v>
      </c>
      <c r="M23" s="24"/>
      <c r="N23" s="24">
        <v>48348322</v>
      </c>
      <c r="O23" s="26"/>
    </row>
    <row r="24" spans="1:15" ht="22.5" customHeight="1">
      <c r="A24" s="19" t="s">
        <v>27</v>
      </c>
      <c r="F24" s="13">
        <v>17</v>
      </c>
      <c r="H24" s="24">
        <v>990997620</v>
      </c>
      <c r="I24" s="25"/>
      <c r="J24" s="24">
        <v>594759771</v>
      </c>
      <c r="K24" s="24"/>
      <c r="L24" s="24">
        <v>16655622</v>
      </c>
      <c r="M24" s="24"/>
      <c r="N24" s="24">
        <v>18889046</v>
      </c>
      <c r="O24" s="26"/>
    </row>
    <row r="25" spans="1:15" ht="22.5" customHeight="1">
      <c r="A25" s="19" t="s">
        <v>28</v>
      </c>
      <c r="F25" s="13">
        <v>0</v>
      </c>
      <c r="H25" s="24">
        <v>174994</v>
      </c>
      <c r="I25" s="25"/>
      <c r="J25" s="24">
        <v>174994</v>
      </c>
      <c r="K25" s="24"/>
      <c r="L25" s="24">
        <v>0</v>
      </c>
      <c r="M25" s="24"/>
      <c r="N25" s="24">
        <v>0</v>
      </c>
      <c r="O25" s="26"/>
    </row>
    <row r="26" spans="1:15" ht="22.5" customHeight="1">
      <c r="A26" s="19" t="s">
        <v>29</v>
      </c>
      <c r="F26" s="13">
        <v>18</v>
      </c>
      <c r="H26" s="24">
        <v>148137</v>
      </c>
      <c r="I26" s="25"/>
      <c r="J26" s="24">
        <v>0</v>
      </c>
      <c r="K26" s="24"/>
      <c r="L26" s="24">
        <v>0</v>
      </c>
      <c r="M26" s="24"/>
      <c r="N26" s="24">
        <v>0</v>
      </c>
      <c r="O26" s="23"/>
    </row>
    <row r="27" spans="1:15" ht="22.5" customHeight="1">
      <c r="A27" s="19" t="s">
        <v>30</v>
      </c>
      <c r="F27" s="13">
        <v>0</v>
      </c>
      <c r="H27" s="24">
        <v>9987248</v>
      </c>
      <c r="I27" s="25"/>
      <c r="J27" s="24">
        <v>8036738</v>
      </c>
      <c r="K27" s="24"/>
      <c r="L27" s="24">
        <v>6821933</v>
      </c>
      <c r="M27" s="24"/>
      <c r="N27" s="24">
        <v>5193601</v>
      </c>
    </row>
    <row r="28" spans="1:15" s="2" customFormat="1" ht="22.5" customHeight="1">
      <c r="A28" s="2" t="s">
        <v>31</v>
      </c>
      <c r="F28" s="13">
        <f>'[1]BS;T'!F32</f>
        <v>0</v>
      </c>
      <c r="G28" s="21"/>
      <c r="H28" s="31">
        <f>SUM(H18:H27)</f>
        <v>1285833107</v>
      </c>
      <c r="I28" s="37"/>
      <c r="J28" s="31">
        <f>SUM(J18:J27)</f>
        <v>1345492700</v>
      </c>
      <c r="K28" s="38"/>
      <c r="L28" s="31">
        <f>SUM(L18:L27)</f>
        <v>432121173</v>
      </c>
      <c r="M28" s="38"/>
      <c r="N28" s="31">
        <f>SUM(N18:N27)</f>
        <v>201870859</v>
      </c>
    </row>
    <row r="29" spans="1:15" s="2" customFormat="1" ht="22.5" customHeight="1" thickBot="1">
      <c r="A29" s="2" t="s">
        <v>32</v>
      </c>
      <c r="F29" s="21"/>
      <c r="G29" s="21"/>
      <c r="H29" s="39">
        <f>H16+H28</f>
        <v>1633961164</v>
      </c>
      <c r="I29" s="37"/>
      <c r="J29" s="40">
        <f>J16+J28</f>
        <v>1789645205</v>
      </c>
      <c r="K29" s="38"/>
      <c r="L29" s="40">
        <f>L16+L28</f>
        <v>1305004492</v>
      </c>
      <c r="M29" s="38"/>
      <c r="N29" s="40">
        <f>N16+N28</f>
        <v>1405483807</v>
      </c>
    </row>
    <row r="30" spans="1:15" ht="22.5" customHeight="1" thickTop="1">
      <c r="H30" s="41"/>
      <c r="I30" s="41"/>
      <c r="J30" s="42"/>
      <c r="K30" s="42"/>
      <c r="L30" s="42"/>
      <c r="M30" s="42"/>
      <c r="N30" s="24"/>
    </row>
    <row r="31" spans="1:15" ht="22.5" customHeight="1">
      <c r="H31" s="43"/>
      <c r="I31" s="43"/>
      <c r="J31" s="44"/>
      <c r="K31" s="44"/>
      <c r="L31" s="44"/>
      <c r="M31" s="44"/>
      <c r="N31" s="45"/>
    </row>
    <row r="32" spans="1:15" ht="22.5" customHeight="1">
      <c r="H32" s="43"/>
      <c r="I32" s="43"/>
      <c r="J32" s="44"/>
      <c r="K32" s="44"/>
      <c r="L32" s="44"/>
      <c r="M32" s="44"/>
      <c r="N32" s="45"/>
    </row>
    <row r="33" spans="1:120" ht="22.5" customHeight="1">
      <c r="A33" s="15"/>
      <c r="B33" s="15"/>
      <c r="C33" s="15"/>
      <c r="D33" s="15"/>
      <c r="E33" s="15"/>
      <c r="J33" s="15"/>
      <c r="K33" s="15"/>
      <c r="L33" s="15"/>
      <c r="M33" s="15"/>
      <c r="N33" s="46"/>
    </row>
    <row r="34" spans="1:120" s="47" customFormat="1" ht="22.5" customHeight="1">
      <c r="A34" s="1" t="str">
        <f>$A$1</f>
        <v>ADVANCED CONNECTION CORPORATION PUBLIC COMPANY LIMITED AND ITS SUBSIDIARIES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/>
      <c r="CX34" s="15"/>
      <c r="CY34" s="15"/>
      <c r="CZ34" s="15"/>
      <c r="DA34" s="15"/>
      <c r="DB34" s="15"/>
      <c r="DC34" s="15"/>
      <c r="DD34" s="15"/>
      <c r="DE34" s="15"/>
      <c r="DF34" s="15"/>
      <c r="DG34" s="15"/>
      <c r="DH34" s="15"/>
      <c r="DI34" s="15"/>
      <c r="DJ34" s="15"/>
      <c r="DK34" s="15"/>
      <c r="DL34" s="15"/>
      <c r="DM34" s="15"/>
      <c r="DN34" s="15"/>
      <c r="DO34" s="15"/>
      <c r="DP34" s="15"/>
    </row>
    <row r="35" spans="1:120" s="47" customFormat="1" ht="22.5" customHeight="1">
      <c r="A35" s="1" t="str">
        <f>+$A$2</f>
        <v>STATEMENTS OF FINANCIAL POSITION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/>
      <c r="CX35" s="15"/>
      <c r="CY35" s="15"/>
      <c r="CZ35" s="15"/>
      <c r="DA35" s="15"/>
      <c r="DB35" s="15"/>
      <c r="DC35" s="15"/>
      <c r="DD35" s="15"/>
      <c r="DE35" s="15"/>
      <c r="DF35" s="15"/>
      <c r="DG35" s="15"/>
      <c r="DH35" s="15"/>
      <c r="DI35" s="15"/>
      <c r="DJ35" s="15"/>
      <c r="DK35" s="15"/>
      <c r="DL35" s="15"/>
      <c r="DM35" s="15"/>
      <c r="DN35" s="15"/>
      <c r="DO35" s="15"/>
      <c r="DP35" s="15"/>
    </row>
    <row r="36" spans="1:120" s="47" customFormat="1" ht="22.5" customHeight="1">
      <c r="A36" s="48" t="str">
        <f>$A$3</f>
        <v>AS AT DECEMBER 31, 2017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5" t="str">
        <f>N3</f>
        <v>Baht</v>
      </c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4"/>
      <c r="DA36" s="14"/>
      <c r="DB36" s="14"/>
      <c r="DC36" s="14"/>
      <c r="DD36" s="14"/>
      <c r="DE36" s="14"/>
      <c r="DF36" s="14"/>
      <c r="DG36" s="14"/>
      <c r="DH36" s="14"/>
      <c r="DI36" s="14"/>
      <c r="DJ36" s="14"/>
      <c r="DK36" s="14"/>
      <c r="DL36" s="14"/>
      <c r="DM36" s="14"/>
      <c r="DN36" s="14"/>
      <c r="DO36" s="14"/>
      <c r="DP36" s="14"/>
    </row>
    <row r="37" spans="1:120" s="6" customFormat="1" ht="22.5" customHeight="1">
      <c r="F37" s="7"/>
      <c r="G37" s="7"/>
      <c r="H37" s="8" t="s">
        <v>4</v>
      </c>
      <c r="I37" s="8"/>
      <c r="J37" s="8"/>
      <c r="K37" s="9"/>
      <c r="L37" s="8" t="s">
        <v>5</v>
      </c>
      <c r="M37" s="8"/>
      <c r="N37" s="8"/>
    </row>
    <row r="38" spans="1:120" s="6" customFormat="1" ht="22.5" customHeight="1">
      <c r="F38" s="10" t="s">
        <v>6</v>
      </c>
      <c r="G38" s="7"/>
      <c r="H38" s="11">
        <f>H5</f>
        <v>2017</v>
      </c>
      <c r="I38" s="12"/>
      <c r="J38" s="11">
        <f>J5</f>
        <v>2016</v>
      </c>
      <c r="K38" s="12"/>
      <c r="L38" s="11">
        <f>L5</f>
        <v>2017</v>
      </c>
      <c r="M38" s="12"/>
      <c r="N38" s="11">
        <f>N5</f>
        <v>2016</v>
      </c>
    </row>
    <row r="39" spans="1:120" ht="22.5" customHeight="1">
      <c r="A39" s="3" t="s">
        <v>33</v>
      </c>
      <c r="B39" s="3"/>
      <c r="C39" s="3"/>
      <c r="D39" s="3"/>
      <c r="E39" s="3"/>
      <c r="F39" s="13"/>
      <c r="G39" s="14"/>
      <c r="H39" s="14"/>
      <c r="I39" s="14"/>
      <c r="J39" s="15"/>
      <c r="K39" s="15"/>
      <c r="L39" s="15"/>
      <c r="M39" s="15"/>
      <c r="N39" s="49"/>
      <c r="O39" s="18"/>
      <c r="P39" s="18"/>
      <c r="Q39" s="18"/>
      <c r="R39" s="18"/>
    </row>
    <row r="40" spans="1:120" s="2" customFormat="1" ht="22.5" customHeight="1">
      <c r="A40" s="2" t="s">
        <v>34</v>
      </c>
      <c r="F40" s="20"/>
      <c r="G40" s="21"/>
      <c r="H40" s="21"/>
      <c r="I40" s="21"/>
      <c r="N40" s="22"/>
      <c r="O40" s="23"/>
      <c r="P40" s="26"/>
      <c r="Q40" s="26"/>
      <c r="R40" s="26"/>
    </row>
    <row r="41" spans="1:120" ht="22.5" customHeight="1">
      <c r="A41" s="19" t="s">
        <v>35</v>
      </c>
      <c r="F41" s="13">
        <v>19</v>
      </c>
      <c r="H41" s="24">
        <v>0</v>
      </c>
      <c r="I41" s="41"/>
      <c r="J41" s="24">
        <v>22215208</v>
      </c>
      <c r="K41" s="24"/>
      <c r="L41" s="24">
        <v>0</v>
      </c>
      <c r="M41" s="24"/>
      <c r="N41" s="24">
        <v>22215208</v>
      </c>
      <c r="O41" s="26"/>
      <c r="P41" s="26"/>
      <c r="Q41" s="26"/>
      <c r="R41" s="50"/>
    </row>
    <row r="42" spans="1:120" ht="22.5" customHeight="1">
      <c r="A42" s="19" t="s">
        <v>36</v>
      </c>
      <c r="F42" s="13" t="s">
        <v>165</v>
      </c>
      <c r="H42" s="24">
        <v>27314490</v>
      </c>
      <c r="I42" s="41"/>
      <c r="J42" s="24">
        <v>23225313</v>
      </c>
      <c r="K42" s="24"/>
      <c r="L42" s="24">
        <v>15049494</v>
      </c>
      <c r="M42" s="24"/>
      <c r="N42" s="24">
        <v>16843302</v>
      </c>
      <c r="O42" s="26"/>
      <c r="P42" s="26"/>
      <c r="Q42" s="26"/>
      <c r="R42" s="50"/>
    </row>
    <row r="43" spans="1:120" ht="22.5" customHeight="1">
      <c r="A43" s="19" t="s">
        <v>37</v>
      </c>
      <c r="F43" s="13">
        <v>21</v>
      </c>
      <c r="H43" s="24">
        <v>638802527</v>
      </c>
      <c r="I43" s="41"/>
      <c r="J43" s="24">
        <v>37648406</v>
      </c>
      <c r="K43" s="24"/>
      <c r="L43" s="24">
        <v>598162817</v>
      </c>
      <c r="M43" s="24"/>
      <c r="N43" s="24">
        <v>748406</v>
      </c>
      <c r="O43" s="26"/>
      <c r="P43" s="26"/>
      <c r="Q43" s="26"/>
      <c r="R43" s="50"/>
    </row>
    <row r="44" spans="1:120" ht="22.5" customHeight="1">
      <c r="A44" s="19" t="s">
        <v>38</v>
      </c>
      <c r="F44" s="13">
        <v>4</v>
      </c>
      <c r="H44" s="24">
        <v>3320000</v>
      </c>
      <c r="I44" s="41"/>
      <c r="J44" s="24">
        <v>1070000</v>
      </c>
      <c r="K44" s="24"/>
      <c r="L44" s="24">
        <v>0</v>
      </c>
      <c r="M44" s="24"/>
      <c r="N44" s="24">
        <v>0</v>
      </c>
      <c r="O44" s="26"/>
      <c r="P44" s="26"/>
      <c r="Q44" s="26"/>
      <c r="R44" s="50"/>
    </row>
    <row r="45" spans="1:120" ht="22.5" customHeight="1">
      <c r="A45" s="19" t="s">
        <v>39</v>
      </c>
      <c r="F45" s="13">
        <v>22</v>
      </c>
      <c r="H45" s="24">
        <v>0</v>
      </c>
      <c r="I45" s="41"/>
      <c r="J45" s="24">
        <v>10000000</v>
      </c>
      <c r="K45" s="24"/>
      <c r="L45" s="24">
        <v>0</v>
      </c>
      <c r="M45" s="24"/>
      <c r="N45" s="24">
        <v>10000000</v>
      </c>
      <c r="O45" s="26"/>
      <c r="P45" s="26"/>
      <c r="Q45" s="26"/>
      <c r="R45" s="50"/>
    </row>
    <row r="46" spans="1:120" ht="22.5" customHeight="1">
      <c r="A46" s="19" t="s">
        <v>40</v>
      </c>
      <c r="F46" s="13">
        <v>0</v>
      </c>
      <c r="H46" s="24">
        <v>242654</v>
      </c>
      <c r="I46" s="41"/>
      <c r="J46" s="24">
        <v>0</v>
      </c>
      <c r="K46" s="24"/>
      <c r="L46" s="24">
        <v>0</v>
      </c>
      <c r="M46" s="24"/>
      <c r="N46" s="24">
        <v>0</v>
      </c>
      <c r="O46" s="23"/>
      <c r="P46" s="23"/>
      <c r="Q46" s="23"/>
      <c r="R46" s="50"/>
    </row>
    <row r="47" spans="1:120" ht="22.5" customHeight="1">
      <c r="A47" s="19" t="s">
        <v>41</v>
      </c>
      <c r="F47" s="13">
        <v>0</v>
      </c>
      <c r="H47" s="24">
        <v>8036468</v>
      </c>
      <c r="I47" s="41"/>
      <c r="J47" s="24">
        <v>15644957</v>
      </c>
      <c r="K47" s="30"/>
      <c r="L47" s="24">
        <v>1811846</v>
      </c>
      <c r="M47" s="30"/>
      <c r="N47" s="24">
        <v>929491</v>
      </c>
      <c r="O47" s="23"/>
      <c r="P47" s="26"/>
      <c r="Q47" s="26"/>
      <c r="R47" s="50"/>
    </row>
    <row r="48" spans="1:120" s="2" customFormat="1" ht="22.5" customHeight="1">
      <c r="A48" s="2" t="s">
        <v>42</v>
      </c>
      <c r="F48" s="13">
        <f>'[1]BS;T'!F47</f>
        <v>0</v>
      </c>
      <c r="G48" s="21"/>
      <c r="H48" s="31">
        <f>SUM(H41:H47)</f>
        <v>677716139</v>
      </c>
      <c r="I48" s="37"/>
      <c r="J48" s="31">
        <f>SUM(J41:J47)</f>
        <v>109803884</v>
      </c>
      <c r="K48" s="33"/>
      <c r="L48" s="31">
        <f>SUM(L41:L47)</f>
        <v>615024157</v>
      </c>
      <c r="M48" s="33"/>
      <c r="N48" s="31">
        <f>SUM(N41:N47)</f>
        <v>50736407</v>
      </c>
      <c r="O48" s="26"/>
      <c r="P48" s="26"/>
      <c r="Q48" s="26"/>
      <c r="R48" s="26"/>
    </row>
    <row r="49" spans="1:18" s="2" customFormat="1" ht="22.5" customHeight="1">
      <c r="A49" s="2" t="s">
        <v>43</v>
      </c>
      <c r="F49" s="13">
        <v>0</v>
      </c>
      <c r="G49" s="21"/>
      <c r="H49" s="34"/>
      <c r="I49" s="34"/>
      <c r="J49" s="35"/>
      <c r="K49" s="35"/>
      <c r="L49" s="35"/>
      <c r="M49" s="35"/>
      <c r="N49" s="36"/>
      <c r="O49" s="26"/>
      <c r="P49" s="26"/>
      <c r="Q49" s="26"/>
      <c r="R49" s="26"/>
    </row>
    <row r="50" spans="1:18" ht="22.5" customHeight="1">
      <c r="A50" s="19" t="s">
        <v>44</v>
      </c>
      <c r="F50" s="13">
        <v>23</v>
      </c>
      <c r="H50" s="24">
        <v>182159343</v>
      </c>
      <c r="I50" s="51"/>
      <c r="J50" s="24">
        <v>266226717</v>
      </c>
      <c r="K50" s="52"/>
      <c r="L50" s="24">
        <v>0</v>
      </c>
      <c r="M50" s="52"/>
      <c r="N50" s="24">
        <v>0</v>
      </c>
      <c r="O50" s="26"/>
      <c r="P50" s="26"/>
      <c r="Q50" s="26"/>
      <c r="R50" s="26"/>
    </row>
    <row r="51" spans="1:18" ht="22.5" customHeight="1">
      <c r="A51" s="19" t="s">
        <v>45</v>
      </c>
      <c r="F51" s="13">
        <v>24</v>
      </c>
      <c r="H51" s="24">
        <v>1281510</v>
      </c>
      <c r="I51" s="51"/>
      <c r="J51" s="24">
        <v>1436856</v>
      </c>
      <c r="K51" s="52"/>
      <c r="L51" s="24">
        <v>648543</v>
      </c>
      <c r="M51" s="52"/>
      <c r="N51" s="24">
        <v>1436856</v>
      </c>
      <c r="O51" s="26"/>
      <c r="P51" s="26"/>
      <c r="Q51" s="26"/>
      <c r="R51" s="26"/>
    </row>
    <row r="52" spans="1:18" ht="22.5" customHeight="1">
      <c r="A52" s="19" t="s">
        <v>46</v>
      </c>
      <c r="F52" s="13">
        <v>25</v>
      </c>
      <c r="H52" s="24">
        <v>0</v>
      </c>
      <c r="I52" s="51"/>
      <c r="J52" s="24">
        <v>587784411</v>
      </c>
      <c r="K52" s="52"/>
      <c r="L52" s="24">
        <v>0</v>
      </c>
      <c r="M52" s="52"/>
      <c r="N52" s="24">
        <v>587784411</v>
      </c>
      <c r="O52" s="23"/>
      <c r="P52" s="23"/>
      <c r="Q52" s="23"/>
      <c r="R52" s="23"/>
    </row>
    <row r="53" spans="1:18" ht="22.5" customHeight="1">
      <c r="A53" s="19" t="s">
        <v>47</v>
      </c>
      <c r="F53" s="13">
        <v>18</v>
      </c>
      <c r="H53" s="24">
        <v>11366970</v>
      </c>
      <c r="I53" s="51"/>
      <c r="J53" s="24">
        <v>9134477</v>
      </c>
      <c r="K53" s="52"/>
      <c r="L53" s="24">
        <v>1237439</v>
      </c>
      <c r="M53" s="52"/>
      <c r="N53" s="24">
        <v>1237439</v>
      </c>
      <c r="O53" s="23"/>
      <c r="P53" s="23"/>
      <c r="Q53" s="23"/>
      <c r="R53" s="23"/>
    </row>
    <row r="54" spans="1:18" ht="22.5" customHeight="1">
      <c r="A54" s="19" t="s">
        <v>48</v>
      </c>
      <c r="F54" s="13">
        <v>26</v>
      </c>
      <c r="H54" s="24">
        <v>3842722</v>
      </c>
      <c r="I54" s="25"/>
      <c r="J54" s="24">
        <v>5368160</v>
      </c>
      <c r="K54" s="25"/>
      <c r="L54" s="24">
        <v>3000563</v>
      </c>
      <c r="M54" s="25"/>
      <c r="N54" s="24">
        <v>4757578</v>
      </c>
      <c r="O54" s="23"/>
      <c r="P54" s="23"/>
      <c r="Q54" s="23"/>
      <c r="R54" s="23"/>
    </row>
    <row r="55" spans="1:18" ht="22.5" customHeight="1">
      <c r="A55" s="19" t="s">
        <v>49</v>
      </c>
      <c r="F55" s="13">
        <v>0</v>
      </c>
      <c r="H55" s="24">
        <v>3704350</v>
      </c>
      <c r="I55" s="25"/>
      <c r="J55" s="24">
        <v>7195337</v>
      </c>
      <c r="K55" s="25"/>
      <c r="L55" s="24">
        <v>3704350</v>
      </c>
      <c r="M55" s="25"/>
      <c r="N55" s="24">
        <v>3195337</v>
      </c>
      <c r="O55" s="26"/>
      <c r="P55" s="26"/>
      <c r="Q55" s="26"/>
      <c r="R55" s="26"/>
    </row>
    <row r="56" spans="1:18" s="2" customFormat="1" ht="22.5" customHeight="1">
      <c r="A56" s="2" t="s">
        <v>50</v>
      </c>
      <c r="F56" s="13">
        <f>'[1]BS;T'!F55</f>
        <v>0</v>
      </c>
      <c r="G56" s="21"/>
      <c r="H56" s="31">
        <f>SUM(H50:H55)</f>
        <v>202354895</v>
      </c>
      <c r="I56" s="37"/>
      <c r="J56" s="31">
        <f>SUM(J50:J55)</f>
        <v>877145958</v>
      </c>
      <c r="K56" s="38"/>
      <c r="L56" s="31">
        <f>SUM(L50:L55)</f>
        <v>8590895</v>
      </c>
      <c r="M56" s="38"/>
      <c r="N56" s="31">
        <f>SUM(N50:N55)</f>
        <v>598411621</v>
      </c>
      <c r="O56" s="26"/>
      <c r="P56" s="26"/>
      <c r="Q56" s="26"/>
      <c r="R56" s="26"/>
    </row>
    <row r="57" spans="1:18" s="2" customFormat="1" ht="22.5" customHeight="1">
      <c r="A57" s="2" t="s">
        <v>51</v>
      </c>
      <c r="F57" s="13"/>
      <c r="G57" s="21"/>
      <c r="H57" s="31">
        <f>H48+H56</f>
        <v>880071034</v>
      </c>
      <c r="I57" s="37"/>
      <c r="J57" s="31">
        <f>J48+J56</f>
        <v>986949842</v>
      </c>
      <c r="K57" s="38"/>
      <c r="L57" s="31">
        <f>L48+L56</f>
        <v>623615052</v>
      </c>
      <c r="M57" s="38"/>
      <c r="N57" s="31">
        <f>N48+N56</f>
        <v>649148028</v>
      </c>
      <c r="O57" s="26"/>
      <c r="P57" s="53"/>
      <c r="Q57" s="26"/>
      <c r="R57" s="26"/>
    </row>
    <row r="58" spans="1:18" s="2" customFormat="1" ht="22.5" customHeight="1">
      <c r="A58" s="2" t="s">
        <v>52</v>
      </c>
      <c r="F58" s="13"/>
      <c r="G58" s="15"/>
      <c r="H58" s="54"/>
      <c r="I58" s="54"/>
      <c r="J58" s="55"/>
      <c r="K58" s="55"/>
      <c r="L58" s="55"/>
      <c r="M58" s="55"/>
      <c r="N58" s="56"/>
      <c r="O58" s="57"/>
      <c r="P58" s="26"/>
      <c r="Q58" s="26"/>
      <c r="R58" s="26"/>
    </row>
    <row r="59" spans="1:18" ht="22.5" customHeight="1">
      <c r="A59" s="19" t="s">
        <v>53</v>
      </c>
      <c r="F59" s="13">
        <v>28</v>
      </c>
      <c r="H59" s="54"/>
      <c r="I59" s="54"/>
      <c r="J59" s="58"/>
      <c r="K59" s="58"/>
      <c r="L59" s="58"/>
      <c r="M59" s="58"/>
      <c r="N59" s="59"/>
      <c r="O59" s="26"/>
      <c r="P59" s="53"/>
      <c r="Q59" s="53"/>
      <c r="R59" s="26"/>
    </row>
    <row r="60" spans="1:18" ht="22.5" customHeight="1">
      <c r="A60" s="19" t="s">
        <v>54</v>
      </c>
      <c r="E60" s="60"/>
      <c r="F60" s="13"/>
      <c r="H60" s="54"/>
      <c r="I60" s="54"/>
      <c r="J60" s="58"/>
      <c r="K60" s="58"/>
      <c r="L60" s="58"/>
      <c r="M60" s="58"/>
      <c r="N60" s="59"/>
      <c r="O60" s="57"/>
      <c r="P60" s="26"/>
      <c r="Q60" s="26"/>
      <c r="R60" s="26"/>
    </row>
    <row r="61" spans="1:18" ht="22.5" customHeight="1" thickBot="1">
      <c r="B61" s="60" t="s">
        <v>55</v>
      </c>
      <c r="F61" s="13"/>
      <c r="H61" s="61">
        <v>375000000</v>
      </c>
      <c r="I61" s="25"/>
      <c r="J61" s="61">
        <v>375000000</v>
      </c>
      <c r="K61" s="25"/>
      <c r="L61" s="61">
        <v>375000000</v>
      </c>
      <c r="M61" s="25"/>
      <c r="N61" s="61">
        <v>375000000</v>
      </c>
      <c r="O61" s="26"/>
      <c r="P61" s="53"/>
      <c r="Q61" s="26"/>
      <c r="R61" s="26"/>
    </row>
    <row r="62" spans="1:18" ht="22.5" customHeight="1" thickTop="1">
      <c r="A62" s="57" t="s">
        <v>56</v>
      </c>
      <c r="F62" s="13"/>
      <c r="H62" s="52"/>
      <c r="I62" s="51"/>
      <c r="J62" s="52"/>
      <c r="K62" s="52"/>
      <c r="L62" s="52"/>
      <c r="M62" s="52"/>
      <c r="N62" s="52"/>
      <c r="O62" s="53"/>
      <c r="P62" s="23"/>
      <c r="Q62" s="26"/>
      <c r="R62" s="23"/>
    </row>
    <row r="63" spans="1:18" ht="22.5" customHeight="1">
      <c r="B63" s="47" t="s">
        <v>57</v>
      </c>
      <c r="F63" s="13"/>
      <c r="H63" s="25">
        <v>300000000</v>
      </c>
      <c r="I63" s="25"/>
      <c r="J63" s="25">
        <v>300000000</v>
      </c>
      <c r="K63" s="25"/>
      <c r="L63" s="25">
        <v>300000000</v>
      </c>
      <c r="M63" s="25"/>
      <c r="N63" s="25">
        <v>300000000</v>
      </c>
      <c r="O63" s="62"/>
      <c r="P63" s="23"/>
      <c r="Q63" s="26"/>
      <c r="R63" s="23"/>
    </row>
    <row r="64" spans="1:18" ht="22.5" customHeight="1">
      <c r="A64" s="57" t="s">
        <v>58</v>
      </c>
      <c r="F64" s="13">
        <v>0</v>
      </c>
      <c r="H64" s="25">
        <v>496574614</v>
      </c>
      <c r="I64" s="25"/>
      <c r="J64" s="25">
        <v>496574614</v>
      </c>
      <c r="K64" s="25"/>
      <c r="L64" s="25">
        <v>496574614</v>
      </c>
      <c r="M64" s="25"/>
      <c r="N64" s="25">
        <v>496574614</v>
      </c>
      <c r="O64" s="23"/>
      <c r="P64" s="23"/>
      <c r="Q64" s="23"/>
      <c r="R64" s="23"/>
    </row>
    <row r="65" spans="1:18" ht="22.5" customHeight="1">
      <c r="A65" s="19" t="s">
        <v>59</v>
      </c>
      <c r="F65" s="13"/>
      <c r="H65" s="25">
        <v>-78905120</v>
      </c>
      <c r="I65" s="25"/>
      <c r="J65" s="25">
        <v>-26141502</v>
      </c>
      <c r="K65" s="25"/>
      <c r="L65" s="25">
        <v>-115185174</v>
      </c>
      <c r="M65" s="25"/>
      <c r="N65" s="25">
        <v>-40238835</v>
      </c>
      <c r="O65" s="23"/>
      <c r="P65" s="23"/>
      <c r="Q65" s="23"/>
      <c r="R65" s="23"/>
    </row>
    <row r="66" spans="1:18" s="2" customFormat="1" ht="22.5" customHeight="1">
      <c r="A66" s="47" t="s">
        <v>61</v>
      </c>
      <c r="C66" s="19"/>
      <c r="F66" s="13"/>
      <c r="G66" s="21"/>
      <c r="H66" s="63">
        <f>SUM(H63:H65)</f>
        <v>717669494</v>
      </c>
      <c r="I66" s="64"/>
      <c r="J66" s="63">
        <f>SUM(J63:J65)</f>
        <v>770433112</v>
      </c>
      <c r="K66" s="65"/>
      <c r="L66" s="63">
        <f>SUM(L63:L65)</f>
        <v>681389440</v>
      </c>
      <c r="M66" s="65"/>
      <c r="N66" s="63">
        <f>SUM(N63:N65)</f>
        <v>756335779</v>
      </c>
    </row>
    <row r="67" spans="1:18" s="2" customFormat="1" ht="22.5" customHeight="1">
      <c r="A67" s="66" t="s">
        <v>62</v>
      </c>
      <c r="C67" s="19"/>
      <c r="F67" s="13">
        <v>13</v>
      </c>
      <c r="G67" s="21"/>
      <c r="H67" s="25">
        <v>36220636</v>
      </c>
      <c r="I67" s="25"/>
      <c r="J67" s="25">
        <v>32262251</v>
      </c>
      <c r="K67" s="25"/>
      <c r="L67" s="25">
        <v>0</v>
      </c>
      <c r="M67" s="25"/>
      <c r="N67" s="25">
        <v>0</v>
      </c>
    </row>
    <row r="68" spans="1:18" s="2" customFormat="1" ht="22.5" customHeight="1">
      <c r="A68" s="2" t="s">
        <v>63</v>
      </c>
      <c r="F68" s="13"/>
      <c r="G68" s="21"/>
      <c r="H68" s="31">
        <f>SUM(H66:H67)</f>
        <v>753890130</v>
      </c>
      <c r="I68" s="37"/>
      <c r="J68" s="31">
        <f>SUM(J66:J67)</f>
        <v>802695363</v>
      </c>
      <c r="K68" s="38"/>
      <c r="L68" s="31">
        <f>SUM(L66:L67)</f>
        <v>681389440</v>
      </c>
      <c r="M68" s="38"/>
      <c r="N68" s="31">
        <f>SUM(N66:N67)</f>
        <v>756335779</v>
      </c>
    </row>
    <row r="69" spans="1:18" s="2" customFormat="1" ht="22.5" customHeight="1" thickBot="1">
      <c r="A69" s="2" t="s">
        <v>64</v>
      </c>
      <c r="F69" s="13"/>
      <c r="G69" s="21"/>
      <c r="H69" s="67">
        <f>H68+H57</f>
        <v>1633961164</v>
      </c>
      <c r="I69" s="37"/>
      <c r="J69" s="67">
        <f>J66+J57+J67</f>
        <v>1789645205</v>
      </c>
      <c r="K69" s="38"/>
      <c r="L69" s="67">
        <f>L66+L57+L67</f>
        <v>1305004492</v>
      </c>
      <c r="M69" s="38"/>
      <c r="N69" s="67">
        <f>N66+N57+N67</f>
        <v>1405483807</v>
      </c>
    </row>
    <row r="70" spans="1:18" ht="22.5" customHeight="1" thickTop="1">
      <c r="H70" s="68"/>
      <c r="I70" s="68"/>
      <c r="J70" s="69"/>
      <c r="K70" s="69"/>
      <c r="L70" s="69"/>
      <c r="M70" s="69"/>
      <c r="N70" s="69"/>
    </row>
    <row r="71" spans="1:18" ht="22.5" customHeight="1">
      <c r="H71" s="70">
        <f>H29-H69</f>
        <v>0</v>
      </c>
      <c r="I71" s="68"/>
      <c r="J71" s="68">
        <f>J29-J69</f>
        <v>0</v>
      </c>
      <c r="K71" s="69"/>
      <c r="L71" s="68">
        <f>L29-L69</f>
        <v>0</v>
      </c>
      <c r="M71" s="69"/>
      <c r="N71" s="68">
        <f>N29-N69</f>
        <v>0</v>
      </c>
    </row>
    <row r="72" spans="1:18" ht="22.5" customHeight="1">
      <c r="H72" s="68"/>
      <c r="I72" s="68"/>
      <c r="J72" s="69"/>
      <c r="K72" s="69"/>
      <c r="L72" s="69"/>
      <c r="M72" s="69"/>
      <c r="N72" s="69"/>
    </row>
    <row r="73" spans="1:18" ht="22.5" customHeight="1">
      <c r="F73" s="19"/>
      <c r="G73" s="19"/>
      <c r="H73" s="68"/>
      <c r="I73" s="68"/>
      <c r="J73" s="69"/>
      <c r="K73" s="69"/>
      <c r="L73" s="69"/>
      <c r="M73" s="69"/>
      <c r="N73" s="69"/>
    </row>
    <row r="74" spans="1:18" ht="22.5" customHeight="1">
      <c r="F74" s="19"/>
      <c r="G74" s="19"/>
      <c r="H74" s="41"/>
      <c r="I74" s="41"/>
      <c r="J74" s="41"/>
      <c r="K74" s="41"/>
      <c r="L74" s="41"/>
      <c r="M74" s="41"/>
      <c r="N74" s="41"/>
    </row>
    <row r="75" spans="1:18" ht="22.5" customHeight="1">
      <c r="F75" s="19"/>
      <c r="G75" s="19"/>
      <c r="N75" s="19"/>
    </row>
    <row r="76" spans="1:18" ht="22.5" customHeight="1">
      <c r="F76" s="19"/>
      <c r="G76" s="19"/>
      <c r="N76" s="19"/>
    </row>
    <row r="77" spans="1:18" ht="22.5" customHeight="1">
      <c r="F77" s="19"/>
      <c r="G77" s="19"/>
      <c r="N77" s="19"/>
    </row>
    <row r="78" spans="1:18" ht="22.5" customHeight="1">
      <c r="F78" s="19"/>
      <c r="G78" s="19"/>
      <c r="N78" s="19"/>
    </row>
    <row r="79" spans="1:18" ht="22.5" customHeight="1">
      <c r="F79" s="19"/>
      <c r="G79" s="19"/>
      <c r="N79" s="19"/>
    </row>
    <row r="80" spans="1:18" ht="22.5" customHeight="1">
      <c r="F80" s="19"/>
      <c r="G80" s="19"/>
      <c r="N80" s="19"/>
    </row>
    <row r="81" spans="6:14" ht="22.5" customHeight="1">
      <c r="F81" s="19"/>
      <c r="G81" s="19"/>
      <c r="N81" s="19"/>
    </row>
    <row r="82" spans="6:14" ht="22.5" customHeight="1">
      <c r="F82" s="19"/>
      <c r="G82" s="19"/>
      <c r="N82" s="19"/>
    </row>
    <row r="83" spans="6:14" ht="22.5" customHeight="1">
      <c r="F83" s="19"/>
      <c r="G83" s="19"/>
      <c r="N83" s="19"/>
    </row>
    <row r="84" spans="6:14" ht="22.5" customHeight="1">
      <c r="F84" s="19"/>
      <c r="G84" s="19"/>
      <c r="N84" s="19"/>
    </row>
    <row r="85" spans="6:14" ht="22.5" customHeight="1">
      <c r="F85" s="19"/>
      <c r="G85" s="19"/>
      <c r="N85" s="19"/>
    </row>
    <row r="86" spans="6:14" ht="22.5" customHeight="1">
      <c r="F86" s="19"/>
      <c r="G86" s="19"/>
      <c r="N86" s="19"/>
    </row>
    <row r="87" spans="6:14" ht="22.5" customHeight="1">
      <c r="F87" s="19"/>
      <c r="G87" s="19"/>
      <c r="N87" s="19"/>
    </row>
    <row r="88" spans="6:14" ht="22.5" customHeight="1">
      <c r="F88" s="19"/>
      <c r="G88" s="19"/>
      <c r="N88" s="19"/>
    </row>
  </sheetData>
  <mergeCells count="4">
    <mergeCell ref="H4:J4"/>
    <mergeCell ref="L4:N4"/>
    <mergeCell ref="H37:J37"/>
    <mergeCell ref="L37:N37"/>
  </mergeCells>
  <pageMargins left="0.98425196850393704" right="0.27559055118110237" top="0.98425196850393704" bottom="0.98425196850393704" header="0.39370078740157483" footer="0.39370078740157483"/>
  <pageSetup paperSize="9" scale="72" firstPageNumber="6" fitToHeight="2" orientation="portrait" useFirstPageNumber="1" r:id="rId1"/>
  <headerFooter alignWithMargins="0">
    <oddFooter>&amp;L&amp;"Times New Roman,Regular"&amp;11         The accompanying notes are an integral part of these financial statements.&amp;C&amp;"Angsana New,Regular"       &amp;R&amp;"Times New Roman,Regular"&amp;11&amp;P</oddFooter>
  </headerFooter>
  <rowBreaks count="1" manualBreakCount="1">
    <brk id="33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N35"/>
  <sheetViews>
    <sheetView showGridLines="0" view="pageBreakPreview" topLeftCell="A25" zoomScaleSheetLayoutView="100" workbookViewId="0">
      <selection activeCell="H34" sqref="H34:N35"/>
    </sheetView>
  </sheetViews>
  <sheetFormatPr defaultColWidth="7.875" defaultRowHeight="22.5" customHeight="1"/>
  <cols>
    <col min="1" max="1" width="2.25" style="19" customWidth="1"/>
    <col min="2" max="2" width="4.625" style="19" customWidth="1"/>
    <col min="3" max="3" width="2.25" style="19" customWidth="1"/>
    <col min="4" max="4" width="8.875" style="19" customWidth="1"/>
    <col min="5" max="5" width="23.5" style="19" customWidth="1"/>
    <col min="6" max="6" width="7.375" style="15" customWidth="1"/>
    <col min="7" max="7" width="0.75" style="15" customWidth="1"/>
    <col min="8" max="8" width="15" style="15" customWidth="1"/>
    <col min="9" max="9" width="0.75" style="15" customWidth="1"/>
    <col min="10" max="10" width="15" style="15" customWidth="1"/>
    <col min="11" max="11" width="0.75" style="19" customWidth="1"/>
    <col min="12" max="12" width="15" style="71" customWidth="1"/>
    <col min="13" max="13" width="0.75" style="19" customWidth="1"/>
    <col min="14" max="14" width="15" style="19" customWidth="1"/>
    <col min="15" max="16384" width="7.875" style="19"/>
  </cols>
  <sheetData>
    <row r="1" spans="1:14" ht="22.5" customHeight="1">
      <c r="A1" s="72" t="str">
        <f>'BS;E'!A1</f>
        <v>ADVANCED CONNECTION CORPORATION PUBLIC COMPANY LIMITED AND ITS SUBSIDIARIES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4" t="s">
        <v>7</v>
      </c>
    </row>
    <row r="2" spans="1:14" s="76" customFormat="1" ht="22.5" customHeight="1">
      <c r="A2" s="75" t="s">
        <v>65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4" t="s">
        <v>8</v>
      </c>
    </row>
    <row r="3" spans="1:14" s="81" customFormat="1" ht="21.75" customHeight="1">
      <c r="A3" s="77" t="s">
        <v>66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9"/>
      <c r="N3" s="80" t="str">
        <f>'BS;E'!N3</f>
        <v>Baht</v>
      </c>
    </row>
    <row r="4" spans="1:14" ht="21.95" customHeight="1">
      <c r="H4" s="82" t="str">
        <f>+'BS;E'!H4:J4</f>
        <v>Consolidated financial statements</v>
      </c>
      <c r="I4" s="83"/>
      <c r="J4" s="83"/>
      <c r="K4" s="84"/>
      <c r="L4" s="85" t="str">
        <f>+'BS;E'!L4:N4</f>
        <v>Separate financial statements</v>
      </c>
      <c r="M4" s="85"/>
      <c r="N4" s="85"/>
    </row>
    <row r="5" spans="1:14" ht="21.95" customHeight="1">
      <c r="F5" s="112" t="s">
        <v>6</v>
      </c>
      <c r="G5" s="14"/>
      <c r="H5" s="86">
        <v>2017</v>
      </c>
      <c r="I5" s="84"/>
      <c r="J5" s="86">
        <v>2016</v>
      </c>
      <c r="K5" s="84"/>
      <c r="L5" s="86">
        <f>H5</f>
        <v>2017</v>
      </c>
      <c r="M5" s="84"/>
      <c r="N5" s="86">
        <f>J5</f>
        <v>2016</v>
      </c>
    </row>
    <row r="6" spans="1:14" ht="21.95" customHeight="1">
      <c r="A6" s="2" t="s">
        <v>67</v>
      </c>
      <c r="B6" s="87"/>
      <c r="F6" s="13">
        <v>4</v>
      </c>
      <c r="H6" s="33">
        <v>298016259</v>
      </c>
      <c r="I6" s="33"/>
      <c r="J6" s="33">
        <v>162411856</v>
      </c>
      <c r="K6" s="33"/>
      <c r="L6" s="33">
        <v>43864114</v>
      </c>
      <c r="M6" s="33"/>
      <c r="N6" s="33">
        <v>40414048</v>
      </c>
    </row>
    <row r="7" spans="1:14" ht="21.95" customHeight="1">
      <c r="A7" s="19" t="s">
        <v>68</v>
      </c>
      <c r="B7" s="87"/>
      <c r="F7" s="13">
        <v>31</v>
      </c>
      <c r="H7" s="29">
        <v>-224013735</v>
      </c>
      <c r="I7" s="30"/>
      <c r="J7" s="29">
        <v>-91879141</v>
      </c>
      <c r="K7" s="30"/>
      <c r="L7" s="29">
        <v>-54161158</v>
      </c>
      <c r="M7" s="30"/>
      <c r="N7" s="29">
        <v>-19106068</v>
      </c>
    </row>
    <row r="8" spans="1:14" ht="21.95" customHeight="1">
      <c r="A8" s="2" t="s">
        <v>69</v>
      </c>
      <c r="F8" s="13">
        <f>'[1]PL;T'!F39</f>
        <v>0</v>
      </c>
      <c r="H8" s="33">
        <f>H6+H7</f>
        <v>74002524</v>
      </c>
      <c r="I8" s="33"/>
      <c r="J8" s="33">
        <f>J6+J7</f>
        <v>70532715</v>
      </c>
      <c r="K8" s="33"/>
      <c r="L8" s="33">
        <f>L6+L7</f>
        <v>-10297044</v>
      </c>
      <c r="M8" s="33"/>
      <c r="N8" s="33">
        <f>N6+N7</f>
        <v>21307980</v>
      </c>
    </row>
    <row r="9" spans="1:14" ht="21.95" customHeight="1">
      <c r="A9" s="19" t="s">
        <v>70</v>
      </c>
      <c r="F9" s="13" t="s">
        <v>166</v>
      </c>
      <c r="H9" s="30">
        <v>16413595</v>
      </c>
      <c r="I9" s="30"/>
      <c r="J9" s="30">
        <v>32548742</v>
      </c>
      <c r="K9" s="30"/>
      <c r="L9" s="30">
        <v>41820123</v>
      </c>
      <c r="M9" s="30"/>
      <c r="N9" s="30">
        <v>38524354</v>
      </c>
    </row>
    <row r="10" spans="1:14" ht="21.95" customHeight="1">
      <c r="A10" s="19" t="s">
        <v>71</v>
      </c>
      <c r="F10" s="13">
        <v>31</v>
      </c>
      <c r="H10" s="30">
        <v>-15565965</v>
      </c>
      <c r="I10" s="30"/>
      <c r="J10" s="30">
        <v>-8170259</v>
      </c>
      <c r="K10" s="30"/>
      <c r="L10" s="30">
        <v>-8560244</v>
      </c>
      <c r="M10" s="30"/>
      <c r="N10" s="30">
        <v>-7296530</v>
      </c>
    </row>
    <row r="11" spans="1:14" ht="21.95" customHeight="1">
      <c r="A11" s="19" t="s">
        <v>72</v>
      </c>
      <c r="F11" s="13" t="s">
        <v>167</v>
      </c>
      <c r="H11" s="30">
        <v>-63045964</v>
      </c>
      <c r="I11" s="30"/>
      <c r="J11" s="30">
        <v>-54084300</v>
      </c>
      <c r="K11" s="30"/>
      <c r="L11" s="30">
        <v>-51704040</v>
      </c>
      <c r="M11" s="30"/>
      <c r="N11" s="30">
        <v>-42692338</v>
      </c>
    </row>
    <row r="12" spans="1:14" ht="21.95" customHeight="1">
      <c r="A12" s="19" t="s">
        <v>73</v>
      </c>
      <c r="F12" s="13" t="s">
        <v>168</v>
      </c>
      <c r="H12" s="30">
        <v>-59201984</v>
      </c>
      <c r="I12" s="41"/>
      <c r="J12" s="30">
        <v>-57410835</v>
      </c>
      <c r="K12" s="42"/>
      <c r="L12" s="30">
        <v>-46205134</v>
      </c>
      <c r="M12" s="42"/>
      <c r="N12" s="30">
        <v>-42065973</v>
      </c>
    </row>
    <row r="13" spans="1:14" ht="21.95" customHeight="1">
      <c r="A13" s="19" t="s">
        <v>74</v>
      </c>
      <c r="F13" s="13">
        <v>4</v>
      </c>
      <c r="H13" s="30">
        <v>1729440</v>
      </c>
      <c r="I13" s="41"/>
      <c r="J13" s="30">
        <v>1110000</v>
      </c>
      <c r="K13" s="42"/>
      <c r="L13" s="30">
        <v>0</v>
      </c>
      <c r="M13" s="42"/>
      <c r="N13" s="30">
        <v>0</v>
      </c>
    </row>
    <row r="14" spans="1:14" s="2" customFormat="1" ht="21.95" customHeight="1">
      <c r="A14" s="2" t="s">
        <v>75</v>
      </c>
      <c r="F14" s="13">
        <f>'[1]PL;T'!F45</f>
        <v>0</v>
      </c>
      <c r="G14" s="21"/>
      <c r="H14" s="88">
        <f>SUM(H8:H13)</f>
        <v>-45668354</v>
      </c>
      <c r="I14" s="89"/>
      <c r="J14" s="88">
        <f>SUM(J8:J13)</f>
        <v>-15473937</v>
      </c>
      <c r="K14" s="90"/>
      <c r="L14" s="88">
        <f>SUM(L8:L13)</f>
        <v>-74946339</v>
      </c>
      <c r="M14" s="91"/>
      <c r="N14" s="88">
        <f>SUM(N8:N13)</f>
        <v>-32222507</v>
      </c>
    </row>
    <row r="15" spans="1:14" ht="21.95" customHeight="1">
      <c r="A15" s="19" t="s">
        <v>76</v>
      </c>
      <c r="F15" s="13">
        <v>34</v>
      </c>
      <c r="H15" s="29">
        <v>-3136879</v>
      </c>
      <c r="I15" s="41"/>
      <c r="J15" s="29">
        <v>-10025597.41</v>
      </c>
      <c r="K15" s="42"/>
      <c r="L15" s="29">
        <v>0</v>
      </c>
      <c r="M15" s="30"/>
      <c r="N15" s="29">
        <v>-8016328</v>
      </c>
    </row>
    <row r="16" spans="1:14" ht="21.95" customHeight="1">
      <c r="A16" s="23" t="s">
        <v>77</v>
      </c>
      <c r="B16" s="2"/>
      <c r="C16" s="2"/>
      <c r="D16" s="2"/>
      <c r="E16" s="2"/>
      <c r="F16" s="21"/>
      <c r="G16" s="21"/>
      <c r="H16" s="88">
        <f>SUM(H14:H15)</f>
        <v>-48805233</v>
      </c>
      <c r="I16" s="92"/>
      <c r="J16" s="88">
        <f>SUM(J14:J15)</f>
        <v>-25499534.41</v>
      </c>
      <c r="K16" s="93"/>
      <c r="L16" s="88">
        <f>SUM(L14:L15)</f>
        <v>-74946339</v>
      </c>
      <c r="M16" s="91"/>
      <c r="N16" s="88">
        <f>SUM(N14:N15)</f>
        <v>-40238835</v>
      </c>
    </row>
    <row r="17" spans="1:14" ht="15" customHeight="1">
      <c r="A17" s="23"/>
      <c r="B17" s="2"/>
      <c r="C17" s="2"/>
      <c r="D17" s="2"/>
      <c r="E17" s="2"/>
      <c r="F17" s="21"/>
      <c r="G17" s="21"/>
      <c r="H17" s="113"/>
      <c r="I17" s="114"/>
      <c r="J17" s="113"/>
      <c r="K17" s="115"/>
      <c r="L17" s="113"/>
      <c r="M17" s="116"/>
      <c r="N17" s="113"/>
    </row>
    <row r="18" spans="1:14" ht="21.95" customHeight="1">
      <c r="A18" s="26" t="s">
        <v>78</v>
      </c>
      <c r="H18" s="117">
        <v>0</v>
      </c>
      <c r="I18" s="118"/>
      <c r="J18" s="117">
        <v>0</v>
      </c>
      <c r="K18" s="119"/>
      <c r="L18" s="117">
        <v>0</v>
      </c>
      <c r="M18" s="120"/>
      <c r="N18" s="117">
        <v>0</v>
      </c>
    </row>
    <row r="19" spans="1:14" ht="15" customHeight="1">
      <c r="A19" s="26"/>
      <c r="H19" s="117"/>
      <c r="I19" s="118"/>
      <c r="J19" s="117"/>
      <c r="K19" s="119"/>
      <c r="L19" s="117"/>
      <c r="M19" s="120"/>
      <c r="N19" s="117"/>
    </row>
    <row r="20" spans="1:14" ht="21.95" customHeight="1" thickBot="1">
      <c r="A20" s="23" t="s">
        <v>79</v>
      </c>
      <c r="B20" s="2"/>
      <c r="C20" s="2"/>
      <c r="D20" s="2"/>
      <c r="E20" s="2"/>
      <c r="F20" s="21"/>
      <c r="G20" s="21"/>
      <c r="H20" s="67">
        <f>SUM(H16:H18)</f>
        <v>-48805233</v>
      </c>
      <c r="I20" s="92"/>
      <c r="J20" s="67">
        <f>SUM(J16:J18)</f>
        <v>-25499534.41</v>
      </c>
      <c r="K20" s="93"/>
      <c r="L20" s="67">
        <f>SUM(L16:L18)</f>
        <v>-74946339</v>
      </c>
      <c r="M20" s="91"/>
      <c r="N20" s="67">
        <f>SUM(N16:N18)</f>
        <v>-40238835</v>
      </c>
    </row>
    <row r="21" spans="1:14" ht="10.5" customHeight="1" thickTop="1">
      <c r="H21" s="41"/>
      <c r="I21" s="41"/>
      <c r="J21" s="41"/>
      <c r="K21" s="42"/>
      <c r="L21" s="41"/>
      <c r="M21" s="42"/>
      <c r="N21" s="30"/>
    </row>
    <row r="22" spans="1:14" ht="21.95" customHeight="1">
      <c r="A22" s="23" t="s">
        <v>83</v>
      </c>
      <c r="H22" s="30"/>
      <c r="I22" s="41"/>
      <c r="J22" s="30"/>
      <c r="K22" s="42"/>
      <c r="L22" s="30"/>
      <c r="M22" s="96"/>
      <c r="N22" s="30"/>
    </row>
    <row r="23" spans="1:14" ht="21.95" customHeight="1">
      <c r="A23" s="97" t="s">
        <v>80</v>
      </c>
      <c r="H23" s="30">
        <v>-52763618</v>
      </c>
      <c r="I23" s="94"/>
      <c r="J23" s="30">
        <v>-22516310.899999999</v>
      </c>
      <c r="K23" s="95"/>
      <c r="L23" s="30">
        <v>-74946339</v>
      </c>
      <c r="M23" s="96"/>
      <c r="N23" s="30">
        <v>-40238835</v>
      </c>
    </row>
    <row r="24" spans="1:14" ht="21.95" customHeight="1">
      <c r="A24" s="97" t="s">
        <v>62</v>
      </c>
      <c r="H24" s="30">
        <v>3958385</v>
      </c>
      <c r="I24" s="41"/>
      <c r="J24" s="30">
        <v>-2983222.51</v>
      </c>
      <c r="K24" s="42"/>
      <c r="L24" s="30">
        <v>0</v>
      </c>
      <c r="M24" s="96"/>
      <c r="N24" s="30">
        <v>0</v>
      </c>
    </row>
    <row r="25" spans="1:14" ht="21.95" customHeight="1" thickBot="1">
      <c r="A25" s="98"/>
      <c r="B25" s="98"/>
      <c r="H25" s="67">
        <f>SUM(H23:H24)</f>
        <v>-48805233</v>
      </c>
      <c r="I25" s="89"/>
      <c r="J25" s="67">
        <f>SUM(J23:J24)</f>
        <v>-25499533.409999996</v>
      </c>
      <c r="K25" s="90"/>
      <c r="L25" s="67">
        <f>SUM(L23:L24)</f>
        <v>-74946339</v>
      </c>
      <c r="M25" s="90"/>
      <c r="N25" s="67">
        <f>SUM(N23:N24)</f>
        <v>-40238835</v>
      </c>
    </row>
    <row r="26" spans="1:14" ht="10.5" customHeight="1" thickTop="1">
      <c r="A26" s="98"/>
      <c r="B26" s="98"/>
      <c r="H26" s="33"/>
      <c r="I26" s="89"/>
      <c r="J26" s="33"/>
      <c r="K26" s="90"/>
      <c r="L26" s="33"/>
      <c r="M26" s="90"/>
      <c r="N26" s="33"/>
    </row>
    <row r="27" spans="1:14" ht="15">
      <c r="A27" s="23" t="s">
        <v>81</v>
      </c>
      <c r="H27" s="99"/>
      <c r="I27" s="99"/>
      <c r="J27" s="99"/>
      <c r="K27" s="100"/>
      <c r="L27" s="99"/>
      <c r="M27" s="100"/>
      <c r="N27" s="100"/>
    </row>
    <row r="28" spans="1:14" ht="21.75" customHeight="1">
      <c r="A28" s="26" t="s">
        <v>84</v>
      </c>
      <c r="H28" s="99"/>
      <c r="I28" s="99"/>
      <c r="J28" s="99"/>
      <c r="K28" s="100"/>
      <c r="L28" s="99"/>
      <c r="M28" s="100"/>
      <c r="N28" s="100"/>
    </row>
    <row r="29" spans="1:14" ht="21.75" customHeight="1" thickBot="1">
      <c r="A29" s="28" t="s">
        <v>85</v>
      </c>
      <c r="H29" s="101">
        <f>H23/H31</f>
        <v>-4.396968166666667E-2</v>
      </c>
      <c r="I29" s="102"/>
      <c r="J29" s="101">
        <f>J23/J31</f>
        <v>-1.8763592416666666E-2</v>
      </c>
      <c r="K29" s="103"/>
      <c r="L29" s="101">
        <f>L23/L31</f>
        <v>-6.2455282500000001E-2</v>
      </c>
      <c r="M29" s="102"/>
      <c r="N29" s="101">
        <f>N23/N31</f>
        <v>-3.3532362500000003E-2</v>
      </c>
    </row>
    <row r="30" spans="1:14" ht="21.75" customHeight="1" thickTop="1">
      <c r="A30" s="26" t="s">
        <v>82</v>
      </c>
    </row>
    <row r="31" spans="1:14" ht="21.75" customHeight="1" thickBot="1">
      <c r="A31" s="26"/>
      <c r="B31" s="19" t="s">
        <v>86</v>
      </c>
      <c r="H31" s="104">
        <f>'[1]PL;T'!H60</f>
        <v>1200000000</v>
      </c>
      <c r="I31" s="105"/>
      <c r="J31" s="104">
        <f>'[1]PL;T'!J60</f>
        <v>1200000000</v>
      </c>
      <c r="K31" s="106"/>
      <c r="L31" s="104">
        <f>'[1]PL;T'!L60</f>
        <v>1200000000</v>
      </c>
      <c r="M31" s="107"/>
      <c r="N31" s="104">
        <f>'[1]PL;T'!N60</f>
        <v>1200000000</v>
      </c>
    </row>
    <row r="32" spans="1:14" ht="9.75" customHeight="1" thickTop="1">
      <c r="H32" s="108"/>
      <c r="I32" s="109"/>
      <c r="J32" s="108"/>
      <c r="K32" s="110"/>
      <c r="L32" s="108"/>
      <c r="M32" s="111"/>
      <c r="N32" s="108"/>
    </row>
    <row r="35" spans="8:14" ht="22.5" customHeight="1">
      <c r="H35" s="41"/>
      <c r="I35" s="41"/>
      <c r="J35" s="41"/>
      <c r="K35" s="41"/>
      <c r="L35" s="41"/>
      <c r="M35" s="41"/>
      <c r="N35" s="41"/>
    </row>
  </sheetData>
  <mergeCells count="2">
    <mergeCell ref="H4:J4"/>
    <mergeCell ref="L4:N4"/>
  </mergeCells>
  <pageMargins left="0.98425196850393704" right="0.27559055118110237" top="0.98425196850393704" bottom="0.98425196850393704" header="0.39370078740157483" footer="0.39370078740157483"/>
  <pageSetup paperSize="9" scale="74" firstPageNumber="8" orientation="portrait" useFirstPageNumber="1" r:id="rId1"/>
  <headerFooter alignWithMargins="0">
    <oddFooter>&amp;L&amp;"Times New Roman,Regular"&amp;11         The accompanying notes are an integral part of these financial statements.&amp;C&amp;"Angsana New,Regular"       &amp;R&amp;"Times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Q22"/>
  <sheetViews>
    <sheetView view="pageBreakPreview" topLeftCell="A7" zoomScale="85" zoomScaleSheetLayoutView="85" workbookViewId="0">
      <selection activeCell="H23" sqref="H23"/>
    </sheetView>
  </sheetViews>
  <sheetFormatPr defaultColWidth="8" defaultRowHeight="24.75" customHeight="1"/>
  <cols>
    <col min="1" max="1" width="41" style="19" customWidth="1"/>
    <col min="2" max="2" width="9.625" style="19" customWidth="1"/>
    <col min="3" max="3" width="1.25" style="19" customWidth="1"/>
    <col min="4" max="4" width="16.375" style="19" customWidth="1"/>
    <col min="5" max="5" width="1.25" style="19" customWidth="1"/>
    <col min="6" max="6" width="13.625" style="19" customWidth="1"/>
    <col min="7" max="7" width="1.25" style="19" customWidth="1"/>
    <col min="8" max="8" width="13.625" style="19" customWidth="1"/>
    <col min="9" max="9" width="1.25" style="19" customWidth="1"/>
    <col min="10" max="10" width="13.625" style="19" customWidth="1"/>
    <col min="11" max="11" width="1.25" style="19" customWidth="1"/>
    <col min="12" max="12" width="13.625" style="19" customWidth="1"/>
    <col min="13" max="13" width="1.25" style="19" customWidth="1"/>
    <col min="14" max="14" width="13.625" style="19" customWidth="1"/>
    <col min="15" max="15" width="1.25" style="19" customWidth="1"/>
    <col min="16" max="16" width="13.625" style="19" customWidth="1"/>
    <col min="17" max="16384" width="8" style="19"/>
  </cols>
  <sheetData>
    <row r="1" spans="1:17" ht="24.75" customHeight="1">
      <c r="A1" s="1" t="str">
        <f>+'BS;E'!A1</f>
        <v>ADVANCED CONNECTION CORPORATION PUBLIC COMPANY LIMITED AND ITS SUBSIDIARIES</v>
      </c>
      <c r="B1" s="1"/>
      <c r="C1" s="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74" t="s">
        <v>7</v>
      </c>
    </row>
    <row r="2" spans="1:17" ht="24.75" customHeight="1">
      <c r="A2" s="3" t="s">
        <v>87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74" t="s">
        <v>8</v>
      </c>
    </row>
    <row r="3" spans="1:17" ht="24.75" customHeight="1">
      <c r="A3" s="48" t="str">
        <f>'PL;E'!A3</f>
        <v>FOR THE YEAR ENDED DECEMBER 31, 2017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5" t="str">
        <f>'BS;E'!N3</f>
        <v>Baht</v>
      </c>
    </row>
    <row r="4" spans="1:17" ht="22.5" customHeight="1">
      <c r="A4" s="15"/>
      <c r="B4" s="15"/>
      <c r="C4" s="15"/>
      <c r="D4" s="122" t="s">
        <v>4</v>
      </c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</row>
    <row r="5" spans="1:17" ht="22.5" customHeight="1">
      <c r="A5" s="15"/>
      <c r="B5" s="15"/>
      <c r="C5" s="15"/>
      <c r="D5" s="123" t="s">
        <v>88</v>
      </c>
      <c r="E5" s="123"/>
      <c r="F5" s="123"/>
      <c r="G5" s="123"/>
      <c r="H5" s="123"/>
      <c r="I5" s="123"/>
      <c r="J5" s="123"/>
      <c r="K5" s="123"/>
      <c r="L5" s="123"/>
      <c r="M5" s="14"/>
      <c r="N5" s="14"/>
      <c r="O5" s="14"/>
      <c r="P5" s="14"/>
    </row>
    <row r="6" spans="1:17" ht="22.5" customHeight="1">
      <c r="D6" s="124"/>
      <c r="E6" s="15"/>
      <c r="F6" s="124"/>
      <c r="G6" s="15"/>
      <c r="H6" s="125" t="s">
        <v>89</v>
      </c>
      <c r="I6" s="125"/>
      <c r="J6" s="125"/>
      <c r="K6" s="126"/>
      <c r="L6" s="126"/>
      <c r="M6" s="126"/>
      <c r="N6" s="15"/>
      <c r="O6" s="126"/>
      <c r="P6" s="15"/>
    </row>
    <row r="7" spans="1:17" ht="22.5" customHeight="1">
      <c r="B7" s="127"/>
      <c r="D7" s="124" t="s">
        <v>90</v>
      </c>
      <c r="E7" s="7"/>
      <c r="F7" s="124" t="s">
        <v>91</v>
      </c>
      <c r="G7" s="7"/>
      <c r="H7" s="128" t="s">
        <v>92</v>
      </c>
      <c r="I7" s="128"/>
      <c r="J7" s="128"/>
      <c r="K7" s="128"/>
      <c r="L7" s="128"/>
      <c r="M7" s="128"/>
      <c r="N7" s="7" t="s">
        <v>93</v>
      </c>
      <c r="O7" s="128"/>
      <c r="P7" s="7"/>
    </row>
    <row r="8" spans="1:17" ht="22.5" customHeight="1">
      <c r="B8" s="10" t="s">
        <v>6</v>
      </c>
      <c r="D8" s="129" t="s">
        <v>94</v>
      </c>
      <c r="E8" s="7"/>
      <c r="F8" s="129" t="s">
        <v>95</v>
      </c>
      <c r="G8" s="7"/>
      <c r="H8" s="130" t="s">
        <v>96</v>
      </c>
      <c r="I8" s="131"/>
      <c r="J8" s="130" t="s">
        <v>60</v>
      </c>
      <c r="K8" s="128"/>
      <c r="L8" s="10" t="s">
        <v>97</v>
      </c>
      <c r="M8" s="128"/>
      <c r="N8" s="129" t="s">
        <v>98</v>
      </c>
      <c r="O8" s="128"/>
      <c r="P8" s="10" t="s">
        <v>97</v>
      </c>
    </row>
    <row r="9" spans="1:17" ht="5.25" customHeight="1">
      <c r="B9" s="14"/>
      <c r="D9" s="124"/>
      <c r="F9" s="124"/>
      <c r="H9" s="128"/>
      <c r="J9" s="128"/>
      <c r="K9" s="126"/>
      <c r="L9" s="126"/>
      <c r="M9" s="126"/>
      <c r="N9" s="126"/>
      <c r="O9" s="126"/>
      <c r="P9" s="14"/>
    </row>
    <row r="10" spans="1:17" s="47" customFormat="1" ht="22.5" customHeight="1">
      <c r="A10" s="3" t="s">
        <v>101</v>
      </c>
      <c r="B10" s="132"/>
      <c r="C10" s="133"/>
      <c r="D10" s="134">
        <v>300000000</v>
      </c>
      <c r="E10" s="135"/>
      <c r="F10" s="134">
        <v>535386997.86000001</v>
      </c>
      <c r="G10" s="135"/>
      <c r="H10" s="134">
        <v>24000000</v>
      </c>
      <c r="I10" s="134"/>
      <c r="J10" s="134">
        <v>-66437574.759999998</v>
      </c>
      <c r="K10" s="134"/>
      <c r="L10" s="134">
        <v>792949423.10000002</v>
      </c>
      <c r="M10" s="134"/>
      <c r="N10" s="134">
        <v>19035473.559999999</v>
      </c>
      <c r="O10" s="134"/>
      <c r="P10" s="134">
        <v>811984896.65999997</v>
      </c>
    </row>
    <row r="11" spans="1:17" s="47" customFormat="1" ht="22.5" customHeight="1">
      <c r="A11" s="136" t="s">
        <v>102</v>
      </c>
      <c r="B11" s="14">
        <v>28</v>
      </c>
      <c r="C11" s="133"/>
      <c r="D11" s="137">
        <v>0</v>
      </c>
      <c r="E11" s="138"/>
      <c r="F11" s="139">
        <v>-38812383.850000001</v>
      </c>
      <c r="G11" s="138"/>
      <c r="H11" s="139">
        <v>-24000000</v>
      </c>
      <c r="I11" s="139"/>
      <c r="J11" s="139">
        <v>62812383.850000001</v>
      </c>
      <c r="K11" s="139"/>
      <c r="L11" s="137">
        <v>0</v>
      </c>
      <c r="M11" s="139"/>
      <c r="N11" s="137">
        <v>0</v>
      </c>
      <c r="O11" s="139"/>
      <c r="P11" s="140">
        <v>0</v>
      </c>
    </row>
    <row r="12" spans="1:17" s="47" customFormat="1" ht="22.5" customHeight="1">
      <c r="A12" s="136" t="s">
        <v>103</v>
      </c>
      <c r="B12" s="14">
        <v>13</v>
      </c>
      <c r="C12" s="133"/>
      <c r="D12" s="141">
        <v>0</v>
      </c>
      <c r="E12" s="135"/>
      <c r="F12" s="141">
        <v>0</v>
      </c>
      <c r="G12" s="135"/>
      <c r="H12" s="141">
        <v>0</v>
      </c>
      <c r="I12" s="134"/>
      <c r="J12" s="141">
        <v>0</v>
      </c>
      <c r="K12" s="134"/>
      <c r="L12" s="141">
        <v>0</v>
      </c>
      <c r="M12" s="134"/>
      <c r="N12" s="139">
        <v>16210000</v>
      </c>
      <c r="O12" s="134"/>
      <c r="P12" s="142">
        <v>16210000</v>
      </c>
    </row>
    <row r="13" spans="1:17" s="47" customFormat="1" ht="22.5" customHeight="1">
      <c r="A13" s="136" t="s">
        <v>79</v>
      </c>
      <c r="B13" s="14"/>
      <c r="C13" s="133"/>
      <c r="D13" s="137">
        <v>0</v>
      </c>
      <c r="E13" s="138"/>
      <c r="F13" s="137">
        <v>0</v>
      </c>
      <c r="G13" s="138"/>
      <c r="H13" s="137">
        <v>0</v>
      </c>
      <c r="I13" s="139"/>
      <c r="J13" s="139">
        <v>-22516311</v>
      </c>
      <c r="K13" s="139"/>
      <c r="L13" s="139">
        <v>-22516311</v>
      </c>
      <c r="M13" s="139"/>
      <c r="N13" s="139">
        <v>-2983222.51</v>
      </c>
      <c r="O13" s="139"/>
      <c r="P13" s="142">
        <v>-25499533.509999998</v>
      </c>
      <c r="Q13" s="143"/>
    </row>
    <row r="14" spans="1:17" s="47" customFormat="1" ht="22.5" customHeight="1">
      <c r="A14" s="3" t="s">
        <v>104</v>
      </c>
      <c r="B14" s="14"/>
      <c r="C14" s="133"/>
      <c r="D14" s="144">
        <f>SUM(D10:D13)</f>
        <v>300000000</v>
      </c>
      <c r="E14" s="135"/>
      <c r="F14" s="144">
        <f>SUM(F10:F13)</f>
        <v>496574614.00999999</v>
      </c>
      <c r="G14" s="135"/>
      <c r="H14" s="145">
        <f>SUM(H10:H13)</f>
        <v>0</v>
      </c>
      <c r="I14" s="134"/>
      <c r="J14" s="144">
        <f>SUM(J10:J13)</f>
        <v>-26141501.909999996</v>
      </c>
      <c r="K14" s="134"/>
      <c r="L14" s="144">
        <f>SUM(L10:L13)</f>
        <v>770433112.10000002</v>
      </c>
      <c r="M14" s="134"/>
      <c r="N14" s="144">
        <f>SUM(N10:N13)</f>
        <v>32262251.050000004</v>
      </c>
      <c r="O14" s="134"/>
      <c r="P14" s="144">
        <f>SUM(P10:P13)</f>
        <v>802695363.14999998</v>
      </c>
    </row>
    <row r="15" spans="1:17" s="47" customFormat="1" ht="22.5" customHeight="1">
      <c r="A15" s="136" t="s">
        <v>99</v>
      </c>
      <c r="B15" s="14"/>
      <c r="C15" s="133"/>
      <c r="D15" s="137">
        <v>0</v>
      </c>
      <c r="E15" s="146"/>
      <c r="F15" s="137">
        <v>0</v>
      </c>
      <c r="G15" s="146"/>
      <c r="H15" s="137">
        <v>0</v>
      </c>
      <c r="I15" s="147"/>
      <c r="J15" s="139">
        <v>-52763618</v>
      </c>
      <c r="K15" s="139"/>
      <c r="L15" s="139">
        <v>-52763618</v>
      </c>
      <c r="M15" s="139"/>
      <c r="N15" s="139">
        <v>3958385</v>
      </c>
      <c r="O15" s="139"/>
      <c r="P15" s="139">
        <v>-48805233</v>
      </c>
    </row>
    <row r="16" spans="1:17" s="73" customFormat="1" ht="22.5" customHeight="1" thickBot="1">
      <c r="A16" s="3" t="s">
        <v>100</v>
      </c>
      <c r="B16" s="132"/>
      <c r="D16" s="148">
        <f>SUM(D14:D15)</f>
        <v>300000000</v>
      </c>
      <c r="E16" s="135"/>
      <c r="F16" s="148">
        <f>SUM(F14:F15)</f>
        <v>496574614.00999999</v>
      </c>
      <c r="G16" s="135"/>
      <c r="H16" s="149">
        <f>SUM(H14:H15)</f>
        <v>0</v>
      </c>
      <c r="I16" s="150"/>
      <c r="J16" s="148">
        <f>SUM(J14:J15)</f>
        <v>-78905119.909999996</v>
      </c>
      <c r="K16" s="134"/>
      <c r="L16" s="148">
        <f>SUM(L14:L15)</f>
        <v>717669494.10000002</v>
      </c>
      <c r="M16" s="134"/>
      <c r="N16" s="148">
        <f>SUM(N14:N15)</f>
        <v>36220636.050000004</v>
      </c>
      <c r="O16" s="134"/>
      <c r="P16" s="148">
        <f>SUM(P14:P15)</f>
        <v>753890130.14999998</v>
      </c>
    </row>
    <row r="17" spans="1:16" ht="22.5" customHeight="1" thickTop="1">
      <c r="A17" s="151"/>
      <c r="B17" s="152"/>
      <c r="C17" s="127"/>
      <c r="D17" s="153"/>
      <c r="E17" s="154"/>
      <c r="F17" s="153"/>
      <c r="G17" s="154"/>
      <c r="H17" s="153"/>
      <c r="I17" s="153"/>
      <c r="J17" s="153"/>
      <c r="K17" s="153"/>
      <c r="L17" s="153"/>
      <c r="M17" s="153"/>
      <c r="N17" s="153"/>
      <c r="O17" s="153"/>
      <c r="P17" s="153"/>
    </row>
    <row r="18" spans="1:16" ht="22.5" customHeight="1">
      <c r="A18" s="6"/>
      <c r="B18" s="14"/>
      <c r="C18" s="127"/>
      <c r="D18" s="155"/>
      <c r="E18" s="127"/>
      <c r="F18" s="155"/>
      <c r="G18" s="127"/>
      <c r="H18" s="155"/>
      <c r="I18" s="156"/>
      <c r="J18" s="155"/>
      <c r="K18" s="155"/>
      <c r="L18" s="155"/>
      <c r="M18" s="155"/>
      <c r="N18" s="155"/>
      <c r="O18" s="155"/>
      <c r="P18" s="157"/>
    </row>
    <row r="19" spans="1:16" ht="24.75" customHeight="1">
      <c r="D19" s="158"/>
      <c r="F19" s="158"/>
      <c r="H19" s="158"/>
      <c r="I19" s="158"/>
      <c r="J19" s="158"/>
      <c r="K19" s="158"/>
      <c r="L19" s="158"/>
      <c r="M19" s="158"/>
      <c r="N19" s="158"/>
      <c r="O19" s="158"/>
      <c r="P19" s="158"/>
    </row>
    <row r="20" spans="1:16" ht="24.75" customHeight="1">
      <c r="D20" s="158"/>
      <c r="F20" s="158"/>
      <c r="H20" s="158"/>
      <c r="I20" s="158"/>
      <c r="J20" s="158"/>
      <c r="K20" s="158"/>
      <c r="L20" s="158"/>
      <c r="M20" s="158"/>
      <c r="N20" s="158"/>
      <c r="O20" s="158"/>
      <c r="P20" s="158"/>
    </row>
    <row r="21" spans="1:16" ht="24.75" customHeight="1">
      <c r="D21" s="158"/>
      <c r="E21" s="158"/>
      <c r="F21" s="158"/>
      <c r="G21" s="158"/>
      <c r="H21" s="158"/>
      <c r="I21" s="158"/>
      <c r="J21" s="158"/>
      <c r="K21" s="158"/>
      <c r="L21" s="158"/>
      <c r="M21" s="158"/>
      <c r="N21" s="158"/>
      <c r="O21" s="158"/>
      <c r="P21" s="158"/>
    </row>
    <row r="22" spans="1:16" ht="24.75" customHeight="1">
      <c r="D22" s="158"/>
      <c r="F22" s="158"/>
      <c r="H22" s="158"/>
      <c r="I22" s="158"/>
      <c r="J22" s="158"/>
      <c r="K22" s="158"/>
      <c r="L22" s="158"/>
      <c r="M22" s="158"/>
      <c r="N22" s="158"/>
      <c r="O22" s="158"/>
      <c r="P22" s="158"/>
    </row>
  </sheetData>
  <mergeCells count="3">
    <mergeCell ref="D4:P4"/>
    <mergeCell ref="D5:L5"/>
    <mergeCell ref="H6:J6"/>
  </mergeCells>
  <pageMargins left="0.98425196850393704" right="0.27559055118110237" top="0.98425196850393704" bottom="0.98425196850393704" header="0.39370078740157483" footer="0.39370078740157483"/>
  <pageSetup paperSize="9" scale="79" firstPageNumber="9" orientation="landscape" useFirstPageNumber="1" r:id="rId1"/>
  <headerFooter alignWithMargins="0">
    <oddFooter>&amp;L&amp;"Times New Roman,Regular"&amp;11         The accompanying notes are an integral part of these financial statements.&amp;C&amp;"Angsana New,Regular"       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L29"/>
  <sheetViews>
    <sheetView view="pageBreakPreview" topLeftCell="A10" zoomScaleSheetLayoutView="100" workbookViewId="0">
      <selection activeCell="N14" sqref="N14"/>
    </sheetView>
  </sheetViews>
  <sheetFormatPr defaultColWidth="8" defaultRowHeight="24.75" customHeight="1"/>
  <cols>
    <col min="1" max="1" width="39.25" style="19" customWidth="1"/>
    <col min="2" max="2" width="8.5" style="19" customWidth="1"/>
    <col min="3" max="3" width="1.25" style="19" customWidth="1"/>
    <col min="4" max="4" width="16.625" style="19" customWidth="1"/>
    <col min="5" max="5" width="1.625" style="19" customWidth="1"/>
    <col min="6" max="6" width="16.625" style="19" customWidth="1"/>
    <col min="7" max="7" width="1.625" style="19" customWidth="1"/>
    <col min="8" max="8" width="16.625" style="19" customWidth="1"/>
    <col min="9" max="9" width="1.625" style="19" customWidth="1"/>
    <col min="10" max="10" width="16.625" style="19" customWidth="1"/>
    <col min="11" max="11" width="1.625" style="19" customWidth="1"/>
    <col min="12" max="12" width="16.625" style="19" customWidth="1"/>
    <col min="13" max="16384" width="8" style="19"/>
  </cols>
  <sheetData>
    <row r="1" spans="1:12" ht="24.75" customHeight="1">
      <c r="A1" s="1" t="str">
        <f>+'BS;E'!A1</f>
        <v>ADVANCED CONNECTION CORPORATION PUBLIC COMPANY LIMITED AND ITS SUBSIDIARIES</v>
      </c>
      <c r="B1" s="1"/>
      <c r="C1" s="1"/>
      <c r="D1" s="121"/>
      <c r="E1" s="121"/>
      <c r="F1" s="121"/>
      <c r="G1" s="121"/>
      <c r="H1" s="121"/>
      <c r="I1" s="121"/>
      <c r="J1" s="121"/>
      <c r="K1" s="121"/>
      <c r="L1" s="74" t="s">
        <v>7</v>
      </c>
    </row>
    <row r="2" spans="1:12" ht="24.75" customHeight="1">
      <c r="A2" s="3" t="str">
        <f>+'EQ_Conso;E'!A2</f>
        <v>STATEMENTS OF CHANGES IN SHAREHOLDERS' EQUITY</v>
      </c>
      <c r="B2" s="3"/>
      <c r="C2" s="3"/>
      <c r="D2" s="3"/>
      <c r="E2" s="3"/>
      <c r="F2" s="3"/>
      <c r="G2" s="3"/>
      <c r="H2" s="3"/>
      <c r="I2" s="3"/>
      <c r="J2" s="3"/>
      <c r="K2" s="3"/>
      <c r="L2" s="74" t="s">
        <v>8</v>
      </c>
    </row>
    <row r="3" spans="1:12" ht="24.75" customHeight="1">
      <c r="A3" s="4" t="str">
        <f>+'EQ_Conso;E'!A3</f>
        <v>FOR THE YEAR ENDED DECEMBER 31, 2017</v>
      </c>
      <c r="B3" s="4"/>
      <c r="C3" s="4"/>
      <c r="D3" s="4"/>
      <c r="E3" s="4"/>
      <c r="F3" s="4"/>
      <c r="G3" s="4"/>
      <c r="H3" s="4"/>
      <c r="I3" s="4"/>
      <c r="J3" s="4"/>
      <c r="K3" s="4"/>
      <c r="L3" s="5" t="str">
        <f>'BS;E'!N3</f>
        <v>Baht</v>
      </c>
    </row>
    <row r="4" spans="1:12" ht="6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12" ht="22.5" customHeight="1">
      <c r="A5" s="15"/>
      <c r="B5" s="15"/>
      <c r="C5" s="15"/>
      <c r="D5" s="122" t="s">
        <v>5</v>
      </c>
      <c r="E5" s="122"/>
      <c r="F5" s="122"/>
      <c r="G5" s="122"/>
      <c r="H5" s="122"/>
      <c r="I5" s="122"/>
      <c r="J5" s="122"/>
      <c r="K5" s="122"/>
      <c r="L5" s="122"/>
    </row>
    <row r="6" spans="1:12" ht="22.5" customHeight="1">
      <c r="D6" s="124"/>
      <c r="E6" s="15"/>
      <c r="F6" s="124"/>
      <c r="G6" s="126"/>
      <c r="H6" s="159" t="s">
        <v>89</v>
      </c>
      <c r="I6" s="159"/>
      <c r="J6" s="159"/>
      <c r="K6" s="126"/>
      <c r="L6" s="15"/>
    </row>
    <row r="7" spans="1:12" ht="22.5" customHeight="1">
      <c r="B7" s="160"/>
      <c r="D7" s="124" t="s">
        <v>90</v>
      </c>
      <c r="E7" s="7"/>
      <c r="F7" s="124" t="s">
        <v>91</v>
      </c>
      <c r="G7" s="128"/>
      <c r="H7" s="128" t="s">
        <v>92</v>
      </c>
      <c r="I7" s="128"/>
      <c r="J7" s="128"/>
      <c r="K7" s="128"/>
      <c r="L7" s="7"/>
    </row>
    <row r="8" spans="1:12" ht="22.5" customHeight="1">
      <c r="B8" s="10" t="s">
        <v>6</v>
      </c>
      <c r="D8" s="129" t="s">
        <v>94</v>
      </c>
      <c r="E8" s="7"/>
      <c r="F8" s="129" t="s">
        <v>95</v>
      </c>
      <c r="G8" s="128"/>
      <c r="H8" s="130" t="s">
        <v>96</v>
      </c>
      <c r="I8" s="131"/>
      <c r="J8" s="130" t="s">
        <v>60</v>
      </c>
      <c r="K8" s="128"/>
      <c r="L8" s="10" t="s">
        <v>97</v>
      </c>
    </row>
    <row r="9" spans="1:12" ht="5.25" customHeight="1">
      <c r="B9" s="161"/>
      <c r="D9" s="124"/>
      <c r="E9" s="15"/>
      <c r="F9" s="124"/>
      <c r="G9" s="15"/>
      <c r="H9" s="128"/>
      <c r="I9" s="15"/>
      <c r="J9" s="128"/>
      <c r="K9" s="15"/>
      <c r="L9" s="14"/>
    </row>
    <row r="10" spans="1:12" s="47" customFormat="1" ht="23.25" customHeight="1">
      <c r="A10" s="3" t="s">
        <v>101</v>
      </c>
      <c r="B10" s="162"/>
      <c r="C10" s="133"/>
      <c r="D10" s="163">
        <v>300000000</v>
      </c>
      <c r="E10" s="164"/>
      <c r="F10" s="163">
        <v>535386998</v>
      </c>
      <c r="G10" s="164"/>
      <c r="H10" s="163">
        <v>24000000</v>
      </c>
      <c r="I10" s="165"/>
      <c r="J10" s="163">
        <v>-62812384</v>
      </c>
      <c r="K10" s="165"/>
      <c r="L10" s="163">
        <v>796574614</v>
      </c>
    </row>
    <row r="11" spans="1:12" s="47" customFormat="1" ht="23.25" customHeight="1">
      <c r="A11" s="136" t="s">
        <v>102</v>
      </c>
      <c r="B11" s="14">
        <v>28</v>
      </c>
      <c r="C11" s="133"/>
      <c r="D11" s="166">
        <v>0</v>
      </c>
      <c r="E11" s="167"/>
      <c r="F11" s="166">
        <v>-38812384</v>
      </c>
      <c r="G11" s="167"/>
      <c r="H11" s="166">
        <v>-24000000</v>
      </c>
      <c r="I11" s="168"/>
      <c r="J11" s="166">
        <v>62812384</v>
      </c>
      <c r="K11" s="168"/>
      <c r="L11" s="166">
        <v>0</v>
      </c>
    </row>
    <row r="12" spans="1:12" s="47" customFormat="1" ht="23.25" customHeight="1">
      <c r="A12" s="136" t="s">
        <v>79</v>
      </c>
      <c r="B12" s="133"/>
      <c r="C12" s="133"/>
      <c r="D12" s="166">
        <v>0</v>
      </c>
      <c r="E12" s="167"/>
      <c r="F12" s="166">
        <v>0</v>
      </c>
      <c r="G12" s="167"/>
      <c r="H12" s="166">
        <v>0</v>
      </c>
      <c r="I12" s="166"/>
      <c r="J12" s="166">
        <v>-40238835</v>
      </c>
      <c r="K12" s="166"/>
      <c r="L12" s="169">
        <v>-40238835</v>
      </c>
    </row>
    <row r="13" spans="1:12" s="47" customFormat="1" ht="23.25" customHeight="1">
      <c r="A13" s="3" t="str">
        <f>'EQ_Conso;E'!A14</f>
        <v>Balance as at December 31, 2016</v>
      </c>
      <c r="B13" s="133"/>
      <c r="C13" s="133"/>
      <c r="D13" s="170">
        <f>SUM(D10:D12)</f>
        <v>300000000</v>
      </c>
      <c r="E13" s="164"/>
      <c r="F13" s="170">
        <f>SUM(F10:F12)</f>
        <v>496574614</v>
      </c>
      <c r="G13" s="164"/>
      <c r="H13" s="170">
        <f>SUM(H10:H12)</f>
        <v>0</v>
      </c>
      <c r="I13" s="165"/>
      <c r="J13" s="170">
        <f>SUM(J10:J12)</f>
        <v>-40238835</v>
      </c>
      <c r="K13" s="165"/>
      <c r="L13" s="170">
        <f>SUM(L10:L12)</f>
        <v>756335779</v>
      </c>
    </row>
    <row r="14" spans="1:12" s="47" customFormat="1" ht="23.25" customHeight="1">
      <c r="A14" s="136" t="s">
        <v>79</v>
      </c>
      <c r="B14" s="161"/>
      <c r="C14" s="133"/>
      <c r="D14" s="169">
        <v>0</v>
      </c>
      <c r="E14" s="167"/>
      <c r="F14" s="169">
        <v>0</v>
      </c>
      <c r="G14" s="167"/>
      <c r="H14" s="169">
        <v>0</v>
      </c>
      <c r="I14" s="169"/>
      <c r="J14" s="169">
        <v>-74946339</v>
      </c>
      <c r="K14" s="169"/>
      <c r="L14" s="169">
        <v>-74946339</v>
      </c>
    </row>
    <row r="15" spans="1:12" s="47" customFormat="1" ht="23.25" customHeight="1" thickBot="1">
      <c r="A15" s="3" t="s">
        <v>100</v>
      </c>
      <c r="B15" s="162"/>
      <c r="C15" s="133"/>
      <c r="D15" s="171">
        <f>SUM(D13:D14)</f>
        <v>300000000</v>
      </c>
      <c r="E15" s="164"/>
      <c r="F15" s="171">
        <f>SUM(F13:F14)</f>
        <v>496574614</v>
      </c>
      <c r="G15" s="164"/>
      <c r="H15" s="171">
        <f>SUM(H13:H14)</f>
        <v>0</v>
      </c>
      <c r="I15" s="165"/>
      <c r="J15" s="171">
        <f>SUM(J13:J14)</f>
        <v>-115185174</v>
      </c>
      <c r="K15" s="165"/>
      <c r="L15" s="171">
        <f>SUM(L13:L14)</f>
        <v>681389440</v>
      </c>
    </row>
    <row r="16" spans="1:12" ht="23.25" customHeight="1" thickTop="1">
      <c r="A16" s="151"/>
      <c r="B16" s="14"/>
      <c r="C16" s="127"/>
      <c r="D16" s="153"/>
      <c r="E16" s="154"/>
      <c r="F16" s="153"/>
      <c r="G16" s="154"/>
      <c r="H16" s="153"/>
      <c r="I16" s="172"/>
      <c r="J16" s="153"/>
      <c r="K16" s="173"/>
      <c r="L16" s="153"/>
    </row>
    <row r="17" spans="1:12" ht="23.25" customHeight="1">
      <c r="A17" s="6"/>
      <c r="B17" s="14"/>
      <c r="C17" s="127"/>
      <c r="D17" s="155"/>
      <c r="E17" s="127"/>
      <c r="F17" s="155"/>
      <c r="G17" s="127"/>
      <c r="H17" s="155"/>
      <c r="I17" s="156"/>
      <c r="J17" s="155"/>
      <c r="K17" s="157"/>
      <c r="L17" s="157"/>
    </row>
    <row r="18" spans="1:12" ht="23.25" customHeight="1">
      <c r="A18" s="6"/>
      <c r="B18" s="14"/>
      <c r="C18" s="127"/>
      <c r="D18" s="174"/>
      <c r="E18" s="175"/>
      <c r="F18" s="174"/>
      <c r="G18" s="175"/>
      <c r="H18" s="174"/>
      <c r="I18" s="176"/>
      <c r="J18" s="174"/>
      <c r="K18" s="177"/>
      <c r="L18" s="174"/>
    </row>
    <row r="19" spans="1:12" ht="22.5" customHeight="1">
      <c r="A19" s="47"/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</row>
    <row r="22" spans="1:12" ht="24.75" customHeight="1">
      <c r="D22" s="158"/>
      <c r="F22" s="158"/>
      <c r="H22" s="158"/>
      <c r="I22" s="158"/>
      <c r="J22" s="158"/>
      <c r="K22" s="158"/>
      <c r="L22" s="158"/>
    </row>
    <row r="23" spans="1:12" s="158" customFormat="1" ht="24.75" customHeight="1">
      <c r="A23" s="19"/>
      <c r="B23" s="19"/>
      <c r="C23" s="19"/>
    </row>
    <row r="24" spans="1:12" s="158" customFormat="1" ht="24.75" customHeight="1">
      <c r="A24" s="19"/>
      <c r="B24" s="19"/>
      <c r="C24" s="19"/>
      <c r="E24" s="19"/>
      <c r="G24" s="19"/>
    </row>
    <row r="25" spans="1:12" s="158" customFormat="1" ht="24.75" customHeight="1">
      <c r="A25" s="19"/>
      <c r="B25" s="19"/>
      <c r="C25" s="19"/>
      <c r="E25" s="19"/>
      <c r="G25" s="19"/>
    </row>
    <row r="26" spans="1:12" s="158" customFormat="1" ht="24.75" customHeight="1">
      <c r="A26" s="19"/>
      <c r="B26" s="19"/>
      <c r="C26" s="19"/>
      <c r="E26" s="19"/>
      <c r="G26" s="19"/>
    </row>
    <row r="27" spans="1:12" s="158" customFormat="1" ht="24.75" customHeight="1">
      <c r="A27" s="19"/>
      <c r="B27" s="19"/>
      <c r="C27" s="19"/>
      <c r="E27" s="19"/>
      <c r="G27" s="19"/>
    </row>
    <row r="28" spans="1:12" s="158" customFormat="1" ht="24.75" customHeight="1">
      <c r="A28" s="19"/>
      <c r="B28" s="19"/>
      <c r="C28" s="19"/>
      <c r="E28" s="19"/>
      <c r="G28" s="19"/>
    </row>
    <row r="29" spans="1:12" s="158" customFormat="1" ht="24.75" customHeight="1">
      <c r="A29" s="19"/>
      <c r="B29" s="19"/>
      <c r="C29" s="19"/>
      <c r="E29" s="19"/>
      <c r="G29" s="19"/>
    </row>
  </sheetData>
  <mergeCells count="2">
    <mergeCell ref="D5:L5"/>
    <mergeCell ref="H6:J6"/>
  </mergeCells>
  <pageMargins left="0.98425196850393704" right="0.27559055118110237" top="0.98425196850393704" bottom="0.98425196850393704" header="0.39370078740157483" footer="0.39370078740157483"/>
  <pageSetup paperSize="9" scale="90" firstPageNumber="10" orientation="landscape" useFirstPageNumber="1" r:id="rId1"/>
  <headerFooter alignWithMargins="0">
    <oddFooter>&amp;L&amp;"Times New Roman,Regular"&amp;11         The accompanying notes are an integral part of these financial statements.&amp;C&amp;"Angsana New,Regular"       &amp;R&amp;"Times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80"/>
  <sheetViews>
    <sheetView view="pageBreakPreview" topLeftCell="A68" zoomScale="130" zoomScaleSheetLayoutView="130" workbookViewId="0">
      <selection activeCell="A79" sqref="A79:XFD80"/>
    </sheetView>
  </sheetViews>
  <sheetFormatPr defaultColWidth="7.875" defaultRowHeight="21.75" customHeight="1"/>
  <cols>
    <col min="1" max="3" width="1.875" style="47" customWidth="1"/>
    <col min="4" max="4" width="9.875" style="47" customWidth="1"/>
    <col min="5" max="5" width="19.375" style="47" customWidth="1"/>
    <col min="6" max="6" width="14.25" style="15" customWidth="1"/>
    <col min="7" max="7" width="0.625" style="47" customWidth="1"/>
    <col min="8" max="8" width="15.125" style="71" customWidth="1"/>
    <col min="9" max="9" width="0.875" style="47" customWidth="1"/>
    <col min="10" max="10" width="15.125" style="47" customWidth="1"/>
    <col min="11" max="11" width="0.875" style="133" customWidth="1"/>
    <col min="12" max="12" width="15.125" style="71" customWidth="1"/>
    <col min="13" max="13" width="0.875" style="47" customWidth="1"/>
    <col min="14" max="14" width="15.125" style="47" customWidth="1"/>
    <col min="15" max="15" width="2" style="47" customWidth="1"/>
    <col min="16" max="16384" width="7.875" style="47"/>
  </cols>
  <sheetData>
    <row r="1" spans="1:15" ht="21.75" customHeight="1">
      <c r="A1" s="1" t="str">
        <f>'BS;E'!A1</f>
        <v>ADVANCED CONNECTION CORPORATION PUBLIC COMPANY LIMITED AND ITS SUBSIDIARIES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4" t="s">
        <v>7</v>
      </c>
      <c r="O1" s="178"/>
    </row>
    <row r="2" spans="1:15" ht="21.75" customHeight="1">
      <c r="A2" s="73" t="s">
        <v>105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4" t="s">
        <v>8</v>
      </c>
      <c r="O2" s="179"/>
    </row>
    <row r="3" spans="1:15" ht="21.75" customHeight="1">
      <c r="A3" s="48" t="str">
        <f>'PL;E'!A3</f>
        <v>FOR THE YEAR ENDED DECEMBER 31, 2017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5" t="str">
        <f>'BS;E'!N3</f>
        <v>Baht</v>
      </c>
      <c r="O3" s="179"/>
    </row>
    <row r="4" spans="1:15" s="133" customFormat="1" ht="3.75" customHeight="1">
      <c r="A4" s="180"/>
      <c r="B4" s="14"/>
      <c r="C4" s="14"/>
      <c r="D4" s="14"/>
      <c r="E4" s="14"/>
      <c r="F4" s="14"/>
      <c r="G4" s="14"/>
      <c r="O4" s="14"/>
    </row>
    <row r="5" spans="1:15" s="19" customFormat="1" ht="21.75" customHeight="1">
      <c r="F5" s="15"/>
      <c r="H5" s="85" t="s">
        <v>4</v>
      </c>
      <c r="I5" s="85"/>
      <c r="J5" s="85"/>
      <c r="K5" s="84"/>
      <c r="L5" s="85" t="s">
        <v>5</v>
      </c>
      <c r="M5" s="85"/>
      <c r="N5" s="85"/>
      <c r="O5" s="181"/>
    </row>
    <row r="6" spans="1:15" s="19" customFormat="1" ht="21.75" customHeight="1">
      <c r="F6" s="15"/>
      <c r="H6" s="182">
        <f>'PL;E'!H5</f>
        <v>2017</v>
      </c>
      <c r="I6" s="183"/>
      <c r="J6" s="182">
        <f>'PL;E'!J5</f>
        <v>2016</v>
      </c>
      <c r="K6" s="184"/>
      <c r="L6" s="185">
        <f>+H6</f>
        <v>2017</v>
      </c>
      <c r="M6" s="183"/>
      <c r="N6" s="185">
        <f>+J6</f>
        <v>2016</v>
      </c>
      <c r="O6" s="181"/>
    </row>
    <row r="7" spans="1:15" ht="21.75" customHeight="1">
      <c r="A7" s="3" t="s">
        <v>106</v>
      </c>
      <c r="F7" s="14"/>
      <c r="H7" s="186"/>
      <c r="K7" s="187"/>
      <c r="L7" s="186"/>
      <c r="N7" s="49"/>
      <c r="O7" s="49"/>
    </row>
    <row r="8" spans="1:15" s="3" customFormat="1" ht="21.75" customHeight="1">
      <c r="A8" s="3" t="s">
        <v>75</v>
      </c>
      <c r="F8" s="21"/>
      <c r="H8" s="33">
        <v>-45668354</v>
      </c>
      <c r="I8" s="188"/>
      <c r="J8" s="33">
        <v>-15473937</v>
      </c>
      <c r="K8" s="188"/>
      <c r="L8" s="33">
        <v>-74946339</v>
      </c>
      <c r="M8" s="33"/>
      <c r="N8" s="33">
        <v>-32222507</v>
      </c>
      <c r="O8" s="189"/>
    </row>
    <row r="9" spans="1:15" ht="21.75" customHeight="1">
      <c r="A9" s="47" t="s">
        <v>107</v>
      </c>
      <c r="H9" s="190"/>
      <c r="I9" s="191"/>
      <c r="J9" s="190"/>
      <c r="K9" s="190"/>
      <c r="L9" s="190"/>
      <c r="M9" s="191"/>
      <c r="N9" s="190"/>
      <c r="O9" s="192"/>
    </row>
    <row r="10" spans="1:15" ht="21.75" customHeight="1">
      <c r="B10" s="47" t="s">
        <v>108</v>
      </c>
      <c r="H10" s="190"/>
      <c r="I10" s="191"/>
      <c r="J10" s="190"/>
      <c r="K10" s="190"/>
      <c r="L10" s="190"/>
      <c r="M10" s="191"/>
      <c r="N10" s="190"/>
      <c r="O10" s="192"/>
    </row>
    <row r="11" spans="1:15" ht="21.75" customHeight="1">
      <c r="A11" s="47" t="s">
        <v>109</v>
      </c>
      <c r="H11" s="30">
        <v>75548800</v>
      </c>
      <c r="I11" s="190"/>
      <c r="J11" s="30">
        <v>66558307</v>
      </c>
      <c r="K11" s="190"/>
      <c r="L11" s="30">
        <v>8137432</v>
      </c>
      <c r="M11" s="190"/>
      <c r="N11" s="30">
        <v>3898401</v>
      </c>
      <c r="O11" s="192"/>
    </row>
    <row r="12" spans="1:15" ht="21.75" customHeight="1">
      <c r="A12" s="47" t="s">
        <v>110</v>
      </c>
      <c r="H12" s="30">
        <v>1727491</v>
      </c>
      <c r="I12" s="190"/>
      <c r="J12" s="30">
        <v>-224650</v>
      </c>
      <c r="K12" s="190"/>
      <c r="L12" s="30">
        <v>382491</v>
      </c>
      <c r="M12" s="190"/>
      <c r="N12" s="30">
        <v>3544350</v>
      </c>
      <c r="O12" s="192"/>
    </row>
    <row r="13" spans="1:15" ht="21.75" customHeight="1">
      <c r="A13" s="136" t="s">
        <v>111</v>
      </c>
      <c r="H13" s="30">
        <v>-6790047</v>
      </c>
      <c r="I13" s="190"/>
      <c r="J13" s="30">
        <v>-20266533</v>
      </c>
      <c r="K13" s="190"/>
      <c r="L13" s="30">
        <v>-6790047</v>
      </c>
      <c r="M13" s="190"/>
      <c r="N13" s="30">
        <v>-20266533</v>
      </c>
      <c r="O13" s="192"/>
    </row>
    <row r="14" spans="1:15" ht="21.75" customHeight="1">
      <c r="A14" s="47" t="s">
        <v>112</v>
      </c>
      <c r="H14" s="30">
        <v>-362886</v>
      </c>
      <c r="I14" s="190"/>
      <c r="J14" s="30">
        <v>-357644</v>
      </c>
      <c r="K14" s="190"/>
      <c r="L14" s="30">
        <v>-362886</v>
      </c>
      <c r="M14" s="190"/>
      <c r="N14" s="30">
        <v>-357644</v>
      </c>
      <c r="O14" s="192"/>
    </row>
    <row r="15" spans="1:15" ht="21.75" customHeight="1">
      <c r="A15" s="47" t="s">
        <v>113</v>
      </c>
      <c r="H15" s="30">
        <v>-578000</v>
      </c>
      <c r="I15" s="190"/>
      <c r="J15" s="30">
        <v>-2546000</v>
      </c>
      <c r="K15" s="190"/>
      <c r="L15" s="30">
        <v>11320000</v>
      </c>
      <c r="M15" s="190"/>
      <c r="N15" s="30">
        <v>0</v>
      </c>
      <c r="O15" s="192"/>
    </row>
    <row r="16" spans="1:15" ht="21.75" customHeight="1">
      <c r="A16" s="47" t="s">
        <v>114</v>
      </c>
      <c r="H16" s="30">
        <v>34826731</v>
      </c>
      <c r="I16" s="190"/>
      <c r="J16" s="30">
        <v>5139557</v>
      </c>
      <c r="K16" s="190"/>
      <c r="L16" s="30">
        <v>34826731</v>
      </c>
      <c r="M16" s="190"/>
      <c r="N16" s="30">
        <v>5139557</v>
      </c>
      <c r="O16" s="192"/>
    </row>
    <row r="17" spans="1:15" ht="21.75" customHeight="1">
      <c r="A17" s="47" t="s">
        <v>115</v>
      </c>
      <c r="H17" s="30">
        <v>0</v>
      </c>
      <c r="I17" s="190"/>
      <c r="J17" s="30">
        <v>0</v>
      </c>
      <c r="K17" s="190"/>
      <c r="L17" s="30">
        <v>-19000000</v>
      </c>
      <c r="M17" s="190"/>
      <c r="N17" s="30">
        <v>0</v>
      </c>
      <c r="O17" s="192"/>
    </row>
    <row r="18" spans="1:15" ht="21.75" customHeight="1">
      <c r="A18" s="47" t="s">
        <v>116</v>
      </c>
      <c r="H18" s="30">
        <v>-12404386</v>
      </c>
      <c r="I18" s="190"/>
      <c r="J18" s="30">
        <v>-13280747</v>
      </c>
      <c r="K18" s="190"/>
      <c r="L18" s="30">
        <v>-12249368</v>
      </c>
      <c r="M18" s="190"/>
      <c r="N18" s="30">
        <v>-13142077</v>
      </c>
      <c r="O18" s="192"/>
    </row>
    <row r="19" spans="1:15" ht="21.75" customHeight="1">
      <c r="A19" s="47" t="s">
        <v>73</v>
      </c>
      <c r="H19" s="30">
        <v>59201985</v>
      </c>
      <c r="I19" s="190"/>
      <c r="J19" s="30">
        <v>53789022</v>
      </c>
      <c r="K19" s="190"/>
      <c r="L19" s="30">
        <v>46205134</v>
      </c>
      <c r="M19" s="190"/>
      <c r="N19" s="30">
        <v>42065973</v>
      </c>
      <c r="O19" s="192"/>
    </row>
    <row r="20" spans="1:15" ht="21.75" customHeight="1">
      <c r="A20" s="47" t="s">
        <v>74</v>
      </c>
      <c r="H20" s="29">
        <v>-1729440</v>
      </c>
      <c r="I20" s="190"/>
      <c r="J20" s="29">
        <v>-1110000</v>
      </c>
      <c r="K20" s="190"/>
      <c r="L20" s="29">
        <v>0</v>
      </c>
      <c r="M20" s="190"/>
      <c r="N20" s="29">
        <v>0</v>
      </c>
      <c r="O20" s="192"/>
    </row>
    <row r="21" spans="1:15" s="3" customFormat="1" ht="21.75" customHeight="1">
      <c r="A21" s="193" t="s">
        <v>117</v>
      </c>
      <c r="F21" s="21"/>
      <c r="H21" s="33">
        <f>SUM(H8:H20)</f>
        <v>103771894</v>
      </c>
      <c r="I21" s="33"/>
      <c r="J21" s="33">
        <f>SUM(J8:J20)</f>
        <v>72227375</v>
      </c>
      <c r="K21" s="33"/>
      <c r="L21" s="33">
        <f>SUM(L8:L20)</f>
        <v>-12476852</v>
      </c>
      <c r="M21" s="33"/>
      <c r="N21" s="33">
        <f>SUM(N8:N20)</f>
        <v>-11340480</v>
      </c>
      <c r="O21" s="189"/>
    </row>
    <row r="22" spans="1:15" ht="21.75" customHeight="1">
      <c r="A22" s="193" t="s">
        <v>118</v>
      </c>
      <c r="H22" s="30"/>
      <c r="I22" s="30"/>
      <c r="J22" s="30"/>
      <c r="K22" s="30"/>
      <c r="L22" s="30"/>
      <c r="M22" s="30"/>
      <c r="N22" s="30"/>
      <c r="O22" s="192"/>
    </row>
    <row r="23" spans="1:15" ht="21.75" customHeight="1">
      <c r="A23" s="47" t="s">
        <v>13</v>
      </c>
      <c r="H23" s="30">
        <v>647606</v>
      </c>
      <c r="I23" s="30"/>
      <c r="J23" s="30">
        <v>-12804484</v>
      </c>
      <c r="K23" s="30"/>
      <c r="L23" s="30">
        <v>-2117920</v>
      </c>
      <c r="M23" s="30"/>
      <c r="N23" s="30">
        <v>-627452</v>
      </c>
      <c r="O23" s="192"/>
    </row>
    <row r="24" spans="1:15" ht="21.75" customHeight="1">
      <c r="A24" s="47" t="s">
        <v>119</v>
      </c>
      <c r="H24" s="30">
        <v>6417998</v>
      </c>
      <c r="I24" s="30"/>
      <c r="J24" s="30">
        <v>-52020450</v>
      </c>
      <c r="K24" s="30"/>
      <c r="L24" s="30">
        <v>7087693</v>
      </c>
      <c r="M24" s="30"/>
      <c r="N24" s="30">
        <v>-52020450</v>
      </c>
      <c r="O24" s="192"/>
    </row>
    <row r="25" spans="1:15" ht="21.75" customHeight="1">
      <c r="A25" s="47" t="s">
        <v>17</v>
      </c>
      <c r="H25" s="30">
        <v>25990830</v>
      </c>
      <c r="I25" s="30"/>
      <c r="J25" s="30">
        <v>-47104609</v>
      </c>
      <c r="K25" s="30"/>
      <c r="L25" s="30">
        <v>0</v>
      </c>
      <c r="M25" s="30"/>
      <c r="N25" s="30">
        <v>0</v>
      </c>
      <c r="O25" s="192"/>
    </row>
    <row r="26" spans="1:15" ht="21.75" customHeight="1">
      <c r="A26" s="47" t="s">
        <v>25</v>
      </c>
      <c r="H26" s="30">
        <v>0</v>
      </c>
      <c r="I26" s="30"/>
      <c r="J26" s="30">
        <v>-146807352</v>
      </c>
      <c r="K26" s="30"/>
      <c r="L26" s="30">
        <v>0</v>
      </c>
      <c r="M26" s="30"/>
      <c r="N26" s="30">
        <v>0</v>
      </c>
      <c r="O26" s="192"/>
    </row>
    <row r="27" spans="1:15" ht="21.75" customHeight="1">
      <c r="A27" s="47" t="s">
        <v>120</v>
      </c>
      <c r="H27" s="30">
        <v>6956485</v>
      </c>
      <c r="I27" s="30"/>
      <c r="J27" s="30">
        <v>-5759591</v>
      </c>
      <c r="K27" s="30"/>
      <c r="L27" s="30">
        <v>-10803705</v>
      </c>
      <c r="M27" s="30"/>
      <c r="N27" s="30">
        <v>-1466971</v>
      </c>
      <c r="O27" s="192"/>
    </row>
    <row r="28" spans="1:15" ht="21.75" customHeight="1">
      <c r="A28" s="19" t="s">
        <v>21</v>
      </c>
      <c r="H28" s="30">
        <v>7322793</v>
      </c>
      <c r="I28" s="30"/>
      <c r="J28" s="30">
        <v>-53673401</v>
      </c>
      <c r="K28" s="30"/>
      <c r="L28" s="30">
        <v>0</v>
      </c>
      <c r="M28" s="30"/>
      <c r="N28" s="30">
        <v>-9500000</v>
      </c>
      <c r="O28" s="192"/>
    </row>
    <row r="29" spans="1:15" ht="21.75" customHeight="1">
      <c r="A29" s="47" t="s">
        <v>121</v>
      </c>
      <c r="H29" s="30">
        <v>-1939779</v>
      </c>
      <c r="I29" s="30"/>
      <c r="J29" s="30">
        <v>-133612</v>
      </c>
      <c r="K29" s="30"/>
      <c r="L29" s="30">
        <v>-780950</v>
      </c>
      <c r="M29" s="30"/>
      <c r="N29" s="30">
        <v>-241541</v>
      </c>
      <c r="O29" s="192"/>
    </row>
    <row r="30" spans="1:15" ht="21.75" customHeight="1">
      <c r="A30" s="47" t="s">
        <v>36</v>
      </c>
      <c r="H30" s="30">
        <v>582153</v>
      </c>
      <c r="I30" s="30"/>
      <c r="J30" s="30">
        <v>-28639561</v>
      </c>
      <c r="K30" s="30"/>
      <c r="L30" s="30">
        <v>-1793808</v>
      </c>
      <c r="M30" s="30"/>
      <c r="N30" s="30">
        <v>4827580</v>
      </c>
      <c r="O30" s="192"/>
    </row>
    <row r="31" spans="1:15" ht="21.75" customHeight="1">
      <c r="A31" s="47" t="s">
        <v>41</v>
      </c>
      <c r="H31" s="30">
        <v>-7678488</v>
      </c>
      <c r="I31" s="30"/>
      <c r="J31" s="30">
        <v>11343983</v>
      </c>
      <c r="K31" s="30"/>
      <c r="L31" s="30">
        <v>882355</v>
      </c>
      <c r="M31" s="30"/>
      <c r="N31" s="30">
        <v>646246</v>
      </c>
      <c r="O31" s="192"/>
    </row>
    <row r="32" spans="1:15" ht="21.75" customHeight="1">
      <c r="A32" s="47" t="s">
        <v>48</v>
      </c>
      <c r="F32" s="47"/>
      <c r="H32" s="30">
        <v>-1525439</v>
      </c>
      <c r="I32" s="30"/>
      <c r="J32" s="30">
        <v>3680762</v>
      </c>
      <c r="K32" s="30"/>
      <c r="L32" s="30">
        <v>-1757015</v>
      </c>
      <c r="M32" s="30"/>
      <c r="N32" s="30">
        <v>3490155</v>
      </c>
      <c r="O32" s="192"/>
    </row>
    <row r="33" spans="1:15" ht="21.75" customHeight="1">
      <c r="A33" s="47" t="s">
        <v>49</v>
      </c>
      <c r="F33" s="47"/>
      <c r="H33" s="29">
        <v>-3490987</v>
      </c>
      <c r="I33" s="30"/>
      <c r="J33" s="29">
        <v>-1107246</v>
      </c>
      <c r="K33" s="30"/>
      <c r="L33" s="29">
        <v>509013</v>
      </c>
      <c r="M33" s="30"/>
      <c r="N33" s="29">
        <v>-1107246</v>
      </c>
      <c r="O33" s="192"/>
    </row>
    <row r="34" spans="1:15" s="3" customFormat="1" ht="21.75" customHeight="1">
      <c r="A34" s="18" t="s">
        <v>122</v>
      </c>
      <c r="F34" s="21"/>
      <c r="H34" s="194">
        <f>SUM(H21:H33)</f>
        <v>137055066</v>
      </c>
      <c r="I34" s="195"/>
      <c r="J34" s="194">
        <f>SUM(J21:J33)</f>
        <v>-260798186</v>
      </c>
      <c r="K34" s="188"/>
      <c r="L34" s="194">
        <f>SUM(L21:L33)</f>
        <v>-21251189</v>
      </c>
      <c r="M34" s="195"/>
      <c r="N34" s="194">
        <f>SUM(N21:N33)</f>
        <v>-67340159</v>
      </c>
      <c r="O34" s="22"/>
    </row>
    <row r="35" spans="1:15" ht="21.75" customHeight="1">
      <c r="A35" s="47" t="s">
        <v>123</v>
      </c>
      <c r="H35" s="24">
        <v>-3410326</v>
      </c>
      <c r="I35" s="196"/>
      <c r="J35" s="24">
        <v>-1555706</v>
      </c>
      <c r="K35" s="190"/>
      <c r="L35" s="24">
        <v>-1423014</v>
      </c>
      <c r="M35" s="196"/>
      <c r="N35" s="24">
        <v>-1133916</v>
      </c>
      <c r="O35" s="46"/>
    </row>
    <row r="36" spans="1:15" ht="21.75" customHeight="1">
      <c r="A36" s="3" t="s">
        <v>124</v>
      </c>
      <c r="H36" s="31">
        <f>SUM(H34:H35)</f>
        <v>133644740</v>
      </c>
      <c r="I36" s="195"/>
      <c r="J36" s="31">
        <f>SUM(J34:J35)</f>
        <v>-262353892</v>
      </c>
      <c r="K36" s="197"/>
      <c r="L36" s="31">
        <f>SUM(L34:L35)</f>
        <v>-22674203</v>
      </c>
      <c r="M36" s="195"/>
      <c r="N36" s="31">
        <f>SUM(N34:N35)</f>
        <v>-68474075</v>
      </c>
      <c r="O36" s="189"/>
    </row>
    <row r="37" spans="1:15" ht="21.75" customHeight="1">
      <c r="A37" s="3" t="s">
        <v>125</v>
      </c>
      <c r="H37" s="59"/>
      <c r="I37" s="198"/>
      <c r="J37" s="198"/>
      <c r="K37" s="117"/>
      <c r="L37" s="59"/>
      <c r="M37" s="198"/>
      <c r="N37" s="199"/>
      <c r="O37" s="49"/>
    </row>
    <row r="38" spans="1:15" ht="21.75" customHeight="1">
      <c r="A38" s="47" t="s">
        <v>126</v>
      </c>
      <c r="F38" s="47"/>
      <c r="H38" s="30">
        <v>-200000000</v>
      </c>
      <c r="I38" s="30"/>
      <c r="J38" s="30">
        <v>-1150355913</v>
      </c>
      <c r="K38" s="30"/>
      <c r="L38" s="30">
        <v>-200000000</v>
      </c>
      <c r="M38" s="30"/>
      <c r="N38" s="30">
        <v>-1150355913</v>
      </c>
      <c r="O38" s="200"/>
    </row>
    <row r="39" spans="1:15" ht="21.75" customHeight="1">
      <c r="A39" s="47" t="s">
        <v>127</v>
      </c>
      <c r="F39" s="47"/>
      <c r="H39" s="30">
        <v>234240768</v>
      </c>
      <c r="I39" s="30"/>
      <c r="J39" s="30">
        <v>1078708310</v>
      </c>
      <c r="K39" s="30"/>
      <c r="L39" s="30">
        <v>234240768</v>
      </c>
      <c r="M39" s="30"/>
      <c r="N39" s="30">
        <v>1078708310</v>
      </c>
      <c r="O39" s="200"/>
    </row>
    <row r="40" spans="1:15" ht="21.75" customHeight="1">
      <c r="A40" s="47" t="s">
        <v>128</v>
      </c>
      <c r="F40" s="47"/>
      <c r="H40" s="30">
        <v>0</v>
      </c>
      <c r="I40" s="30"/>
      <c r="J40" s="30">
        <v>0</v>
      </c>
      <c r="K40" s="30"/>
      <c r="L40" s="30">
        <v>-6750000</v>
      </c>
      <c r="M40" s="30"/>
      <c r="N40" s="30">
        <v>-440700000</v>
      </c>
      <c r="O40" s="200"/>
    </row>
    <row r="41" spans="1:15" ht="21.75" customHeight="1">
      <c r="A41" s="201" t="s">
        <v>129</v>
      </c>
      <c r="F41" s="47"/>
      <c r="H41" s="30">
        <v>0</v>
      </c>
      <c r="I41" s="30"/>
      <c r="J41" s="30">
        <v>0</v>
      </c>
      <c r="K41" s="30"/>
      <c r="L41" s="30">
        <v>305178719</v>
      </c>
      <c r="M41" s="30"/>
      <c r="N41" s="30">
        <v>11100000</v>
      </c>
      <c r="O41" s="200"/>
    </row>
    <row r="42" spans="1:15" ht="21.75" customHeight="1">
      <c r="A42" s="47" t="s">
        <v>130</v>
      </c>
      <c r="F42" s="47"/>
      <c r="H42" s="30">
        <v>0</v>
      </c>
      <c r="I42" s="30"/>
      <c r="J42" s="30">
        <v>-237744878</v>
      </c>
      <c r="K42" s="30"/>
      <c r="L42" s="30">
        <v>-298000000</v>
      </c>
      <c r="M42" s="30"/>
      <c r="N42" s="30">
        <v>0</v>
      </c>
      <c r="O42" s="200"/>
    </row>
    <row r="43" spans="1:15" ht="21.75" customHeight="1">
      <c r="A43" s="3" t="s">
        <v>125</v>
      </c>
      <c r="F43" s="47"/>
      <c r="H43" s="30"/>
      <c r="I43" s="30"/>
      <c r="J43" s="30"/>
      <c r="K43" s="30"/>
      <c r="L43" s="30"/>
      <c r="M43" s="30"/>
      <c r="N43" s="30"/>
      <c r="O43" s="200"/>
    </row>
    <row r="44" spans="1:15" ht="21.75" customHeight="1">
      <c r="A44" s="47" t="s">
        <v>131</v>
      </c>
      <c r="H44" s="30">
        <v>0</v>
      </c>
      <c r="I44" s="30"/>
      <c r="J44" s="30">
        <v>175000000</v>
      </c>
      <c r="K44" s="30"/>
      <c r="L44" s="30">
        <v>0</v>
      </c>
      <c r="M44" s="30"/>
      <c r="N44" s="30">
        <v>175000000</v>
      </c>
      <c r="O44" s="49"/>
    </row>
    <row r="45" spans="1:15" ht="21.75" customHeight="1">
      <c r="A45" s="47" t="s">
        <v>132</v>
      </c>
      <c r="F45" s="47"/>
      <c r="H45" s="30">
        <v>-4974956</v>
      </c>
      <c r="I45" s="30"/>
      <c r="J45" s="30">
        <v>-20413559</v>
      </c>
      <c r="K45" s="30"/>
      <c r="L45" s="30">
        <v>-4974956</v>
      </c>
      <c r="M45" s="30"/>
      <c r="N45" s="30">
        <v>-19233384</v>
      </c>
      <c r="O45" s="200"/>
    </row>
    <row r="46" spans="1:15" ht="21.75" customHeight="1">
      <c r="A46" s="47" t="s">
        <v>133</v>
      </c>
      <c r="F46" s="47"/>
      <c r="H46" s="30">
        <v>6181677</v>
      </c>
      <c r="I46" s="30"/>
      <c r="J46" s="30">
        <v>18483645</v>
      </c>
      <c r="K46" s="30"/>
      <c r="L46" s="30">
        <v>6181677</v>
      </c>
      <c r="M46" s="30"/>
      <c r="N46" s="30">
        <v>18483645</v>
      </c>
      <c r="O46" s="200"/>
    </row>
    <row r="47" spans="1:15" ht="21.75" customHeight="1">
      <c r="A47" s="47" t="s">
        <v>134</v>
      </c>
      <c r="F47" s="47"/>
      <c r="H47" s="30">
        <v>-21474860</v>
      </c>
      <c r="I47" s="30"/>
      <c r="J47" s="30">
        <v>-8749839</v>
      </c>
      <c r="K47" s="30"/>
      <c r="L47" s="30">
        <v>-800481</v>
      </c>
      <c r="M47" s="30"/>
      <c r="N47" s="30">
        <v>-3598542</v>
      </c>
      <c r="O47" s="200"/>
    </row>
    <row r="48" spans="1:15" ht="21.75" customHeight="1">
      <c r="A48" s="47" t="s">
        <v>135</v>
      </c>
      <c r="F48" s="47"/>
      <c r="H48" s="30">
        <v>1172483</v>
      </c>
      <c r="I48" s="30"/>
      <c r="J48" s="30">
        <v>9416</v>
      </c>
      <c r="K48" s="30"/>
      <c r="L48" s="30">
        <v>1157534</v>
      </c>
      <c r="M48" s="30"/>
      <c r="N48" s="30">
        <v>9416</v>
      </c>
      <c r="O48" s="200"/>
    </row>
    <row r="49" spans="1:15" ht="21.75" customHeight="1">
      <c r="A49" s="47" t="s">
        <v>136</v>
      </c>
      <c r="F49" s="47"/>
      <c r="H49" s="30">
        <v>-156950</v>
      </c>
      <c r="I49" s="30"/>
      <c r="J49" s="30">
        <v>-42000</v>
      </c>
      <c r="K49" s="30"/>
      <c r="L49" s="30">
        <v>0</v>
      </c>
      <c r="M49" s="30"/>
      <c r="N49" s="30">
        <v>-42000</v>
      </c>
      <c r="O49" s="200"/>
    </row>
    <row r="50" spans="1:15" ht="21.75" customHeight="1">
      <c r="A50" s="47" t="s">
        <v>115</v>
      </c>
      <c r="F50" s="47"/>
      <c r="H50" s="30">
        <v>0</v>
      </c>
      <c r="I50" s="30"/>
      <c r="J50" s="30">
        <v>0</v>
      </c>
      <c r="K50" s="30"/>
      <c r="L50" s="30">
        <v>19000000</v>
      </c>
      <c r="M50" s="30"/>
      <c r="N50" s="30">
        <v>0</v>
      </c>
      <c r="O50" s="200"/>
    </row>
    <row r="51" spans="1:15" ht="21.75" customHeight="1">
      <c r="A51" s="47" t="s">
        <v>137</v>
      </c>
      <c r="F51" s="47"/>
      <c r="H51" s="30">
        <v>10175514</v>
      </c>
      <c r="I51" s="30"/>
      <c r="J51" s="30">
        <v>5540863</v>
      </c>
      <c r="K51" s="30"/>
      <c r="L51" s="30">
        <v>33833937</v>
      </c>
      <c r="M51" s="30"/>
      <c r="N51" s="30">
        <v>5457982</v>
      </c>
      <c r="O51" s="200"/>
    </row>
    <row r="52" spans="1:15" ht="21.75" customHeight="1">
      <c r="A52" s="3" t="s">
        <v>138</v>
      </c>
      <c r="H52" s="202">
        <f>SUM(H38:H51)</f>
        <v>25163676</v>
      </c>
      <c r="I52" s="195"/>
      <c r="J52" s="202">
        <f>SUM(J38:J51)</f>
        <v>-139563955</v>
      </c>
      <c r="K52" s="33"/>
      <c r="L52" s="202">
        <f>SUM(L38:L51)</f>
        <v>89067198</v>
      </c>
      <c r="M52" s="195"/>
      <c r="N52" s="202">
        <f>SUM(N38:N51)</f>
        <v>-325170486</v>
      </c>
      <c r="O52" s="203"/>
    </row>
    <row r="53" spans="1:15" ht="21.75" customHeight="1">
      <c r="A53" s="3" t="s">
        <v>139</v>
      </c>
      <c r="H53" s="24"/>
      <c r="I53" s="196"/>
      <c r="J53" s="196"/>
      <c r="K53" s="30"/>
      <c r="L53" s="24"/>
      <c r="M53" s="196"/>
      <c r="N53" s="196"/>
    </row>
    <row r="54" spans="1:15" ht="21.75" hidden="1" customHeight="1">
      <c r="A54" s="201" t="s">
        <v>140</v>
      </c>
      <c r="H54" s="24"/>
      <c r="I54" s="196"/>
      <c r="J54" s="196"/>
      <c r="K54" s="30"/>
      <c r="L54" s="24"/>
      <c r="M54" s="196"/>
      <c r="N54" s="196"/>
    </row>
    <row r="55" spans="1:15" ht="21.75" customHeight="1">
      <c r="A55" s="201" t="s">
        <v>141</v>
      </c>
      <c r="H55" s="30">
        <v>-22215208</v>
      </c>
      <c r="I55" s="30"/>
      <c r="J55" s="30">
        <v>22215208</v>
      </c>
      <c r="K55" s="30"/>
      <c r="L55" s="30">
        <v>-22215207</v>
      </c>
      <c r="M55" s="30"/>
      <c r="N55" s="30">
        <v>22215208</v>
      </c>
      <c r="O55" s="192"/>
    </row>
    <row r="56" spans="1:15" ht="21.75" customHeight="1">
      <c r="A56" s="201" t="s">
        <v>142</v>
      </c>
      <c r="H56" s="30">
        <v>2320000</v>
      </c>
      <c r="I56" s="30"/>
      <c r="J56" s="30">
        <v>1000000</v>
      </c>
      <c r="K56" s="30"/>
      <c r="L56" s="30">
        <v>0</v>
      </c>
      <c r="M56" s="30"/>
      <c r="N56" s="30">
        <v>0</v>
      </c>
      <c r="O56" s="192"/>
    </row>
    <row r="57" spans="1:15" ht="21.75" customHeight="1">
      <c r="A57" s="47" t="s">
        <v>143</v>
      </c>
      <c r="H57" s="30">
        <v>0</v>
      </c>
      <c r="I57" s="30"/>
      <c r="J57" s="30">
        <v>-225834</v>
      </c>
      <c r="K57" s="30"/>
      <c r="L57" s="30">
        <v>0</v>
      </c>
      <c r="M57" s="30"/>
      <c r="N57" s="30">
        <v>0</v>
      </c>
    </row>
    <row r="58" spans="1:15" ht="21.75" customHeight="1">
      <c r="A58" s="47" t="s">
        <v>144</v>
      </c>
      <c r="H58" s="30">
        <v>0</v>
      </c>
      <c r="I58" s="30"/>
      <c r="J58" s="30">
        <v>501377201</v>
      </c>
      <c r="K58" s="30"/>
      <c r="L58" s="30">
        <v>0</v>
      </c>
      <c r="M58" s="30"/>
      <c r="N58" s="30">
        <v>501377201</v>
      </c>
    </row>
    <row r="59" spans="1:15" ht="21.75" customHeight="1">
      <c r="A59" s="47" t="s">
        <v>145</v>
      </c>
      <c r="H59" s="30">
        <v>-10000000</v>
      </c>
      <c r="I59" s="30"/>
      <c r="J59" s="30">
        <v>-695000000</v>
      </c>
      <c r="K59" s="30"/>
      <c r="L59" s="30">
        <v>-10000000</v>
      </c>
      <c r="M59" s="30"/>
      <c r="N59" s="30">
        <v>-695000000</v>
      </c>
    </row>
    <row r="60" spans="1:15" ht="21.75" customHeight="1">
      <c r="A60" s="47" t="s">
        <v>146</v>
      </c>
      <c r="H60" s="30">
        <v>17316364</v>
      </c>
      <c r="I60" s="30"/>
      <c r="J60" s="30">
        <v>24639217</v>
      </c>
      <c r="K60" s="30"/>
      <c r="L60" s="30">
        <v>0</v>
      </c>
      <c r="M60" s="30"/>
      <c r="N60" s="30">
        <v>0</v>
      </c>
    </row>
    <row r="61" spans="1:15" ht="21.75" customHeight="1">
      <c r="A61" s="47" t="s">
        <v>147</v>
      </c>
      <c r="H61" s="30">
        <v>-97896238</v>
      </c>
      <c r="I61" s="30"/>
      <c r="J61" s="30">
        <v>-35100000</v>
      </c>
      <c r="K61" s="30"/>
      <c r="L61" s="30">
        <v>0</v>
      </c>
      <c r="M61" s="30"/>
      <c r="N61" s="30">
        <v>0</v>
      </c>
    </row>
    <row r="62" spans="1:15" ht="21.75" customHeight="1">
      <c r="A62" s="47" t="s">
        <v>148</v>
      </c>
      <c r="H62" s="30">
        <v>0</v>
      </c>
      <c r="I62" s="30"/>
      <c r="J62" s="30">
        <v>587784411</v>
      </c>
      <c r="K62" s="30"/>
      <c r="L62" s="30">
        <v>0</v>
      </c>
      <c r="M62" s="30"/>
      <c r="N62" s="30">
        <v>587784411</v>
      </c>
    </row>
    <row r="63" spans="1:15" ht="21.75" customHeight="1">
      <c r="A63" s="204" t="s">
        <v>149</v>
      </c>
      <c r="H63" s="30">
        <v>-952136</v>
      </c>
      <c r="I63" s="30"/>
      <c r="J63" s="30">
        <v>-759263</v>
      </c>
      <c r="K63" s="30"/>
      <c r="L63" s="30">
        <v>-788313</v>
      </c>
      <c r="M63" s="30"/>
      <c r="N63" s="30">
        <v>-759263</v>
      </c>
      <c r="O63" s="200"/>
    </row>
    <row r="64" spans="1:15" ht="21.75" customHeight="1">
      <c r="A64" s="47" t="s">
        <v>150</v>
      </c>
      <c r="H64" s="30">
        <v>0</v>
      </c>
      <c r="I64" s="30"/>
      <c r="J64" s="30">
        <v>16210000</v>
      </c>
      <c r="K64" s="30"/>
      <c r="L64" s="30">
        <v>0</v>
      </c>
      <c r="M64" s="30"/>
      <c r="N64" s="30">
        <v>0</v>
      </c>
      <c r="O64" s="200"/>
    </row>
    <row r="65" spans="1:15" ht="21.75" customHeight="1">
      <c r="A65" s="47" t="s">
        <v>151</v>
      </c>
      <c r="H65" s="30">
        <v>-49571984</v>
      </c>
      <c r="I65" s="30"/>
      <c r="J65" s="30">
        <v>-38531563</v>
      </c>
      <c r="K65" s="30"/>
      <c r="L65" s="30">
        <v>-36575134</v>
      </c>
      <c r="M65" s="30"/>
      <c r="N65" s="30">
        <v>-26808514</v>
      </c>
      <c r="O65" s="200"/>
    </row>
    <row r="66" spans="1:15" ht="21.75" customHeight="1">
      <c r="A66" s="3" t="s">
        <v>152</v>
      </c>
      <c r="H66" s="31">
        <f>SUM(H55:H65)</f>
        <v>-160999202</v>
      </c>
      <c r="I66" s="195"/>
      <c r="J66" s="31">
        <f>SUM(J55:J65)</f>
        <v>383609377</v>
      </c>
      <c r="K66" s="205"/>
      <c r="L66" s="31">
        <f>SUM(L55:L65)</f>
        <v>-69578654</v>
      </c>
      <c r="M66" s="195"/>
      <c r="N66" s="31">
        <f>SUM(N55:N65)</f>
        <v>388809043</v>
      </c>
      <c r="O66" s="206"/>
    </row>
    <row r="67" spans="1:15" ht="23.25" customHeight="1">
      <c r="A67" s="3" t="s">
        <v>153</v>
      </c>
      <c r="F67" s="207"/>
      <c r="H67" s="208">
        <f>SUM(H36+H52+H66)</f>
        <v>-2190786</v>
      </c>
      <c r="I67" s="195"/>
      <c r="J67" s="208">
        <f>SUM(J36+J52+J66)</f>
        <v>-18308470</v>
      </c>
      <c r="K67" s="205"/>
      <c r="L67" s="208">
        <f>SUM(L36+L52+L66)</f>
        <v>-3185659</v>
      </c>
      <c r="M67" s="195"/>
      <c r="N67" s="208">
        <f>SUM(N36+N52+N66)</f>
        <v>-4835518</v>
      </c>
      <c r="O67" s="209"/>
    </row>
    <row r="68" spans="1:15" ht="23.25" customHeight="1">
      <c r="A68" s="47" t="s">
        <v>154</v>
      </c>
      <c r="F68" s="47"/>
      <c r="H68" s="24">
        <v>30639635</v>
      </c>
      <c r="I68" s="196"/>
      <c r="J68" s="24">
        <v>48948105</v>
      </c>
      <c r="K68" s="30"/>
      <c r="L68" s="24">
        <v>17874383</v>
      </c>
      <c r="M68" s="196"/>
      <c r="N68" s="24">
        <v>22709901</v>
      </c>
      <c r="O68" s="200"/>
    </row>
    <row r="69" spans="1:15" ht="23.25" customHeight="1" thickBot="1">
      <c r="A69" s="3" t="s">
        <v>155</v>
      </c>
      <c r="F69" s="211"/>
      <c r="H69" s="67">
        <f>SUM(H67:H68)</f>
        <v>28448849</v>
      </c>
      <c r="I69" s="195"/>
      <c r="J69" s="67">
        <f>SUM(J67:J68)</f>
        <v>30639635</v>
      </c>
      <c r="K69" s="33"/>
      <c r="L69" s="67">
        <f>SUM(L67:L68)</f>
        <v>14688724</v>
      </c>
      <c r="M69" s="195"/>
      <c r="N69" s="67">
        <f>SUM(N67:N68)</f>
        <v>17874383</v>
      </c>
      <c r="O69" s="206"/>
    </row>
    <row r="70" spans="1:15" ht="11.25" customHeight="1" thickTop="1">
      <c r="H70" s="212"/>
      <c r="I70" s="213"/>
      <c r="J70" s="214"/>
      <c r="K70" s="215"/>
      <c r="L70" s="212"/>
      <c r="M70" s="213"/>
      <c r="N70" s="214"/>
      <c r="O70" s="216"/>
    </row>
    <row r="71" spans="1:15" s="217" customFormat="1" ht="21.75" customHeight="1">
      <c r="A71" s="3" t="s">
        <v>156</v>
      </c>
      <c r="B71" s="210"/>
      <c r="C71" s="210"/>
      <c r="D71" s="210"/>
      <c r="F71" s="218"/>
      <c r="H71" s="219"/>
      <c r="J71" s="219"/>
      <c r="M71" s="220"/>
      <c r="N71" s="219"/>
    </row>
    <row r="72" spans="1:15" s="217" customFormat="1" ht="21.75" customHeight="1">
      <c r="A72" s="3"/>
      <c r="B72" s="47" t="s">
        <v>157</v>
      </c>
      <c r="C72" s="210"/>
      <c r="D72" s="210"/>
      <c r="F72" s="218"/>
      <c r="H72" s="219"/>
      <c r="J72" s="219"/>
      <c r="M72" s="220"/>
      <c r="N72" s="219"/>
    </row>
    <row r="73" spans="1:15" s="217" customFormat="1" ht="21.75" customHeight="1">
      <c r="B73" s="47" t="s">
        <v>158</v>
      </c>
      <c r="D73" s="210"/>
      <c r="F73" s="218"/>
      <c r="H73" s="219"/>
      <c r="J73" s="219"/>
      <c r="M73" s="220"/>
      <c r="N73" s="219"/>
    </row>
    <row r="74" spans="1:15" s="217" customFormat="1" ht="21.75" customHeight="1">
      <c r="A74" s="47"/>
      <c r="B74" s="47" t="s">
        <v>159</v>
      </c>
      <c r="D74" s="210"/>
      <c r="F74" s="218"/>
      <c r="H74" s="219"/>
      <c r="J74" s="219"/>
      <c r="M74" s="220"/>
      <c r="N74" s="219"/>
    </row>
    <row r="75" spans="1:15" s="217" customFormat="1" ht="14.25" customHeight="1">
      <c r="A75" s="47"/>
      <c r="B75" s="47"/>
      <c r="D75" s="210"/>
      <c r="F75" s="218"/>
      <c r="H75" s="219"/>
      <c r="J75" s="219"/>
      <c r="M75" s="220"/>
      <c r="N75" s="219"/>
    </row>
    <row r="76" spans="1:15" s="217" customFormat="1" ht="21.75" customHeight="1">
      <c r="A76" s="47"/>
      <c r="B76" s="47" t="s">
        <v>160</v>
      </c>
      <c r="D76" s="210"/>
      <c r="F76" s="218"/>
      <c r="H76" s="219"/>
      <c r="J76" s="219"/>
      <c r="M76" s="220"/>
      <c r="N76" s="219"/>
    </row>
    <row r="77" spans="1:15" s="217" customFormat="1" ht="21.75" customHeight="1">
      <c r="B77" s="47" t="s">
        <v>161</v>
      </c>
      <c r="F77" s="218"/>
      <c r="H77" s="219"/>
      <c r="J77" s="219"/>
      <c r="M77" s="220"/>
      <c r="N77" s="219"/>
    </row>
    <row r="78" spans="1:15" ht="21.75" customHeight="1">
      <c r="H78" s="221"/>
      <c r="I78" s="221"/>
      <c r="J78" s="221"/>
      <c r="K78" s="221"/>
      <c r="L78" s="221"/>
      <c r="M78" s="221"/>
      <c r="N78" s="221"/>
    </row>
    <row r="79" spans="1:15" ht="21.75" customHeight="1">
      <c r="H79" s="216"/>
      <c r="I79" s="222"/>
      <c r="J79" s="216"/>
      <c r="K79" s="223"/>
      <c r="L79" s="216"/>
      <c r="M79" s="222"/>
      <c r="N79" s="216"/>
    </row>
    <row r="80" spans="1:15" ht="21.75" customHeight="1">
      <c r="I80" s="71"/>
      <c r="J80" s="71"/>
      <c r="K80" s="71"/>
      <c r="M80" s="71"/>
      <c r="N80" s="71"/>
    </row>
  </sheetData>
  <mergeCells count="2">
    <mergeCell ref="H5:J5"/>
    <mergeCell ref="L5:N5"/>
  </mergeCells>
  <pageMargins left="0.98425196850393704" right="0.27559055118110237" top="0.98425196850393704" bottom="0.98425196850393704" header="0.39370078740157483" footer="0.39370078740157483"/>
  <pageSetup paperSize="9" scale="74" firstPageNumber="11" fitToHeight="2" orientation="portrait" useFirstPageNumber="1" r:id="rId1"/>
  <headerFooter alignWithMargins="0">
    <oddFooter>&amp;L&amp;"Times New Roman,Regular"&amp;11         The accompanying notes are an integral part of these financial statements.&amp;C&amp;"Angsana New,Regular"       &amp;R&amp;"Times New Roman,Regular"&amp;11&amp;P</oddFooter>
  </headerFooter>
  <rowBreaks count="1" manualBreakCount="1">
    <brk id="42" min="2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7</vt:i4>
      </vt:variant>
    </vt:vector>
  </HeadingPairs>
  <TitlesOfParts>
    <vt:vector size="12" baseType="lpstr">
      <vt:lpstr>BS;E</vt:lpstr>
      <vt:lpstr>PL;E</vt:lpstr>
      <vt:lpstr>EQ_Conso;E</vt:lpstr>
      <vt:lpstr>EQ_Company;E</vt:lpstr>
      <vt:lpstr>CF;E</vt:lpstr>
      <vt:lpstr>'BS;E'!Print_Area</vt:lpstr>
      <vt:lpstr>'CF;E'!Print_Area</vt:lpstr>
      <vt:lpstr>'EQ_Company;E'!Print_Area</vt:lpstr>
      <vt:lpstr>'EQ_Conso;E'!Print_Area</vt:lpstr>
      <vt:lpstr>'PL;E'!Print_Area</vt:lpstr>
      <vt:lpstr>'BS;E'!Print_Titles</vt:lpstr>
      <vt:lpstr>'CF;E'!Print_Titles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Suwannisa</dc:creator>
  <cp:lastModifiedBy>Suwannisa</cp:lastModifiedBy>
  <dcterms:created xsi:type="dcterms:W3CDTF">2018-02-27T16:28:55Z</dcterms:created>
  <dcterms:modified xsi:type="dcterms:W3CDTF">2018-02-27T16:39:03Z</dcterms:modified>
</cp:coreProperties>
</file>