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20490" windowHeight="7515" tabRatio="791" activeTab="5"/>
  </bookViews>
  <sheets>
    <sheet name="งบแสดงฐานะการเงิน" sheetId="5" r:id="rId1"/>
    <sheet name="งบกำไรขาดทุน  " sheetId="13" r:id="rId2"/>
    <sheet name="งบเปลี่ยนแปลงงบรวม (2)" sheetId="11" r:id="rId3"/>
    <sheet name="งบเปลี่ยนแปลง" sheetId="14" r:id="rId4"/>
    <sheet name="งบกระแสเงินสด " sheetId="6" r:id="rId5"/>
    <sheet name="Sheet1" sheetId="15" r:id="rId6"/>
  </sheets>
  <definedNames>
    <definedName name="_xlnm.Print_Area" localSheetId="4">'งบกระแสเงินสด '!$A$1:$O$92</definedName>
    <definedName name="_xlnm.Print_Area" localSheetId="1">'งบกำไรขาดทุน  '!$A$1:$O$53</definedName>
    <definedName name="_xlnm.Print_Area" localSheetId="3">งบเปลี่ยนแปลง!$A$1:$O$50</definedName>
    <definedName name="_xlnm.Print_Area" localSheetId="2">'งบเปลี่ยนแปลงงบรวม (2)'!$A$1:$O$51</definedName>
    <definedName name="_xlnm.Print_Area" localSheetId="0">งบแสดงฐานะการเงิน!$A$1:$O$137</definedName>
  </definedNames>
  <calcPr calcId="145621"/>
</workbook>
</file>

<file path=xl/calcChain.xml><?xml version="1.0" encoding="utf-8"?>
<calcChain xmlns="http://schemas.openxmlformats.org/spreadsheetml/2006/main">
  <c r="H18" i="13" l="1"/>
  <c r="N18" i="13"/>
  <c r="N20" i="13" s="1"/>
  <c r="L18" i="13"/>
  <c r="J18" i="13"/>
  <c r="J20" i="13" s="1"/>
  <c r="D9" i="15" l="1"/>
  <c r="A48" i="6" l="1"/>
  <c r="K71" i="6" l="1"/>
  <c r="K73" i="6" s="1"/>
  <c r="O71" i="6"/>
  <c r="O73" i="6" s="1"/>
  <c r="M19" i="14"/>
  <c r="O19" i="14" s="1"/>
  <c r="M19" i="11"/>
  <c r="O19" i="11" s="1"/>
  <c r="O11" i="11"/>
  <c r="M15" i="14"/>
  <c r="M15" i="11"/>
  <c r="I69" i="6"/>
  <c r="M69" i="6"/>
  <c r="I62" i="6"/>
  <c r="M62" i="6"/>
  <c r="I26" i="6"/>
  <c r="I36" i="6" s="1"/>
  <c r="I39" i="6" s="1"/>
  <c r="O16" i="14"/>
  <c r="K15" i="14"/>
  <c r="K20" i="14" s="1"/>
  <c r="I15" i="14"/>
  <c r="I20" i="14" s="1"/>
  <c r="G15" i="14"/>
  <c r="G20" i="14" s="1"/>
  <c r="O11" i="14"/>
  <c r="O13" i="14"/>
  <c r="O14" i="14"/>
  <c r="O16" i="11"/>
  <c r="K15" i="11"/>
  <c r="K20" i="11" s="1"/>
  <c r="I15" i="11"/>
  <c r="I20" i="11" s="1"/>
  <c r="G15" i="11"/>
  <c r="G20" i="11" s="1"/>
  <c r="O13" i="11"/>
  <c r="O15" i="11" s="1"/>
  <c r="O14" i="11"/>
  <c r="H38" i="13"/>
  <c r="H33" i="13"/>
  <c r="L11" i="13"/>
  <c r="L20" i="13" s="1"/>
  <c r="H11" i="13"/>
  <c r="H20" i="13" s="1"/>
  <c r="H112" i="5"/>
  <c r="H114" i="5" s="1"/>
  <c r="L71" i="5"/>
  <c r="H71" i="5"/>
  <c r="L65" i="5"/>
  <c r="H65" i="5"/>
  <c r="L27" i="5"/>
  <c r="H27" i="5"/>
  <c r="L17" i="5"/>
  <c r="H17" i="5"/>
  <c r="O15" i="14" l="1"/>
  <c r="I71" i="6"/>
  <c r="I73" i="6" s="1"/>
  <c r="H22" i="13"/>
  <c r="H73" i="5"/>
  <c r="H116" i="5" s="1"/>
  <c r="H29" i="5"/>
  <c r="L29" i="5"/>
  <c r="L73" i="5"/>
  <c r="H41" i="13" l="1"/>
  <c r="M18" i="11"/>
  <c r="H28" i="13"/>
  <c r="O18" i="11" s="1"/>
  <c r="O20" i="11" s="1"/>
  <c r="L22" i="13"/>
  <c r="M26" i="6"/>
  <c r="M36" i="6" l="1"/>
  <c r="M39" i="6" s="1"/>
  <c r="M71" i="6" s="1"/>
  <c r="M73" i="6" s="1"/>
  <c r="M20" i="11"/>
  <c r="L41" i="13"/>
  <c r="L28" i="13"/>
  <c r="O18" i="14" l="1"/>
  <c r="O20" i="14" s="1"/>
  <c r="M20" i="14"/>
  <c r="L112" i="5" s="1"/>
  <c r="L114" i="5" s="1"/>
  <c r="L116" i="5" s="1"/>
</calcChain>
</file>

<file path=xl/sharedStrings.xml><?xml version="1.0" encoding="utf-8"?>
<sst xmlns="http://schemas.openxmlformats.org/spreadsheetml/2006/main" count="283" uniqueCount="169">
  <si>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</si>
  <si>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</si>
  <si>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</si>
  <si>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</si>
  <si>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</si>
  <si>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</si>
  <si>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</si>
  <si>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</si>
  <si>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</si>
  <si>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</si>
  <si>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</si>
  <si>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</si>
  <si>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</si>
  <si>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</si>
  <si>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</si>
  <si>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</si>
  <si>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</si>
  <si>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</si>
  <si>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</si>
  <si>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</si>
  <si>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</si>
  <si>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</si>
  <si>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</si>
  <si>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</si>
  <si>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</si>
  <si>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</si>
  <si>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</si>
  <si>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</si>
  <si>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</si>
  <si>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</si>
  <si>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</si>
  <si>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</si>
  <si>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</si>
  <si>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</si>
  <si>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</si>
  <si>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</si>
  <si>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</si>
  <si>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</si>
  <si>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</si>
  <si>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(กำไร) ขาดทุนจากการขายทรัพย์สิน</t>
  </si>
  <si>
    <t>(กำไร) ขาดทุนจากอัตราแลกเปลี่ยนที่ยังไม่เกิดขึ้น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</si>
  <si>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</si>
  <si>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</si>
  <si>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</si>
  <si>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</si>
  <si>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</si>
  <si>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</si>
  <si>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</si>
  <si>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เงินปันผลจ่าย</t>
  </si>
  <si>
    <t>รายได้ดอกเบี้ย</t>
  </si>
  <si>
    <t>ค่าใช้จ่ายดอกเบี้ย</t>
  </si>
  <si>
    <t>จ่ายดอกเบี้ย</t>
  </si>
  <si>
    <t>จ่ายภาษีเงินได้นิติบุคคล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</si>
  <si>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</si>
  <si>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</si>
  <si>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</si>
  <si>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สินทรัพย์ดำเนินงานลดลง (เพิ่มขึ้น) :-</t>
  </si>
  <si>
    <t>หนี้สินดำเนินงานเพิ่มขึ้น (ลดลง) :-</t>
  </si>
  <si>
    <t>ค่าเผื่อหนี้สงสัยจะสูญ (โอนกลับ)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</si>
  <si>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</si>
  <si>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</si>
  <si>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</si>
  <si>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</si>
  <si>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</si>
  <si>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</si>
  <si>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</si>
  <si>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</si>
  <si>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</si>
  <si>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</si>
  <si>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</si>
  <si>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</si>
  <si>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</si>
  <si>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รับเงินสดจากการขายทรัพย์สินถาวร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</si>
  <si>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</si>
  <si>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</si>
  <si>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</si>
  <si>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</si>
  <si>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</si>
  <si>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</si>
  <si>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</si>
  <si>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</si>
  <si>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จ่ายชำระเจ้าหนี้ค่าทรัพย์สิน</t>
  </si>
  <si>
    <t>เงินสดได้มาจาก(ใช้ไปใน)กิจกรรมดำเนินงาน</t>
  </si>
  <si>
    <t>เงินสดและรายการเทียบเท่าเงินสดเพิ่มขึ้น (ลดลง)</t>
  </si>
  <si>
    <t>สินทรัพย์ภาษีเงินได้รอการตัดบัญชี</t>
  </si>
  <si>
    <t>กำไร(ขาดทุน)ก่อนภาษีเงินได้</t>
  </si>
  <si>
    <t>รายได้(ค่าใช้จ่าย)ภาษีเงินได้</t>
  </si>
  <si>
    <t xml:space="preserve">บริษัท เอส. แพ็ค แอนด์ พริ้นท์ จำกัด (มหาชน) </t>
  </si>
  <si>
    <t>ค่าเผื่อสินค้าเสื่อมสภาพ (โอนกลับ)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</si>
  <si>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</si>
  <si>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</si>
  <si>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</si>
  <si>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</si>
  <si>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เงินเบิกเกินบัญชีและเงินกู้ยืมจาก</t>
  </si>
  <si>
    <t>กำไร(ขาดทุน)สะสม</t>
  </si>
  <si>
    <t>รายการปรับกระทบกำไร(ขาดทุน)สุทธิเป็น</t>
  </si>
  <si>
    <t>สินค้าคงเหลือ -  สุทธิ</t>
  </si>
  <si>
    <t>งบแสดงการเปลี่ยนแปลงในส่วนของผู้ถือหุ้น (ต่อ)</t>
  </si>
  <si>
    <t xml:space="preserve">ค่าเผื่อสินค้าเสื่อมสภาพ </t>
  </si>
  <si>
    <t>หมายเหตุประกอบงบการเงินเป็นส่วนหนึ่งของงบการเงินนี้</t>
  </si>
  <si>
    <t>กำไร(ขาดทุน)สุทธิสำหรับปี</t>
  </si>
  <si>
    <t>กำไร(ขาดทุน)เบ็ดเสร็จรวมสำหรับปี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</si>
  <si>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</si>
  <si>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</si>
  <si>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เงินฝากธนาคารที่ติดภาระค้ำประกัน (เพิ่มขึ้น)ลดลง</t>
  </si>
  <si>
    <t>สถาบันการเงิน เพิ่มขึ้น(ลดลง)</t>
  </si>
  <si>
    <t>รับรองว่าถูกต้อง  ลงชื่อ..........................................................................กรรมการ</t>
  </si>
  <si>
    <t>หนี้สงสัยจะสูญ</t>
  </si>
  <si>
    <t>ซื้อสินทรัพย์ไม่มีตัวตน</t>
  </si>
  <si>
    <t>กำไร(ขาดทุน)เบ็ดเสร็จอื่น</t>
  </si>
  <si>
    <t xml:space="preserve">กำไร(ขาดทุน)สุทธิส่วนที่เป็นของบริษัทใหญ่ </t>
  </si>
  <si>
    <t xml:space="preserve">กำไร(ขาดทุน)ต่อหุ้นขั้นพื้นฐาน </t>
  </si>
  <si>
    <t>หน้า 1 จาก 54</t>
  </si>
  <si>
    <t>ปี 2559</t>
  </si>
  <si>
    <t>ยอดคงเหลือ ณ วันที่ 31 ธันวาคม 2559</t>
  </si>
  <si>
    <t>ค่าตัดจำหน่ายสินทรัพย์ไม่มีตัวตน</t>
  </si>
  <si>
    <t>ส่วนของหนี้สินที่ถึงกำหนดชำระภายในหนึ่งปี</t>
  </si>
  <si>
    <t>หนี้สูญ</t>
  </si>
  <si>
    <t>1,184</t>
  </si>
  <si>
    <t>1. รายการที่ไม่ใช่เงินสด</t>
  </si>
  <si>
    <t>2. จำนวนที่ยังไม่ได้เบิกใช้ของวงเงินสินเชื่อที่อาจจะนำมา</t>
  </si>
  <si>
    <t>ณ วันที่ 31 ธันวาคม 2560</t>
  </si>
  <si>
    <t>ปี 2560</t>
  </si>
  <si>
    <t>เงินเบิกเกินบัญชีและเงินกู้ยืมจากสถาบันการเงิน</t>
  </si>
  <si>
    <t>สำหรับปี สิ้นสุดวันที่ 31 ธันวาคม  2560</t>
  </si>
  <si>
    <t>ยอดคงเหลือ ณ วันที่ 1 มกราคม 2559</t>
  </si>
  <si>
    <t>ยอดคงเหลือ ณ วันที่ 31 ธันวาคม 2560</t>
  </si>
  <si>
    <t>ยอดคงเหลือ ณ วันที่  1 มกราคม 2559</t>
  </si>
  <si>
    <t>ลูกหนี้การค้าและลูกหนี้หมุนเวียนอื่น - สุทธิ</t>
  </si>
  <si>
    <t>6 และ 8</t>
  </si>
  <si>
    <t>ส่วนที่ครบกำหนดชำระภายในหนึ่งปี</t>
  </si>
  <si>
    <t>สินทรัพย์ไม่มีตัวตน - สุทธิ</t>
  </si>
  <si>
    <t>เจ้าหนี้การค้าและเจ้าหนี้หมุนเวียนอื่น</t>
  </si>
  <si>
    <t>6 และ 17</t>
  </si>
  <si>
    <t>เงินกู้ยืมระยะยาวจากสถาบันการเงิน - สุทธิ</t>
  </si>
  <si>
    <r>
      <t>หนี้สินและส่วนของผู้ถือหุ้น</t>
    </r>
    <r>
      <rPr>
        <b/>
        <sz val="14"/>
        <color indexed="8"/>
        <rFont val="Browallia New"/>
        <family val="2"/>
      </rPr>
      <t xml:space="preserve">  (ต่อ)</t>
    </r>
  </si>
  <si>
    <t>ต้นทุนในการจัดจำหน่าย</t>
  </si>
  <si>
    <t>ผลกำไร(ขาดทุน)จากการวัดมูลค่าใหม่ของผลประโยชน์</t>
  </si>
  <si>
    <t>พนักงานที่กำหนดไว้</t>
  </si>
  <si>
    <t>การแบ่งปันกำไร(ขาดทุน)เบ็ดเสร็จรวม</t>
  </si>
  <si>
    <t>ทุนที่ออกและ</t>
  </si>
  <si>
    <t>เรียกชำระแล้ว</t>
  </si>
  <si>
    <t>สำรองตามกฏหมาย</t>
  </si>
  <si>
    <t>รวมส่วนของ</t>
  </si>
  <si>
    <t>ผู้ถือหุ้น</t>
  </si>
  <si>
    <t>สำหรับปี สิ้นสุดวันที่ 31 ธันวาคม 2560</t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</si>
  <si>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</si>
  <si>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</si>
  <si>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จัดสรรแล้ว - สำรองตามกฏหมาย</t>
  </si>
  <si>
    <t>รายการที่จะไม่ถูกจัดประเภทใหม่ไว้ในกำไรหรือขาดทุนในภายหลัง :</t>
  </si>
  <si>
    <t>การแบ่งปันกำไร(ขาดทุน)</t>
  </si>
  <si>
    <t>ลูกหนี้การค้าและลูกหนี้หมุนเวียนอื่น</t>
  </si>
  <si>
    <t>จ่ายชำระเงินกู้ระยะยาวจากสถาบันการเงิน</t>
  </si>
  <si>
    <t>ค่าเสื่อมราคา</t>
  </si>
  <si>
    <t>ผลประโยชน์พนักงานที่จ่ายจริง</t>
  </si>
  <si>
    <t>ประมาณการหนี้สินสำหรับผลประโยชน์</t>
  </si>
  <si>
    <t>พนักงาน - สุทธิ</t>
  </si>
  <si>
    <t xml:space="preserve">    - บริษัทฯ และบริษัทย่อยซื้อสินทรัพย์โดยการก่อหนี้</t>
  </si>
  <si>
    <t xml:space="preserve">    - โอนเงินมัดจำเป็นสินทรัพย์ถาวร</t>
  </si>
  <si>
    <t xml:space="preserve"> </t>
  </si>
  <si>
    <t xml:space="preserve">    ใช้เพื่อกิจกรรมดำเนินงานในอนาคต (หน่วย : ล้านบาท)</t>
  </si>
  <si>
    <t>หน้า 8 จาก 51</t>
  </si>
  <si>
    <t>หน้า 7 จาก 51</t>
  </si>
  <si>
    <t>หน้า 6 จาก 51</t>
  </si>
  <si>
    <t>หน้า 5 จาก 51</t>
  </si>
  <si>
    <t>หน้า 4 จาก 51</t>
  </si>
  <si>
    <t>หน้า 3 จาก 51</t>
  </si>
  <si>
    <t>หน้า 2 จาก 51</t>
  </si>
  <si>
    <t>หน้า 1 จาก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</si>
</sst>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_-* #,##0.00_-;\ \(#,##0.00\)_-;_-* &quot;-&quot;??_-;_-@_-"/>
    <numFmt numFmtId="191" formatCode="_ * #,##0_ ;_ * \-#,##0_ ;_ * &quot;-&quot;??_ ;_ @_ "/>
    <numFmt numFmtId="192" formatCode="#,##0.00;\(#,##0.00\)"/>
    <numFmt numFmtId="193" formatCode="\t#,##0.00_);\(#,##0.00\)"/>
    <numFmt numFmtId="194" formatCode="_-* #,##0_-;\-* #,##0_-;_-* &quot;-&quot;??_-;_-@_-"/>
    <numFmt numFmtId="195" formatCode="General_)"/>
  </numFmts>
  <fonts count="30">
    <font>
      <sz val="14"/>
      <name val="AngsanaUPC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sz val="12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indexed="8"/>
      <name val="Browallia New"/>
      <family val="2"/>
    </font>
    <font>
      <sz val="14"/>
      <name val="Browallia New"/>
      <family val="2"/>
      <charset val="22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sz val="15"/>
      <color theme="1"/>
      <name val="Browallia New"/>
      <family val="2"/>
    </font>
    <font>
      <b/>
      <u/>
      <sz val="14"/>
      <color theme="1"/>
      <name val="Browallia New"/>
      <family val="2"/>
    </font>
    <font>
      <sz val="12"/>
      <color theme="1"/>
      <name val="Browallia New"/>
      <family val="2"/>
    </font>
    <font>
      <sz val="14"/>
      <color rgb="FFFF0000"/>
      <name val="Browallia New"/>
      <family val="2"/>
    </font>
    <font>
      <b/>
      <sz val="15"/>
      <color rgb="FF0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43" fontId="11" fillId="0" borderId="0" applyFont="0" applyFill="0" applyBorder="0" applyAlignment="0" applyProtection="0"/>
    <xf numFmtId="0" fontId="5" fillId="0" borderId="0"/>
    <xf numFmtId="43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5" fillId="0" borderId="0"/>
    <xf numFmtId="0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9" fillId="0" borderId="0"/>
    <xf numFmtId="0" fontId="5" fillId="0" borderId="0"/>
    <xf numFmtId="195" fontId="6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9" fontId="8" fillId="0" borderId="2" applyNumberFormat="0" applyBorder="0"/>
    <xf numFmtId="0" fontId="10" fillId="0" borderId="0"/>
    <xf numFmtId="0" fontId="6" fillId="0" borderId="0"/>
    <xf numFmtId="0" fontId="11" fillId="0" borderId="0"/>
    <xf numFmtId="0" fontId="12" fillId="0" borderId="0"/>
    <xf numFmtId="0" fontId="6" fillId="0" borderId="0"/>
  </cellStyleXfs>
  <cellXfs count="207">
    <xf numFmtId="0" fontId="0" fillId="0" borderId="0" xfId="0"/>
    <xf numFmtId="0" fontId="16" fillId="0" borderId="0" xfId="27" applyFont="1" applyFill="1" applyAlignment="1"/>
    <xf numFmtId="0" fontId="15" fillId="0" borderId="0" xfId="27" applyFont="1" applyFill="1" applyAlignment="1">
      <alignment horizontal="centerContinuous"/>
    </xf>
    <xf numFmtId="43" fontId="15" fillId="0" borderId="0" xfId="1" applyFont="1" applyFill="1" applyAlignment="1">
      <alignment horizontal="centerContinuous"/>
    </xf>
    <xf numFmtId="0" fontId="16" fillId="0" borderId="3" xfId="27" applyFont="1" applyFill="1" applyBorder="1" applyAlignment="1">
      <alignment horizontal="centerContinuous"/>
    </xf>
    <xf numFmtId="0" fontId="17" fillId="0" borderId="0" xfId="27" applyFont="1" applyFill="1" applyAlignment="1">
      <alignment horizontal="center"/>
    </xf>
    <xf numFmtId="0" fontId="16" fillId="0" borderId="4" xfId="27" applyFont="1" applyFill="1" applyBorder="1" applyAlignment="1">
      <alignment horizontal="centerContinuous"/>
    </xf>
    <xf numFmtId="0" fontId="16" fillId="0" borderId="3" xfId="27" applyFont="1" applyFill="1" applyBorder="1" applyAlignment="1">
      <alignment horizontal="center"/>
    </xf>
    <xf numFmtId="0" fontId="16" fillId="0" borderId="0" xfId="27" applyFont="1" applyFill="1" applyAlignment="1">
      <alignment horizontal="center"/>
    </xf>
    <xf numFmtId="0" fontId="16" fillId="0" borderId="0" xfId="27" applyFont="1" applyFill="1" applyBorder="1" applyAlignment="1">
      <alignment horizontal="center"/>
    </xf>
    <xf numFmtId="0" fontId="15" fillId="0" borderId="0" xfId="27" applyFont="1" applyFill="1" applyAlignment="1"/>
    <xf numFmtId="0" fontId="16" fillId="0" borderId="0" xfId="27" applyFont="1" applyFill="1" applyAlignment="1">
      <alignment horizontal="center" vertical="center"/>
    </xf>
    <xf numFmtId="43" fontId="16" fillId="0" borderId="0" xfId="1" applyFont="1" applyFill="1" applyAlignment="1"/>
    <xf numFmtId="0" fontId="16" fillId="0" borderId="0" xfId="0" applyFont="1" applyFill="1"/>
    <xf numFmtId="189" fontId="16" fillId="0" borderId="0" xfId="1" applyNumberFormat="1" applyFont="1" applyFill="1"/>
    <xf numFmtId="43" fontId="16" fillId="0" borderId="0" xfId="1" applyFont="1" applyFill="1"/>
    <xf numFmtId="43" fontId="16" fillId="0" borderId="0" xfId="27" applyNumberFormat="1" applyFont="1" applyFill="1" applyAlignment="1"/>
    <xf numFmtId="39" fontId="16" fillId="0" borderId="0" xfId="1" applyNumberFormat="1" applyFont="1" applyFill="1" applyAlignment="1"/>
    <xf numFmtId="0" fontId="16" fillId="0" borderId="0" xfId="27" applyFont="1" applyFill="1"/>
    <xf numFmtId="0" fontId="16" fillId="0" borderId="0" xfId="26" applyFont="1" applyFill="1"/>
    <xf numFmtId="39" fontId="16" fillId="0" borderId="0" xfId="1" applyNumberFormat="1" applyFont="1" applyFill="1" applyBorder="1" applyAlignment="1"/>
    <xf numFmtId="190" fontId="16" fillId="0" borderId="0" xfId="1" applyNumberFormat="1" applyFont="1" applyFill="1" applyBorder="1" applyAlignment="1"/>
    <xf numFmtId="43" fontId="16" fillId="0" borderId="0" xfId="1" applyFont="1" applyFill="1" applyBorder="1" applyAlignment="1"/>
    <xf numFmtId="0" fontId="16" fillId="0" borderId="0" xfId="27" applyFont="1" applyFill="1" applyBorder="1" applyAlignment="1"/>
    <xf numFmtId="0" fontId="16" fillId="0" borderId="0" xfId="22" applyFont="1" applyFill="1" applyAlignment="1"/>
    <xf numFmtId="193" fontId="16" fillId="0" borderId="0" xfId="1" applyNumberFormat="1" applyFont="1" applyFill="1" applyAlignment="1"/>
    <xf numFmtId="193" fontId="16" fillId="0" borderId="0" xfId="27" applyNumberFormat="1" applyFont="1" applyFill="1" applyAlignment="1"/>
    <xf numFmtId="0" fontId="16" fillId="0" borderId="0" xfId="0" applyNumberFormat="1" applyFont="1" applyFill="1"/>
    <xf numFmtId="189" fontId="16" fillId="0" borderId="3" xfId="1" applyNumberFormat="1" applyFont="1" applyFill="1" applyBorder="1"/>
    <xf numFmtId="0" fontId="15" fillId="0" borderId="0" xfId="26" applyFont="1" applyFill="1"/>
    <xf numFmtId="0" fontId="16" fillId="0" borderId="0" xfId="26" applyFont="1" applyFill="1" applyAlignment="1">
      <alignment horizontal="left"/>
    </xf>
    <xf numFmtId="0" fontId="16" fillId="0" borderId="0" xfId="0" applyFont="1" applyFill="1" applyAlignment="1">
      <alignment vertical="center"/>
    </xf>
    <xf numFmtId="189" fontId="16" fillId="0" borderId="4" xfId="1" applyNumberFormat="1" applyFont="1" applyFill="1" applyBorder="1"/>
    <xf numFmtId="0" fontId="16" fillId="0" borderId="0" xfId="27" applyFont="1" applyFill="1" applyBorder="1" applyAlignment="1">
      <alignment horizontal="center" vertical="center"/>
    </xf>
    <xf numFmtId="0" fontId="16" fillId="0" borderId="0" xfId="27" applyFont="1" applyFill="1" applyBorder="1" applyAlignment="1" applyProtection="1">
      <alignment horizontal="center" wrapText="1"/>
      <protection locked="0"/>
    </xf>
    <xf numFmtId="191" fontId="16" fillId="0" borderId="0" xfId="27" applyNumberFormat="1" applyFont="1" applyFill="1" applyBorder="1" applyAlignment="1">
      <alignment horizontal="center" wrapText="1"/>
    </xf>
    <xf numFmtId="0" fontId="16" fillId="0" borderId="0" xfId="27" applyFont="1" applyFill="1" applyAlignment="1">
      <alignment horizontal="center" wrapText="1"/>
    </xf>
    <xf numFmtId="0" fontId="16" fillId="0" borderId="0" xfId="27" applyFont="1" applyFill="1" applyAlignment="1">
      <alignment vertical="center"/>
    </xf>
    <xf numFmtId="43" fontId="16" fillId="0" borderId="5" xfId="1" applyFont="1" applyFill="1" applyBorder="1" applyAlignment="1"/>
    <xf numFmtId="0" fontId="15" fillId="0" borderId="0" xfId="26" applyFont="1" applyFill="1" applyAlignment="1">
      <alignment vertical="center"/>
    </xf>
    <xf numFmtId="0" fontId="16" fillId="0" borderId="0" xfId="26" applyFont="1" applyFill="1" applyAlignment="1">
      <alignment vertical="center"/>
    </xf>
    <xf numFmtId="194" fontId="16" fillId="0" borderId="0" xfId="1" applyNumberFormat="1" applyFont="1" applyFill="1" applyAlignment="1">
      <alignment horizontal="right"/>
    </xf>
    <xf numFmtId="1" fontId="16" fillId="0" borderId="0" xfId="27" applyNumberFormat="1" applyFont="1" applyFill="1" applyAlignment="1">
      <alignment horizontal="right"/>
    </xf>
    <xf numFmtId="0" fontId="16" fillId="0" borderId="0" xfId="29" applyFont="1" applyFill="1" applyAlignment="1"/>
    <xf numFmtId="0" fontId="21" fillId="0" borderId="0" xfId="27" applyFont="1" applyFill="1"/>
    <xf numFmtId="0" fontId="22" fillId="0" borderId="0" xfId="27" applyFont="1" applyFill="1" applyAlignment="1">
      <alignment horizontal="center" vertical="center"/>
    </xf>
    <xf numFmtId="0" fontId="15" fillId="0" borderId="0" xfId="27" applyFont="1" applyFill="1"/>
    <xf numFmtId="0" fontId="16" fillId="0" borderId="0" xfId="27" applyFont="1" applyFill="1" applyBorder="1"/>
    <xf numFmtId="43" fontId="16" fillId="0" borderId="0" xfId="27" applyNumberFormat="1" applyFont="1" applyFill="1" applyBorder="1" applyAlignment="1">
      <alignment horizontal="center"/>
    </xf>
    <xf numFmtId="43" fontId="16" fillId="0" borderId="0" xfId="1" applyFont="1" applyFill="1" applyBorder="1"/>
    <xf numFmtId="190" fontId="16" fillId="0" borderId="0" xfId="1" applyNumberFormat="1" applyFont="1" applyFill="1" applyBorder="1"/>
    <xf numFmtId="189" fontId="16" fillId="0" borderId="0" xfId="1" applyNumberFormat="1" applyFont="1" applyFill="1" applyBorder="1"/>
    <xf numFmtId="190" fontId="16" fillId="0" borderId="0" xfId="1" applyNumberFormat="1" applyFont="1" applyFill="1"/>
    <xf numFmtId="43" fontId="16" fillId="0" borderId="5" xfId="27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0" fontId="15" fillId="0" borderId="0" xfId="0" applyNumberFormat="1" applyFont="1" applyFill="1"/>
    <xf numFmtId="189" fontId="18" fillId="0" borderId="0" xfId="0" applyNumberFormat="1" applyFont="1" applyFill="1" applyBorder="1" applyAlignment="1">
      <alignment horizontal="right" vertical="center" shrinkToFit="1"/>
    </xf>
    <xf numFmtId="43" fontId="14" fillId="0" borderId="0" xfId="1" applyFont="1" applyFill="1" applyAlignment="1">
      <alignment horizontal="right"/>
    </xf>
    <xf numFmtId="0" fontId="22" fillId="0" borderId="0" xfId="27" applyFont="1" applyFill="1" applyAlignment="1">
      <alignment horizontal="centerContinuous" vertical="center"/>
    </xf>
    <xf numFmtId="0" fontId="22" fillId="0" borderId="3" xfId="27" applyFont="1" applyFill="1" applyBorder="1" applyAlignment="1">
      <alignment horizontal="center" vertical="center"/>
    </xf>
    <xf numFmtId="0" fontId="21" fillId="0" borderId="0" xfId="27" applyFont="1" applyFill="1" applyAlignment="1">
      <alignment vertical="center"/>
    </xf>
    <xf numFmtId="0" fontId="22" fillId="0" borderId="0" xfId="0" applyNumberFormat="1" applyFont="1" applyFill="1"/>
    <xf numFmtId="0" fontId="22" fillId="0" borderId="0" xfId="27" applyFont="1" applyFill="1" applyBorder="1" applyAlignment="1">
      <alignment horizontal="centerContinuous" vertical="center"/>
    </xf>
    <xf numFmtId="0" fontId="23" fillId="0" borderId="0" xfId="27" applyFont="1" applyFill="1" applyAlignment="1">
      <alignment horizontal="center" vertical="center"/>
    </xf>
    <xf numFmtId="0" fontId="22" fillId="0" borderId="0" xfId="27" quotePrefix="1" applyFont="1" applyFill="1" applyAlignment="1">
      <alignment horizontal="center"/>
    </xf>
    <xf numFmtId="0" fontId="22" fillId="0" borderId="0" xfId="27" quotePrefix="1" applyFont="1" applyFill="1" applyAlignment="1">
      <alignment horizontal="centerContinuous"/>
    </xf>
    <xf numFmtId="43" fontId="24" fillId="0" borderId="0" xfId="1" applyFont="1" applyFill="1" applyBorder="1"/>
    <xf numFmtId="0" fontId="25" fillId="0" borderId="0" xfId="27" applyFont="1" applyFill="1"/>
    <xf numFmtId="0" fontId="14" fillId="0" borderId="0" xfId="27" applyFont="1" applyFill="1" applyAlignment="1">
      <alignment horizontal="right"/>
    </xf>
    <xf numFmtId="40" fontId="16" fillId="0" borderId="0" xfId="1" applyNumberFormat="1" applyFont="1" applyFill="1"/>
    <xf numFmtId="40" fontId="16" fillId="0" borderId="0" xfId="1" applyNumberFormat="1" applyFont="1" applyFill="1" applyBorder="1"/>
    <xf numFmtId="194" fontId="16" fillId="0" borderId="0" xfId="1" applyNumberFormat="1" applyFont="1" applyFill="1" applyAlignment="1">
      <alignment horizontal="right" vertical="center"/>
    </xf>
    <xf numFmtId="0" fontId="15" fillId="0" borderId="0" xfId="27" applyFont="1" applyFill="1" applyAlignment="1">
      <alignment horizontal="left"/>
    </xf>
    <xf numFmtId="0" fontId="26" fillId="0" borderId="0" xfId="27" applyFont="1" applyFill="1" applyAlignment="1">
      <alignment horizontal="left" vertical="center"/>
    </xf>
    <xf numFmtId="0" fontId="21" fillId="0" borderId="0" xfId="28" applyFont="1" applyFill="1" applyAlignment="1"/>
    <xf numFmtId="0" fontId="21" fillId="0" borderId="0" xfId="28" applyFont="1" applyFill="1"/>
    <xf numFmtId="0" fontId="21" fillId="0" borderId="0" xfId="28" applyFont="1" applyFill="1" applyAlignment="1">
      <alignment horizontal="centerContinuous"/>
    </xf>
    <xf numFmtId="0" fontId="22" fillId="0" borderId="0" xfId="28" applyFont="1" applyFill="1" applyBorder="1"/>
    <xf numFmtId="43" fontId="22" fillId="0" borderId="0" xfId="28" applyNumberFormat="1" applyFont="1" applyFill="1" applyBorder="1" applyAlignment="1">
      <alignment horizontal="center"/>
    </xf>
    <xf numFmtId="43" fontId="27" fillId="0" borderId="0" xfId="4" applyFont="1" applyFill="1" applyAlignment="1">
      <alignment horizontal="right"/>
    </xf>
    <xf numFmtId="43" fontId="16" fillId="0" borderId="3" xfId="1" applyFont="1" applyFill="1" applyBorder="1" applyAlignment="1"/>
    <xf numFmtId="43" fontId="16" fillId="0" borderId="0" xfId="1" applyFont="1" applyFill="1" applyBorder="1" applyAlignment="1" applyProtection="1">
      <alignment horizontal="center" wrapText="1"/>
    </xf>
    <xf numFmtId="194" fontId="16" fillId="0" borderId="0" xfId="1" applyNumberFormat="1" applyFont="1" applyFill="1" applyAlignment="1"/>
    <xf numFmtId="43" fontId="16" fillId="0" borderId="0" xfId="1" applyFont="1" applyFill="1" applyAlignment="1">
      <alignment horizontal="center"/>
    </xf>
    <xf numFmtId="11" fontId="16" fillId="0" borderId="0" xfId="1" applyNumberFormat="1" applyFont="1" applyFill="1" applyAlignment="1"/>
    <xf numFmtId="43" fontId="22" fillId="0" borderId="0" xfId="27" applyNumberFormat="1" applyFont="1" applyFill="1"/>
    <xf numFmtId="43" fontId="22" fillId="0" borderId="0" xfId="27" applyNumberFormat="1" applyFont="1" applyFill="1" applyAlignment="1">
      <alignment vertical="center"/>
    </xf>
    <xf numFmtId="0" fontId="22" fillId="0" borderId="0" xfId="27" applyFont="1" applyFill="1"/>
    <xf numFmtId="0" fontId="22" fillId="0" borderId="0" xfId="27" applyFont="1" applyFill="1" applyBorder="1"/>
    <xf numFmtId="0" fontId="22" fillId="0" borderId="0" xfId="27" applyFont="1" applyFill="1" applyBorder="1" applyAlignment="1">
      <alignment horizontal="center"/>
    </xf>
    <xf numFmtId="0" fontId="22" fillId="0" borderId="0" xfId="27" applyFont="1" applyFill="1" applyAlignment="1">
      <alignment horizontal="center"/>
    </xf>
    <xf numFmtId="43" fontId="22" fillId="0" borderId="0" xfId="1" applyFont="1" applyFill="1" applyBorder="1"/>
    <xf numFmtId="190" fontId="22" fillId="0" borderId="0" xfId="1" applyNumberFormat="1" applyFont="1" applyFill="1" applyBorder="1"/>
    <xf numFmtId="43" fontId="22" fillId="0" borderId="0" xfId="1" applyFont="1" applyFill="1"/>
    <xf numFmtId="43" fontId="16" fillId="0" borderId="4" xfId="1" applyFont="1" applyFill="1" applyBorder="1"/>
    <xf numFmtId="190" fontId="16" fillId="0" borderId="4" xfId="1" applyNumberFormat="1" applyFont="1" applyFill="1" applyBorder="1"/>
    <xf numFmtId="192" fontId="16" fillId="0" borderId="0" xfId="1" applyNumberFormat="1" applyFont="1" applyFill="1" applyBorder="1"/>
    <xf numFmtId="190" fontId="16" fillId="0" borderId="0" xfId="27" applyNumberFormat="1" applyFont="1" applyFill="1" applyBorder="1"/>
    <xf numFmtId="190" fontId="16" fillId="0" borderId="5" xfId="27" applyNumberFormat="1" applyFont="1" applyFill="1" applyBorder="1"/>
    <xf numFmtId="191" fontId="22" fillId="0" borderId="0" xfId="27" applyNumberFormat="1" applyFont="1" applyFill="1" applyBorder="1" applyAlignment="1">
      <alignment horizontal="centerContinuous" vertical="center"/>
    </xf>
    <xf numFmtId="0" fontId="22" fillId="0" borderId="0" xfId="27" applyFont="1" applyFill="1" applyBorder="1" applyAlignment="1" applyProtection="1">
      <alignment horizontal="centerContinuous" vertical="center"/>
    </xf>
    <xf numFmtId="191" fontId="22" fillId="0" borderId="0" xfId="27" applyNumberFormat="1" applyFont="1" applyFill="1" applyBorder="1" applyAlignment="1">
      <alignment horizontal="centerContinuous" wrapText="1"/>
    </xf>
    <xf numFmtId="0" fontId="22" fillId="0" borderId="0" xfId="27" applyFont="1" applyFill="1" applyBorder="1" applyAlignment="1">
      <alignment horizontal="center" vertical="center"/>
    </xf>
    <xf numFmtId="43" fontId="22" fillId="0" borderId="0" xfId="1" applyFont="1" applyFill="1" applyAlignment="1">
      <alignment vertical="center"/>
    </xf>
    <xf numFmtId="43" fontId="22" fillId="0" borderId="4" xfId="1" applyFont="1" applyFill="1" applyBorder="1"/>
    <xf numFmtId="43" fontId="22" fillId="0" borderId="0" xfId="1" applyFont="1" applyFill="1" applyBorder="1" applyAlignment="1">
      <alignment vertical="center"/>
    </xf>
    <xf numFmtId="43" fontId="22" fillId="0" borderId="6" xfId="1" applyFont="1" applyFill="1" applyBorder="1" applyAlignment="1">
      <alignment vertical="center"/>
    </xf>
    <xf numFmtId="191" fontId="22" fillId="0" borderId="0" xfId="27" applyNumberFormat="1" applyFont="1" applyFill="1" applyBorder="1" applyAlignment="1">
      <alignment horizontal="centerContinuous"/>
    </xf>
    <xf numFmtId="191" fontId="21" fillId="0" borderId="0" xfId="27" applyNumberFormat="1" applyFont="1" applyFill="1" applyBorder="1" applyAlignment="1">
      <alignment horizontal="centerContinuous" vertical="center" wrapText="1"/>
    </xf>
    <xf numFmtId="0" fontId="21" fillId="0" borderId="0" xfId="27" applyFont="1" applyFill="1" applyBorder="1" applyAlignment="1" applyProtection="1">
      <alignment horizontal="centerContinuous" vertical="center"/>
    </xf>
    <xf numFmtId="43" fontId="22" fillId="0" borderId="4" xfId="1" applyFont="1" applyFill="1" applyBorder="1" applyAlignment="1">
      <alignment vertical="center"/>
    </xf>
    <xf numFmtId="43" fontId="22" fillId="0" borderId="3" xfId="1" applyFont="1" applyFill="1" applyBorder="1" applyAlignment="1">
      <alignment vertical="center"/>
    </xf>
    <xf numFmtId="0" fontId="22" fillId="0" borderId="0" xfId="27" applyFont="1" applyFill="1" applyAlignment="1">
      <alignment vertical="center"/>
    </xf>
    <xf numFmtId="43" fontId="22" fillId="0" borderId="7" xfId="1" applyFont="1" applyFill="1" applyBorder="1"/>
    <xf numFmtId="40" fontId="22" fillId="0" borderId="0" xfId="1" applyNumberFormat="1" applyFont="1" applyFill="1"/>
    <xf numFmtId="40" fontId="22" fillId="0" borderId="0" xfId="1" applyNumberFormat="1" applyFont="1" applyFill="1" applyBorder="1"/>
    <xf numFmtId="190" fontId="22" fillId="0" borderId="3" xfId="1" applyNumberFormat="1" applyFont="1" applyFill="1" applyBorder="1"/>
    <xf numFmtId="190" fontId="22" fillId="0" borderId="4" xfId="1" applyNumberFormat="1" applyFont="1" applyFill="1" applyBorder="1"/>
    <xf numFmtId="190" fontId="22" fillId="0" borderId="6" xfId="1" applyNumberFormat="1" applyFont="1" applyFill="1" applyBorder="1"/>
    <xf numFmtId="40" fontId="22" fillId="0" borderId="0" xfId="1" applyNumberFormat="1" applyFont="1" applyFill="1" applyBorder="1" applyAlignment="1">
      <alignment vertical="center"/>
    </xf>
    <xf numFmtId="0" fontId="22" fillId="0" borderId="0" xfId="27" applyFont="1" applyFill="1" applyBorder="1" applyAlignment="1" applyProtection="1">
      <alignment horizontal="center" vertical="center"/>
      <protection locked="0"/>
    </xf>
    <xf numFmtId="0" fontId="22" fillId="0" borderId="0" xfId="27" applyFont="1" applyFill="1" applyBorder="1" applyAlignment="1">
      <alignment vertical="center"/>
    </xf>
    <xf numFmtId="43" fontId="22" fillId="0" borderId="3" xfId="1" applyFont="1" applyFill="1" applyBorder="1"/>
    <xf numFmtId="0" fontId="22" fillId="0" borderId="0" xfId="27" applyFont="1" applyFill="1" applyBorder="1" applyAlignment="1" applyProtection="1">
      <alignment horizontal="center" vertical="justify"/>
      <protection locked="0"/>
    </xf>
    <xf numFmtId="0" fontId="21" fillId="0" borderId="0" xfId="27" applyFont="1" applyFill="1" applyBorder="1" applyAlignment="1" applyProtection="1">
      <alignment horizontal="centerContinuous" vertical="center"/>
      <protection locked="0"/>
    </xf>
    <xf numFmtId="191" fontId="21" fillId="0" borderId="0" xfId="27" applyNumberFormat="1" applyFont="1" applyFill="1" applyBorder="1" applyAlignment="1">
      <alignment vertical="center"/>
    </xf>
    <xf numFmtId="43" fontId="24" fillId="0" borderId="0" xfId="1" applyFont="1" applyFill="1"/>
    <xf numFmtId="190" fontId="16" fillId="0" borderId="3" xfId="1" applyNumberFormat="1" applyFont="1" applyFill="1" applyBorder="1"/>
    <xf numFmtId="192" fontId="16" fillId="0" borderId="3" xfId="1" applyNumberFormat="1" applyFont="1" applyFill="1" applyBorder="1"/>
    <xf numFmtId="43" fontId="27" fillId="0" borderId="0" xfId="1" applyFont="1" applyFill="1" applyAlignment="1">
      <alignment horizontal="right"/>
    </xf>
    <xf numFmtId="0" fontId="22" fillId="0" borderId="0" xfId="28" applyFont="1" applyFill="1"/>
    <xf numFmtId="0" fontId="22" fillId="0" borderId="0" xfId="28" applyFont="1" applyFill="1" applyAlignment="1">
      <alignment horizontal="center"/>
    </xf>
    <xf numFmtId="190" fontId="22" fillId="0" borderId="0" xfId="4" applyNumberFormat="1" applyFont="1" applyFill="1" applyBorder="1"/>
    <xf numFmtId="43" fontId="22" fillId="0" borderId="0" xfId="4" applyFont="1" applyFill="1"/>
    <xf numFmtId="43" fontId="22" fillId="0" borderId="0" xfId="4" applyFont="1" applyFill="1" applyAlignment="1">
      <alignment horizontal="center"/>
    </xf>
    <xf numFmtId="190" fontId="22" fillId="0" borderId="0" xfId="4" applyNumberFormat="1" applyFont="1" applyFill="1"/>
    <xf numFmtId="190" fontId="22" fillId="0" borderId="5" xfId="4" applyNumberFormat="1" applyFont="1" applyFill="1" applyBorder="1"/>
    <xf numFmtId="0" fontId="24" fillId="0" borderId="0" xfId="27" applyFont="1" applyFill="1"/>
    <xf numFmtId="0" fontId="21" fillId="0" borderId="0" xfId="28" applyFont="1" applyFill="1" applyAlignment="1">
      <alignment horizontal="center"/>
    </xf>
    <xf numFmtId="43" fontId="22" fillId="0" borderId="0" xfId="27" applyNumberFormat="1" applyFont="1" applyFill="1" applyBorder="1" applyAlignment="1">
      <alignment horizontal="center"/>
    </xf>
    <xf numFmtId="189" fontId="22" fillId="0" borderId="0" xfId="1" applyNumberFormat="1" applyFont="1" applyFill="1" applyBorder="1"/>
    <xf numFmtId="43" fontId="22" fillId="0" borderId="0" xfId="27" applyNumberFormat="1" applyFont="1" applyFill="1" applyBorder="1" applyAlignment="1">
      <alignment horizontal="center" vertical="center"/>
    </xf>
    <xf numFmtId="190" fontId="22" fillId="0" borderId="0" xfId="1" applyNumberFormat="1" applyFont="1" applyFill="1" applyAlignment="1">
      <alignment vertical="center"/>
    </xf>
    <xf numFmtId="189" fontId="22" fillId="0" borderId="0" xfId="1" applyNumberFormat="1" applyFont="1" applyFill="1" applyBorder="1" applyAlignment="1">
      <alignment vertical="center"/>
    </xf>
    <xf numFmtId="190" fontId="16" fillId="0" borderId="3" xfId="27" applyNumberFormat="1" applyFont="1" applyFill="1" applyBorder="1"/>
    <xf numFmtId="43" fontId="16" fillId="0" borderId="0" xfId="1" applyFont="1" applyFill="1" applyBorder="1" applyAlignment="1" applyProtection="1">
      <alignment horizontal="center" wrapText="1"/>
      <protection locked="0"/>
    </xf>
    <xf numFmtId="43" fontId="16" fillId="0" borderId="0" xfId="1" applyFont="1" applyFill="1" applyBorder="1" applyAlignment="1">
      <alignment horizontal="center" wrapText="1"/>
    </xf>
    <xf numFmtId="15" fontId="22" fillId="0" borderId="4" xfId="27" quotePrefix="1" applyNumberFormat="1" applyFont="1" applyFill="1" applyBorder="1" applyAlignment="1" applyProtection="1">
      <alignment horizontal="centerContinuous" vertical="center"/>
    </xf>
    <xf numFmtId="43" fontId="28" fillId="0" borderId="0" xfId="1" applyFont="1" applyFill="1"/>
    <xf numFmtId="43" fontId="28" fillId="0" borderId="0" xfId="1" applyFont="1" applyFill="1" applyBorder="1"/>
    <xf numFmtId="0" fontId="28" fillId="0" borderId="0" xfId="27" applyFont="1" applyFill="1"/>
    <xf numFmtId="192" fontId="28" fillId="0" borderId="0" xfId="1" applyNumberFormat="1" applyFont="1" applyFill="1" applyBorder="1"/>
    <xf numFmtId="0" fontId="16" fillId="0" borderId="0" xfId="27" applyFont="1" applyFill="1" applyAlignment="1">
      <alignment horizontal="left"/>
    </xf>
    <xf numFmtId="43" fontId="16" fillId="0" borderId="8" xfId="27" applyNumberFormat="1" applyFont="1" applyFill="1" applyBorder="1" applyAlignment="1">
      <alignment horizontal="center"/>
    </xf>
    <xf numFmtId="190" fontId="22" fillId="0" borderId="8" xfId="4" applyNumberFormat="1" applyFont="1" applyFill="1" applyBorder="1"/>
    <xf numFmtId="43" fontId="28" fillId="0" borderId="0" xfId="1" applyFont="1" applyFill="1" applyAlignment="1"/>
    <xf numFmtId="40" fontId="28" fillId="0" borderId="0" xfId="1" applyNumberFormat="1" applyFont="1" applyFill="1" applyBorder="1"/>
    <xf numFmtId="191" fontId="22" fillId="0" borderId="8" xfId="27" applyNumberFormat="1" applyFont="1" applyFill="1" applyBorder="1" applyAlignment="1" applyProtection="1">
      <protection locked="0"/>
    </xf>
    <xf numFmtId="0" fontId="22" fillId="0" borderId="0" xfId="27" applyFont="1" applyFill="1" applyBorder="1" applyAlignment="1"/>
    <xf numFmtId="15" fontId="22" fillId="0" borderId="3" xfId="27" quotePrefix="1" applyNumberFormat="1" applyFont="1" applyFill="1" applyBorder="1" applyAlignment="1" applyProtection="1">
      <alignment horizontal="center" vertical="center"/>
    </xf>
    <xf numFmtId="15" fontId="22" fillId="0" borderId="3" xfId="27" quotePrefix="1" applyNumberFormat="1" applyFont="1" applyFill="1" applyBorder="1" applyAlignment="1" applyProtection="1">
      <alignment horizontal="centerContinuous" vertical="center"/>
    </xf>
    <xf numFmtId="0" fontId="21" fillId="0" borderId="0" xfId="27" applyFont="1" applyFill="1" applyAlignment="1">
      <alignment horizontal="left" vertical="center"/>
    </xf>
    <xf numFmtId="0" fontId="22" fillId="0" borderId="3" xfId="28" applyFont="1" applyFill="1" applyBorder="1" applyAlignment="1">
      <alignment horizontal="center"/>
    </xf>
    <xf numFmtId="0" fontId="20" fillId="0" borderId="0" xfId="15" applyNumberFormat="1" applyFont="1" applyFill="1" applyAlignment="1">
      <alignment vertical="top"/>
    </xf>
    <xf numFmtId="0" fontId="15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readingOrder="1"/>
    </xf>
    <xf numFmtId="0" fontId="21" fillId="0" borderId="0" xfId="0" applyFont="1" applyFill="1" applyAlignment="1">
      <alignment horizontal="center" readingOrder="1"/>
    </xf>
    <xf numFmtId="0" fontId="16" fillId="0" borderId="4" xfId="27" applyFont="1" applyFill="1" applyBorder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189" fontId="16" fillId="0" borderId="8" xfId="1" applyNumberFormat="1" applyFont="1" applyFill="1" applyBorder="1"/>
    <xf numFmtId="189" fontId="16" fillId="0" borderId="5" xfId="1" applyNumberFormat="1" applyFont="1" applyFill="1" applyBorder="1"/>
    <xf numFmtId="43" fontId="15" fillId="0" borderId="0" xfId="1" applyFont="1"/>
    <xf numFmtId="43" fontId="16" fillId="0" borderId="0" xfId="1" applyFont="1"/>
    <xf numFmtId="0" fontId="16" fillId="0" borderId="3" xfId="27" applyFont="1" applyFill="1" applyBorder="1" applyAlignment="1">
      <alignment horizontal="center"/>
    </xf>
    <xf numFmtId="0" fontId="16" fillId="0" borderId="3" xfId="27" applyFont="1" applyFill="1" applyBorder="1" applyAlignment="1">
      <alignment horizontal="center"/>
    </xf>
    <xf numFmtId="0" fontId="17" fillId="0" borderId="0" xfId="27" applyFont="1" applyFill="1" applyAlignment="1">
      <alignment horizontal="center"/>
    </xf>
    <xf numFmtId="0" fontId="16" fillId="0" borderId="4" xfId="27" applyFont="1" applyFill="1" applyBorder="1" applyAlignment="1">
      <alignment horizontal="center"/>
    </xf>
    <xf numFmtId="0" fontId="22" fillId="0" borderId="0" xfId="0" applyNumberFormat="1" applyFont="1" applyFill="1" applyAlignment="1">
      <alignment horizontal="center" vertical="center"/>
    </xf>
    <xf numFmtId="195" fontId="16" fillId="0" borderId="0" xfId="0" applyNumberFormat="1" applyFont="1" applyFill="1" applyAlignment="1">
      <alignment horizontal="center"/>
    </xf>
    <xf numFmtId="0" fontId="4" fillId="0" borderId="0" xfId="27" applyFont="1" applyFill="1"/>
    <xf numFmtId="0" fontId="4" fillId="0" borderId="0" xfId="27" applyFont="1" applyFill="1" applyAlignment="1">
      <alignment horizontal="center"/>
    </xf>
    <xf numFmtId="0" fontId="4" fillId="0" borderId="0" xfId="27" applyFont="1" applyFill="1" applyAlignment="1">
      <alignment vertical="center"/>
    </xf>
    <xf numFmtId="0" fontId="4" fillId="0" borderId="0" xfId="28" applyFont="1" applyFill="1" applyBorder="1" applyAlignment="1">
      <alignment horizontal="center"/>
    </xf>
    <xf numFmtId="0" fontId="4" fillId="0" borderId="3" xfId="28" applyFont="1" applyFill="1" applyBorder="1" applyAlignment="1">
      <alignment horizontal="center"/>
    </xf>
    <xf numFmtId="0" fontId="4" fillId="0" borderId="0" xfId="28" applyFont="1" applyFill="1" applyAlignment="1">
      <alignment horizontal="center"/>
    </xf>
    <xf numFmtId="0" fontId="3" fillId="0" borderId="0" xfId="27" applyFont="1" applyFill="1"/>
    <xf numFmtId="0" fontId="3" fillId="0" borderId="0" xfId="27" applyFont="1" applyFill="1" applyAlignment="1">
      <alignment vertical="center"/>
    </xf>
    <xf numFmtId="189" fontId="16" fillId="0" borderId="0" xfId="0" applyNumberFormat="1" applyFont="1" applyFill="1" applyBorder="1" applyAlignment="1">
      <alignment horizontal="right" vertical="center" shrinkToFit="1"/>
    </xf>
    <xf numFmtId="43" fontId="16" fillId="0" borderId="3" xfId="1" applyFont="1" applyFill="1" applyBorder="1"/>
    <xf numFmtId="192" fontId="16" fillId="0" borderId="5" xfId="1" applyNumberFormat="1" applyFont="1" applyFill="1" applyBorder="1"/>
    <xf numFmtId="194" fontId="16" fillId="0" borderId="0" xfId="1" quotePrefix="1" applyNumberFormat="1" applyFont="1" applyFill="1" applyAlignment="1">
      <alignment horizontal="right" vertical="center"/>
    </xf>
    <xf numFmtId="0" fontId="2" fillId="0" borderId="0" xfId="27" applyFont="1" applyFill="1"/>
    <xf numFmtId="0" fontId="1" fillId="0" borderId="0" xfId="27" applyFont="1" applyFill="1" applyAlignment="1">
      <alignment vertical="center"/>
    </xf>
    <xf numFmtId="0" fontId="1" fillId="0" borderId="0" xfId="27" quotePrefix="1" applyFont="1" applyFill="1" applyAlignment="1">
      <alignment vertical="center"/>
    </xf>
    <xf numFmtId="0" fontId="21" fillId="0" borderId="0" xfId="27" applyFont="1" applyFill="1" applyAlignment="1">
      <alignment horizontal="left" vertical="center"/>
    </xf>
    <xf numFmtId="0" fontId="21" fillId="0" borderId="0" xfId="27" applyFont="1" applyFill="1" applyAlignment="1">
      <alignment horizontal="left"/>
    </xf>
    <xf numFmtId="0" fontId="22" fillId="0" borderId="3" xfId="27" applyFont="1" applyFill="1" applyBorder="1" applyAlignment="1">
      <alignment horizontal="center"/>
    </xf>
    <xf numFmtId="191" fontId="22" fillId="0" borderId="4" xfId="27" applyNumberFormat="1" applyFont="1" applyFill="1" applyBorder="1" applyAlignment="1" applyProtection="1">
      <alignment horizontal="center"/>
      <protection locked="0"/>
    </xf>
    <xf numFmtId="0" fontId="22" fillId="0" borderId="4" xfId="27" applyFont="1" applyFill="1" applyBorder="1" applyAlignment="1">
      <alignment horizontal="center"/>
    </xf>
    <xf numFmtId="0" fontId="26" fillId="0" borderId="0" xfId="27" applyFont="1" applyFill="1" applyAlignment="1">
      <alignment horizontal="left"/>
    </xf>
    <xf numFmtId="0" fontId="15" fillId="0" borderId="0" xfId="27" applyFont="1" applyFill="1" applyAlignment="1">
      <alignment horizontal="left"/>
    </xf>
    <xf numFmtId="0" fontId="16" fillId="0" borderId="3" xfId="27" applyFont="1" applyFill="1" applyBorder="1" applyAlignment="1">
      <alignment horizontal="center"/>
    </xf>
    <xf numFmtId="0" fontId="17" fillId="0" borderId="0" xfId="27" applyFont="1" applyFill="1" applyAlignment="1">
      <alignment horizontal="center"/>
    </xf>
    <xf numFmtId="0" fontId="16" fillId="0" borderId="4" xfId="27" applyFont="1" applyFill="1" applyBorder="1" applyAlignment="1">
      <alignment horizontal="center"/>
    </xf>
    <xf numFmtId="0" fontId="22" fillId="0" borderId="0" xfId="0" applyNumberFormat="1" applyFont="1" applyFill="1" applyAlignment="1">
      <alignment horizontal="center" vertical="center"/>
    </xf>
    <xf numFmtId="0" fontId="22" fillId="0" borderId="3" xfId="28" applyFont="1" applyFill="1" applyBorder="1" applyAlignment="1">
      <alignment horizontal="center"/>
    </xf>
  </cellXfs>
  <cellStyles count="30">
    <cellStyle name="Comma" xfId="1" builtinId="3"/>
    <cellStyle name="Comma  - Style1" xfId="2"/>
    <cellStyle name="Comma 2" xfId="3"/>
    <cellStyle name="Comma 3" xfId="4"/>
    <cellStyle name="Curren - Style3" xfId="5"/>
    <cellStyle name="Curren - Style4" xfId="6"/>
    <cellStyle name="Grey" xfId="7"/>
    <cellStyle name="Input [yellow]" xfId="8"/>
    <cellStyle name="Milliers [0]_AR1194" xfId="9"/>
    <cellStyle name="Milliers_AR1194" xfId="10"/>
    <cellStyle name="Mon?taire [0]_AR1194" xfId="11"/>
    <cellStyle name="Mon?taire_AR1194" xfId="12"/>
    <cellStyle name="Normal" xfId="0" builtinId="0"/>
    <cellStyle name="Normal - Style1" xfId="13"/>
    <cellStyle name="Normal - Style5" xfId="14"/>
    <cellStyle name="Normal 12 2" xfId="15"/>
    <cellStyle name="Normal 2" xfId="16"/>
    <cellStyle name="Normal 2 3" xfId="17"/>
    <cellStyle name="Normal 3" xfId="18"/>
    <cellStyle name="Normal 4" xfId="19"/>
    <cellStyle name="Normal 5" xfId="20"/>
    <cellStyle name="Normal 6" xfId="21"/>
    <cellStyle name="Normal_งบกระแสเงินสด (2)" xfId="22"/>
    <cellStyle name="Percent [2]" xfId="23"/>
    <cellStyle name="PERCENTAGE" xfId="24"/>
    <cellStyle name="ปกติ 3 4" xfId="25"/>
    <cellStyle name="ปกติ_EPCO T2" xfId="26"/>
    <cellStyle name="ปกติ_S.PACK Q3-2003 " xfId="27"/>
    <cellStyle name="ปกติ_S.PACK Q3-2003  2" xfId="28"/>
    <cellStyle name="ปกติ_งบการเงิน T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/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45</xdr:row>
      <xdr:rowOff>66675</xdr:rowOff>
    </xdr:from>
    <xdr:to>
      <xdr:col>16</xdr:col>
      <xdr:colOff>0</xdr:colOff>
      <xdr:row>48</xdr:row>
      <xdr:rowOff>47625</xdr:rowOff>
    </xdr:to>
    <xdr:sp macro="" textlink="">
      <xdr:nvSpPr>
        <xdr:cNvPr id="37506" name="Text Box 16"/>
        <xdr:cNvSpPr txBox="1">
          <a:spLocks noChangeArrowheads="1"/>
        </xdr:cNvSpPr>
      </xdr:nvSpPr>
      <xdr:spPr bwMode="auto">
        <a:xfrm>
          <a:off x="5876925" y="1226820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X137"/>
  <sheetViews>
    <sheetView topLeftCell="A37" zoomScale="120" zoomScaleNormal="120" zoomScaleSheetLayoutView="100" workbookViewId="0">
      <selection activeCell="P39" sqref="P39"/>
    </sheetView>
  </sheetViews>
  <sheetFormatPr defaultRowHeight="20.25"/>
  <cols>
    <col min="1" max="4" width="2.33203125" style="87" customWidth="1"/>
    <col min="5" max="5" width="35.5" style="87" customWidth="1"/>
    <col min="6" max="6" width="10.1640625" style="87" customWidth="1"/>
    <col min="7" max="7" width="0.6640625" style="87" customWidth="1"/>
    <col min="8" max="8" width="18.33203125" style="87" customWidth="1"/>
    <col min="9" max="9" width="0.6640625" style="87" customWidth="1"/>
    <col min="10" max="10" width="18.33203125" style="87" customWidth="1"/>
    <col min="11" max="11" width="0.6640625" style="87" customWidth="1"/>
    <col min="12" max="12" width="18.33203125" style="87" customWidth="1"/>
    <col min="13" max="13" width="0.6640625" style="87" customWidth="1"/>
    <col min="14" max="14" width="18.33203125" style="87" customWidth="1"/>
    <col min="15" max="15" width="0.33203125" style="88" customWidth="1"/>
    <col min="16" max="16" width="17.6640625" style="87" bestFit="1" customWidth="1"/>
    <col min="17" max="17" width="4.33203125" style="87" customWidth="1"/>
    <col min="18" max="18" width="16.6640625" style="87" customWidth="1"/>
    <col min="19" max="19" width="14.5" style="87" customWidth="1"/>
    <col min="20" max="21" width="9.33203125" style="87"/>
    <col min="22" max="22" width="18.5" style="87" bestFit="1" customWidth="1"/>
    <col min="23" max="23" width="0.6640625" style="87" customWidth="1"/>
    <col min="24" max="24" width="18.5" style="87" bestFit="1" customWidth="1"/>
    <col min="25" max="16384" width="9.33203125" style="87"/>
  </cols>
  <sheetData>
    <row r="1" spans="1:24" s="112" customFormat="1" ht="24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24" s="112" customFormat="1" ht="21.95" customHeight="1">
      <c r="A2" s="195" t="s">
        <v>75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24" s="112" customFormat="1" ht="21.95" customHeight="1">
      <c r="A3" s="196" t="s">
        <v>121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24" ht="21.95" customHeight="1"/>
    <row r="5" spans="1:24" ht="21.95" customHeight="1">
      <c r="H5" s="197" t="s">
        <v>1</v>
      </c>
      <c r="I5" s="197"/>
      <c r="J5" s="197"/>
      <c r="K5" s="197"/>
      <c r="L5" s="197"/>
      <c r="M5" s="197"/>
      <c r="N5" s="197"/>
      <c r="O5" s="158"/>
    </row>
    <row r="6" spans="1:24" ht="21.95" customHeight="1">
      <c r="H6" s="198" t="s">
        <v>2</v>
      </c>
      <c r="I6" s="198"/>
      <c r="J6" s="198"/>
      <c r="K6" s="157"/>
      <c r="L6" s="199" t="s">
        <v>47</v>
      </c>
      <c r="M6" s="199"/>
      <c r="N6" s="199"/>
      <c r="O6" s="158"/>
    </row>
    <row r="7" spans="1:24" ht="21.95" customHeight="1">
      <c r="F7" s="59" t="s">
        <v>3</v>
      </c>
      <c r="H7" s="159" t="s">
        <v>122</v>
      </c>
      <c r="I7" s="99"/>
      <c r="J7" s="160" t="s">
        <v>113</v>
      </c>
      <c r="L7" s="159" t="s">
        <v>122</v>
      </c>
      <c r="M7" s="99"/>
      <c r="N7" s="147" t="s">
        <v>113</v>
      </c>
    </row>
    <row r="8" spans="1:24" ht="4.5" customHeight="1">
      <c r="H8" s="120"/>
      <c r="I8" s="99"/>
      <c r="J8" s="100"/>
      <c r="K8" s="88"/>
      <c r="L8" s="120"/>
      <c r="M8" s="99"/>
      <c r="N8" s="100"/>
    </row>
    <row r="9" spans="1:24" s="112" customFormat="1" ht="21.95" customHeight="1">
      <c r="A9" s="200" t="s">
        <v>4</v>
      </c>
      <c r="B9" s="200"/>
      <c r="C9" s="200"/>
      <c r="D9" s="200"/>
      <c r="E9" s="200"/>
      <c r="H9" s="121"/>
      <c r="I9" s="101"/>
      <c r="J9" s="102"/>
      <c r="K9" s="89"/>
      <c r="L9" s="121"/>
      <c r="M9" s="101"/>
      <c r="N9" s="101"/>
      <c r="O9" s="101"/>
    </row>
    <row r="10" spans="1:24" s="112" customFormat="1" ht="21.95" customHeight="1">
      <c r="A10" s="60" t="s">
        <v>5</v>
      </c>
      <c r="H10" s="103"/>
      <c r="K10" s="103"/>
      <c r="L10" s="103"/>
      <c r="M10" s="103"/>
      <c r="N10" s="103"/>
      <c r="O10" s="105"/>
    </row>
    <row r="11" spans="1:24" ht="21.95" customHeight="1">
      <c r="A11" s="87" t="s">
        <v>6</v>
      </c>
      <c r="F11" s="90">
        <v>7</v>
      </c>
      <c r="H11" s="15">
        <v>45283701.950000003</v>
      </c>
      <c r="I11" s="93"/>
      <c r="J11" s="93">
        <v>17689718.259999998</v>
      </c>
      <c r="K11" s="93"/>
      <c r="L11" s="93">
        <v>26099313.960000001</v>
      </c>
      <c r="M11" s="93"/>
      <c r="N11" s="91">
        <v>13181850.829999987</v>
      </c>
      <c r="O11" s="91"/>
      <c r="V11" s="85"/>
      <c r="W11" s="85"/>
      <c r="X11" s="85"/>
    </row>
    <row r="12" spans="1:24" ht="21.95" customHeight="1">
      <c r="A12" s="180" t="s">
        <v>128</v>
      </c>
      <c r="F12" s="181" t="s">
        <v>129</v>
      </c>
      <c r="H12" s="15">
        <v>160560549.91999999</v>
      </c>
      <c r="I12" s="93"/>
      <c r="J12" s="93">
        <v>158208356.60999998</v>
      </c>
      <c r="K12" s="93"/>
      <c r="L12" s="93">
        <v>84406186.769999996</v>
      </c>
      <c r="M12" s="93"/>
      <c r="N12" s="91">
        <v>89313450.300000012</v>
      </c>
      <c r="O12" s="91"/>
      <c r="V12" s="85"/>
      <c r="W12" s="85"/>
      <c r="X12" s="85"/>
    </row>
    <row r="13" spans="1:24" ht="21.95" customHeight="1">
      <c r="A13" s="87" t="s">
        <v>96</v>
      </c>
      <c r="F13" s="45">
        <v>9</v>
      </c>
      <c r="H13" s="15">
        <v>196676296.63999999</v>
      </c>
      <c r="I13" s="93"/>
      <c r="J13" s="93">
        <v>136897763.01803699</v>
      </c>
      <c r="K13" s="93"/>
      <c r="L13" s="93">
        <v>105845206.94999999</v>
      </c>
      <c r="M13" s="93"/>
      <c r="N13" s="91">
        <v>80601021.99999997</v>
      </c>
      <c r="O13" s="91"/>
      <c r="V13" s="85"/>
      <c r="W13" s="85"/>
      <c r="X13" s="85"/>
    </row>
    <row r="14" spans="1:24" ht="21.95" customHeight="1">
      <c r="A14" s="61" t="s">
        <v>73</v>
      </c>
      <c r="H14" s="93"/>
      <c r="I14" s="93"/>
      <c r="J14" s="93"/>
      <c r="K14" s="93"/>
      <c r="L14" s="93"/>
      <c r="M14" s="93"/>
      <c r="N14" s="91"/>
      <c r="O14" s="91"/>
      <c r="V14" s="85"/>
      <c r="W14" s="85"/>
      <c r="X14" s="85"/>
    </row>
    <row r="15" spans="1:24" ht="21.95" customHeight="1">
      <c r="B15" s="192" t="s">
        <v>130</v>
      </c>
      <c r="F15" s="90">
        <v>11</v>
      </c>
      <c r="H15" s="93">
        <v>2528688.12</v>
      </c>
      <c r="I15" s="93"/>
      <c r="J15" s="93">
        <v>3705597.04</v>
      </c>
      <c r="K15" s="93"/>
      <c r="L15" s="93">
        <v>1295302.01</v>
      </c>
      <c r="M15" s="93"/>
      <c r="N15" s="91">
        <v>1958493.94</v>
      </c>
      <c r="O15" s="91"/>
      <c r="V15" s="85"/>
      <c r="W15" s="85"/>
      <c r="X15" s="85"/>
    </row>
    <row r="16" spans="1:24" ht="21.95" customHeight="1">
      <c r="A16" s="87" t="s">
        <v>8</v>
      </c>
      <c r="F16" s="90"/>
      <c r="H16" s="93">
        <v>443197.29</v>
      </c>
      <c r="I16" s="91"/>
      <c r="J16" s="93">
        <v>329601.09999999998</v>
      </c>
      <c r="K16" s="91"/>
      <c r="L16" s="93">
        <v>73170.19</v>
      </c>
      <c r="M16" s="91"/>
      <c r="N16" s="91">
        <v>20583.990000000002</v>
      </c>
      <c r="O16" s="91"/>
      <c r="V16" s="85"/>
      <c r="W16" s="85"/>
      <c r="X16" s="85"/>
    </row>
    <row r="17" spans="1:24" ht="21.95" customHeight="1">
      <c r="A17" s="87" t="s">
        <v>9</v>
      </c>
      <c r="F17" s="90"/>
      <c r="H17" s="104">
        <f>SUM(H11:H16)</f>
        <v>405492433.92000002</v>
      </c>
      <c r="I17" s="91"/>
      <c r="J17" s="104">
        <v>316831036.02803701</v>
      </c>
      <c r="K17" s="91"/>
      <c r="L17" s="104">
        <f>SUM(L11:L16)</f>
        <v>217719179.87999997</v>
      </c>
      <c r="M17" s="91"/>
      <c r="N17" s="104">
        <v>185075401.05999997</v>
      </c>
      <c r="O17" s="91"/>
      <c r="R17" s="93"/>
      <c r="S17" s="85"/>
      <c r="V17" s="85"/>
      <c r="W17" s="85"/>
      <c r="X17" s="85"/>
    </row>
    <row r="18" spans="1:24" ht="15" customHeight="1">
      <c r="D18" s="44"/>
      <c r="F18" s="90"/>
      <c r="H18" s="91"/>
      <c r="I18" s="91"/>
      <c r="J18" s="91"/>
      <c r="K18" s="91"/>
      <c r="L18" s="91"/>
      <c r="M18" s="91"/>
      <c r="N18" s="91"/>
      <c r="O18" s="91"/>
      <c r="V18" s="85"/>
      <c r="W18" s="85"/>
      <c r="X18" s="85"/>
    </row>
    <row r="19" spans="1:24" s="112" customFormat="1" ht="21.95" customHeight="1">
      <c r="A19" s="60" t="s">
        <v>10</v>
      </c>
      <c r="F19" s="45"/>
      <c r="H19" s="105"/>
      <c r="I19" s="103"/>
      <c r="J19" s="103"/>
      <c r="K19" s="105"/>
      <c r="L19" s="103"/>
      <c r="M19" s="103"/>
      <c r="N19" s="103"/>
      <c r="O19" s="105"/>
      <c r="V19" s="86"/>
      <c r="W19" s="86"/>
      <c r="X19" s="86"/>
    </row>
    <row r="20" spans="1:24" ht="21.95" customHeight="1">
      <c r="A20" s="87" t="s">
        <v>67</v>
      </c>
      <c r="F20" s="90">
        <v>10</v>
      </c>
      <c r="H20" s="93">
        <v>0</v>
      </c>
      <c r="I20" s="93"/>
      <c r="J20" s="91">
        <v>0</v>
      </c>
      <c r="K20" s="93"/>
      <c r="L20" s="93">
        <v>500100399.39999998</v>
      </c>
      <c r="M20" s="93"/>
      <c r="N20" s="91">
        <v>500100399.39999998</v>
      </c>
      <c r="O20" s="91"/>
      <c r="V20" s="85"/>
      <c r="W20" s="85"/>
      <c r="X20" s="85"/>
    </row>
    <row r="21" spans="1:24" ht="21.95" customHeight="1">
      <c r="A21" s="186" t="s">
        <v>146</v>
      </c>
      <c r="F21" s="90">
        <v>11</v>
      </c>
      <c r="H21" s="93">
        <v>1336273.48</v>
      </c>
      <c r="I21" s="93"/>
      <c r="J21" s="91">
        <v>2358496.7999999998</v>
      </c>
      <c r="K21" s="93"/>
      <c r="L21" s="93">
        <v>564318.26</v>
      </c>
      <c r="M21" s="93"/>
      <c r="N21" s="91">
        <v>1653246.4899999998</v>
      </c>
      <c r="O21" s="91"/>
    </row>
    <row r="22" spans="1:24" ht="21.95" customHeight="1">
      <c r="A22" s="87" t="s">
        <v>64</v>
      </c>
      <c r="F22" s="90">
        <v>12</v>
      </c>
      <c r="H22" s="93">
        <v>14298750</v>
      </c>
      <c r="I22" s="93"/>
      <c r="J22" s="91">
        <v>14298750</v>
      </c>
      <c r="K22" s="93"/>
      <c r="L22" s="93">
        <v>0</v>
      </c>
      <c r="M22" s="91"/>
      <c r="N22" s="91">
        <v>0</v>
      </c>
      <c r="O22" s="91"/>
      <c r="R22" s="93"/>
    </row>
    <row r="23" spans="1:24" ht="21.75" customHeight="1">
      <c r="A23" s="87" t="s">
        <v>11</v>
      </c>
      <c r="F23" s="90">
        <v>13</v>
      </c>
      <c r="H23" s="15">
        <v>838969705.28999996</v>
      </c>
      <c r="I23" s="93"/>
      <c r="J23" s="91">
        <v>876590708.81599998</v>
      </c>
      <c r="K23" s="93"/>
      <c r="L23" s="93">
        <v>130994905.99000001</v>
      </c>
      <c r="M23" s="93"/>
      <c r="N23" s="91">
        <v>139999943.57999995</v>
      </c>
      <c r="O23" s="91"/>
    </row>
    <row r="24" spans="1:24" ht="21.75" customHeight="1">
      <c r="A24" s="180" t="s">
        <v>131</v>
      </c>
      <c r="F24" s="90">
        <v>14</v>
      </c>
      <c r="H24" s="93">
        <v>10489486.609999999</v>
      </c>
      <c r="I24" s="93"/>
      <c r="J24" s="91">
        <v>13034930.93</v>
      </c>
      <c r="K24" s="93"/>
      <c r="L24" s="93">
        <v>3765238.37</v>
      </c>
      <c r="M24" s="93"/>
      <c r="N24" s="91">
        <v>4715933.32</v>
      </c>
      <c r="O24" s="91"/>
    </row>
    <row r="25" spans="1:24" ht="21.95" customHeight="1">
      <c r="A25" s="87" t="s">
        <v>84</v>
      </c>
      <c r="F25" s="90">
        <v>15</v>
      </c>
      <c r="H25" s="93">
        <v>5702222.5899999999</v>
      </c>
      <c r="I25" s="93"/>
      <c r="J25" s="91">
        <v>6596562.654000001</v>
      </c>
      <c r="K25" s="93"/>
      <c r="L25" s="93">
        <v>2346845.5299999998</v>
      </c>
      <c r="M25" s="91"/>
      <c r="N25" s="91">
        <v>1450227.25</v>
      </c>
      <c r="O25" s="91"/>
    </row>
    <row r="26" spans="1:24" ht="21.95" customHeight="1">
      <c r="A26" s="87" t="s">
        <v>12</v>
      </c>
      <c r="F26" s="90"/>
      <c r="H26" s="122">
        <v>576366.65</v>
      </c>
      <c r="I26" s="91"/>
      <c r="J26" s="91">
        <v>867803.07</v>
      </c>
      <c r="K26" s="91"/>
      <c r="L26" s="93">
        <v>304681.27</v>
      </c>
      <c r="M26" s="91"/>
      <c r="N26" s="92">
        <v>862803.07000000007</v>
      </c>
      <c r="O26" s="91"/>
    </row>
    <row r="27" spans="1:24" ht="21.95" customHeight="1">
      <c r="A27" s="87" t="s">
        <v>13</v>
      </c>
      <c r="H27" s="104">
        <f>SUM(H20:H26)</f>
        <v>871372804.62</v>
      </c>
      <c r="I27" s="91"/>
      <c r="J27" s="104">
        <v>913747252.26999998</v>
      </c>
      <c r="K27" s="91"/>
      <c r="L27" s="104">
        <f>SUM(L20:L26)</f>
        <v>638076388.81999993</v>
      </c>
      <c r="M27" s="91"/>
      <c r="N27" s="104">
        <v>648782553.11000001</v>
      </c>
      <c r="O27" s="91"/>
      <c r="V27" s="93"/>
      <c r="W27" s="93"/>
      <c r="X27" s="93"/>
    </row>
    <row r="28" spans="1:24" ht="15" customHeight="1">
      <c r="I28" s="91"/>
      <c r="J28" s="93"/>
      <c r="K28" s="88"/>
      <c r="L28" s="93"/>
      <c r="M28" s="88"/>
    </row>
    <row r="29" spans="1:24" s="112" customFormat="1" ht="21.95" customHeight="1" thickBot="1">
      <c r="A29" s="60" t="s">
        <v>14</v>
      </c>
      <c r="H29" s="106">
        <f>H17+H27</f>
        <v>1276865238.54</v>
      </c>
      <c r="I29" s="105"/>
      <c r="J29" s="106">
        <v>1230578288.2980371</v>
      </c>
      <c r="K29" s="105"/>
      <c r="L29" s="106">
        <f>L17+L27</f>
        <v>855795568.69999993</v>
      </c>
      <c r="M29" s="105"/>
      <c r="N29" s="106">
        <v>833857954.16999996</v>
      </c>
      <c r="O29" s="105"/>
    </row>
    <row r="30" spans="1:24" ht="21.95" customHeight="1" thickTop="1">
      <c r="H30" s="91"/>
      <c r="I30" s="91"/>
      <c r="J30" s="91"/>
      <c r="K30" s="91"/>
      <c r="L30" s="91"/>
      <c r="M30" s="91"/>
      <c r="N30" s="91"/>
      <c r="O30" s="91"/>
    </row>
    <row r="31" spans="1:24" ht="21.95" customHeight="1">
      <c r="H31" s="91"/>
      <c r="I31" s="93"/>
      <c r="J31" s="91"/>
      <c r="K31" s="91"/>
      <c r="L31" s="91"/>
      <c r="M31" s="91"/>
      <c r="N31" s="91"/>
      <c r="O31" s="91"/>
    </row>
    <row r="32" spans="1:24" ht="21.95" customHeight="1">
      <c r="H32" s="91"/>
      <c r="I32" s="93"/>
      <c r="J32" s="91"/>
      <c r="K32" s="91"/>
      <c r="L32" s="91"/>
      <c r="M32" s="93"/>
      <c r="N32" s="93"/>
      <c r="O32" s="91"/>
    </row>
    <row r="33" spans="1:15" ht="21.95" customHeight="1">
      <c r="H33" s="91"/>
      <c r="I33" s="93"/>
      <c r="J33" s="91"/>
      <c r="K33" s="91"/>
      <c r="L33" s="91"/>
      <c r="M33" s="93"/>
      <c r="N33" s="93"/>
      <c r="O33" s="91"/>
    </row>
    <row r="34" spans="1:15" ht="21.95" customHeight="1">
      <c r="H34" s="91"/>
      <c r="I34" s="93"/>
      <c r="J34" s="91"/>
      <c r="K34" s="91"/>
      <c r="L34" s="91"/>
      <c r="M34" s="93"/>
      <c r="N34" s="93"/>
      <c r="O34" s="91"/>
    </row>
    <row r="35" spans="1:15" ht="21.95" customHeight="1">
      <c r="H35" s="91"/>
      <c r="I35" s="93"/>
      <c r="J35" s="91"/>
      <c r="K35" s="91"/>
      <c r="L35" s="91"/>
      <c r="M35" s="93"/>
      <c r="N35" s="93"/>
      <c r="O35" s="91"/>
    </row>
    <row r="36" spans="1:15" ht="21.95" customHeight="1">
      <c r="H36" s="91"/>
      <c r="I36" s="93"/>
      <c r="J36" s="91"/>
      <c r="K36" s="91"/>
      <c r="L36" s="91"/>
      <c r="M36" s="93"/>
      <c r="N36" s="93"/>
      <c r="O36" s="91"/>
    </row>
    <row r="37" spans="1:15" ht="21.95" customHeight="1">
      <c r="H37" s="91"/>
      <c r="I37" s="93"/>
      <c r="J37" s="91"/>
      <c r="K37" s="91"/>
      <c r="L37" s="91"/>
      <c r="M37" s="93"/>
      <c r="N37" s="93"/>
      <c r="O37" s="91"/>
    </row>
    <row r="38" spans="1:15" ht="21.95" customHeight="1">
      <c r="H38" s="91"/>
      <c r="I38" s="93"/>
      <c r="J38" s="91"/>
      <c r="K38" s="93"/>
      <c r="L38" s="91"/>
      <c r="M38" s="93"/>
      <c r="N38" s="93"/>
      <c r="O38" s="91"/>
    </row>
    <row r="39" spans="1:15" ht="21.95" customHeight="1">
      <c r="H39" s="91"/>
      <c r="I39" s="93"/>
      <c r="J39" s="91"/>
      <c r="K39" s="93"/>
      <c r="L39" s="91"/>
      <c r="M39" s="93"/>
      <c r="N39" s="93"/>
      <c r="O39" s="91"/>
    </row>
    <row r="40" spans="1:15" ht="21.95" customHeight="1">
      <c r="H40" s="91"/>
      <c r="I40" s="93"/>
      <c r="J40" s="91"/>
      <c r="K40" s="93"/>
      <c r="L40" s="91"/>
      <c r="M40" s="93"/>
      <c r="N40" s="93"/>
      <c r="O40" s="91"/>
    </row>
    <row r="41" spans="1:15" ht="21.95" customHeight="1">
      <c r="H41" s="91"/>
      <c r="I41" s="93"/>
      <c r="J41" s="91"/>
      <c r="K41" s="93"/>
      <c r="L41" s="91"/>
      <c r="M41" s="93"/>
      <c r="N41" s="93"/>
      <c r="O41" s="91"/>
    </row>
    <row r="42" spans="1:15" ht="21.95" customHeight="1">
      <c r="H42" s="91"/>
      <c r="I42" s="93"/>
      <c r="J42" s="91"/>
      <c r="K42" s="93"/>
      <c r="L42" s="91"/>
      <c r="M42" s="93"/>
      <c r="N42" s="93"/>
      <c r="O42" s="91"/>
    </row>
    <row r="43" spans="1:15" ht="8.25" customHeight="1">
      <c r="H43" s="91"/>
      <c r="I43" s="93"/>
      <c r="J43" s="91"/>
      <c r="K43" s="93"/>
      <c r="L43" s="91"/>
      <c r="M43" s="93"/>
      <c r="N43" s="93"/>
      <c r="O43" s="91"/>
    </row>
    <row r="44" spans="1:15" ht="21.95" customHeight="1">
      <c r="A44" s="87" t="s">
        <v>106</v>
      </c>
      <c r="H44" s="91"/>
      <c r="I44" s="93"/>
      <c r="J44" s="91"/>
      <c r="K44" s="93"/>
      <c r="L44" s="91"/>
      <c r="M44" s="93"/>
      <c r="N44" s="93"/>
      <c r="O44" s="91"/>
    </row>
    <row r="45" spans="1:15" ht="15" customHeight="1">
      <c r="H45" s="91"/>
      <c r="I45" s="93"/>
      <c r="J45" s="91"/>
      <c r="K45" s="93"/>
      <c r="L45" s="91"/>
      <c r="M45" s="93"/>
      <c r="N45" s="93"/>
      <c r="O45" s="91"/>
    </row>
    <row r="46" spans="1:15" ht="6" customHeight="1">
      <c r="H46" s="91"/>
      <c r="I46" s="93"/>
      <c r="J46" s="91"/>
      <c r="K46" s="93"/>
      <c r="L46" s="91"/>
      <c r="M46" s="93"/>
      <c r="N46" s="93"/>
      <c r="O46" s="91"/>
    </row>
    <row r="47" spans="1:15">
      <c r="A47" s="18" t="s">
        <v>99</v>
      </c>
      <c r="H47" s="91"/>
      <c r="I47" s="93"/>
      <c r="J47" s="91"/>
      <c r="K47" s="93"/>
      <c r="L47" s="91"/>
      <c r="M47" s="93"/>
      <c r="N47" s="129" t="s">
        <v>168</v>
      </c>
      <c r="O47" s="91"/>
    </row>
    <row r="48" spans="1:15" s="60" customFormat="1" ht="24" customHeight="1">
      <c r="A48" s="195" t="s">
        <v>0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</row>
    <row r="49" spans="1:24" s="60" customFormat="1" ht="21.95" customHeight="1">
      <c r="A49" s="195" t="s">
        <v>76</v>
      </c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</row>
    <row r="50" spans="1:24" s="60" customFormat="1" ht="21.95" customHeight="1">
      <c r="A50" s="196" t="s">
        <v>121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</row>
    <row r="51" spans="1:24" ht="21.95" customHeight="1"/>
    <row r="52" spans="1:24" ht="21.95" customHeight="1">
      <c r="H52" s="197" t="s">
        <v>1</v>
      </c>
      <c r="I52" s="197"/>
      <c r="J52" s="197"/>
      <c r="K52" s="197"/>
      <c r="L52" s="197"/>
      <c r="M52" s="197"/>
      <c r="N52" s="197"/>
      <c r="O52" s="158"/>
    </row>
    <row r="53" spans="1:24" ht="21.95" customHeight="1">
      <c r="H53" s="198" t="s">
        <v>2</v>
      </c>
      <c r="I53" s="198"/>
      <c r="J53" s="198"/>
      <c r="K53" s="157"/>
      <c r="L53" s="199" t="s">
        <v>47</v>
      </c>
      <c r="M53" s="199"/>
      <c r="N53" s="199"/>
      <c r="O53" s="158"/>
    </row>
    <row r="54" spans="1:24" ht="21.95" customHeight="1">
      <c r="F54" s="59" t="s">
        <v>3</v>
      </c>
      <c r="H54" s="159" t="s">
        <v>122</v>
      </c>
      <c r="I54" s="99"/>
      <c r="J54" s="160" t="s">
        <v>113</v>
      </c>
      <c r="L54" s="159" t="s">
        <v>122</v>
      </c>
      <c r="M54" s="99"/>
      <c r="N54" s="147" t="s">
        <v>113</v>
      </c>
      <c r="R54" s="93"/>
    </row>
    <row r="55" spans="1:24" s="112" customFormat="1" ht="24" customHeight="1">
      <c r="A55" s="73" t="s">
        <v>15</v>
      </c>
      <c r="B55" s="58"/>
      <c r="C55" s="58"/>
      <c r="D55" s="58"/>
      <c r="E55" s="58"/>
      <c r="H55" s="123"/>
      <c r="I55" s="107"/>
      <c r="J55" s="102"/>
      <c r="K55" s="89"/>
      <c r="L55" s="123"/>
      <c r="M55" s="107"/>
      <c r="N55" s="107"/>
      <c r="O55" s="107"/>
      <c r="R55" s="103"/>
    </row>
    <row r="56" spans="1:24" s="112" customFormat="1" ht="24" customHeight="1">
      <c r="A56" s="161" t="s">
        <v>16</v>
      </c>
      <c r="B56" s="58"/>
      <c r="C56" s="58"/>
      <c r="D56" s="58"/>
      <c r="E56" s="62"/>
      <c r="F56" s="63"/>
      <c r="H56" s="124"/>
      <c r="I56" s="108"/>
      <c r="J56" s="109"/>
      <c r="K56" s="125"/>
      <c r="L56" s="124"/>
      <c r="M56" s="108"/>
      <c r="N56" s="108"/>
      <c r="O56" s="108"/>
      <c r="R56" s="103"/>
    </row>
    <row r="57" spans="1:24" ht="21.95" customHeight="1">
      <c r="A57" s="87" t="s">
        <v>123</v>
      </c>
      <c r="F57" s="90">
        <v>16</v>
      </c>
      <c r="H57" s="93">
        <v>266140702.53</v>
      </c>
      <c r="I57" s="93"/>
      <c r="J57" s="93">
        <v>196374101.43000001</v>
      </c>
      <c r="K57" s="93"/>
      <c r="L57" s="93">
        <v>95531905.989999995</v>
      </c>
      <c r="M57" s="93"/>
      <c r="N57" s="91">
        <v>106401546.40000001</v>
      </c>
      <c r="O57" s="91"/>
      <c r="R57" s="93"/>
      <c r="V57" s="93"/>
      <c r="W57" s="93"/>
      <c r="X57" s="93"/>
    </row>
    <row r="58" spans="1:24" ht="21.95" customHeight="1">
      <c r="A58" s="180" t="s">
        <v>132</v>
      </c>
      <c r="F58" s="181" t="s">
        <v>133</v>
      </c>
      <c r="H58" s="93">
        <v>123439090.19</v>
      </c>
      <c r="I58" s="93"/>
      <c r="J58" s="93">
        <v>81013952.400000006</v>
      </c>
      <c r="K58" s="93"/>
      <c r="L58" s="93">
        <v>65272627.700000003</v>
      </c>
      <c r="M58" s="93"/>
      <c r="N58" s="92">
        <v>44511629.399999999</v>
      </c>
      <c r="O58" s="91"/>
      <c r="Q58" s="112"/>
      <c r="R58" s="103"/>
      <c r="S58" s="112"/>
      <c r="T58" s="112"/>
      <c r="U58" s="112"/>
      <c r="V58" s="103"/>
      <c r="W58" s="103"/>
      <c r="X58" s="103"/>
    </row>
    <row r="59" spans="1:24" ht="21.95" customHeight="1">
      <c r="A59" s="87" t="s">
        <v>116</v>
      </c>
      <c r="F59" s="90"/>
      <c r="H59" s="93"/>
      <c r="I59" s="93"/>
      <c r="J59" s="93"/>
      <c r="K59" s="93"/>
      <c r="L59" s="93"/>
      <c r="M59" s="93"/>
      <c r="N59" s="92"/>
      <c r="O59" s="91"/>
      <c r="Q59" s="112"/>
      <c r="R59" s="103"/>
      <c r="S59" s="112"/>
      <c r="T59" s="112"/>
      <c r="U59" s="112"/>
      <c r="V59" s="103"/>
      <c r="W59" s="103"/>
      <c r="X59" s="103"/>
    </row>
    <row r="60" spans="1:24" ht="21.95" customHeight="1">
      <c r="B60" s="87" t="s">
        <v>90</v>
      </c>
      <c r="F60" s="90">
        <v>18</v>
      </c>
      <c r="H60" s="93">
        <v>61466800</v>
      </c>
      <c r="I60" s="93"/>
      <c r="J60" s="93">
        <v>46100100</v>
      </c>
      <c r="K60" s="93"/>
      <c r="L60" s="93">
        <v>0</v>
      </c>
      <c r="M60" s="93"/>
      <c r="N60" s="92">
        <v>0</v>
      </c>
      <c r="O60" s="91"/>
      <c r="Q60" s="112"/>
      <c r="R60" s="103"/>
      <c r="S60" s="112"/>
      <c r="T60" s="112"/>
      <c r="U60" s="112"/>
      <c r="V60" s="103"/>
      <c r="W60" s="103"/>
      <c r="X60" s="103"/>
    </row>
    <row r="61" spans="1:24" ht="21.95" customHeight="1">
      <c r="B61" s="187" t="s">
        <v>147</v>
      </c>
      <c r="F61" s="90">
        <v>19</v>
      </c>
      <c r="H61" s="93">
        <v>501464</v>
      </c>
      <c r="I61" s="93"/>
      <c r="J61" s="93">
        <v>910475</v>
      </c>
      <c r="K61" s="93"/>
      <c r="L61" s="93">
        <v>501464</v>
      </c>
      <c r="M61" s="93"/>
      <c r="N61" s="92">
        <v>910475</v>
      </c>
      <c r="O61" s="91"/>
      <c r="Q61" s="112"/>
      <c r="R61" s="103"/>
      <c r="S61" s="112"/>
      <c r="T61" s="112"/>
      <c r="U61" s="112"/>
      <c r="V61" s="103"/>
      <c r="W61" s="103"/>
      <c r="X61" s="103"/>
    </row>
    <row r="62" spans="1:24" ht="21.95" customHeight="1">
      <c r="A62" s="87" t="s">
        <v>17</v>
      </c>
      <c r="F62" s="90"/>
      <c r="H62" s="93">
        <v>1396677.83</v>
      </c>
      <c r="I62" s="93"/>
      <c r="J62" s="93">
        <v>1503352.21</v>
      </c>
      <c r="K62" s="93"/>
      <c r="L62" s="93">
        <v>1396677.83</v>
      </c>
      <c r="M62" s="93"/>
      <c r="N62" s="92">
        <v>1503352.21</v>
      </c>
      <c r="O62" s="91"/>
      <c r="R62" s="93"/>
      <c r="V62" s="93"/>
      <c r="W62" s="93"/>
      <c r="X62" s="93"/>
    </row>
    <row r="63" spans="1:24" ht="21.95" customHeight="1">
      <c r="A63" s="87" t="s">
        <v>19</v>
      </c>
      <c r="F63" s="90"/>
      <c r="H63" s="93">
        <v>20534224.399999999</v>
      </c>
      <c r="I63" s="93"/>
      <c r="J63" s="93">
        <v>20533357.43</v>
      </c>
      <c r="K63" s="93"/>
      <c r="L63" s="93">
        <v>20534224.399999999</v>
      </c>
      <c r="M63" s="93"/>
      <c r="N63" s="92">
        <v>20533357.430000003</v>
      </c>
      <c r="O63" s="91"/>
      <c r="Q63" s="112"/>
      <c r="R63" s="103"/>
      <c r="S63" s="112"/>
      <c r="T63" s="112"/>
      <c r="U63" s="112"/>
      <c r="V63" s="103"/>
      <c r="W63" s="103"/>
      <c r="X63" s="103"/>
    </row>
    <row r="64" spans="1:24" ht="21.95" customHeight="1">
      <c r="A64" s="87" t="s">
        <v>18</v>
      </c>
      <c r="F64" s="90"/>
      <c r="H64" s="122">
        <v>1777855.26</v>
      </c>
      <c r="I64" s="93"/>
      <c r="J64" s="93">
        <v>849662.79</v>
      </c>
      <c r="K64" s="93"/>
      <c r="L64" s="122">
        <v>496133.09</v>
      </c>
      <c r="M64" s="93"/>
      <c r="N64" s="92">
        <v>418973.69</v>
      </c>
      <c r="O64" s="91"/>
      <c r="V64" s="93"/>
      <c r="W64" s="93"/>
      <c r="X64" s="93"/>
    </row>
    <row r="65" spans="1:24" ht="21.95" customHeight="1">
      <c r="A65" s="87" t="s">
        <v>20</v>
      </c>
      <c r="F65" s="90"/>
      <c r="H65" s="104">
        <f>SUM(H57:H64)</f>
        <v>475256814.20999998</v>
      </c>
      <c r="I65" s="91"/>
      <c r="J65" s="104">
        <v>347285001.25999999</v>
      </c>
      <c r="K65" s="91"/>
      <c r="L65" s="104">
        <f>SUM(L57:L64)</f>
        <v>183733033.01000002</v>
      </c>
      <c r="M65" s="91"/>
      <c r="N65" s="104">
        <v>174279334.13000003</v>
      </c>
      <c r="O65" s="91"/>
      <c r="V65" s="93"/>
      <c r="W65" s="93"/>
      <c r="X65" s="93"/>
    </row>
    <row r="66" spans="1:24">
      <c r="F66" s="90"/>
      <c r="H66" s="91"/>
      <c r="I66" s="91"/>
      <c r="J66" s="91"/>
      <c r="K66" s="91"/>
      <c r="L66" s="91"/>
      <c r="M66" s="91"/>
      <c r="N66" s="91"/>
      <c r="O66" s="91"/>
    </row>
    <row r="67" spans="1:24" s="112" customFormat="1" ht="24" customHeight="1">
      <c r="A67" s="60" t="s">
        <v>21</v>
      </c>
      <c r="F67" s="45"/>
      <c r="H67" s="103"/>
      <c r="I67" s="105"/>
      <c r="J67" s="103"/>
      <c r="K67" s="105"/>
      <c r="L67" s="103"/>
      <c r="M67" s="105"/>
      <c r="N67" s="103"/>
      <c r="O67" s="105"/>
    </row>
    <row r="68" spans="1:24" s="112" customFormat="1" ht="24" customHeight="1">
      <c r="A68" s="182" t="s">
        <v>134</v>
      </c>
      <c r="F68" s="45">
        <v>18</v>
      </c>
      <c r="H68" s="105">
        <v>322433100</v>
      </c>
      <c r="I68" s="105"/>
      <c r="J68" s="103">
        <v>383899900</v>
      </c>
      <c r="K68" s="105"/>
      <c r="L68" s="103">
        <v>0</v>
      </c>
      <c r="M68" s="105"/>
      <c r="N68" s="103">
        <v>0</v>
      </c>
      <c r="O68" s="105"/>
    </row>
    <row r="69" spans="1:24" s="112" customFormat="1" ht="24" customHeight="1">
      <c r="A69" s="193" t="s">
        <v>155</v>
      </c>
      <c r="F69" s="45"/>
      <c r="H69" s="105"/>
      <c r="I69" s="105"/>
      <c r="J69" s="103"/>
      <c r="K69" s="105"/>
      <c r="L69" s="103"/>
      <c r="M69" s="105"/>
      <c r="N69" s="103"/>
      <c r="O69" s="105"/>
    </row>
    <row r="70" spans="1:24" s="112" customFormat="1" ht="24" customHeight="1">
      <c r="B70" s="194" t="s">
        <v>156</v>
      </c>
      <c r="F70" s="45">
        <v>19</v>
      </c>
      <c r="H70" s="105">
        <v>32665914</v>
      </c>
      <c r="I70" s="105"/>
      <c r="J70" s="105">
        <v>28834973</v>
      </c>
      <c r="K70" s="105"/>
      <c r="L70" s="105">
        <v>17023695</v>
      </c>
      <c r="M70" s="105"/>
      <c r="N70" s="105">
        <v>14776319</v>
      </c>
      <c r="O70" s="105"/>
    </row>
    <row r="71" spans="1:24" s="112" customFormat="1" ht="24" customHeight="1">
      <c r="A71" s="87" t="s">
        <v>80</v>
      </c>
      <c r="F71" s="90"/>
      <c r="H71" s="110">
        <f>SUM(H68:H70)</f>
        <v>355099014</v>
      </c>
      <c r="I71" s="105"/>
      <c r="J71" s="110">
        <v>412734873</v>
      </c>
      <c r="K71" s="105"/>
      <c r="L71" s="110">
        <f>SUM(L68:L70)</f>
        <v>17023695</v>
      </c>
      <c r="M71" s="105"/>
      <c r="N71" s="110">
        <v>14776319</v>
      </c>
      <c r="O71" s="105"/>
    </row>
    <row r="72" spans="1:24" ht="15" customHeight="1">
      <c r="D72" s="44"/>
      <c r="F72" s="90"/>
      <c r="H72" s="91"/>
      <c r="I72" s="91"/>
      <c r="J72" s="91"/>
      <c r="K72" s="91"/>
      <c r="L72" s="91"/>
      <c r="M72" s="91"/>
      <c r="N72" s="91"/>
      <c r="O72" s="91"/>
    </row>
    <row r="73" spans="1:24" s="112" customFormat="1" ht="24" customHeight="1">
      <c r="A73" s="60" t="s">
        <v>22</v>
      </c>
      <c r="H73" s="111">
        <f>H65+H71</f>
        <v>830355828.21000004</v>
      </c>
      <c r="I73" s="105"/>
      <c r="J73" s="111">
        <v>760019874.25999999</v>
      </c>
      <c r="K73" s="105"/>
      <c r="L73" s="111">
        <f>L65+L71</f>
        <v>200756728.01000002</v>
      </c>
      <c r="M73" s="105"/>
      <c r="N73" s="111">
        <v>189055653.13000003</v>
      </c>
      <c r="O73" s="105"/>
    </row>
    <row r="74" spans="1:24" ht="21.95" customHeight="1">
      <c r="H74" s="91"/>
      <c r="I74" s="91"/>
      <c r="J74" s="91"/>
      <c r="K74" s="91"/>
      <c r="L74" s="91"/>
      <c r="M74" s="93"/>
      <c r="N74" s="93"/>
      <c r="O74" s="91"/>
    </row>
    <row r="75" spans="1:24" ht="21.95" customHeight="1">
      <c r="H75" s="91"/>
      <c r="I75" s="91"/>
      <c r="J75" s="91"/>
      <c r="K75" s="93"/>
      <c r="L75" s="91"/>
      <c r="M75" s="93"/>
      <c r="N75" s="93"/>
      <c r="O75" s="91"/>
    </row>
    <row r="76" spans="1:24" ht="21.95" customHeight="1">
      <c r="H76" s="91"/>
      <c r="I76" s="93"/>
      <c r="J76" s="91"/>
      <c r="K76" s="93"/>
      <c r="L76" s="91"/>
      <c r="M76" s="93"/>
      <c r="N76" s="93"/>
      <c r="O76" s="91"/>
    </row>
    <row r="77" spans="1:24" ht="21.95" customHeight="1">
      <c r="H77" s="91"/>
      <c r="I77" s="93"/>
      <c r="J77" s="91"/>
      <c r="K77" s="93"/>
      <c r="L77" s="91"/>
      <c r="M77" s="93"/>
      <c r="N77" s="93"/>
      <c r="O77" s="91"/>
    </row>
    <row r="78" spans="1:24" ht="21.95" customHeight="1">
      <c r="H78" s="91"/>
      <c r="I78" s="93"/>
      <c r="J78" s="91"/>
      <c r="K78" s="93"/>
      <c r="L78" s="91"/>
      <c r="M78" s="93"/>
      <c r="N78" s="93"/>
      <c r="O78" s="91"/>
    </row>
    <row r="79" spans="1:24" ht="21.95" customHeight="1">
      <c r="H79" s="91"/>
      <c r="I79" s="93"/>
      <c r="J79" s="91"/>
      <c r="K79" s="93"/>
      <c r="L79" s="91"/>
      <c r="M79" s="93"/>
      <c r="N79" s="93"/>
      <c r="O79" s="91"/>
    </row>
    <row r="80" spans="1:24" ht="21.95" customHeight="1">
      <c r="H80" s="91"/>
      <c r="I80" s="93"/>
      <c r="J80" s="91"/>
      <c r="K80" s="93"/>
      <c r="L80" s="91"/>
      <c r="M80" s="93"/>
      <c r="N80" s="93"/>
      <c r="O80" s="91"/>
    </row>
    <row r="81" spans="1:15" s="112" customFormat="1" ht="21.95" customHeight="1">
      <c r="B81" s="58"/>
      <c r="C81" s="58"/>
      <c r="D81" s="58"/>
      <c r="E81" s="58"/>
      <c r="H81" s="123"/>
      <c r="I81" s="107"/>
      <c r="J81" s="102"/>
      <c r="K81" s="89"/>
      <c r="L81" s="123"/>
      <c r="M81" s="107"/>
      <c r="N81" s="107"/>
      <c r="O81" s="107"/>
    </row>
    <row r="82" spans="1:15" s="112" customFormat="1" ht="21.95" customHeight="1">
      <c r="B82" s="58"/>
      <c r="C82" s="58"/>
      <c r="D82" s="58"/>
      <c r="E82" s="58"/>
      <c r="H82" s="123"/>
      <c r="I82" s="107"/>
      <c r="J82" s="102"/>
      <c r="K82" s="89"/>
      <c r="L82" s="123"/>
      <c r="M82" s="107"/>
      <c r="N82" s="107"/>
      <c r="O82" s="107"/>
    </row>
    <row r="83" spans="1:15" s="112" customFormat="1" ht="21.95" customHeight="1">
      <c r="B83" s="58"/>
      <c r="C83" s="58"/>
      <c r="D83" s="58"/>
      <c r="E83" s="58"/>
      <c r="H83" s="123"/>
      <c r="I83" s="107"/>
      <c r="J83" s="102"/>
      <c r="K83" s="89"/>
      <c r="L83" s="123"/>
      <c r="M83" s="107"/>
      <c r="N83" s="107"/>
      <c r="O83" s="107"/>
    </row>
    <row r="84" spans="1:15" s="112" customFormat="1" ht="21.95" customHeight="1">
      <c r="B84" s="58"/>
      <c r="C84" s="58"/>
      <c r="D84" s="58"/>
      <c r="E84" s="58"/>
      <c r="H84" s="123"/>
      <c r="I84" s="107"/>
      <c r="J84" s="102"/>
      <c r="K84" s="89"/>
      <c r="L84" s="123"/>
      <c r="M84" s="107"/>
      <c r="N84" s="107"/>
      <c r="O84" s="107"/>
    </row>
    <row r="85" spans="1:15" s="112" customFormat="1" ht="21.95" customHeight="1">
      <c r="B85" s="58"/>
      <c r="C85" s="58"/>
      <c r="D85" s="58"/>
      <c r="E85" s="58"/>
      <c r="H85" s="123"/>
      <c r="I85" s="107"/>
      <c r="J85" s="102"/>
      <c r="K85" s="89"/>
      <c r="L85" s="123"/>
      <c r="M85" s="107"/>
      <c r="N85" s="107"/>
      <c r="O85" s="107"/>
    </row>
    <row r="86" spans="1:15" s="112" customFormat="1" ht="21.95" customHeight="1">
      <c r="B86" s="58"/>
      <c r="C86" s="58"/>
      <c r="D86" s="58"/>
      <c r="E86" s="58"/>
      <c r="H86" s="123"/>
      <c r="I86" s="107"/>
      <c r="J86" s="102"/>
      <c r="K86" s="89"/>
      <c r="L86" s="123"/>
      <c r="M86" s="107"/>
      <c r="N86" s="107"/>
      <c r="O86" s="107"/>
    </row>
    <row r="87" spans="1:15" s="112" customFormat="1" ht="21.95" customHeight="1">
      <c r="B87" s="58"/>
      <c r="C87" s="58"/>
      <c r="D87" s="58"/>
      <c r="E87" s="58"/>
      <c r="H87" s="123"/>
      <c r="I87" s="107"/>
      <c r="J87" s="102"/>
      <c r="K87" s="89"/>
      <c r="L87" s="123"/>
      <c r="M87" s="107"/>
      <c r="N87" s="107"/>
      <c r="O87" s="107"/>
    </row>
    <row r="88" spans="1:15" s="112" customFormat="1" ht="13.5" customHeight="1">
      <c r="B88" s="58"/>
      <c r="C88" s="58"/>
      <c r="D88" s="58"/>
      <c r="E88" s="58"/>
      <c r="H88" s="123"/>
      <c r="I88" s="107"/>
      <c r="J88" s="102"/>
      <c r="K88" s="89"/>
      <c r="L88" s="123"/>
      <c r="M88" s="107"/>
      <c r="N88" s="107"/>
      <c r="O88" s="107"/>
    </row>
    <row r="89" spans="1:15" s="112" customFormat="1" ht="21.95" customHeight="1">
      <c r="A89" s="87" t="s">
        <v>106</v>
      </c>
      <c r="B89" s="58"/>
      <c r="C89" s="58"/>
      <c r="D89" s="58"/>
      <c r="E89" s="58"/>
      <c r="H89" s="123"/>
      <c r="I89" s="107"/>
      <c r="J89" s="102"/>
      <c r="K89" s="89"/>
      <c r="L89" s="123"/>
      <c r="M89" s="107"/>
      <c r="N89" s="107"/>
      <c r="O89" s="107"/>
    </row>
    <row r="90" spans="1:15" s="112" customFormat="1" ht="10.5" customHeight="1">
      <c r="B90" s="58"/>
      <c r="C90" s="58"/>
      <c r="D90" s="58"/>
      <c r="E90" s="58"/>
      <c r="H90" s="123"/>
      <c r="I90" s="107"/>
      <c r="J90" s="102"/>
      <c r="K90" s="89"/>
      <c r="L90" s="123"/>
      <c r="M90" s="107"/>
      <c r="N90" s="107"/>
      <c r="O90" s="107"/>
    </row>
    <row r="91" spans="1:15" s="112" customFormat="1" ht="9" customHeight="1">
      <c r="B91" s="58"/>
      <c r="C91" s="58"/>
      <c r="D91" s="58"/>
      <c r="E91" s="58"/>
      <c r="H91" s="123"/>
      <c r="I91" s="107"/>
      <c r="J91" s="102"/>
      <c r="K91" s="89"/>
      <c r="L91" s="123"/>
      <c r="M91" s="107"/>
      <c r="N91" s="107"/>
      <c r="O91" s="107"/>
    </row>
    <row r="92" spans="1:15">
      <c r="A92" s="18" t="s">
        <v>99</v>
      </c>
      <c r="H92" s="91"/>
      <c r="I92" s="93"/>
      <c r="J92" s="91"/>
      <c r="K92" s="93"/>
      <c r="L92" s="91"/>
      <c r="M92" s="93"/>
      <c r="N92" s="129" t="s">
        <v>167</v>
      </c>
      <c r="O92" s="91"/>
    </row>
    <row r="93" spans="1:15" s="60" customFormat="1" ht="24" customHeight="1">
      <c r="A93" s="195" t="s">
        <v>0</v>
      </c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</row>
    <row r="94" spans="1:15" s="60" customFormat="1" ht="21.95" customHeight="1">
      <c r="A94" s="195" t="s">
        <v>76</v>
      </c>
      <c r="B94" s="195"/>
      <c r="C94" s="195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</row>
    <row r="95" spans="1:15" s="60" customFormat="1" ht="21.95" customHeight="1">
      <c r="A95" s="196" t="s">
        <v>121</v>
      </c>
      <c r="B95" s="196"/>
      <c r="C95" s="196"/>
      <c r="D95" s="196"/>
      <c r="E95" s="196"/>
      <c r="F95" s="196"/>
      <c r="G95" s="196"/>
      <c r="H95" s="196"/>
      <c r="I95" s="196"/>
      <c r="J95" s="196"/>
      <c r="K95" s="196"/>
      <c r="L95" s="196"/>
      <c r="M95" s="196"/>
      <c r="N95" s="196"/>
      <c r="O95" s="196"/>
    </row>
    <row r="96" spans="1:15" ht="21.95" customHeight="1"/>
    <row r="97" spans="1:24" ht="21.95" customHeight="1">
      <c r="H97" s="197" t="s">
        <v>1</v>
      </c>
      <c r="I97" s="197"/>
      <c r="J97" s="197"/>
      <c r="K97" s="197"/>
      <c r="L97" s="197"/>
      <c r="M97" s="197"/>
      <c r="N97" s="197"/>
      <c r="O97" s="158"/>
    </row>
    <row r="98" spans="1:24" ht="21.95" customHeight="1">
      <c r="H98" s="198" t="s">
        <v>2</v>
      </c>
      <c r="I98" s="198"/>
      <c r="J98" s="198"/>
      <c r="K98" s="157"/>
      <c r="L98" s="199" t="s">
        <v>47</v>
      </c>
      <c r="M98" s="199"/>
      <c r="N98" s="199"/>
      <c r="O98" s="158"/>
    </row>
    <row r="99" spans="1:24" ht="21.95" customHeight="1">
      <c r="F99" s="59" t="s">
        <v>3</v>
      </c>
      <c r="H99" s="159" t="s">
        <v>122</v>
      </c>
      <c r="I99" s="99"/>
      <c r="J99" s="160" t="s">
        <v>113</v>
      </c>
      <c r="L99" s="159" t="s">
        <v>122</v>
      </c>
      <c r="M99" s="99"/>
      <c r="N99" s="147" t="s">
        <v>113</v>
      </c>
    </row>
    <row r="100" spans="1:24" s="112" customFormat="1" ht="24" customHeight="1">
      <c r="A100" s="73" t="s">
        <v>135</v>
      </c>
      <c r="B100" s="58"/>
      <c r="C100" s="58"/>
      <c r="D100" s="58"/>
      <c r="E100" s="58"/>
      <c r="G100" s="121"/>
      <c r="H100" s="123"/>
      <c r="I100" s="107"/>
      <c r="J100" s="102"/>
      <c r="K100" s="89"/>
      <c r="L100" s="123"/>
      <c r="M100" s="107"/>
      <c r="N100" s="107"/>
      <c r="O100" s="107"/>
    </row>
    <row r="101" spans="1:24" s="112" customFormat="1" ht="21.95" customHeight="1">
      <c r="A101" s="60" t="s">
        <v>23</v>
      </c>
      <c r="H101" s="105"/>
      <c r="I101" s="105"/>
      <c r="J101" s="105"/>
      <c r="K101" s="105"/>
      <c r="L101" s="105"/>
      <c r="M101" s="105"/>
      <c r="N101" s="105"/>
      <c r="O101" s="105"/>
    </row>
    <row r="102" spans="1:24" ht="21.95" customHeight="1">
      <c r="A102" s="87" t="s">
        <v>24</v>
      </c>
      <c r="F102" s="64"/>
      <c r="H102" s="93"/>
      <c r="I102" s="93"/>
      <c r="J102" s="93"/>
      <c r="K102" s="93"/>
      <c r="L102" s="93"/>
      <c r="M102" s="93"/>
      <c r="N102" s="93"/>
      <c r="O102" s="91"/>
    </row>
    <row r="103" spans="1:24" ht="21.95" customHeight="1">
      <c r="A103" s="87" t="s">
        <v>25</v>
      </c>
      <c r="F103" s="90"/>
      <c r="H103" s="93"/>
      <c r="I103" s="93"/>
      <c r="J103" s="93"/>
      <c r="K103" s="93"/>
      <c r="L103" s="93"/>
      <c r="M103" s="93"/>
      <c r="N103" s="93"/>
      <c r="O103" s="91"/>
    </row>
    <row r="104" spans="1:24" ht="21.95" customHeight="1">
      <c r="B104" s="87" t="s">
        <v>91</v>
      </c>
      <c r="F104" s="90"/>
      <c r="H104" s="113">
        <v>300000000</v>
      </c>
      <c r="I104" s="91"/>
      <c r="J104" s="113">
        <v>300000000</v>
      </c>
      <c r="K104" s="91"/>
      <c r="L104" s="113">
        <v>300000000</v>
      </c>
      <c r="M104" s="91"/>
      <c r="N104" s="113">
        <v>300000000</v>
      </c>
      <c r="O104" s="91"/>
      <c r="V104" s="93"/>
      <c r="W104" s="93"/>
      <c r="X104" s="93"/>
    </row>
    <row r="105" spans="1:24" ht="21.95" customHeight="1">
      <c r="A105" s="87" t="s">
        <v>26</v>
      </c>
      <c r="F105" s="90"/>
      <c r="H105" s="91"/>
      <c r="I105" s="93"/>
      <c r="J105" s="91"/>
      <c r="K105" s="93"/>
      <c r="M105" s="93"/>
      <c r="O105" s="91"/>
      <c r="V105" s="93"/>
      <c r="W105" s="93"/>
      <c r="X105" s="93"/>
    </row>
    <row r="106" spans="1:24" ht="21.95" customHeight="1">
      <c r="B106" s="87" t="s">
        <v>91</v>
      </c>
      <c r="F106" s="90"/>
      <c r="H106" s="91">
        <v>300000000</v>
      </c>
      <c r="I106" s="93"/>
      <c r="J106" s="91">
        <v>300000000</v>
      </c>
      <c r="K106" s="93"/>
      <c r="L106" s="91">
        <v>300000000</v>
      </c>
      <c r="M106" s="93"/>
      <c r="N106" s="91">
        <v>300000000</v>
      </c>
      <c r="O106" s="91"/>
      <c r="V106" s="93"/>
      <c r="W106" s="93"/>
      <c r="X106" s="93"/>
    </row>
    <row r="107" spans="1:24" ht="21.95" customHeight="1">
      <c r="A107" s="186" t="s">
        <v>27</v>
      </c>
      <c r="H107" s="91"/>
      <c r="I107" s="93"/>
      <c r="J107" s="91"/>
      <c r="K107" s="93"/>
      <c r="L107" s="91"/>
      <c r="M107" s="93"/>
      <c r="N107" s="91"/>
      <c r="O107" s="91"/>
      <c r="V107" s="93"/>
      <c r="W107" s="93"/>
      <c r="X107" s="93"/>
    </row>
    <row r="108" spans="1:24" ht="21.95" customHeight="1">
      <c r="A108" s="87" t="s">
        <v>71</v>
      </c>
      <c r="F108" s="65"/>
      <c r="H108" s="49">
        <v>278374901.60000002</v>
      </c>
      <c r="I108" s="15"/>
      <c r="J108" s="49">
        <v>278374901.60000002</v>
      </c>
      <c r="K108" s="15"/>
      <c r="L108" s="49">
        <v>278374901.60000002</v>
      </c>
      <c r="M108" s="15"/>
      <c r="N108" s="49">
        <v>278374901.60000002</v>
      </c>
      <c r="O108" s="49"/>
      <c r="V108" s="93"/>
      <c r="W108" s="93"/>
      <c r="X108" s="93"/>
    </row>
    <row r="109" spans="1:24" ht="21.95" customHeight="1">
      <c r="A109" s="87" t="s">
        <v>94</v>
      </c>
      <c r="H109" s="49"/>
      <c r="I109" s="69"/>
      <c r="J109" s="49"/>
      <c r="K109" s="69"/>
      <c r="L109" s="49"/>
      <c r="M109" s="69"/>
      <c r="N109" s="49"/>
      <c r="O109" s="70"/>
      <c r="V109" s="93"/>
      <c r="W109" s="93"/>
      <c r="X109" s="93"/>
    </row>
    <row r="110" spans="1:24" ht="21.95" customHeight="1">
      <c r="B110" s="186" t="s">
        <v>148</v>
      </c>
      <c r="F110" s="90"/>
      <c r="H110" s="50">
        <v>30000000</v>
      </c>
      <c r="I110" s="70"/>
      <c r="J110" s="50">
        <v>30000000</v>
      </c>
      <c r="K110" s="70"/>
      <c r="L110" s="50">
        <v>30000000</v>
      </c>
      <c r="M110" s="70"/>
      <c r="N110" s="50">
        <v>30000000</v>
      </c>
      <c r="O110" s="70"/>
      <c r="V110" s="93"/>
      <c r="W110" s="93"/>
      <c r="X110" s="93"/>
    </row>
    <row r="111" spans="1:24" ht="21.95" customHeight="1">
      <c r="B111" s="87" t="s">
        <v>30</v>
      </c>
      <c r="F111" s="90"/>
      <c r="H111" s="144">
        <v>-161865491.27000001</v>
      </c>
      <c r="I111" s="70"/>
      <c r="J111" s="144">
        <v>-137816487.56</v>
      </c>
      <c r="K111" s="70"/>
      <c r="L111" s="116">
        <v>46663939.090000004</v>
      </c>
      <c r="M111" s="70"/>
      <c r="N111" s="127">
        <v>36427399.44025021</v>
      </c>
      <c r="O111" s="70"/>
      <c r="V111" s="93"/>
      <c r="W111" s="93"/>
      <c r="X111" s="93"/>
    </row>
    <row r="112" spans="1:24" ht="21.95" customHeight="1">
      <c r="A112" s="44" t="s">
        <v>68</v>
      </c>
      <c r="H112" s="50">
        <f>SUM(H106:H111)</f>
        <v>446509410.33000004</v>
      </c>
      <c r="I112" s="115"/>
      <c r="J112" s="92">
        <v>470558414.04000002</v>
      </c>
      <c r="K112" s="115"/>
      <c r="L112" s="92">
        <f>SUM(L106:L111)</f>
        <v>655038840.69000006</v>
      </c>
      <c r="M112" s="115"/>
      <c r="N112" s="92">
        <v>644802301.04025018</v>
      </c>
      <c r="O112" s="115"/>
      <c r="V112" s="93"/>
      <c r="W112" s="93"/>
      <c r="X112" s="93"/>
    </row>
    <row r="113" spans="1:24" ht="21.95" customHeight="1">
      <c r="A113" s="61" t="s">
        <v>69</v>
      </c>
      <c r="H113" s="116">
        <v>0</v>
      </c>
      <c r="I113" s="91"/>
      <c r="J113" s="116">
        <v>0</v>
      </c>
      <c r="K113" s="91"/>
      <c r="L113" s="116">
        <v>0</v>
      </c>
      <c r="M113" s="91"/>
      <c r="N113" s="116">
        <v>0</v>
      </c>
      <c r="O113" s="91"/>
      <c r="V113" s="93"/>
      <c r="W113" s="93"/>
      <c r="X113" s="93"/>
    </row>
    <row r="114" spans="1:24" ht="21.95" customHeight="1">
      <c r="A114" s="44" t="s">
        <v>31</v>
      </c>
      <c r="H114" s="117">
        <f>SUM(H112:H113)</f>
        <v>446509410.33000004</v>
      </c>
      <c r="I114" s="115"/>
      <c r="J114" s="117">
        <v>470558414.04000002</v>
      </c>
      <c r="K114" s="115"/>
      <c r="L114" s="117">
        <f>SUM(L112:L113)</f>
        <v>655038840.69000006</v>
      </c>
      <c r="M114" s="115"/>
      <c r="N114" s="117">
        <v>644802301.04025018</v>
      </c>
      <c r="O114" s="115"/>
      <c r="V114" s="93"/>
      <c r="W114" s="93"/>
      <c r="X114" s="93"/>
    </row>
    <row r="115" spans="1:24" ht="15" customHeight="1">
      <c r="B115" s="44"/>
      <c r="H115" s="115"/>
      <c r="I115" s="115"/>
      <c r="J115" s="115"/>
      <c r="K115" s="115"/>
      <c r="L115" s="115"/>
      <c r="M115" s="115"/>
      <c r="N115" s="115"/>
      <c r="O115" s="115"/>
      <c r="V115" s="93"/>
      <c r="W115" s="93"/>
      <c r="X115" s="93"/>
    </row>
    <row r="116" spans="1:24" s="112" customFormat="1" ht="24" customHeight="1" thickBot="1">
      <c r="A116" s="60" t="s">
        <v>32</v>
      </c>
      <c r="H116" s="118">
        <f>H114+H73</f>
        <v>1276865238.54</v>
      </c>
      <c r="I116" s="119"/>
      <c r="J116" s="118">
        <v>1230578288.3</v>
      </c>
      <c r="K116" s="119"/>
      <c r="L116" s="118">
        <f>L114+L73</f>
        <v>855795568.70000005</v>
      </c>
      <c r="M116" s="119"/>
      <c r="N116" s="118">
        <v>833857954.17025018</v>
      </c>
      <c r="O116" s="119"/>
      <c r="P116" s="86"/>
      <c r="V116" s="103"/>
      <c r="W116" s="103"/>
      <c r="X116" s="103"/>
    </row>
    <row r="117" spans="1:24" s="137" customFormat="1" ht="21.95" customHeight="1" thickTop="1">
      <c r="H117" s="149"/>
      <c r="I117" s="149"/>
      <c r="J117" s="149"/>
      <c r="K117" s="149"/>
      <c r="L117" s="149"/>
      <c r="M117" s="149"/>
      <c r="N117" s="149"/>
      <c r="O117" s="156"/>
      <c r="P117" s="150"/>
      <c r="V117" s="126"/>
      <c r="W117" s="126"/>
      <c r="X117" s="126"/>
    </row>
    <row r="118" spans="1:24" s="137" customFormat="1" ht="21.95" customHeight="1">
      <c r="H118" s="66">
        <v>0</v>
      </c>
      <c r="I118" s="66"/>
      <c r="J118" s="66">
        <v>0</v>
      </c>
      <c r="K118" s="126"/>
      <c r="L118" s="66">
        <v>0</v>
      </c>
      <c r="M118" s="66"/>
      <c r="N118" s="66">
        <v>0</v>
      </c>
      <c r="O118" s="66"/>
      <c r="V118" s="126"/>
      <c r="W118" s="126"/>
      <c r="X118" s="126"/>
    </row>
    <row r="119" spans="1:24" ht="21.95" customHeight="1">
      <c r="H119" s="149"/>
      <c r="I119" s="149"/>
      <c r="J119" s="149"/>
      <c r="K119" s="148"/>
      <c r="L119" s="149"/>
      <c r="M119" s="149"/>
      <c r="N119" s="149"/>
      <c r="O119" s="149"/>
      <c r="P119" s="150"/>
      <c r="V119" s="93"/>
      <c r="W119" s="93"/>
      <c r="X119" s="93"/>
    </row>
    <row r="120" spans="1:24" ht="21.95" customHeight="1">
      <c r="H120" s="149"/>
      <c r="I120" s="149"/>
      <c r="J120" s="149"/>
      <c r="K120" s="148"/>
      <c r="L120" s="149"/>
      <c r="M120" s="149"/>
      <c r="N120" s="149"/>
      <c r="O120" s="149"/>
      <c r="P120" s="150"/>
      <c r="V120" s="93"/>
      <c r="W120" s="93"/>
      <c r="X120" s="93"/>
    </row>
    <row r="121" spans="1:24" ht="21.95" customHeight="1">
      <c r="H121" s="149"/>
      <c r="I121" s="149"/>
      <c r="J121" s="149"/>
      <c r="K121" s="148"/>
      <c r="L121" s="149"/>
      <c r="M121" s="149"/>
      <c r="N121" s="149"/>
      <c r="O121" s="66"/>
      <c r="V121" s="93"/>
      <c r="W121" s="93"/>
      <c r="X121" s="93"/>
    </row>
    <row r="122" spans="1:24" ht="21.95" customHeight="1">
      <c r="H122" s="91"/>
      <c r="I122" s="91"/>
      <c r="J122" s="91"/>
      <c r="K122" s="93"/>
      <c r="L122" s="91"/>
      <c r="M122" s="91"/>
      <c r="N122" s="91"/>
      <c r="O122" s="66"/>
      <c r="V122" s="93"/>
      <c r="W122" s="93"/>
      <c r="X122" s="93"/>
    </row>
    <row r="123" spans="1:24" ht="21.95" customHeight="1">
      <c r="H123" s="91"/>
      <c r="I123" s="91"/>
      <c r="J123" s="91"/>
      <c r="K123" s="93"/>
      <c r="L123" s="91"/>
      <c r="M123" s="91"/>
      <c r="N123" s="91"/>
      <c r="O123" s="66"/>
      <c r="V123" s="93"/>
      <c r="W123" s="93"/>
      <c r="X123" s="93"/>
    </row>
    <row r="124" spans="1:24" ht="21.95" customHeight="1">
      <c r="H124" s="91"/>
      <c r="I124" s="91"/>
      <c r="J124" s="91"/>
      <c r="K124" s="93"/>
      <c r="L124" s="91"/>
      <c r="M124" s="91"/>
      <c r="N124" s="91"/>
      <c r="O124" s="66"/>
      <c r="V124" s="93"/>
      <c r="W124" s="93"/>
      <c r="X124" s="93"/>
    </row>
    <row r="125" spans="1:24" ht="21.95" customHeight="1">
      <c r="H125" s="91"/>
      <c r="I125" s="91"/>
      <c r="J125" s="91"/>
      <c r="K125" s="93"/>
      <c r="L125" s="91"/>
      <c r="M125" s="91"/>
      <c r="N125" s="91"/>
      <c r="O125" s="66"/>
      <c r="V125" s="93"/>
      <c r="W125" s="93"/>
      <c r="X125" s="93"/>
    </row>
    <row r="126" spans="1:24" ht="21.95" customHeight="1">
      <c r="H126" s="115"/>
      <c r="I126" s="114"/>
      <c r="J126" s="115"/>
      <c r="K126" s="114"/>
      <c r="L126" s="115"/>
      <c r="M126" s="114"/>
      <c r="N126" s="114"/>
      <c r="O126" s="115"/>
      <c r="V126" s="93"/>
      <c r="W126" s="93"/>
      <c r="X126" s="93"/>
    </row>
    <row r="127" spans="1:24" ht="21.95" customHeight="1">
      <c r="H127" s="115"/>
      <c r="I127" s="114"/>
      <c r="J127" s="115"/>
      <c r="K127" s="114"/>
      <c r="L127" s="115"/>
      <c r="M127" s="114"/>
      <c r="N127" s="114"/>
      <c r="O127" s="115"/>
    </row>
    <row r="128" spans="1:24" ht="21.95" customHeight="1">
      <c r="H128" s="115"/>
      <c r="I128" s="114"/>
      <c r="J128" s="115"/>
      <c r="K128" s="114"/>
      <c r="L128" s="115"/>
      <c r="M128" s="114"/>
      <c r="N128" s="114"/>
      <c r="O128" s="115"/>
    </row>
    <row r="129" spans="1:15" ht="21.95" customHeight="1">
      <c r="H129" s="115"/>
      <c r="I129" s="114"/>
      <c r="J129" s="115"/>
      <c r="K129" s="114"/>
      <c r="L129" s="115"/>
      <c r="M129" s="114"/>
      <c r="N129" s="114"/>
      <c r="O129" s="115"/>
    </row>
    <row r="130" spans="1:15" ht="21.95" customHeight="1">
      <c r="H130" s="115"/>
      <c r="I130" s="114"/>
      <c r="J130" s="115"/>
      <c r="K130" s="114"/>
      <c r="L130" s="115"/>
      <c r="M130" s="114"/>
      <c r="N130" s="114"/>
      <c r="O130" s="115"/>
    </row>
    <row r="131" spans="1:15" ht="21.95" customHeight="1">
      <c r="H131" s="115"/>
      <c r="I131" s="114"/>
      <c r="J131" s="115"/>
      <c r="K131" s="114"/>
      <c r="L131" s="115"/>
      <c r="M131" s="114"/>
      <c r="N131" s="114"/>
      <c r="O131" s="115"/>
    </row>
    <row r="132" spans="1:15" ht="13.5" customHeight="1">
      <c r="H132" s="115"/>
      <c r="I132" s="114"/>
      <c r="J132" s="115"/>
      <c r="K132" s="114"/>
      <c r="L132" s="115"/>
      <c r="M132" s="114"/>
      <c r="N132" s="114"/>
      <c r="O132" s="115"/>
    </row>
    <row r="133" spans="1:15" ht="8.25" customHeight="1">
      <c r="H133" s="115"/>
      <c r="I133" s="114"/>
      <c r="J133" s="115"/>
      <c r="K133" s="114"/>
      <c r="L133" s="115"/>
      <c r="M133" s="114"/>
      <c r="N133" s="114"/>
      <c r="O133" s="115"/>
    </row>
    <row r="134" spans="1:15" ht="21.95" customHeight="1">
      <c r="A134" s="87" t="s">
        <v>106</v>
      </c>
      <c r="H134" s="115"/>
      <c r="I134" s="114"/>
      <c r="J134" s="115"/>
      <c r="K134" s="114"/>
      <c r="L134" s="115"/>
      <c r="M134" s="114"/>
      <c r="N134" s="114"/>
      <c r="O134" s="115"/>
    </row>
    <row r="135" spans="1:15" ht="12.75" customHeight="1">
      <c r="H135" s="115"/>
      <c r="I135" s="114"/>
      <c r="J135" s="115"/>
      <c r="K135" s="114"/>
      <c r="L135" s="115"/>
      <c r="M135" s="114"/>
      <c r="N135" s="114"/>
      <c r="O135" s="115"/>
    </row>
    <row r="136" spans="1:15" ht="19.5" customHeight="1">
      <c r="H136" s="115"/>
      <c r="I136" s="114"/>
      <c r="J136" s="115"/>
      <c r="K136" s="114"/>
      <c r="L136" s="115"/>
      <c r="M136" s="114"/>
      <c r="N136" s="114"/>
      <c r="O136" s="115"/>
    </row>
    <row r="137" spans="1:15" ht="27" customHeight="1">
      <c r="A137" s="18" t="s">
        <v>99</v>
      </c>
      <c r="N137" s="129" t="s">
        <v>166</v>
      </c>
    </row>
  </sheetData>
  <mergeCells count="19">
    <mergeCell ref="A95:O95"/>
    <mergeCell ref="A93:O93"/>
    <mergeCell ref="A94:O94"/>
    <mergeCell ref="H97:N97"/>
    <mergeCell ref="H98:J98"/>
    <mergeCell ref="L98:N98"/>
    <mergeCell ref="A1:O1"/>
    <mergeCell ref="A2:O2"/>
    <mergeCell ref="A3:O3"/>
    <mergeCell ref="A9:E9"/>
    <mergeCell ref="H5:N5"/>
    <mergeCell ref="H6:J6"/>
    <mergeCell ref="L6:N6"/>
    <mergeCell ref="A48:O48"/>
    <mergeCell ref="A50:O50"/>
    <mergeCell ref="A49:O49"/>
    <mergeCell ref="H52:N52"/>
    <mergeCell ref="H53:J53"/>
    <mergeCell ref="L53:N53"/>
  </mergeCells>
  <phoneticPr fontId="6" type="noConversion"/>
  <pageMargins left="0.86614173228346458" right="0.11811023622047245" top="0.59055118110236227" bottom="0.31496062992125984" header="0.51181102362204722" footer="0.27559055118110237"/>
  <pageSetup paperSize="250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T57"/>
  <sheetViews>
    <sheetView topLeftCell="A7" zoomScaleNormal="100" zoomScaleSheetLayoutView="100" workbookViewId="0">
      <selection activeCell="P39" sqref="P39"/>
    </sheetView>
  </sheetViews>
  <sheetFormatPr defaultRowHeight="20.25"/>
  <cols>
    <col min="1" max="4" width="2.33203125" style="18" customWidth="1"/>
    <col min="5" max="5" width="42.5" style="18" customWidth="1"/>
    <col min="6" max="6" width="10.5" style="18" customWidth="1"/>
    <col min="7" max="7" width="0.6640625" style="18" customWidth="1"/>
    <col min="8" max="8" width="18.1640625" style="18" customWidth="1"/>
    <col min="9" max="9" width="0.6640625" style="18" customWidth="1"/>
    <col min="10" max="10" width="18.83203125" style="18" bestFit="1" customWidth="1"/>
    <col min="11" max="11" width="0.6640625" style="18" customWidth="1"/>
    <col min="12" max="12" width="17.6640625" style="18" customWidth="1"/>
    <col min="13" max="13" width="0.6640625" style="18" customWidth="1"/>
    <col min="14" max="14" width="17.33203125" style="18" customWidth="1"/>
    <col min="15" max="15" width="1.6640625" style="18" customWidth="1"/>
    <col min="16" max="19" width="9.33203125" style="18"/>
    <col min="20" max="20" width="20.1640625" style="18" customWidth="1"/>
    <col min="21" max="21" width="0.83203125" style="18" customWidth="1"/>
    <col min="22" max="22" width="15.5" style="18" customWidth="1"/>
    <col min="23" max="16384" width="9.33203125" style="18"/>
  </cols>
  <sheetData>
    <row r="1" spans="1:20" s="46" customFormat="1" ht="21.95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20" s="46" customFormat="1" ht="21.95" customHeight="1">
      <c r="A2" s="201" t="s">
        <v>77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20" s="46" customFormat="1" ht="24" customHeight="1">
      <c r="A3" s="201" t="s">
        <v>145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20" ht="11.25" customHeight="1">
      <c r="H4" s="15"/>
      <c r="I4" s="15"/>
      <c r="J4" s="15"/>
      <c r="K4" s="15"/>
      <c r="L4" s="15"/>
      <c r="M4" s="15"/>
      <c r="N4" s="15"/>
    </row>
    <row r="5" spans="1:20" ht="21.95" customHeight="1">
      <c r="H5" s="202" t="s">
        <v>1</v>
      </c>
      <c r="I5" s="202"/>
      <c r="J5" s="202"/>
      <c r="K5" s="202"/>
      <c r="L5" s="202"/>
      <c r="M5" s="202"/>
      <c r="N5" s="202"/>
    </row>
    <row r="6" spans="1:20" ht="21.95" customHeight="1">
      <c r="A6" s="203"/>
      <c r="B6" s="203"/>
      <c r="C6" s="203"/>
      <c r="D6" s="203"/>
      <c r="E6" s="203"/>
      <c r="F6" s="203"/>
      <c r="H6" s="204" t="s">
        <v>2</v>
      </c>
      <c r="I6" s="204"/>
      <c r="J6" s="204"/>
      <c r="L6" s="204" t="s">
        <v>47</v>
      </c>
      <c r="M6" s="204"/>
      <c r="N6" s="204"/>
    </row>
    <row r="7" spans="1:20" ht="21.95" customHeight="1">
      <c r="A7" s="5"/>
      <c r="B7" s="5"/>
      <c r="C7" s="5"/>
      <c r="D7" s="5"/>
      <c r="E7" s="5"/>
      <c r="F7" s="7" t="s">
        <v>3</v>
      </c>
      <c r="H7" s="167" t="s">
        <v>122</v>
      </c>
      <c r="I7" s="9"/>
      <c r="J7" s="167" t="s">
        <v>113</v>
      </c>
      <c r="K7" s="9"/>
      <c r="L7" s="167" t="s">
        <v>122</v>
      </c>
      <c r="M7" s="9"/>
      <c r="N7" s="167" t="s">
        <v>113</v>
      </c>
    </row>
    <row r="8" spans="1:20" ht="21.95" customHeight="1">
      <c r="A8" s="46" t="s">
        <v>59</v>
      </c>
      <c r="B8" s="5"/>
      <c r="C8" s="5"/>
      <c r="D8" s="5"/>
      <c r="E8" s="5"/>
      <c r="H8" s="54"/>
      <c r="I8" s="8"/>
      <c r="J8" s="9"/>
      <c r="K8" s="8"/>
      <c r="L8" s="9"/>
      <c r="M8" s="8"/>
      <c r="N8" s="33"/>
    </row>
    <row r="9" spans="1:20" ht="21.95" customHeight="1">
      <c r="A9" s="18" t="s">
        <v>33</v>
      </c>
      <c r="F9" s="8">
        <v>6</v>
      </c>
      <c r="H9" s="15">
        <v>1015769043.6</v>
      </c>
      <c r="I9" s="15"/>
      <c r="J9" s="15">
        <v>893732082.19000006</v>
      </c>
      <c r="K9" s="15"/>
      <c r="L9" s="15">
        <v>511143264.12999994</v>
      </c>
      <c r="M9" s="15"/>
      <c r="N9" s="15">
        <v>467503585.54999995</v>
      </c>
    </row>
    <row r="10" spans="1:20" ht="21.95" customHeight="1">
      <c r="A10" s="18" t="s">
        <v>34</v>
      </c>
      <c r="F10" s="8">
        <v>6</v>
      </c>
      <c r="H10" s="15">
        <v>5094032.68</v>
      </c>
      <c r="I10" s="15"/>
      <c r="J10" s="15">
        <v>3536460.21</v>
      </c>
      <c r="K10" s="15"/>
      <c r="L10" s="15">
        <v>3140418</v>
      </c>
      <c r="M10" s="15"/>
      <c r="N10" s="15">
        <v>1311441.47</v>
      </c>
    </row>
    <row r="11" spans="1:20" ht="21.95" customHeight="1">
      <c r="A11" s="46" t="s">
        <v>60</v>
      </c>
      <c r="F11" s="8"/>
      <c r="H11" s="95">
        <f>SUM(H9:H10)</f>
        <v>1020863076.28</v>
      </c>
      <c r="I11" s="15"/>
      <c r="J11" s="95">
        <v>897268542.4000001</v>
      </c>
      <c r="K11" s="15"/>
      <c r="L11" s="95">
        <f>SUM(L9:L10)</f>
        <v>514283682.12999994</v>
      </c>
      <c r="M11" s="15"/>
      <c r="N11" s="95">
        <v>468815027.01999998</v>
      </c>
    </row>
    <row r="12" spans="1:20" ht="6.75" customHeight="1">
      <c r="F12" s="8"/>
      <c r="H12" s="15"/>
      <c r="I12" s="15"/>
      <c r="J12" s="52"/>
      <c r="K12" s="15"/>
      <c r="L12" s="15"/>
      <c r="M12" s="15"/>
      <c r="N12" s="15"/>
    </row>
    <row r="13" spans="1:20" ht="21.95" customHeight="1">
      <c r="A13" s="46" t="s">
        <v>61</v>
      </c>
      <c r="F13" s="8"/>
      <c r="H13" s="15"/>
      <c r="I13" s="15"/>
      <c r="J13" s="52"/>
      <c r="K13" s="15"/>
      <c r="L13" s="15"/>
      <c r="M13" s="15"/>
      <c r="N13" s="15"/>
      <c r="Q13" s="150"/>
      <c r="R13" s="150"/>
      <c r="S13" s="150"/>
      <c r="T13" s="151"/>
    </row>
    <row r="14" spans="1:20" ht="21.95" customHeight="1">
      <c r="A14" s="18" t="s">
        <v>55</v>
      </c>
      <c r="F14" s="8">
        <v>6</v>
      </c>
      <c r="H14" s="15">
        <v>912460299.95000005</v>
      </c>
      <c r="I14" s="49"/>
      <c r="J14" s="15">
        <v>811447031.82000005</v>
      </c>
      <c r="K14" s="49"/>
      <c r="L14" s="15">
        <v>450960253.96999991</v>
      </c>
      <c r="M14" s="49"/>
      <c r="N14" s="15">
        <v>410822782.81</v>
      </c>
      <c r="Q14" s="150"/>
      <c r="R14" s="150"/>
      <c r="S14" s="150"/>
      <c r="T14" s="151"/>
    </row>
    <row r="15" spans="1:20" ht="21.95" customHeight="1">
      <c r="A15" s="18" t="s">
        <v>136</v>
      </c>
      <c r="F15" s="8"/>
      <c r="H15" s="15">
        <v>36337504.759999998</v>
      </c>
      <c r="I15" s="49"/>
      <c r="J15" s="15">
        <v>34339203.25</v>
      </c>
      <c r="K15" s="49"/>
      <c r="L15" s="15">
        <v>12344608.050000001</v>
      </c>
      <c r="M15" s="49"/>
      <c r="N15" s="15">
        <v>13287369.49</v>
      </c>
      <c r="Q15" s="150"/>
      <c r="R15" s="150"/>
      <c r="S15" s="150"/>
      <c r="T15" s="151"/>
    </row>
    <row r="16" spans="1:20" ht="21.95" customHeight="1">
      <c r="A16" s="18" t="s">
        <v>92</v>
      </c>
      <c r="F16" s="8">
        <v>6</v>
      </c>
      <c r="H16" s="15">
        <v>58894763.299999997</v>
      </c>
      <c r="I16" s="49"/>
      <c r="J16" s="15">
        <v>60270138.230000004</v>
      </c>
      <c r="L16" s="15">
        <v>29285246.550000001</v>
      </c>
      <c r="N16" s="15">
        <v>29742894.299999997</v>
      </c>
      <c r="Q16" s="150"/>
      <c r="R16" s="150"/>
      <c r="S16" s="150"/>
      <c r="T16" s="151"/>
    </row>
    <row r="17" spans="1:20" ht="21.95" customHeight="1">
      <c r="A17" s="18" t="s">
        <v>63</v>
      </c>
      <c r="F17" s="8"/>
      <c r="H17" s="189">
        <v>26449935.390000001</v>
      </c>
      <c r="I17" s="49"/>
      <c r="J17" s="189">
        <v>24686682.059999999</v>
      </c>
      <c r="K17" s="15"/>
      <c r="L17" s="189">
        <v>2427405.66</v>
      </c>
      <c r="M17" s="15"/>
      <c r="N17" s="189">
        <v>2381956.75</v>
      </c>
      <c r="Q17" s="150"/>
      <c r="R17" s="150"/>
      <c r="S17" s="150"/>
      <c r="T17" s="151"/>
    </row>
    <row r="18" spans="1:20" ht="21.95" customHeight="1">
      <c r="A18" s="67" t="s">
        <v>62</v>
      </c>
      <c r="B18" s="87"/>
      <c r="F18" s="8"/>
      <c r="H18" s="94">
        <f>SUM(H14:H17)</f>
        <v>1034142503.4</v>
      </c>
      <c r="I18" s="15"/>
      <c r="J18" s="94">
        <f>SUM(J14:J17)</f>
        <v>930743055.36000001</v>
      </c>
      <c r="K18" s="49"/>
      <c r="L18" s="94">
        <f>SUM(L14:L17)</f>
        <v>495017514.22999996</v>
      </c>
      <c r="M18" s="49"/>
      <c r="N18" s="94">
        <f>SUM(N14:N17)</f>
        <v>456235003.35000002</v>
      </c>
      <c r="Q18" s="150"/>
      <c r="R18" s="150"/>
      <c r="S18" s="150"/>
      <c r="T18" s="151"/>
    </row>
    <row r="19" spans="1:20" ht="9.75" customHeight="1">
      <c r="B19" s="87"/>
      <c r="F19" s="8"/>
      <c r="H19" s="15"/>
      <c r="I19" s="15"/>
      <c r="J19" s="15"/>
      <c r="K19" s="49"/>
      <c r="L19" s="15"/>
      <c r="M19" s="49"/>
      <c r="N19" s="15"/>
    </row>
    <row r="20" spans="1:20" ht="22.5" customHeight="1">
      <c r="A20" s="46" t="s">
        <v>85</v>
      </c>
      <c r="D20" s="46"/>
      <c r="F20" s="8"/>
      <c r="H20" s="96">
        <f>+H11-H18</f>
        <v>-13279427.120000005</v>
      </c>
      <c r="I20" s="15"/>
      <c r="J20" s="96">
        <f>+J11-J18</f>
        <v>-33474512.959999919</v>
      </c>
      <c r="K20" s="15"/>
      <c r="L20" s="96">
        <f>+L11-L18</f>
        <v>19266167.899999976</v>
      </c>
      <c r="M20" s="15"/>
      <c r="N20" s="96">
        <f>+N11-N18</f>
        <v>12580023.669999957</v>
      </c>
    </row>
    <row r="21" spans="1:20" ht="21.95" customHeight="1">
      <c r="A21" s="18" t="s">
        <v>86</v>
      </c>
      <c r="F21" s="8">
        <v>15.2</v>
      </c>
      <c r="H21" s="128">
        <v>-4259398.4400000004</v>
      </c>
      <c r="I21" s="96"/>
      <c r="J21" s="128">
        <v>-1646021.1</v>
      </c>
      <c r="K21" s="96"/>
      <c r="L21" s="128">
        <v>-2468440.1</v>
      </c>
      <c r="M21" s="96"/>
      <c r="N21" s="128">
        <v>-1571419.0097497548</v>
      </c>
    </row>
    <row r="22" spans="1:20" ht="21.75" customHeight="1">
      <c r="A22" s="46" t="s">
        <v>100</v>
      </c>
      <c r="F22" s="8"/>
      <c r="H22" s="96">
        <f>SUM(H20:H21)</f>
        <v>-17538825.560000006</v>
      </c>
      <c r="I22" s="47"/>
      <c r="J22" s="96">
        <v>-35120534.059999973</v>
      </c>
      <c r="K22" s="47"/>
      <c r="L22" s="96">
        <f>SUM(L20:L21)</f>
        <v>16797727.799999975</v>
      </c>
      <c r="M22" s="47"/>
      <c r="N22" s="96">
        <v>11008604.660250202</v>
      </c>
    </row>
    <row r="23" spans="1:20" ht="9.9499999999999993" customHeight="1">
      <c r="A23" s="46"/>
      <c r="F23" s="8"/>
      <c r="H23" s="96"/>
      <c r="I23" s="47"/>
      <c r="J23" s="96"/>
      <c r="K23" s="47"/>
      <c r="L23" s="96"/>
      <c r="M23" s="47"/>
      <c r="N23" s="96"/>
    </row>
    <row r="24" spans="1:20" ht="21.75" customHeight="1">
      <c r="A24" s="46" t="s">
        <v>109</v>
      </c>
    </row>
    <row r="25" spans="1:20" ht="21.75" customHeight="1">
      <c r="A25" s="18" t="s">
        <v>149</v>
      </c>
    </row>
    <row r="26" spans="1:20" ht="21.75" customHeight="1">
      <c r="A26" s="18" t="s">
        <v>137</v>
      </c>
    </row>
    <row r="27" spans="1:20" ht="21.75" customHeight="1">
      <c r="B27" s="18" t="s">
        <v>138</v>
      </c>
      <c r="F27" s="8">
        <v>15.2</v>
      </c>
      <c r="H27" s="96">
        <v>-810178</v>
      </c>
      <c r="J27" s="49">
        <v>2627675.52</v>
      </c>
      <c r="L27" s="96">
        <v>-861188</v>
      </c>
      <c r="N27" s="96">
        <v>-239330.4</v>
      </c>
    </row>
    <row r="28" spans="1:20" ht="21.75" customHeight="1" thickBot="1">
      <c r="A28" s="46" t="s">
        <v>101</v>
      </c>
      <c r="F28" s="8"/>
      <c r="H28" s="190">
        <f>H22+H27</f>
        <v>-18349003.560000006</v>
      </c>
      <c r="J28" s="190">
        <v>-32492858.539999973</v>
      </c>
      <c r="L28" s="98">
        <f>L22+L27</f>
        <v>15936539.799999975</v>
      </c>
      <c r="N28" s="98">
        <v>10769274.260250201</v>
      </c>
    </row>
    <row r="29" spans="1:20" ht="21.75" customHeight="1" thickTop="1">
      <c r="A29" s="46"/>
      <c r="H29" s="47"/>
      <c r="J29" s="97"/>
      <c r="L29" s="49"/>
      <c r="N29" s="97"/>
    </row>
    <row r="30" spans="1:20" ht="21.95" customHeight="1">
      <c r="A30" s="46" t="s">
        <v>150</v>
      </c>
      <c r="H30" s="97"/>
      <c r="J30" s="97"/>
      <c r="L30" s="49"/>
      <c r="N30" s="97"/>
    </row>
    <row r="31" spans="1:20" ht="21.95" customHeight="1">
      <c r="A31" s="18" t="s">
        <v>78</v>
      </c>
      <c r="H31" s="97">
        <v>-17538825.559999999</v>
      </c>
      <c r="J31" s="97">
        <v>-35120534.057712704</v>
      </c>
      <c r="L31" s="49"/>
      <c r="N31" s="97"/>
    </row>
    <row r="32" spans="1:20" ht="21.95" customHeight="1">
      <c r="A32" s="27" t="s">
        <v>79</v>
      </c>
      <c r="H32" s="97">
        <v>0</v>
      </c>
      <c r="J32" s="97">
        <v>0</v>
      </c>
      <c r="L32" s="49"/>
      <c r="N32" s="97"/>
    </row>
    <row r="33" spans="1:14" ht="21.95" customHeight="1" thickBot="1">
      <c r="A33" s="46" t="s">
        <v>100</v>
      </c>
      <c r="H33" s="98">
        <f>SUM(H31:H32)</f>
        <v>-17538825.559999999</v>
      </c>
      <c r="J33" s="98">
        <v>-35120534.057712704</v>
      </c>
      <c r="L33" s="15"/>
    </row>
    <row r="34" spans="1:14" ht="9.75" customHeight="1" thickTop="1">
      <c r="A34" s="46"/>
      <c r="H34" s="97"/>
      <c r="J34" s="97"/>
    </row>
    <row r="35" spans="1:14" ht="21.95" customHeight="1">
      <c r="A35" s="55" t="s">
        <v>139</v>
      </c>
      <c r="H35" s="97"/>
      <c r="J35" s="97"/>
    </row>
    <row r="36" spans="1:14" ht="21.95" customHeight="1">
      <c r="A36" s="18" t="s">
        <v>78</v>
      </c>
      <c r="H36" s="97">
        <v>-18349003.559999999</v>
      </c>
      <c r="J36" s="97">
        <v>-32492858.537712704</v>
      </c>
    </row>
    <row r="37" spans="1:14" ht="21.95" customHeight="1">
      <c r="A37" s="27" t="s">
        <v>79</v>
      </c>
      <c r="H37" s="97">
        <v>0</v>
      </c>
      <c r="J37" s="97">
        <v>0</v>
      </c>
    </row>
    <row r="38" spans="1:14" ht="21.95" customHeight="1" thickBot="1">
      <c r="A38" s="55" t="s">
        <v>101</v>
      </c>
      <c r="H38" s="98">
        <f>SUM(H36:H37)</f>
        <v>-18349003.559999999</v>
      </c>
      <c r="J38" s="98">
        <v>-32492858.537712704</v>
      </c>
    </row>
    <row r="39" spans="1:14" ht="10.5" customHeight="1" thickTop="1">
      <c r="A39" s="46"/>
      <c r="H39" s="97"/>
      <c r="J39" s="97"/>
    </row>
    <row r="40" spans="1:14" ht="21.95" customHeight="1">
      <c r="A40" s="164" t="s">
        <v>111</v>
      </c>
      <c r="F40" s="8"/>
      <c r="H40" s="56"/>
      <c r="J40" s="56"/>
      <c r="L40" s="56"/>
      <c r="N40" s="56"/>
    </row>
    <row r="41" spans="1:14" ht="21.95" customHeight="1">
      <c r="A41" s="27" t="s">
        <v>110</v>
      </c>
      <c r="B41" s="27"/>
      <c r="F41" s="8">
        <v>23</v>
      </c>
      <c r="H41" s="188">
        <f>H22/300000000</f>
        <v>-5.846275186666669E-2</v>
      </c>
      <c r="J41" s="188">
        <v>-0.11706844686666658</v>
      </c>
      <c r="L41" s="188">
        <f>L22/300000000</f>
        <v>5.5992425999999915E-2</v>
      </c>
      <c r="N41" s="188">
        <v>3.6695348867500671E-2</v>
      </c>
    </row>
    <row r="42" spans="1:14" ht="5.25" customHeight="1">
      <c r="A42" s="55"/>
      <c r="F42" s="8"/>
      <c r="H42" s="56"/>
      <c r="J42" s="56"/>
      <c r="L42" s="56"/>
      <c r="N42" s="56"/>
    </row>
    <row r="43" spans="1:14" ht="7.5" customHeight="1">
      <c r="B43" s="55"/>
      <c r="F43" s="8"/>
      <c r="H43" s="56"/>
      <c r="J43" s="56"/>
      <c r="L43" s="56"/>
      <c r="N43" s="56"/>
    </row>
    <row r="44" spans="1:14" ht="21" customHeight="1">
      <c r="B44" s="55"/>
      <c r="F44" s="8"/>
      <c r="H44" s="56"/>
      <c r="J44" s="56"/>
      <c r="L44" s="56"/>
      <c r="N44" s="56"/>
    </row>
    <row r="45" spans="1:14" ht="21" customHeight="1">
      <c r="B45" s="55"/>
      <c r="F45" s="8"/>
      <c r="H45" s="56"/>
      <c r="J45" s="56"/>
      <c r="L45" s="56"/>
      <c r="N45" s="56"/>
    </row>
    <row r="46" spans="1:14" ht="21" customHeight="1">
      <c r="B46" s="55"/>
      <c r="F46" s="8"/>
      <c r="H46" s="56"/>
      <c r="J46" s="56"/>
      <c r="L46" s="56"/>
      <c r="N46" s="56"/>
    </row>
    <row r="47" spans="1:14" ht="21" customHeight="1">
      <c r="B47" s="55"/>
      <c r="F47" s="8"/>
      <c r="H47" s="56"/>
      <c r="J47" s="56"/>
      <c r="L47" s="56"/>
      <c r="N47" s="56"/>
    </row>
    <row r="48" spans="1:14" ht="21" customHeight="1">
      <c r="B48" s="55"/>
      <c r="F48" s="8"/>
      <c r="H48" s="56"/>
      <c r="J48" s="56"/>
      <c r="L48" s="56"/>
      <c r="N48" s="56"/>
    </row>
    <row r="49" spans="1:14" ht="11.25" customHeight="1">
      <c r="B49" s="55"/>
      <c r="F49" s="8"/>
      <c r="H49" s="56"/>
      <c r="J49" s="56"/>
      <c r="L49" s="56"/>
      <c r="N49" s="56"/>
    </row>
    <row r="50" spans="1:14" ht="21.95" customHeight="1">
      <c r="A50" s="87" t="s">
        <v>106</v>
      </c>
      <c r="B50" s="55"/>
      <c r="F50" s="8"/>
      <c r="H50" s="56"/>
      <c r="J50" s="56"/>
      <c r="L50" s="56"/>
      <c r="N50" s="56"/>
    </row>
    <row r="51" spans="1:14" ht="13.5" customHeight="1">
      <c r="B51" s="55"/>
      <c r="F51" s="8"/>
      <c r="H51" s="56"/>
      <c r="J51" s="56"/>
      <c r="L51" s="56"/>
      <c r="N51" s="56"/>
    </row>
    <row r="52" spans="1:14" ht="12.75" customHeight="1">
      <c r="B52" s="55"/>
      <c r="F52" s="8"/>
      <c r="H52" s="56"/>
      <c r="J52" s="56"/>
      <c r="L52" s="56"/>
      <c r="N52" s="56"/>
    </row>
    <row r="53" spans="1:14" ht="21">
      <c r="A53" s="18" t="s">
        <v>99</v>
      </c>
      <c r="B53" s="55"/>
      <c r="F53" s="8"/>
      <c r="H53" s="56"/>
      <c r="J53" s="56"/>
      <c r="L53" s="56"/>
      <c r="N53" s="68" t="s">
        <v>165</v>
      </c>
    </row>
    <row r="57" spans="1:14">
      <c r="H57" s="15"/>
      <c r="I57" s="15"/>
      <c r="J57" s="15"/>
      <c r="K57" s="15"/>
      <c r="L57" s="15"/>
      <c r="M57" s="15"/>
      <c r="N57" s="15"/>
    </row>
  </sheetData>
  <mergeCells count="7">
    <mergeCell ref="A1:N1"/>
    <mergeCell ref="A2:N2"/>
    <mergeCell ref="A3:N3"/>
    <mergeCell ref="H5:N5"/>
    <mergeCell ref="A6:F6"/>
    <mergeCell ref="H6:J6"/>
    <mergeCell ref="L6:N6"/>
  </mergeCells>
  <pageMargins left="0.86614173228346458" right="0.11811023622047245" top="0.59055118110236227" bottom="0.31496062992125984" header="0.51181102362204722" footer="0.27559055118110237"/>
  <pageSetup paperSize="250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E73"/>
  <sheetViews>
    <sheetView zoomScaleNormal="100" zoomScaleSheetLayoutView="100" zoomScalePageLayoutView="90" workbookViewId="0">
      <selection activeCell="P39" sqref="P39"/>
    </sheetView>
  </sheetViews>
  <sheetFormatPr defaultRowHeight="21.95" customHeight="1"/>
  <cols>
    <col min="1" max="1" width="2.5" style="18" customWidth="1"/>
    <col min="2" max="2" width="3.83203125" style="18" customWidth="1"/>
    <col min="3" max="3" width="5.1640625" style="18" customWidth="1"/>
    <col min="4" max="4" width="24" style="18" customWidth="1"/>
    <col min="5" max="5" width="13.5" style="18" customWidth="1"/>
    <col min="6" max="6" width="1" style="18" customWidth="1"/>
    <col min="7" max="7" width="16.83203125" style="18" customWidth="1"/>
    <col min="8" max="8" width="1" style="18" customWidth="1"/>
    <col min="9" max="9" width="16.83203125" style="18" customWidth="1"/>
    <col min="10" max="10" width="1" style="18" customWidth="1"/>
    <col min="11" max="11" width="19.83203125" style="18" customWidth="1"/>
    <col min="12" max="12" width="1" style="18" customWidth="1"/>
    <col min="13" max="13" width="17.83203125" style="18" customWidth="1"/>
    <col min="14" max="14" width="1" style="18" customWidth="1"/>
    <col min="15" max="15" width="17.83203125" style="18" customWidth="1"/>
    <col min="16" max="16384" width="9.33203125" style="18"/>
  </cols>
  <sheetData>
    <row r="1" spans="1:31" s="46" customFormat="1" ht="21.95" customHeight="1">
      <c r="A1" s="72" t="s">
        <v>36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N1" s="72"/>
      <c r="O1" s="72"/>
    </row>
    <row r="2" spans="1:31" s="46" customFormat="1" ht="21.9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65"/>
      <c r="N2" s="10"/>
      <c r="O2" s="10"/>
    </row>
    <row r="3" spans="1:31" s="46" customFormat="1" ht="21.95" customHeight="1">
      <c r="A3" s="10" t="s">
        <v>124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65"/>
      <c r="N3" s="10"/>
      <c r="O3" s="10"/>
    </row>
    <row r="4" spans="1:31" s="46" customFormat="1" ht="21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31" s="46" customFormat="1" ht="21.95" customHeight="1">
      <c r="A5" s="2"/>
      <c r="B5" s="2"/>
      <c r="C5" s="2"/>
      <c r="D5" s="2"/>
      <c r="E5" s="2"/>
      <c r="F5" s="2"/>
      <c r="G5" s="202" t="s">
        <v>1</v>
      </c>
      <c r="H5" s="202"/>
      <c r="I5" s="202"/>
      <c r="J5" s="202"/>
      <c r="K5" s="202"/>
      <c r="L5" s="202"/>
      <c r="M5" s="202"/>
      <c r="N5" s="202"/>
      <c r="O5" s="202"/>
    </row>
    <row r="6" spans="1:31" s="46" customFormat="1" ht="21.95" customHeight="1">
      <c r="A6" s="2"/>
      <c r="B6" s="2"/>
      <c r="C6" s="2"/>
      <c r="D6" s="2"/>
      <c r="E6" s="2"/>
      <c r="F6" s="2"/>
      <c r="G6" s="204" t="s">
        <v>2</v>
      </c>
      <c r="H6" s="204"/>
      <c r="I6" s="204"/>
      <c r="J6" s="204"/>
      <c r="K6" s="204"/>
      <c r="L6" s="204"/>
      <c r="M6" s="204"/>
      <c r="N6" s="204"/>
      <c r="O6" s="204"/>
    </row>
    <row r="7" spans="1:31" ht="21.95" customHeight="1">
      <c r="G7" s="47"/>
      <c r="K7" s="202" t="s">
        <v>94</v>
      </c>
      <c r="L7" s="202"/>
      <c r="M7" s="202"/>
    </row>
    <row r="8" spans="1:31" ht="21.95" customHeight="1">
      <c r="G8" s="9" t="s">
        <v>140</v>
      </c>
      <c r="H8" s="8"/>
      <c r="I8" s="8" t="s">
        <v>27</v>
      </c>
      <c r="J8" s="8"/>
      <c r="K8" s="8" t="s">
        <v>29</v>
      </c>
      <c r="L8" s="8"/>
      <c r="M8" s="8" t="s">
        <v>30</v>
      </c>
      <c r="N8" s="8"/>
      <c r="O8" s="8" t="s">
        <v>143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 ht="21.95" customHeight="1">
      <c r="E9" s="174" t="s">
        <v>3</v>
      </c>
      <c r="G9" s="174" t="s">
        <v>141</v>
      </c>
      <c r="H9" s="8"/>
      <c r="I9" s="174"/>
      <c r="J9" s="8"/>
      <c r="K9" s="174" t="s">
        <v>142</v>
      </c>
      <c r="L9" s="8"/>
      <c r="M9" s="174"/>
      <c r="N9" s="8"/>
      <c r="O9" s="174" t="s">
        <v>144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 ht="21.95" customHeight="1">
      <c r="A10" s="18" t="s">
        <v>125</v>
      </c>
      <c r="E10" s="9"/>
      <c r="G10" s="54">
        <v>300000000</v>
      </c>
      <c r="H10" s="8"/>
      <c r="I10" s="54">
        <v>278374901.60000002</v>
      </c>
      <c r="J10" s="8"/>
      <c r="K10" s="54">
        <v>30000000</v>
      </c>
      <c r="L10" s="8"/>
      <c r="M10" s="51">
        <v>-101723629.22</v>
      </c>
      <c r="N10" s="8"/>
      <c r="O10" s="51">
        <v>506651272.38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 ht="21.95" customHeight="1">
      <c r="A11" s="18" t="s">
        <v>48</v>
      </c>
      <c r="E11" s="11">
        <v>20.2</v>
      </c>
      <c r="G11" s="48">
        <v>0</v>
      </c>
      <c r="H11" s="15"/>
      <c r="I11" s="48">
        <v>0</v>
      </c>
      <c r="J11" s="52"/>
      <c r="K11" s="48">
        <v>0</v>
      </c>
      <c r="L11" s="52"/>
      <c r="M11" s="51">
        <v>-3599999.8</v>
      </c>
      <c r="N11" s="14"/>
      <c r="O11" s="51">
        <f>SUM(G11:M11)</f>
        <v>-3599999.8</v>
      </c>
      <c r="P11" s="15"/>
      <c r="Q11" s="15"/>
      <c r="R11" s="15"/>
      <c r="S11" s="15"/>
      <c r="T11" s="15"/>
      <c r="U11" s="15"/>
      <c r="V11" s="15"/>
    </row>
    <row r="12" spans="1:31" ht="21.95" customHeight="1">
      <c r="A12" s="18" t="s">
        <v>101</v>
      </c>
      <c r="E12" s="11"/>
      <c r="G12" s="48"/>
      <c r="H12" s="15"/>
      <c r="I12" s="48"/>
      <c r="J12" s="52"/>
      <c r="K12" s="48"/>
      <c r="L12" s="52"/>
      <c r="M12" s="51"/>
      <c r="N12" s="14"/>
      <c r="O12" s="51"/>
      <c r="P12" s="15"/>
      <c r="Q12" s="15"/>
      <c r="R12" s="15"/>
      <c r="S12" s="15"/>
      <c r="T12" s="15"/>
      <c r="U12" s="15"/>
      <c r="V12" s="15"/>
    </row>
    <row r="13" spans="1:31" ht="21.95" customHeight="1">
      <c r="A13" s="152" t="s">
        <v>100</v>
      </c>
      <c r="E13" s="11"/>
      <c r="G13" s="48">
        <v>0</v>
      </c>
      <c r="H13" s="15"/>
      <c r="I13" s="48">
        <v>0</v>
      </c>
      <c r="J13" s="52"/>
      <c r="K13" s="48">
        <v>0</v>
      </c>
      <c r="L13" s="52"/>
      <c r="M13" s="51">
        <v>-35120534.060000002</v>
      </c>
      <c r="N13" s="14"/>
      <c r="O13" s="51">
        <f>SUM(G13:M13)</f>
        <v>-35120534.060000002</v>
      </c>
      <c r="P13" s="15"/>
      <c r="Q13" s="15"/>
      <c r="R13" s="15"/>
      <c r="S13" s="15"/>
      <c r="T13" s="15"/>
      <c r="U13" s="15"/>
      <c r="V13" s="15"/>
    </row>
    <row r="14" spans="1:31" ht="21.95" customHeight="1">
      <c r="A14" s="152" t="s">
        <v>109</v>
      </c>
      <c r="E14" s="131">
        <v>15.2</v>
      </c>
      <c r="G14" s="48">
        <v>0</v>
      </c>
      <c r="H14" s="15"/>
      <c r="I14" s="48">
        <v>0</v>
      </c>
      <c r="J14" s="52"/>
      <c r="K14" s="48">
        <v>0</v>
      </c>
      <c r="L14" s="52"/>
      <c r="M14" s="51">
        <v>2627675.52</v>
      </c>
      <c r="N14" s="14"/>
      <c r="O14" s="51">
        <f>SUM(G14:M14)</f>
        <v>2627675.52</v>
      </c>
      <c r="P14" s="15"/>
      <c r="Q14" s="15"/>
      <c r="R14" s="15"/>
      <c r="S14" s="15"/>
      <c r="T14" s="15"/>
      <c r="U14" s="15"/>
      <c r="V14" s="15"/>
    </row>
    <row r="15" spans="1:31" ht="21.95" customHeight="1">
      <c r="A15" s="18" t="s">
        <v>114</v>
      </c>
      <c r="E15" s="8"/>
      <c r="G15" s="153">
        <f>SUM(G10:G14)</f>
        <v>300000000</v>
      </c>
      <c r="H15" s="49"/>
      <c r="I15" s="153">
        <f>SUM(I10:I14)</f>
        <v>278374901.60000002</v>
      </c>
      <c r="J15" s="50"/>
      <c r="K15" s="153">
        <f>SUM(K10:K14)</f>
        <v>30000000</v>
      </c>
      <c r="L15" s="50"/>
      <c r="M15" s="170">
        <f>SUM(M10:M14)</f>
        <v>-137816487.55999997</v>
      </c>
      <c r="N15" s="50"/>
      <c r="O15" s="153">
        <f>SUM(O10:O14)</f>
        <v>470558414.03999996</v>
      </c>
      <c r="P15" s="15"/>
      <c r="Q15" s="15"/>
      <c r="R15" s="15"/>
      <c r="S15" s="15"/>
      <c r="T15" s="15"/>
      <c r="U15" s="15"/>
      <c r="V15" s="15"/>
    </row>
    <row r="16" spans="1:31" ht="21.95" customHeight="1">
      <c r="A16" s="130" t="s">
        <v>48</v>
      </c>
      <c r="E16" s="8">
        <v>20.100000000000001</v>
      </c>
      <c r="G16" s="139">
        <v>0</v>
      </c>
      <c r="H16" s="91"/>
      <c r="I16" s="139">
        <v>0</v>
      </c>
      <c r="J16" s="92"/>
      <c r="K16" s="139">
        <v>0</v>
      </c>
      <c r="L16" s="92"/>
      <c r="M16" s="140">
        <v>-5700000.1500000004</v>
      </c>
      <c r="N16" s="92"/>
      <c r="O16" s="140">
        <f>SUM(G16:M16)</f>
        <v>-5700000.1500000004</v>
      </c>
      <c r="P16" s="15"/>
      <c r="Q16" s="15"/>
      <c r="R16" s="15"/>
      <c r="S16" s="15"/>
      <c r="T16" s="15"/>
      <c r="U16" s="15"/>
      <c r="V16" s="15"/>
    </row>
    <row r="17" spans="1:22" ht="21.95" customHeight="1">
      <c r="A17" s="18" t="s">
        <v>101</v>
      </c>
      <c r="E17" s="8"/>
      <c r="G17" s="139"/>
      <c r="H17" s="91"/>
      <c r="I17" s="139"/>
      <c r="J17" s="92"/>
      <c r="K17" s="139"/>
      <c r="L17" s="92"/>
      <c r="M17" s="140"/>
      <c r="N17" s="92"/>
      <c r="O17" s="140"/>
      <c r="P17" s="15"/>
      <c r="Q17" s="15"/>
      <c r="R17" s="15"/>
      <c r="S17" s="15"/>
      <c r="T17" s="15"/>
      <c r="U17" s="15"/>
      <c r="V17" s="15"/>
    </row>
    <row r="18" spans="1:22" ht="21.95" customHeight="1">
      <c r="A18" s="152" t="s">
        <v>100</v>
      </c>
      <c r="E18" s="8"/>
      <c r="G18" s="48">
        <v>0</v>
      </c>
      <c r="H18" s="15"/>
      <c r="I18" s="48">
        <v>0</v>
      </c>
      <c r="J18" s="52"/>
      <c r="K18" s="48">
        <v>0</v>
      </c>
      <c r="L18" s="92"/>
      <c r="M18" s="140">
        <f>+'งบกำไรขาดทุน  '!H22</f>
        <v>-17538825.560000006</v>
      </c>
      <c r="N18" s="92"/>
      <c r="O18" s="140">
        <f>SUM(G18:M18)</f>
        <v>-17538825.560000006</v>
      </c>
      <c r="P18" s="15"/>
      <c r="Q18" s="15"/>
      <c r="R18" s="15"/>
      <c r="S18" s="15"/>
      <c r="T18" s="15"/>
      <c r="U18" s="15"/>
      <c r="V18" s="15"/>
    </row>
    <row r="19" spans="1:22" ht="21.95" customHeight="1">
      <c r="A19" s="152" t="s">
        <v>109</v>
      </c>
      <c r="E19" s="131">
        <v>15.2</v>
      </c>
      <c r="G19" s="48">
        <v>0</v>
      </c>
      <c r="H19" s="15"/>
      <c r="I19" s="48">
        <v>0</v>
      </c>
      <c r="J19" s="52"/>
      <c r="K19" s="48">
        <v>0</v>
      </c>
      <c r="L19" s="92"/>
      <c r="M19" s="140">
        <f>'งบกำไรขาดทุน  '!H27</f>
        <v>-810178</v>
      </c>
      <c r="N19" s="92"/>
      <c r="O19" s="140">
        <f>SUM(G19:M19)</f>
        <v>-810178</v>
      </c>
      <c r="P19" s="15"/>
      <c r="Q19" s="15"/>
      <c r="R19" s="15"/>
      <c r="S19" s="15"/>
      <c r="T19" s="15"/>
      <c r="U19" s="15"/>
      <c r="V19" s="15"/>
    </row>
    <row r="20" spans="1:22" ht="21.95" customHeight="1" thickBot="1">
      <c r="A20" s="18" t="s">
        <v>126</v>
      </c>
      <c r="E20" s="8"/>
      <c r="G20" s="53">
        <f>SUM(G15:G19)</f>
        <v>300000000</v>
      </c>
      <c r="H20" s="15"/>
      <c r="I20" s="53">
        <f>SUM(I15:I19)</f>
        <v>278374901.60000002</v>
      </c>
      <c r="J20" s="52"/>
      <c r="K20" s="53">
        <f>SUM(K15:K19)</f>
        <v>30000000</v>
      </c>
      <c r="L20" s="52"/>
      <c r="M20" s="171">
        <f>SUM(M15:M19)</f>
        <v>-161865491.26999998</v>
      </c>
      <c r="N20" s="52"/>
      <c r="O20" s="53">
        <f>SUM(O15:O19)</f>
        <v>446509410.32999998</v>
      </c>
      <c r="P20" s="15"/>
      <c r="Q20" s="15"/>
      <c r="R20" s="15"/>
      <c r="S20" s="15"/>
      <c r="T20" s="15"/>
      <c r="U20" s="15"/>
      <c r="V20" s="15"/>
    </row>
    <row r="21" spans="1:22" ht="21.95" customHeight="1" thickTop="1">
      <c r="E21" s="8"/>
      <c r="G21" s="48"/>
      <c r="H21" s="15"/>
      <c r="I21" s="48"/>
      <c r="J21" s="52"/>
      <c r="K21" s="48"/>
      <c r="L21" s="52"/>
      <c r="M21" s="51"/>
      <c r="N21" s="52"/>
      <c r="O21" s="48"/>
      <c r="P21" s="15"/>
      <c r="Q21" s="15"/>
      <c r="R21" s="15"/>
      <c r="S21" s="15"/>
      <c r="T21" s="15"/>
      <c r="U21" s="15"/>
      <c r="V21" s="15"/>
    </row>
    <row r="22" spans="1:22" ht="21.95" customHeight="1">
      <c r="E22" s="8"/>
      <c r="G22" s="48"/>
      <c r="H22" s="15"/>
      <c r="I22" s="48"/>
      <c r="J22" s="52"/>
      <c r="K22" s="48"/>
      <c r="L22" s="52"/>
      <c r="M22" s="51"/>
      <c r="N22" s="52"/>
      <c r="O22" s="48"/>
      <c r="P22" s="15"/>
      <c r="Q22" s="15"/>
      <c r="R22" s="15"/>
      <c r="S22" s="15"/>
      <c r="T22" s="15"/>
      <c r="U22" s="15"/>
      <c r="V22" s="15"/>
    </row>
    <row r="23" spans="1:22" ht="21.95" customHeight="1">
      <c r="E23" s="8"/>
      <c r="G23" s="48"/>
      <c r="H23" s="15"/>
      <c r="I23" s="48"/>
      <c r="J23" s="52"/>
      <c r="K23" s="48"/>
      <c r="L23" s="52"/>
      <c r="M23" s="51"/>
      <c r="N23" s="52"/>
      <c r="O23" s="48"/>
      <c r="P23" s="15"/>
      <c r="Q23" s="15"/>
      <c r="R23" s="15"/>
      <c r="S23" s="15"/>
      <c r="T23" s="15"/>
      <c r="U23" s="15"/>
      <c r="V23" s="15"/>
    </row>
    <row r="24" spans="1:22" ht="21.95" customHeight="1">
      <c r="E24" s="8"/>
      <c r="G24" s="48"/>
      <c r="H24" s="15"/>
      <c r="I24" s="48"/>
      <c r="J24" s="52"/>
      <c r="K24" s="48"/>
      <c r="L24" s="52"/>
      <c r="M24" s="51"/>
      <c r="N24" s="52"/>
      <c r="O24" s="48"/>
      <c r="P24" s="15"/>
      <c r="Q24" s="15"/>
      <c r="R24" s="15"/>
      <c r="S24" s="15"/>
      <c r="T24" s="15"/>
      <c r="U24" s="15"/>
      <c r="V24" s="15"/>
    </row>
    <row r="25" spans="1:22" ht="21.95" customHeight="1">
      <c r="E25" s="8"/>
      <c r="G25" s="48"/>
      <c r="H25" s="15"/>
      <c r="I25" s="48"/>
      <c r="J25" s="52"/>
      <c r="K25" s="48"/>
      <c r="L25" s="52"/>
      <c r="M25" s="51"/>
      <c r="N25" s="52"/>
      <c r="O25" s="48"/>
      <c r="P25" s="15"/>
      <c r="Q25" s="15"/>
      <c r="R25" s="15"/>
      <c r="S25" s="15"/>
      <c r="T25" s="15"/>
      <c r="U25" s="15"/>
      <c r="V25" s="15"/>
    </row>
    <row r="26" spans="1:22" ht="21.95" customHeight="1">
      <c r="E26" s="8"/>
      <c r="G26" s="48"/>
      <c r="H26" s="15"/>
      <c r="I26" s="48"/>
      <c r="J26" s="52"/>
      <c r="K26" s="48"/>
      <c r="L26" s="52"/>
      <c r="M26" s="51"/>
      <c r="N26" s="52"/>
      <c r="O26" s="48"/>
      <c r="P26" s="15"/>
      <c r="Q26" s="15"/>
      <c r="R26" s="15"/>
      <c r="S26" s="15"/>
      <c r="T26" s="15"/>
      <c r="U26" s="15"/>
      <c r="V26" s="15"/>
    </row>
    <row r="27" spans="1:22" ht="21.95" customHeight="1">
      <c r="E27" s="8"/>
      <c r="G27" s="48"/>
      <c r="H27" s="15"/>
      <c r="I27" s="48"/>
      <c r="J27" s="52"/>
      <c r="K27" s="48"/>
      <c r="L27" s="52"/>
      <c r="M27" s="51"/>
      <c r="N27" s="52"/>
      <c r="O27" s="48"/>
      <c r="P27" s="15"/>
      <c r="Q27" s="15"/>
      <c r="R27" s="15"/>
      <c r="S27" s="15"/>
      <c r="T27" s="15"/>
      <c r="U27" s="15"/>
      <c r="V27" s="15"/>
    </row>
    <row r="28" spans="1:22" ht="21.95" customHeight="1">
      <c r="E28" s="8"/>
      <c r="G28" s="48"/>
      <c r="H28" s="15"/>
      <c r="I28" s="48"/>
      <c r="J28" s="52"/>
      <c r="K28" s="48"/>
      <c r="L28" s="52"/>
      <c r="M28" s="51"/>
      <c r="N28" s="52"/>
      <c r="O28" s="48"/>
      <c r="P28" s="15"/>
      <c r="Q28" s="15"/>
      <c r="R28" s="15"/>
      <c r="S28" s="15"/>
      <c r="T28" s="15"/>
      <c r="U28" s="15"/>
      <c r="V28" s="15"/>
    </row>
    <row r="29" spans="1:22" ht="21.95" customHeight="1">
      <c r="E29" s="8"/>
      <c r="G29" s="48"/>
      <c r="H29" s="15"/>
      <c r="I29" s="48"/>
      <c r="J29" s="52"/>
      <c r="K29" s="48"/>
      <c r="L29" s="52"/>
      <c r="M29" s="51"/>
      <c r="N29" s="52"/>
      <c r="O29" s="48"/>
      <c r="P29" s="15"/>
      <c r="Q29" s="15"/>
      <c r="R29" s="15"/>
      <c r="S29" s="15"/>
      <c r="T29" s="15"/>
      <c r="U29" s="15"/>
      <c r="V29" s="15"/>
    </row>
    <row r="30" spans="1:22" ht="21.95" customHeight="1">
      <c r="E30" s="8"/>
      <c r="G30" s="48"/>
      <c r="H30" s="15"/>
      <c r="I30" s="48"/>
      <c r="J30" s="52"/>
      <c r="K30" s="48"/>
      <c r="L30" s="52"/>
      <c r="M30" s="51"/>
      <c r="N30" s="52"/>
      <c r="O30" s="48"/>
      <c r="P30" s="15"/>
      <c r="Q30" s="15"/>
      <c r="R30" s="15"/>
      <c r="S30" s="15"/>
      <c r="T30" s="15"/>
      <c r="U30" s="15"/>
      <c r="V30" s="15"/>
    </row>
    <row r="31" spans="1:22" ht="21.95" customHeight="1">
      <c r="E31" s="8"/>
      <c r="G31" s="48"/>
      <c r="H31" s="15"/>
      <c r="I31" s="48"/>
      <c r="J31" s="52"/>
      <c r="K31" s="48"/>
      <c r="L31" s="52"/>
      <c r="M31" s="51"/>
      <c r="N31" s="52"/>
      <c r="O31" s="48"/>
      <c r="P31" s="15"/>
      <c r="Q31" s="15"/>
      <c r="R31" s="15"/>
      <c r="S31" s="15"/>
      <c r="T31" s="15"/>
      <c r="U31" s="15"/>
      <c r="V31" s="15"/>
    </row>
    <row r="32" spans="1:22" ht="21.95" customHeight="1">
      <c r="E32" s="8"/>
      <c r="G32" s="48"/>
      <c r="H32" s="15"/>
      <c r="I32" s="48"/>
      <c r="J32" s="52"/>
      <c r="K32" s="48"/>
      <c r="L32" s="52"/>
      <c r="M32" s="51"/>
      <c r="N32" s="52"/>
      <c r="O32" s="48"/>
      <c r="P32" s="15"/>
      <c r="Q32" s="15"/>
      <c r="R32" s="15"/>
      <c r="S32" s="15"/>
      <c r="T32" s="15"/>
      <c r="U32" s="15"/>
      <c r="V32" s="15"/>
    </row>
    <row r="33" spans="5:24" ht="21.95" customHeight="1">
      <c r="E33" s="8"/>
      <c r="G33" s="48"/>
      <c r="H33" s="15"/>
      <c r="I33" s="48"/>
      <c r="J33" s="52"/>
      <c r="K33" s="48"/>
      <c r="L33" s="52"/>
      <c r="M33" s="51"/>
      <c r="N33" s="52"/>
      <c r="O33" s="48"/>
      <c r="P33" s="15"/>
      <c r="Q33" s="15"/>
      <c r="R33" s="15"/>
      <c r="S33" s="15"/>
      <c r="T33" s="15"/>
      <c r="U33" s="15"/>
      <c r="V33" s="15"/>
    </row>
    <row r="34" spans="5:24" ht="21.95" customHeight="1">
      <c r="E34" s="8"/>
      <c r="G34" s="48"/>
      <c r="H34" s="15"/>
      <c r="I34" s="48"/>
      <c r="J34" s="52"/>
      <c r="K34" s="48"/>
      <c r="L34" s="52"/>
      <c r="M34" s="51"/>
      <c r="N34" s="52"/>
      <c r="O34" s="48"/>
      <c r="P34" s="15"/>
      <c r="Q34" s="15"/>
      <c r="R34" s="15"/>
      <c r="S34" s="15"/>
      <c r="T34" s="15"/>
      <c r="U34" s="15"/>
      <c r="V34" s="15"/>
    </row>
    <row r="35" spans="5:24" ht="21.95" customHeight="1">
      <c r="E35" s="8"/>
      <c r="G35" s="48"/>
      <c r="H35" s="15"/>
      <c r="I35" s="48"/>
      <c r="J35" s="52"/>
      <c r="K35" s="48"/>
      <c r="L35" s="52"/>
      <c r="M35" s="51"/>
      <c r="N35" s="52"/>
      <c r="O35" s="48"/>
      <c r="P35" s="15"/>
      <c r="Q35" s="15"/>
      <c r="R35" s="15"/>
      <c r="S35" s="15"/>
      <c r="T35" s="15"/>
      <c r="U35" s="15"/>
      <c r="V35" s="15"/>
    </row>
    <row r="36" spans="5:24" ht="21.95" customHeight="1">
      <c r="E36" s="8"/>
      <c r="G36" s="48"/>
      <c r="H36" s="15"/>
      <c r="I36" s="48"/>
      <c r="J36" s="52"/>
      <c r="K36" s="48"/>
      <c r="L36" s="52"/>
      <c r="M36" s="51"/>
      <c r="N36" s="52"/>
      <c r="O36" s="48"/>
      <c r="P36" s="15"/>
      <c r="Q36" s="15"/>
      <c r="R36" s="15"/>
      <c r="S36" s="15"/>
      <c r="T36" s="15"/>
      <c r="U36" s="15"/>
      <c r="V36" s="15"/>
    </row>
    <row r="37" spans="5:24" ht="21.95" customHeight="1">
      <c r="E37" s="8"/>
      <c r="G37" s="48"/>
      <c r="H37" s="15"/>
      <c r="I37" s="48"/>
      <c r="J37" s="52"/>
      <c r="K37" s="48"/>
      <c r="L37" s="52"/>
      <c r="M37" s="51"/>
      <c r="N37" s="52"/>
      <c r="O37" s="48"/>
      <c r="P37" s="15"/>
      <c r="Q37" s="15"/>
      <c r="R37" s="15"/>
      <c r="S37" s="15"/>
      <c r="T37" s="15"/>
      <c r="U37" s="15"/>
      <c r="V37" s="15"/>
    </row>
    <row r="38" spans="5:24" ht="21.95" customHeight="1">
      <c r="E38" s="8"/>
      <c r="G38" s="48"/>
      <c r="H38" s="15"/>
      <c r="I38" s="48"/>
      <c r="J38" s="52"/>
      <c r="K38" s="48"/>
      <c r="L38" s="52"/>
      <c r="M38" s="51"/>
      <c r="N38" s="52"/>
      <c r="O38" s="48"/>
      <c r="P38" s="15"/>
      <c r="Q38" s="15"/>
      <c r="R38" s="15"/>
      <c r="S38" s="15"/>
      <c r="T38" s="15"/>
      <c r="U38" s="15"/>
      <c r="V38" s="15"/>
    </row>
    <row r="39" spans="5:24" ht="21.95" customHeight="1">
      <c r="E39" s="8"/>
      <c r="G39" s="48"/>
      <c r="H39" s="15"/>
      <c r="I39" s="48"/>
      <c r="J39" s="52"/>
      <c r="K39" s="48"/>
      <c r="L39" s="52"/>
      <c r="M39" s="51"/>
      <c r="N39" s="52"/>
      <c r="O39" s="48"/>
      <c r="P39" s="15"/>
      <c r="Q39" s="15"/>
      <c r="R39" s="15"/>
      <c r="S39" s="15"/>
      <c r="T39" s="15"/>
      <c r="U39" s="15"/>
      <c r="V39" s="15"/>
    </row>
    <row r="40" spans="5:24" ht="21.95" customHeight="1">
      <c r="E40" s="8"/>
      <c r="G40" s="48"/>
      <c r="H40" s="15"/>
      <c r="I40" s="48"/>
      <c r="J40" s="52"/>
      <c r="K40" s="48"/>
      <c r="L40" s="52"/>
      <c r="M40" s="51"/>
      <c r="N40" s="52"/>
      <c r="O40" s="48"/>
      <c r="P40" s="15"/>
      <c r="Q40" s="15"/>
      <c r="R40" s="15"/>
      <c r="S40" s="15"/>
      <c r="T40" s="15"/>
      <c r="U40" s="15"/>
      <c r="V40" s="15"/>
    </row>
    <row r="41" spans="5:24" ht="21.95" customHeight="1">
      <c r="E41" s="8"/>
      <c r="G41" s="48"/>
      <c r="H41" s="15"/>
      <c r="I41" s="48"/>
      <c r="J41" s="52"/>
      <c r="K41" s="48"/>
      <c r="L41" s="52"/>
      <c r="M41" s="51"/>
      <c r="N41" s="52"/>
      <c r="O41" s="48"/>
      <c r="P41" s="15"/>
      <c r="Q41" s="15"/>
      <c r="R41" s="15"/>
      <c r="S41" s="15"/>
      <c r="T41" s="15"/>
      <c r="U41" s="15"/>
      <c r="V41" s="15"/>
    </row>
    <row r="42" spans="5:24" ht="21.95" customHeight="1">
      <c r="E42" s="8"/>
      <c r="G42" s="48"/>
      <c r="H42" s="15"/>
      <c r="I42" s="48"/>
      <c r="J42" s="52"/>
      <c r="K42" s="48"/>
      <c r="L42" s="52"/>
      <c r="M42" s="51"/>
      <c r="N42" s="52"/>
      <c r="O42" s="48"/>
      <c r="P42" s="15"/>
      <c r="Q42" s="15"/>
      <c r="R42" s="15"/>
      <c r="S42" s="15"/>
      <c r="T42" s="15"/>
      <c r="U42" s="15"/>
      <c r="V42" s="15"/>
    </row>
    <row r="43" spans="5:24" ht="21.95" customHeight="1">
      <c r="E43" s="8"/>
      <c r="G43" s="48"/>
      <c r="H43" s="15"/>
      <c r="I43" s="48"/>
      <c r="J43" s="52"/>
      <c r="K43" s="48"/>
      <c r="L43" s="52"/>
      <c r="M43" s="51"/>
      <c r="N43" s="52"/>
      <c r="O43" s="48"/>
      <c r="P43" s="15"/>
      <c r="Q43" s="15"/>
      <c r="R43" s="15"/>
      <c r="S43" s="15"/>
      <c r="T43" s="15"/>
      <c r="U43" s="15"/>
      <c r="V43" s="15"/>
    </row>
    <row r="44" spans="5:24" ht="21.95" customHeight="1">
      <c r="E44" s="8"/>
      <c r="G44" s="48"/>
      <c r="H44" s="15"/>
      <c r="I44" s="48"/>
      <c r="J44" s="52"/>
      <c r="K44" s="48"/>
      <c r="L44" s="52"/>
      <c r="M44" s="51"/>
      <c r="N44" s="52"/>
      <c r="O44" s="48"/>
      <c r="P44" s="15"/>
      <c r="Q44" s="15"/>
      <c r="R44" s="15"/>
      <c r="S44" s="15"/>
      <c r="T44" s="15"/>
      <c r="U44" s="15"/>
      <c r="V44" s="15"/>
    </row>
    <row r="45" spans="5:24" ht="21.95" customHeight="1">
      <c r="E45" s="8"/>
      <c r="G45" s="48"/>
      <c r="H45" s="15"/>
      <c r="I45" s="48"/>
      <c r="J45" s="52"/>
      <c r="K45" s="48"/>
      <c r="L45" s="52"/>
      <c r="M45" s="51"/>
      <c r="N45" s="52"/>
      <c r="O45" s="48"/>
      <c r="P45" s="15"/>
      <c r="Q45" s="15"/>
      <c r="R45" s="15"/>
      <c r="S45" s="15"/>
      <c r="T45" s="15"/>
      <c r="U45" s="15"/>
      <c r="V45" s="15"/>
    </row>
    <row r="46" spans="5:24" ht="21.95" customHeight="1">
      <c r="E46" s="8"/>
      <c r="G46" s="48"/>
      <c r="H46" s="15"/>
      <c r="I46" s="48"/>
      <c r="J46" s="52"/>
      <c r="K46" s="48"/>
      <c r="L46" s="52"/>
      <c r="M46" s="51"/>
      <c r="N46" s="52"/>
      <c r="O46" s="48"/>
      <c r="P46" s="15"/>
      <c r="Q46" s="15"/>
      <c r="R46" s="15"/>
      <c r="S46" s="15"/>
      <c r="T46" s="15"/>
      <c r="U46" s="15"/>
      <c r="V46" s="15"/>
    </row>
    <row r="47" spans="5:24" ht="21.95" customHeight="1">
      <c r="E47" s="8"/>
      <c r="G47" s="48"/>
      <c r="H47" s="15"/>
      <c r="I47" s="48"/>
      <c r="J47" s="52"/>
      <c r="K47" s="48"/>
      <c r="L47" s="52"/>
      <c r="M47" s="51"/>
      <c r="N47" s="52"/>
      <c r="O47" s="48"/>
      <c r="P47" s="15"/>
      <c r="Q47" s="15"/>
      <c r="R47" s="15"/>
      <c r="S47" s="15"/>
      <c r="T47" s="15"/>
      <c r="U47" s="15"/>
      <c r="V47" s="15"/>
    </row>
    <row r="48" spans="5:24" ht="21.95" customHeight="1">
      <c r="G48" s="50"/>
      <c r="H48" s="52"/>
      <c r="I48" s="50"/>
      <c r="J48" s="52"/>
      <c r="K48" s="50"/>
      <c r="L48" s="52"/>
      <c r="M48" s="50"/>
      <c r="N48" s="52"/>
      <c r="O48" s="50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21.95" customHeight="1">
      <c r="A49" s="87" t="s">
        <v>106</v>
      </c>
      <c r="G49" s="50"/>
      <c r="H49" s="52"/>
      <c r="I49" s="50"/>
      <c r="J49" s="52"/>
      <c r="K49" s="50"/>
      <c r="L49" s="52"/>
      <c r="M49" s="50"/>
      <c r="N49" s="52"/>
      <c r="O49" s="50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9" customHeight="1">
      <c r="A50" s="205"/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21.95" customHeight="1">
      <c r="A51" s="18" t="s">
        <v>99</v>
      </c>
      <c r="G51" s="50"/>
      <c r="H51" s="52"/>
      <c r="I51" s="50"/>
      <c r="J51" s="52"/>
      <c r="K51" s="50"/>
      <c r="L51" s="52"/>
      <c r="M51" s="50"/>
      <c r="N51" s="52"/>
      <c r="O51" s="57" t="s">
        <v>164</v>
      </c>
      <c r="P51" s="15"/>
      <c r="Q51" s="15"/>
      <c r="R51" s="15"/>
      <c r="S51" s="15"/>
      <c r="T51" s="15"/>
      <c r="U51" s="15"/>
      <c r="V51" s="15"/>
      <c r="W51" s="15"/>
      <c r="X51" s="15"/>
    </row>
    <row r="53" spans="1:24" ht="21.95" customHeight="1"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21.95" customHeight="1"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21.95" customHeight="1"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73" spans="14:14" ht="21.95" customHeight="1">
      <c r="N73" s="18" t="s">
        <v>112</v>
      </c>
    </row>
  </sheetData>
  <mergeCells count="4">
    <mergeCell ref="A50:O50"/>
    <mergeCell ref="G5:O5"/>
    <mergeCell ref="G6:O6"/>
    <mergeCell ref="K7:M7"/>
  </mergeCells>
  <pageMargins left="0.78740157480314965" right="0" top="0.59055118110236227" bottom="0" header="0.51181102362204722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72"/>
  <sheetViews>
    <sheetView topLeftCell="A17" zoomScaleNormal="100" zoomScaleSheetLayoutView="100" zoomScalePageLayoutView="80" workbookViewId="0">
      <selection activeCell="P39" sqref="P39"/>
    </sheetView>
  </sheetViews>
  <sheetFormatPr defaultRowHeight="21.95" customHeight="1"/>
  <cols>
    <col min="1" max="1" width="2.5" style="130" customWidth="1"/>
    <col min="2" max="3" width="3.83203125" style="130" customWidth="1"/>
    <col min="4" max="4" width="28.83203125" style="130" customWidth="1"/>
    <col min="5" max="5" width="11.83203125" style="130" customWidth="1"/>
    <col min="6" max="6" width="0.6640625" style="130" customWidth="1"/>
    <col min="7" max="7" width="16.83203125" style="130" customWidth="1"/>
    <col min="8" max="8" width="0.6640625" style="130" customWidth="1"/>
    <col min="9" max="9" width="16.83203125" style="130" customWidth="1"/>
    <col min="10" max="10" width="0.6640625" style="130" customWidth="1"/>
    <col min="11" max="11" width="18.83203125" style="130" customWidth="1"/>
    <col min="12" max="12" width="0.6640625" style="130" customWidth="1"/>
    <col min="13" max="13" width="17.83203125" style="130" customWidth="1"/>
    <col min="14" max="14" width="0.6640625" style="130" customWidth="1"/>
    <col min="15" max="16" width="17.83203125" style="130" customWidth="1"/>
    <col min="17" max="17" width="17" style="130" customWidth="1"/>
    <col min="18" max="18" width="17.33203125" style="130" customWidth="1"/>
    <col min="19" max="16384" width="9.33203125" style="130"/>
  </cols>
  <sheetData>
    <row r="1" spans="1:32" s="75" customFormat="1" ht="21.95" customHeight="1">
      <c r="A1" s="74" t="s">
        <v>87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32" s="75" customFormat="1" ht="21.95" customHeight="1">
      <c r="A2" s="74" t="s">
        <v>97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166"/>
      <c r="N2" s="74"/>
      <c r="O2" s="74"/>
    </row>
    <row r="3" spans="1:32" s="75" customFormat="1" ht="21.95" customHeight="1">
      <c r="A3" s="10" t="s">
        <v>124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38"/>
      <c r="N3" s="74"/>
      <c r="O3" s="74"/>
    </row>
    <row r="4" spans="1:32" s="75" customFormat="1" ht="21.9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32" s="75" customFormat="1" ht="21.95" customHeight="1">
      <c r="A5" s="76"/>
      <c r="B5" s="76"/>
      <c r="C5" s="76"/>
      <c r="D5" s="76"/>
      <c r="E5" s="76"/>
      <c r="F5" s="76"/>
      <c r="G5" s="206" t="s">
        <v>1</v>
      </c>
      <c r="H5" s="206"/>
      <c r="I5" s="206"/>
      <c r="J5" s="206"/>
      <c r="K5" s="206"/>
      <c r="L5" s="206"/>
      <c r="M5" s="206"/>
      <c r="N5" s="206"/>
      <c r="O5" s="206"/>
    </row>
    <row r="6" spans="1:32" s="75" customFormat="1" ht="21.95" customHeight="1">
      <c r="A6" s="76"/>
      <c r="B6" s="76"/>
      <c r="C6" s="76"/>
      <c r="D6" s="76"/>
      <c r="E6" s="76"/>
      <c r="F6" s="76"/>
      <c r="G6" s="206" t="s">
        <v>47</v>
      </c>
      <c r="H6" s="206"/>
      <c r="I6" s="206"/>
      <c r="J6" s="206"/>
      <c r="K6" s="206"/>
      <c r="L6" s="206"/>
      <c r="M6" s="206"/>
      <c r="N6" s="206"/>
      <c r="O6" s="206"/>
    </row>
    <row r="7" spans="1:32" ht="21.95" customHeight="1">
      <c r="G7" s="77"/>
      <c r="K7" s="206" t="s">
        <v>28</v>
      </c>
      <c r="L7" s="206"/>
      <c r="M7" s="206"/>
    </row>
    <row r="8" spans="1:32" ht="21.95" customHeight="1">
      <c r="G8" s="183" t="s">
        <v>140</v>
      </c>
      <c r="H8" s="131"/>
      <c r="I8" s="131" t="s">
        <v>27</v>
      </c>
      <c r="J8" s="131"/>
      <c r="K8" s="185" t="s">
        <v>29</v>
      </c>
      <c r="L8" s="131"/>
      <c r="M8" s="185" t="s">
        <v>30</v>
      </c>
      <c r="N8" s="131"/>
      <c r="O8" s="185" t="s">
        <v>143</v>
      </c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</row>
    <row r="9" spans="1:32" ht="21.95" customHeight="1">
      <c r="E9" s="162" t="s">
        <v>3</v>
      </c>
      <c r="G9" s="184" t="s">
        <v>141</v>
      </c>
      <c r="H9" s="131"/>
      <c r="I9" s="162"/>
      <c r="J9" s="131"/>
      <c r="K9" s="184" t="s">
        <v>142</v>
      </c>
      <c r="L9" s="131"/>
      <c r="M9" s="162"/>
      <c r="N9" s="131"/>
      <c r="O9" s="184" t="s">
        <v>144</v>
      </c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</row>
    <row r="10" spans="1:32" ht="21.95" customHeight="1">
      <c r="A10" s="130" t="s">
        <v>127</v>
      </c>
      <c r="G10" s="78">
        <v>300000000</v>
      </c>
      <c r="H10" s="78"/>
      <c r="I10" s="78">
        <v>278374901.60000002</v>
      </c>
      <c r="J10" s="78"/>
      <c r="K10" s="78">
        <v>30000000</v>
      </c>
      <c r="L10" s="132"/>
      <c r="M10" s="78">
        <v>29258124.97999968</v>
      </c>
      <c r="N10" s="132"/>
      <c r="O10" s="78">
        <v>637633026.5799998</v>
      </c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32" ht="21.95" customHeight="1">
      <c r="A11" s="87" t="s">
        <v>48</v>
      </c>
      <c r="E11" s="131">
        <v>20.2</v>
      </c>
      <c r="G11" s="134">
        <v>0</v>
      </c>
      <c r="H11" s="133"/>
      <c r="I11" s="135">
        <v>0</v>
      </c>
      <c r="J11" s="135"/>
      <c r="K11" s="135">
        <v>0</v>
      </c>
      <c r="L11" s="135"/>
      <c r="M11" s="143">
        <v>-3599999.8</v>
      </c>
      <c r="N11" s="135"/>
      <c r="O11" s="143">
        <f>SUM(G11:M11)</f>
        <v>-3599999.8</v>
      </c>
      <c r="P11" s="133"/>
      <c r="Q11" s="133"/>
      <c r="R11" s="133"/>
      <c r="S11" s="133"/>
      <c r="T11" s="133"/>
      <c r="U11" s="133"/>
      <c r="V11" s="133"/>
      <c r="W11" s="133"/>
      <c r="X11" s="133"/>
      <c r="Y11" s="133"/>
    </row>
    <row r="12" spans="1:32" ht="21.95" customHeight="1">
      <c r="A12" s="18" t="s">
        <v>101</v>
      </c>
      <c r="B12" s="18"/>
      <c r="E12" s="131"/>
      <c r="G12" s="134"/>
      <c r="H12" s="133"/>
      <c r="I12" s="135"/>
      <c r="J12" s="135"/>
      <c r="K12" s="135"/>
      <c r="L12" s="135"/>
      <c r="M12" s="143"/>
      <c r="N12" s="135"/>
      <c r="O12" s="78"/>
      <c r="P12" s="133"/>
      <c r="Q12" s="133"/>
      <c r="R12" s="133"/>
      <c r="S12" s="133"/>
      <c r="T12" s="133"/>
      <c r="U12" s="133"/>
      <c r="V12" s="133"/>
      <c r="W12" s="133"/>
      <c r="X12" s="133"/>
      <c r="Y12" s="133"/>
    </row>
    <row r="13" spans="1:32" ht="21.95" customHeight="1">
      <c r="A13" s="152" t="s">
        <v>100</v>
      </c>
      <c r="B13" s="18"/>
      <c r="E13" s="131"/>
      <c r="G13" s="134">
        <v>0</v>
      </c>
      <c r="H13" s="133"/>
      <c r="I13" s="135">
        <v>0</v>
      </c>
      <c r="J13" s="135"/>
      <c r="K13" s="135">
        <v>0</v>
      </c>
      <c r="L13" s="135"/>
      <c r="M13" s="143">
        <v>11008604.660250202</v>
      </c>
      <c r="N13" s="135"/>
      <c r="O13" s="78">
        <f>SUM(G13:M13)</f>
        <v>11008604.660250202</v>
      </c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32" ht="21.95" customHeight="1">
      <c r="A14" s="152" t="s">
        <v>109</v>
      </c>
      <c r="B14" s="18"/>
      <c r="E14" s="131">
        <v>15.2</v>
      </c>
      <c r="G14" s="134">
        <v>0</v>
      </c>
      <c r="H14" s="133"/>
      <c r="I14" s="135">
        <v>0</v>
      </c>
      <c r="J14" s="135"/>
      <c r="K14" s="135">
        <v>0</v>
      </c>
      <c r="L14" s="135"/>
      <c r="M14" s="143">
        <v>-239330.4</v>
      </c>
      <c r="N14" s="135"/>
      <c r="O14" s="143">
        <f>SUM(G14:M14)</f>
        <v>-239330.4</v>
      </c>
      <c r="P14" s="133"/>
      <c r="Q14" s="133"/>
      <c r="R14" s="133"/>
      <c r="S14" s="133"/>
      <c r="T14" s="133"/>
      <c r="U14" s="133"/>
      <c r="V14" s="133"/>
      <c r="W14" s="133"/>
      <c r="X14" s="133"/>
      <c r="Y14" s="133"/>
    </row>
    <row r="15" spans="1:32" ht="21.95" customHeight="1">
      <c r="A15" s="18" t="s">
        <v>114</v>
      </c>
      <c r="G15" s="154">
        <f>SUM(G10:G14)</f>
        <v>300000000</v>
      </c>
      <c r="H15" s="132"/>
      <c r="I15" s="154">
        <f>SUM(I10:I14)</f>
        <v>278374901.60000002</v>
      </c>
      <c r="J15" s="132"/>
      <c r="K15" s="154">
        <f>SUM(K10:K14)</f>
        <v>30000000</v>
      </c>
      <c r="L15" s="132"/>
      <c r="M15" s="154">
        <f>SUM(M10:M14)</f>
        <v>36427399.440249883</v>
      </c>
      <c r="N15" s="132"/>
      <c r="O15" s="154">
        <f>SUM(O10:O14)</f>
        <v>644802301.04025006</v>
      </c>
      <c r="P15" s="132"/>
      <c r="R15" s="133"/>
      <c r="S15" s="133"/>
      <c r="T15" s="133"/>
      <c r="U15" s="133"/>
      <c r="V15" s="133"/>
      <c r="W15" s="133"/>
      <c r="X15" s="133"/>
      <c r="Y15" s="133"/>
    </row>
    <row r="16" spans="1:32" ht="21.95" customHeight="1">
      <c r="A16" s="130" t="s">
        <v>48</v>
      </c>
      <c r="E16" s="131">
        <v>20.100000000000001</v>
      </c>
      <c r="G16" s="141">
        <v>0</v>
      </c>
      <c r="H16" s="103"/>
      <c r="I16" s="141">
        <v>0</v>
      </c>
      <c r="J16" s="142"/>
      <c r="K16" s="141">
        <v>0</v>
      </c>
      <c r="L16" s="142"/>
      <c r="M16" s="143">
        <v>-5700000.1500000004</v>
      </c>
      <c r="N16" s="143"/>
      <c r="O16" s="143">
        <f>SUM(G16:M16)</f>
        <v>-5700000.1500000004</v>
      </c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5" ht="21.95" customHeight="1">
      <c r="A17" s="18" t="s">
        <v>101</v>
      </c>
      <c r="B17" s="18"/>
      <c r="E17" s="131"/>
      <c r="G17" s="141"/>
      <c r="H17" s="103"/>
      <c r="I17" s="141"/>
      <c r="J17" s="142"/>
      <c r="K17" s="141"/>
      <c r="L17" s="142"/>
      <c r="M17" s="143"/>
      <c r="N17" s="143"/>
      <c r="O17" s="143"/>
      <c r="P17" s="133"/>
      <c r="Q17" s="133"/>
      <c r="R17" s="133"/>
      <c r="S17" s="133"/>
      <c r="T17" s="133"/>
      <c r="U17" s="133"/>
      <c r="V17" s="133"/>
      <c r="W17" s="133"/>
      <c r="X17" s="133"/>
      <c r="Y17" s="133"/>
    </row>
    <row r="18" spans="1:25" ht="21.95" customHeight="1">
      <c r="A18" s="152" t="s">
        <v>100</v>
      </c>
      <c r="B18" s="18"/>
      <c r="E18" s="131"/>
      <c r="G18" s="134">
        <v>0</v>
      </c>
      <c r="H18" s="133"/>
      <c r="I18" s="135">
        <v>0</v>
      </c>
      <c r="J18" s="135"/>
      <c r="K18" s="135">
        <v>0</v>
      </c>
      <c r="L18" s="142"/>
      <c r="M18" s="143">
        <v>16797727.800000001</v>
      </c>
      <c r="N18" s="143"/>
      <c r="O18" s="143">
        <f>SUM(G18:M18)</f>
        <v>16797727.800000001</v>
      </c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5" ht="21.95" customHeight="1">
      <c r="A19" s="152" t="s">
        <v>109</v>
      </c>
      <c r="B19" s="18"/>
      <c r="E19" s="131">
        <v>15.2</v>
      </c>
      <c r="G19" s="134">
        <v>0</v>
      </c>
      <c r="H19" s="133"/>
      <c r="I19" s="135">
        <v>0</v>
      </c>
      <c r="J19" s="135"/>
      <c r="K19" s="135">
        <v>0</v>
      </c>
      <c r="L19" s="142"/>
      <c r="M19" s="143">
        <f>'งบกำไรขาดทุน  '!L27</f>
        <v>-861188</v>
      </c>
      <c r="N19" s="143"/>
      <c r="O19" s="143">
        <f>SUM(G19:M19)</f>
        <v>-861188</v>
      </c>
      <c r="P19" s="133"/>
      <c r="Q19" s="133"/>
      <c r="R19" s="133"/>
      <c r="S19" s="133"/>
      <c r="T19" s="133"/>
      <c r="U19" s="133"/>
      <c r="V19" s="133"/>
      <c r="W19" s="133"/>
      <c r="X19" s="133"/>
      <c r="Y19" s="133"/>
    </row>
    <row r="20" spans="1:25" ht="21.95" customHeight="1" thickBot="1">
      <c r="A20" s="18" t="s">
        <v>126</v>
      </c>
      <c r="G20" s="136">
        <f>SUM(G15:G19)</f>
        <v>300000000</v>
      </c>
      <c r="H20" s="135"/>
      <c r="I20" s="136">
        <f>SUM(I15:I19)</f>
        <v>278374901.60000002</v>
      </c>
      <c r="J20" s="135"/>
      <c r="K20" s="136">
        <f>SUM(K15:K19)</f>
        <v>30000000</v>
      </c>
      <c r="L20" s="135"/>
      <c r="M20" s="136">
        <f>SUM(M15:M19)</f>
        <v>46663939.090249881</v>
      </c>
      <c r="N20" s="135"/>
      <c r="O20" s="136">
        <f>SUM(O15:O19)</f>
        <v>655038840.69025004</v>
      </c>
      <c r="P20" s="132"/>
      <c r="Q20" s="133"/>
      <c r="R20" s="133"/>
      <c r="S20" s="133"/>
      <c r="T20" s="133"/>
      <c r="U20" s="133"/>
      <c r="V20" s="133"/>
      <c r="W20" s="133"/>
      <c r="X20" s="133"/>
      <c r="Y20" s="133"/>
    </row>
    <row r="21" spans="1:25" ht="21.95" customHeight="1" thickTop="1">
      <c r="A21" s="18"/>
      <c r="G21" s="132"/>
      <c r="H21" s="135"/>
      <c r="I21" s="132"/>
      <c r="J21" s="135"/>
      <c r="K21" s="132"/>
      <c r="L21" s="135"/>
      <c r="M21" s="132"/>
      <c r="N21" s="135"/>
      <c r="O21" s="132"/>
      <c r="P21" s="132"/>
      <c r="Q21" s="133"/>
      <c r="R21" s="133"/>
      <c r="S21" s="133"/>
      <c r="T21" s="133"/>
      <c r="U21" s="133"/>
      <c r="V21" s="133"/>
      <c r="W21" s="133"/>
      <c r="X21" s="133"/>
      <c r="Y21" s="133"/>
    </row>
    <row r="22" spans="1:25" ht="21.95" customHeight="1">
      <c r="A22" s="18"/>
      <c r="G22" s="132"/>
      <c r="H22" s="135"/>
      <c r="I22" s="132"/>
      <c r="J22" s="135"/>
      <c r="K22" s="132"/>
      <c r="L22" s="135"/>
      <c r="M22" s="132"/>
      <c r="N22" s="135"/>
      <c r="O22" s="132"/>
      <c r="P22" s="132"/>
      <c r="Q22" s="133"/>
      <c r="R22" s="133"/>
      <c r="S22" s="133"/>
      <c r="T22" s="133"/>
      <c r="U22" s="133"/>
      <c r="V22" s="133"/>
      <c r="W22" s="133"/>
      <c r="X22" s="133"/>
      <c r="Y22" s="133"/>
    </row>
    <row r="23" spans="1:25" ht="21.95" customHeight="1">
      <c r="A23" s="18"/>
      <c r="G23" s="132"/>
      <c r="H23" s="135"/>
      <c r="I23" s="132"/>
      <c r="J23" s="135"/>
      <c r="K23" s="132"/>
      <c r="L23" s="135"/>
      <c r="M23" s="132"/>
      <c r="N23" s="135"/>
      <c r="O23" s="132"/>
      <c r="P23" s="132"/>
      <c r="Q23" s="133"/>
      <c r="R23" s="133"/>
      <c r="S23" s="133"/>
      <c r="T23" s="133"/>
      <c r="U23" s="133"/>
      <c r="V23" s="133"/>
      <c r="W23" s="133"/>
      <c r="X23" s="133"/>
      <c r="Y23" s="133"/>
    </row>
    <row r="24" spans="1:25" ht="21.95" customHeight="1">
      <c r="A24" s="18"/>
      <c r="G24" s="132"/>
      <c r="H24" s="135"/>
      <c r="I24" s="132"/>
      <c r="J24" s="135"/>
      <c r="K24" s="132"/>
      <c r="L24" s="135"/>
      <c r="M24" s="132"/>
      <c r="N24" s="135"/>
      <c r="O24" s="132"/>
      <c r="P24" s="132"/>
      <c r="Q24" s="133"/>
      <c r="R24" s="133"/>
      <c r="S24" s="133"/>
      <c r="T24" s="133"/>
      <c r="U24" s="133"/>
      <c r="V24" s="133"/>
      <c r="W24" s="133"/>
      <c r="X24" s="133"/>
      <c r="Y24" s="133"/>
    </row>
    <row r="25" spans="1:25" ht="21.95" customHeight="1">
      <c r="A25" s="18"/>
      <c r="G25" s="132"/>
      <c r="H25" s="135"/>
      <c r="I25" s="132"/>
      <c r="J25" s="135"/>
      <c r="K25" s="132"/>
      <c r="L25" s="135"/>
      <c r="M25" s="132"/>
      <c r="N25" s="135"/>
      <c r="O25" s="132"/>
      <c r="P25" s="132"/>
      <c r="Q25" s="133"/>
      <c r="R25" s="133"/>
      <c r="S25" s="133"/>
      <c r="T25" s="133"/>
      <c r="U25" s="133"/>
      <c r="V25" s="133"/>
      <c r="W25" s="133"/>
      <c r="X25" s="133"/>
      <c r="Y25" s="133"/>
    </row>
    <row r="26" spans="1:25" ht="21.95" customHeight="1">
      <c r="A26" s="18"/>
      <c r="G26" s="132"/>
      <c r="H26" s="135"/>
      <c r="I26" s="132"/>
      <c r="J26" s="135"/>
      <c r="K26" s="132"/>
      <c r="L26" s="135"/>
      <c r="M26" s="132"/>
      <c r="N26" s="135"/>
      <c r="O26" s="132"/>
      <c r="P26" s="132"/>
      <c r="Q26" s="133"/>
      <c r="R26" s="133"/>
      <c r="S26" s="133"/>
      <c r="T26" s="133"/>
      <c r="U26" s="133"/>
      <c r="V26" s="133"/>
      <c r="W26" s="133"/>
      <c r="X26" s="133"/>
      <c r="Y26" s="133"/>
    </row>
    <row r="27" spans="1:25" ht="21.95" customHeight="1">
      <c r="A27" s="18"/>
      <c r="G27" s="132"/>
      <c r="H27" s="135"/>
      <c r="I27" s="132"/>
      <c r="J27" s="135"/>
      <c r="K27" s="132"/>
      <c r="L27" s="135"/>
      <c r="M27" s="132"/>
      <c r="N27" s="135"/>
      <c r="O27" s="132"/>
      <c r="P27" s="132"/>
      <c r="Q27" s="133"/>
      <c r="R27" s="133"/>
      <c r="S27" s="133"/>
      <c r="T27" s="133"/>
      <c r="U27" s="133"/>
      <c r="V27" s="133"/>
      <c r="W27" s="133"/>
      <c r="X27" s="133"/>
      <c r="Y27" s="133"/>
    </row>
    <row r="28" spans="1:25" ht="21.95" customHeight="1">
      <c r="A28" s="18"/>
      <c r="G28" s="132"/>
      <c r="H28" s="135"/>
      <c r="I28" s="132"/>
      <c r="J28" s="135"/>
      <c r="K28" s="132"/>
      <c r="L28" s="135"/>
      <c r="M28" s="132"/>
      <c r="N28" s="135"/>
      <c r="O28" s="132"/>
      <c r="P28" s="132"/>
      <c r="Q28" s="133"/>
      <c r="R28" s="133"/>
      <c r="S28" s="133"/>
      <c r="T28" s="133"/>
      <c r="U28" s="133"/>
      <c r="V28" s="133"/>
      <c r="W28" s="133"/>
      <c r="X28" s="133"/>
      <c r="Y28" s="133"/>
    </row>
    <row r="29" spans="1:25" ht="21.95" customHeight="1">
      <c r="A29" s="18"/>
      <c r="G29" s="132"/>
      <c r="H29" s="135"/>
      <c r="I29" s="132"/>
      <c r="J29" s="135"/>
      <c r="K29" s="132"/>
      <c r="L29" s="135"/>
      <c r="M29" s="132"/>
      <c r="N29" s="135"/>
      <c r="O29" s="132"/>
      <c r="P29" s="132"/>
      <c r="Q29" s="133"/>
      <c r="R29" s="133"/>
      <c r="S29" s="133"/>
      <c r="T29" s="133"/>
      <c r="U29" s="133"/>
      <c r="V29" s="133"/>
      <c r="W29" s="133"/>
      <c r="X29" s="133"/>
      <c r="Y29" s="133"/>
    </row>
    <row r="30" spans="1:25" ht="21.95" customHeight="1">
      <c r="A30" s="18"/>
      <c r="G30" s="132"/>
      <c r="H30" s="135"/>
      <c r="I30" s="132"/>
      <c r="J30" s="135"/>
      <c r="K30" s="132"/>
      <c r="L30" s="135"/>
      <c r="M30" s="132"/>
      <c r="N30" s="135"/>
      <c r="O30" s="132"/>
      <c r="P30" s="132"/>
      <c r="Q30" s="133"/>
      <c r="R30" s="133"/>
      <c r="S30" s="133"/>
      <c r="T30" s="133"/>
      <c r="U30" s="133"/>
      <c r="V30" s="133"/>
      <c r="W30" s="133"/>
      <c r="X30" s="133"/>
      <c r="Y30" s="133"/>
    </row>
    <row r="31" spans="1:25" ht="21.95" customHeight="1">
      <c r="A31" s="18"/>
      <c r="G31" s="132"/>
      <c r="H31" s="135"/>
      <c r="I31" s="132"/>
      <c r="J31" s="135"/>
      <c r="K31" s="132"/>
      <c r="L31" s="135"/>
      <c r="M31" s="132"/>
      <c r="N31" s="135"/>
      <c r="O31" s="132"/>
      <c r="P31" s="132"/>
      <c r="Q31" s="133"/>
      <c r="R31" s="133"/>
      <c r="S31" s="133"/>
      <c r="T31" s="133"/>
      <c r="U31" s="133"/>
      <c r="V31" s="133"/>
      <c r="W31" s="133"/>
      <c r="X31" s="133"/>
      <c r="Y31" s="133"/>
    </row>
    <row r="32" spans="1:25" ht="21.95" customHeight="1">
      <c r="A32" s="18"/>
      <c r="G32" s="132"/>
      <c r="H32" s="135"/>
      <c r="I32" s="132"/>
      <c r="J32" s="135"/>
      <c r="K32" s="132"/>
      <c r="L32" s="135"/>
      <c r="M32" s="132"/>
      <c r="N32" s="135"/>
      <c r="O32" s="132"/>
      <c r="P32" s="132"/>
      <c r="Q32" s="133"/>
      <c r="R32" s="133"/>
      <c r="S32" s="133"/>
      <c r="T32" s="133"/>
      <c r="U32" s="133"/>
      <c r="V32" s="133"/>
      <c r="W32" s="133"/>
      <c r="X32" s="133"/>
      <c r="Y32" s="133"/>
    </row>
    <row r="33" spans="1:25" ht="21.95" customHeight="1">
      <c r="A33" s="18"/>
      <c r="G33" s="132"/>
      <c r="H33" s="135"/>
      <c r="I33" s="132"/>
      <c r="J33" s="135"/>
      <c r="K33" s="132"/>
      <c r="L33" s="135"/>
      <c r="M33" s="132"/>
      <c r="N33" s="135"/>
      <c r="O33" s="132"/>
      <c r="P33" s="132"/>
      <c r="Q33" s="133"/>
      <c r="R33" s="133"/>
      <c r="S33" s="133"/>
      <c r="T33" s="133"/>
      <c r="U33" s="133"/>
      <c r="V33" s="133"/>
      <c r="W33" s="133"/>
      <c r="X33" s="133"/>
      <c r="Y33" s="133"/>
    </row>
    <row r="34" spans="1:25" ht="21.95" customHeight="1">
      <c r="A34" s="18"/>
      <c r="G34" s="132"/>
      <c r="H34" s="135"/>
      <c r="I34" s="132"/>
      <c r="J34" s="135"/>
      <c r="K34" s="132"/>
      <c r="L34" s="135"/>
      <c r="M34" s="132"/>
      <c r="N34" s="135"/>
      <c r="O34" s="132"/>
      <c r="P34" s="132"/>
      <c r="Q34" s="133"/>
      <c r="R34" s="133"/>
      <c r="S34" s="133"/>
      <c r="T34" s="133"/>
      <c r="U34" s="133"/>
      <c r="V34" s="133"/>
      <c r="W34" s="133"/>
      <c r="X34" s="133"/>
      <c r="Y34" s="133"/>
    </row>
    <row r="35" spans="1:25" ht="21.95" customHeight="1">
      <c r="A35" s="18"/>
      <c r="G35" s="132"/>
      <c r="H35" s="135"/>
      <c r="I35" s="132"/>
      <c r="J35" s="135"/>
      <c r="K35" s="132"/>
      <c r="L35" s="135"/>
      <c r="M35" s="132"/>
      <c r="N35" s="135"/>
      <c r="O35" s="132"/>
      <c r="P35" s="132"/>
      <c r="Q35" s="133"/>
      <c r="R35" s="133"/>
      <c r="S35" s="133"/>
      <c r="T35" s="133"/>
      <c r="U35" s="133"/>
      <c r="V35" s="133"/>
      <c r="W35" s="133"/>
      <c r="X35" s="133"/>
      <c r="Y35" s="133"/>
    </row>
    <row r="36" spans="1:25" ht="21.95" customHeight="1">
      <c r="A36" s="18"/>
      <c r="G36" s="132"/>
      <c r="H36" s="135"/>
      <c r="I36" s="132"/>
      <c r="J36" s="135"/>
      <c r="K36" s="132"/>
      <c r="L36" s="135"/>
      <c r="M36" s="132"/>
      <c r="N36" s="135"/>
      <c r="O36" s="132"/>
      <c r="P36" s="132"/>
      <c r="Q36" s="133"/>
      <c r="R36" s="133"/>
      <c r="S36" s="133"/>
      <c r="T36" s="133"/>
      <c r="U36" s="133"/>
      <c r="V36" s="133"/>
      <c r="W36" s="133"/>
      <c r="X36" s="133"/>
      <c r="Y36" s="133"/>
    </row>
    <row r="37" spans="1:25" ht="21.95" customHeight="1">
      <c r="A37" s="18"/>
      <c r="G37" s="132"/>
      <c r="H37" s="135"/>
      <c r="I37" s="132"/>
      <c r="J37" s="135"/>
      <c r="K37" s="132"/>
      <c r="L37" s="135"/>
      <c r="M37" s="132"/>
      <c r="N37" s="135"/>
      <c r="O37" s="132"/>
      <c r="P37" s="132"/>
      <c r="Q37" s="133"/>
      <c r="R37" s="133"/>
      <c r="S37" s="133"/>
      <c r="T37" s="133"/>
      <c r="U37" s="133"/>
      <c r="V37" s="133"/>
      <c r="W37" s="133"/>
      <c r="X37" s="133"/>
      <c r="Y37" s="133"/>
    </row>
    <row r="38" spans="1:25" ht="21.95" customHeight="1">
      <c r="A38" s="18"/>
      <c r="G38" s="132"/>
      <c r="H38" s="135"/>
      <c r="I38" s="132"/>
      <c r="J38" s="135"/>
      <c r="K38" s="132"/>
      <c r="L38" s="135"/>
      <c r="M38" s="132"/>
      <c r="N38" s="135"/>
      <c r="O38" s="132"/>
      <c r="P38" s="132"/>
      <c r="Q38" s="133"/>
      <c r="R38" s="133"/>
      <c r="S38" s="133"/>
      <c r="T38" s="133"/>
      <c r="U38" s="133"/>
      <c r="V38" s="133"/>
      <c r="W38" s="133"/>
      <c r="X38" s="133"/>
      <c r="Y38" s="133"/>
    </row>
    <row r="39" spans="1:25" ht="21.95" customHeight="1">
      <c r="A39" s="18"/>
      <c r="G39" s="132"/>
      <c r="H39" s="135"/>
      <c r="I39" s="132"/>
      <c r="J39" s="135"/>
      <c r="K39" s="132"/>
      <c r="L39" s="135"/>
      <c r="M39" s="132"/>
      <c r="N39" s="135"/>
      <c r="O39" s="132"/>
      <c r="P39" s="132"/>
      <c r="Q39" s="133"/>
      <c r="R39" s="133"/>
      <c r="S39" s="133"/>
      <c r="T39" s="133"/>
      <c r="U39" s="133"/>
      <c r="V39" s="133"/>
      <c r="W39" s="133"/>
      <c r="X39" s="133"/>
      <c r="Y39" s="133"/>
    </row>
    <row r="40" spans="1:25" ht="21.95" customHeight="1">
      <c r="A40" s="18"/>
      <c r="G40" s="132"/>
      <c r="H40" s="135"/>
      <c r="I40" s="132"/>
      <c r="J40" s="135"/>
      <c r="K40" s="132"/>
      <c r="L40" s="135"/>
      <c r="M40" s="132"/>
      <c r="N40" s="135"/>
      <c r="O40" s="132"/>
      <c r="P40" s="132"/>
      <c r="Q40" s="133"/>
      <c r="R40" s="133"/>
      <c r="S40" s="133"/>
      <c r="T40" s="133"/>
      <c r="U40" s="133"/>
      <c r="V40" s="133"/>
      <c r="W40" s="133"/>
      <c r="X40" s="133"/>
      <c r="Y40" s="133"/>
    </row>
    <row r="41" spans="1:25" ht="21.95" customHeight="1">
      <c r="A41" s="18"/>
      <c r="G41" s="132"/>
      <c r="H41" s="135"/>
      <c r="I41" s="132"/>
      <c r="J41" s="135"/>
      <c r="K41" s="132"/>
      <c r="L41" s="135"/>
      <c r="M41" s="132"/>
      <c r="N41" s="135"/>
      <c r="O41" s="132"/>
      <c r="P41" s="132"/>
      <c r="Q41" s="133"/>
      <c r="R41" s="133"/>
      <c r="S41" s="133"/>
      <c r="T41" s="133"/>
      <c r="U41" s="133"/>
      <c r="V41" s="133"/>
      <c r="W41" s="133"/>
      <c r="X41" s="133"/>
      <c r="Y41" s="133"/>
    </row>
    <row r="42" spans="1:25" ht="21.95" customHeight="1">
      <c r="A42" s="18"/>
      <c r="G42" s="132"/>
      <c r="H42" s="135"/>
      <c r="I42" s="132"/>
      <c r="J42" s="135"/>
      <c r="K42" s="132"/>
      <c r="L42" s="135"/>
      <c r="M42" s="132"/>
      <c r="N42" s="135"/>
      <c r="O42" s="132"/>
      <c r="P42" s="132"/>
      <c r="Q42" s="133"/>
      <c r="R42" s="133"/>
      <c r="S42" s="133"/>
      <c r="T42" s="133"/>
      <c r="U42" s="133"/>
      <c r="V42" s="133"/>
      <c r="W42" s="133"/>
      <c r="X42" s="133"/>
      <c r="Y42" s="133"/>
    </row>
    <row r="43" spans="1:25" ht="21.95" customHeight="1">
      <c r="A43" s="18"/>
      <c r="G43" s="132"/>
      <c r="H43" s="135"/>
      <c r="I43" s="132"/>
      <c r="J43" s="135"/>
      <c r="K43" s="132"/>
      <c r="L43" s="135"/>
      <c r="M43" s="132"/>
      <c r="N43" s="135"/>
      <c r="O43" s="132"/>
      <c r="P43" s="132"/>
      <c r="Q43" s="133"/>
      <c r="R43" s="133"/>
      <c r="S43" s="133"/>
      <c r="T43" s="133"/>
      <c r="U43" s="133"/>
      <c r="V43" s="133"/>
      <c r="W43" s="133"/>
      <c r="X43" s="133"/>
      <c r="Y43" s="133"/>
    </row>
    <row r="44" spans="1:25" ht="21.95" customHeight="1">
      <c r="A44" s="18"/>
      <c r="G44" s="132"/>
      <c r="H44" s="135"/>
      <c r="I44" s="132"/>
      <c r="J44" s="135"/>
      <c r="K44" s="132"/>
      <c r="L44" s="135"/>
      <c r="M44" s="132"/>
      <c r="N44" s="135"/>
      <c r="O44" s="132"/>
      <c r="P44" s="132"/>
      <c r="Q44" s="133"/>
      <c r="R44" s="133"/>
      <c r="S44" s="133"/>
      <c r="T44" s="133"/>
      <c r="U44" s="133"/>
      <c r="V44" s="133"/>
      <c r="W44" s="133"/>
      <c r="X44" s="133"/>
      <c r="Y44" s="133"/>
    </row>
    <row r="45" spans="1:25" ht="21.95" customHeight="1">
      <c r="A45" s="18"/>
      <c r="G45" s="132"/>
      <c r="H45" s="135"/>
      <c r="I45" s="132"/>
      <c r="J45" s="135"/>
      <c r="K45" s="132"/>
      <c r="L45" s="135"/>
      <c r="M45" s="132"/>
      <c r="N45" s="135"/>
      <c r="O45" s="132"/>
      <c r="P45" s="132"/>
      <c r="Q45" s="133"/>
      <c r="R45" s="133"/>
      <c r="S45" s="133"/>
      <c r="T45" s="133"/>
      <c r="U45" s="133"/>
      <c r="V45" s="133"/>
      <c r="W45" s="133"/>
      <c r="X45" s="133"/>
      <c r="Y45" s="133"/>
    </row>
    <row r="46" spans="1:25" ht="21.95" customHeight="1">
      <c r="A46" s="18"/>
      <c r="G46" s="132"/>
      <c r="H46" s="135"/>
      <c r="I46" s="132"/>
      <c r="J46" s="135"/>
      <c r="K46" s="132"/>
      <c r="L46" s="135"/>
      <c r="M46" s="132"/>
      <c r="N46" s="135"/>
      <c r="O46" s="132"/>
      <c r="P46" s="132"/>
      <c r="Q46" s="133"/>
      <c r="R46" s="133"/>
      <c r="S46" s="133"/>
      <c r="T46" s="133"/>
      <c r="U46" s="133"/>
      <c r="V46" s="133"/>
      <c r="W46" s="133"/>
      <c r="X46" s="133"/>
      <c r="Y46" s="133"/>
    </row>
    <row r="47" spans="1:25" ht="21.95" customHeight="1">
      <c r="A47" s="18"/>
      <c r="G47" s="132"/>
      <c r="H47" s="135"/>
      <c r="I47" s="132"/>
      <c r="J47" s="135"/>
      <c r="K47" s="132"/>
      <c r="L47" s="135"/>
      <c r="M47" s="132"/>
      <c r="N47" s="135"/>
      <c r="O47" s="132"/>
      <c r="P47" s="132"/>
      <c r="Q47" s="133"/>
      <c r="R47" s="133"/>
      <c r="S47" s="133"/>
      <c r="T47" s="133"/>
      <c r="U47" s="133"/>
      <c r="V47" s="133"/>
      <c r="W47" s="133"/>
      <c r="X47" s="133"/>
      <c r="Y47" s="133"/>
    </row>
    <row r="48" spans="1:25" ht="21.95" customHeight="1">
      <c r="A48" s="87" t="s">
        <v>106</v>
      </c>
      <c r="G48" s="132"/>
      <c r="H48" s="135"/>
      <c r="I48" s="132"/>
      <c r="J48" s="135"/>
      <c r="K48" s="132"/>
      <c r="L48" s="135"/>
      <c r="M48" s="132"/>
      <c r="N48" s="135"/>
      <c r="O48" s="132"/>
      <c r="P48" s="132"/>
      <c r="Q48" s="133"/>
      <c r="R48" s="133"/>
      <c r="S48" s="133"/>
      <c r="T48" s="133"/>
      <c r="U48" s="133"/>
      <c r="V48" s="133"/>
      <c r="W48" s="133"/>
      <c r="X48" s="133"/>
      <c r="Y48" s="133"/>
    </row>
    <row r="49" spans="1:25" ht="6" customHeight="1">
      <c r="G49" s="132"/>
      <c r="H49" s="135"/>
      <c r="I49" s="132"/>
      <c r="J49" s="135"/>
      <c r="K49" s="132"/>
      <c r="L49" s="135"/>
      <c r="M49" s="132"/>
      <c r="N49" s="135"/>
      <c r="O49" s="132"/>
      <c r="P49" s="132"/>
      <c r="Q49" s="133"/>
      <c r="R49" s="133"/>
      <c r="S49" s="133"/>
      <c r="T49" s="133"/>
      <c r="U49" s="133"/>
      <c r="V49" s="133"/>
      <c r="W49" s="133"/>
      <c r="X49" s="133"/>
      <c r="Y49" s="133"/>
    </row>
    <row r="50" spans="1:25" ht="21.95" customHeight="1">
      <c r="A50" s="18" t="s">
        <v>99</v>
      </c>
      <c r="G50" s="132"/>
      <c r="H50" s="135"/>
      <c r="I50" s="132"/>
      <c r="J50" s="135"/>
      <c r="K50" s="132"/>
      <c r="L50" s="135"/>
      <c r="M50" s="132"/>
      <c r="N50" s="135"/>
      <c r="O50" s="79" t="s">
        <v>163</v>
      </c>
      <c r="P50" s="133"/>
      <c r="Q50" s="133"/>
      <c r="R50" s="133"/>
      <c r="S50" s="133"/>
      <c r="T50" s="133"/>
      <c r="U50" s="133"/>
      <c r="V50" s="133"/>
      <c r="W50" s="133"/>
      <c r="X50" s="133"/>
      <c r="Y50" s="133"/>
    </row>
    <row r="51" spans="1:25" ht="21.95" customHeight="1"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</row>
    <row r="52" spans="1:25" ht="21.95" customHeight="1"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</row>
    <row r="53" spans="1:25" ht="21.95" customHeight="1"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</row>
    <row r="55" spans="1:25" ht="21.95" customHeight="1"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</row>
    <row r="56" spans="1:25" ht="21.95" customHeight="1"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</row>
    <row r="57" spans="1:25" ht="21.95" customHeight="1"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</row>
    <row r="72" spans="14:14" ht="21.95" customHeight="1">
      <c r="N72" s="130" t="s">
        <v>112</v>
      </c>
    </row>
  </sheetData>
  <mergeCells count="3">
    <mergeCell ref="G6:O6"/>
    <mergeCell ref="K7:M7"/>
    <mergeCell ref="G5:O5"/>
  </mergeCells>
  <pageMargins left="0.98425196850393704" right="0" top="0.59055118110236227" bottom="0.39370078740157483" header="0.23622047244094491" footer="0.1574803149606299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X94"/>
  <sheetViews>
    <sheetView topLeftCell="A52" zoomScaleNormal="100" zoomScaleSheetLayoutView="100" workbookViewId="0">
      <selection activeCell="P39" sqref="P39"/>
    </sheetView>
  </sheetViews>
  <sheetFormatPr defaultColWidth="10.6640625" defaultRowHeight="21.75" customHeight="1"/>
  <cols>
    <col min="1" max="5" width="1.6640625" style="43" customWidth="1"/>
    <col min="6" max="6" width="40.83203125" style="43" customWidth="1"/>
    <col min="7" max="7" width="10.33203125" style="43" customWidth="1"/>
    <col min="8" max="8" width="0.6640625" style="43" customWidth="1"/>
    <col min="9" max="9" width="16.83203125" style="43" customWidth="1"/>
    <col min="10" max="10" width="0.6640625" style="43" customWidth="1"/>
    <col min="11" max="11" width="16.83203125" style="43" customWidth="1"/>
    <col min="12" max="12" width="0.6640625" style="43" customWidth="1"/>
    <col min="13" max="13" width="17.5" style="43" customWidth="1"/>
    <col min="14" max="14" width="0.6640625" style="43" customWidth="1"/>
    <col min="15" max="15" width="17.6640625" style="43" customWidth="1"/>
    <col min="16" max="16" width="0.6640625" style="43" customWidth="1"/>
    <col min="17" max="17" width="10.83203125" style="43" customWidth="1"/>
    <col min="18" max="18" width="1.1640625" style="43" customWidth="1"/>
    <col min="19" max="19" width="16.33203125" style="43" bestFit="1" customWidth="1"/>
    <col min="20" max="20" width="0.33203125" style="43" customWidth="1"/>
    <col min="21" max="21" width="16.83203125" style="43" customWidth="1"/>
    <col min="22" max="22" width="1" style="43" customWidth="1"/>
    <col min="23" max="23" width="17" style="43" bestFit="1" customWidth="1"/>
    <col min="24" max="24" width="12.83203125" style="43" bestFit="1" customWidth="1"/>
    <col min="25" max="16384" width="10.6640625" style="43"/>
  </cols>
  <sheetData>
    <row r="1" spans="1:23" s="1" customFormat="1" ht="2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23" s="1" customFormat="1" ht="21">
      <c r="A2" s="201" t="s">
        <v>37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</row>
    <row r="3" spans="1:23" s="1" customFormat="1" ht="21">
      <c r="A3" s="201" t="s">
        <v>124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23" s="1" customFormat="1" ht="21.7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2"/>
      <c r="M4" s="3"/>
      <c r="N4" s="3"/>
      <c r="O4" s="3"/>
    </row>
    <row r="5" spans="1:23" s="1" customFormat="1" ht="21.75" customHeight="1">
      <c r="I5" s="4" t="s">
        <v>1</v>
      </c>
      <c r="J5" s="4"/>
      <c r="K5" s="4"/>
      <c r="L5" s="4"/>
      <c r="M5" s="4"/>
      <c r="N5" s="4"/>
      <c r="O5" s="4"/>
    </row>
    <row r="6" spans="1:23" s="1" customFormat="1" ht="21.75" customHeight="1">
      <c r="A6" s="203"/>
      <c r="B6" s="203"/>
      <c r="C6" s="203"/>
      <c r="D6" s="203"/>
      <c r="E6" s="203"/>
      <c r="F6" s="203"/>
      <c r="G6" s="203"/>
      <c r="I6" s="6" t="s">
        <v>2</v>
      </c>
      <c r="J6" s="6"/>
      <c r="K6" s="6"/>
      <c r="M6" s="6" t="s">
        <v>47</v>
      </c>
      <c r="N6" s="6"/>
      <c r="O6" s="6"/>
    </row>
    <row r="7" spans="1:23" s="1" customFormat="1" ht="21.75" customHeight="1">
      <c r="A7" s="176"/>
      <c r="B7" s="176"/>
      <c r="C7" s="176"/>
      <c r="D7" s="176"/>
      <c r="E7" s="176"/>
      <c r="F7" s="176"/>
      <c r="G7" s="175" t="s">
        <v>3</v>
      </c>
      <c r="H7" s="18"/>
      <c r="I7" s="177" t="s">
        <v>122</v>
      </c>
      <c r="J7" s="9"/>
      <c r="K7" s="177" t="s">
        <v>113</v>
      </c>
      <c r="L7" s="9"/>
      <c r="M7" s="177" t="s">
        <v>122</v>
      </c>
      <c r="N7" s="9"/>
      <c r="O7" s="177" t="s">
        <v>113</v>
      </c>
    </row>
    <row r="8" spans="1:23" s="1" customFormat="1" ht="21.75" customHeight="1">
      <c r="A8" s="176"/>
      <c r="B8" s="176"/>
      <c r="C8" s="176"/>
      <c r="D8" s="176"/>
      <c r="E8" s="176"/>
      <c r="F8" s="176"/>
      <c r="I8" s="9"/>
      <c r="J8" s="8"/>
      <c r="K8" s="33"/>
      <c r="L8" s="8"/>
      <c r="M8" s="9"/>
      <c r="N8" s="8"/>
      <c r="O8" s="33"/>
    </row>
    <row r="9" spans="1:23" s="1" customFormat="1" ht="21.75" customHeight="1">
      <c r="A9" s="10" t="s">
        <v>38</v>
      </c>
      <c r="G9" s="11"/>
      <c r="I9" s="12"/>
      <c r="J9" s="12"/>
      <c r="K9" s="12"/>
      <c r="M9" s="12"/>
      <c r="N9" s="12"/>
      <c r="O9" s="12"/>
    </row>
    <row r="10" spans="1:23" s="1" customFormat="1" ht="21.75" customHeight="1">
      <c r="A10" s="13" t="s">
        <v>85</v>
      </c>
      <c r="G10" s="11"/>
      <c r="I10" s="14">
        <v>-13279427.119999999</v>
      </c>
      <c r="J10" s="12"/>
      <c r="K10" s="14">
        <v>-33474512.959999975</v>
      </c>
      <c r="L10" s="12"/>
      <c r="M10" s="14">
        <v>19266167.899999999</v>
      </c>
      <c r="N10" s="12"/>
      <c r="O10" s="12">
        <v>12580023.669999957</v>
      </c>
      <c r="R10" s="12"/>
      <c r="S10" s="12"/>
      <c r="T10" s="12"/>
      <c r="U10" s="12"/>
      <c r="V10" s="12"/>
      <c r="W10" s="12"/>
    </row>
    <row r="11" spans="1:23" s="1" customFormat="1" ht="21.75" customHeight="1">
      <c r="A11" s="13" t="s">
        <v>95</v>
      </c>
      <c r="G11" s="11"/>
      <c r="I11" s="15"/>
      <c r="J11" s="15"/>
      <c r="K11" s="15"/>
      <c r="L11" s="15"/>
      <c r="M11" s="15"/>
      <c r="N11" s="15"/>
      <c r="O11" s="15"/>
      <c r="S11" s="16"/>
      <c r="U11" s="16"/>
      <c r="W11" s="16"/>
    </row>
    <row r="12" spans="1:23" s="1" customFormat="1" ht="21.75" customHeight="1">
      <c r="B12" s="13" t="s">
        <v>89</v>
      </c>
      <c r="G12" s="11"/>
      <c r="I12" s="15"/>
      <c r="J12" s="15"/>
      <c r="K12" s="15"/>
      <c r="L12" s="15"/>
      <c r="M12" s="15"/>
      <c r="N12" s="15"/>
      <c r="O12" s="15"/>
    </row>
    <row r="13" spans="1:23" s="1" customFormat="1" ht="21.75" customHeight="1">
      <c r="A13" s="1" t="s">
        <v>153</v>
      </c>
      <c r="G13" s="11">
        <v>13</v>
      </c>
      <c r="I13" s="12">
        <v>57444347.82</v>
      </c>
      <c r="J13" s="12"/>
      <c r="K13" s="12">
        <v>64368959.840000004</v>
      </c>
      <c r="L13" s="12"/>
      <c r="M13" s="12">
        <v>15294219.42</v>
      </c>
      <c r="N13" s="12"/>
      <c r="O13" s="12">
        <v>15687805.130000001</v>
      </c>
      <c r="P13" s="17"/>
    </row>
    <row r="14" spans="1:23" s="1" customFormat="1" ht="21.75" customHeight="1">
      <c r="A14" s="1" t="s">
        <v>115</v>
      </c>
      <c r="G14" s="11">
        <v>14</v>
      </c>
      <c r="I14" s="12">
        <v>3093444.32</v>
      </c>
      <c r="J14" s="12"/>
      <c r="K14" s="12">
        <v>2987576.07</v>
      </c>
      <c r="L14" s="12"/>
      <c r="M14" s="12">
        <v>1190694.95</v>
      </c>
      <c r="N14" s="12"/>
      <c r="O14" s="12">
        <v>1084826.68</v>
      </c>
      <c r="P14" s="17"/>
    </row>
    <row r="15" spans="1:23" s="1" customFormat="1" ht="21.75" customHeight="1">
      <c r="A15" s="1" t="s">
        <v>117</v>
      </c>
      <c r="G15" s="11">
        <v>8</v>
      </c>
      <c r="I15" s="14">
        <v>93259</v>
      </c>
      <c r="J15" s="12"/>
      <c r="K15" s="14">
        <v>-32451.599999999999</v>
      </c>
      <c r="L15" s="12"/>
      <c r="M15" s="14">
        <v>93259</v>
      </c>
      <c r="N15" s="12"/>
      <c r="O15" s="14">
        <v>-32451.599999999999</v>
      </c>
      <c r="P15" s="17"/>
    </row>
    <row r="16" spans="1:23" s="1" customFormat="1" ht="21.75" customHeight="1">
      <c r="A16" s="1" t="s">
        <v>107</v>
      </c>
      <c r="G16" s="11">
        <v>8</v>
      </c>
      <c r="I16" s="12">
        <v>67549.73</v>
      </c>
      <c r="J16" s="12"/>
      <c r="K16" s="12">
        <v>0</v>
      </c>
      <c r="L16" s="12"/>
      <c r="M16" s="12">
        <v>0</v>
      </c>
      <c r="N16" s="12"/>
      <c r="O16" s="12">
        <v>0</v>
      </c>
      <c r="P16" s="17"/>
    </row>
    <row r="17" spans="1:24" s="1" customFormat="1" ht="21.75" customHeight="1">
      <c r="A17" s="1" t="s">
        <v>58</v>
      </c>
      <c r="G17" s="11">
        <v>8</v>
      </c>
      <c r="I17" s="14">
        <v>0</v>
      </c>
      <c r="J17" s="14"/>
      <c r="K17" s="14">
        <v>-20000</v>
      </c>
      <c r="L17" s="14"/>
      <c r="M17" s="14">
        <v>0</v>
      </c>
      <c r="N17" s="14"/>
      <c r="O17" s="14">
        <v>-20000</v>
      </c>
    </row>
    <row r="18" spans="1:24" s="1" customFormat="1" ht="21.75" customHeight="1">
      <c r="A18" s="1" t="s">
        <v>98</v>
      </c>
      <c r="G18" s="11">
        <v>9</v>
      </c>
      <c r="I18" s="14">
        <v>457480.59</v>
      </c>
      <c r="J18" s="14"/>
      <c r="K18" s="14">
        <v>976757.58</v>
      </c>
      <c r="L18" s="14"/>
      <c r="M18" s="14">
        <v>0</v>
      </c>
      <c r="N18" s="14"/>
      <c r="O18" s="14">
        <v>0</v>
      </c>
    </row>
    <row r="19" spans="1:24" s="1" customFormat="1" ht="21.75" customHeight="1">
      <c r="A19" s="1" t="s">
        <v>88</v>
      </c>
      <c r="G19" s="11">
        <v>9</v>
      </c>
      <c r="I19" s="14">
        <v>-2861060.8</v>
      </c>
      <c r="J19" s="14"/>
      <c r="K19" s="14">
        <v>-3407230.01</v>
      </c>
      <c r="L19" s="14"/>
      <c r="M19" s="14">
        <v>0</v>
      </c>
      <c r="N19" s="14"/>
      <c r="O19" s="14">
        <v>0</v>
      </c>
    </row>
    <row r="20" spans="1:24" s="1" customFormat="1" ht="21.75" customHeight="1">
      <c r="A20" s="1" t="s">
        <v>39</v>
      </c>
      <c r="G20" s="11"/>
      <c r="I20" s="14">
        <v>-90442.5</v>
      </c>
      <c r="J20" s="14"/>
      <c r="K20" s="14">
        <v>97930.82</v>
      </c>
      <c r="L20" s="14"/>
      <c r="M20" s="14">
        <v>-94300.38</v>
      </c>
      <c r="N20" s="14"/>
      <c r="O20" s="14">
        <v>-3117.5</v>
      </c>
    </row>
    <row r="21" spans="1:24" s="1" customFormat="1" ht="21.75" customHeight="1">
      <c r="A21" s="1" t="s">
        <v>40</v>
      </c>
      <c r="G21" s="11"/>
      <c r="I21" s="14">
        <v>0</v>
      </c>
      <c r="J21" s="14"/>
      <c r="K21" s="14">
        <v>209793.99000000002</v>
      </c>
      <c r="L21" s="14"/>
      <c r="M21" s="14">
        <v>-568279.09</v>
      </c>
      <c r="N21" s="14"/>
      <c r="O21" s="14">
        <v>116615.19</v>
      </c>
    </row>
    <row r="22" spans="1:24" s="1" customFormat="1" ht="21.75" customHeight="1">
      <c r="A22" s="13" t="s">
        <v>147</v>
      </c>
      <c r="G22" s="11">
        <v>19</v>
      </c>
      <c r="I22" s="14">
        <v>3620048</v>
      </c>
      <c r="J22" s="17"/>
      <c r="K22" s="14">
        <v>3911176</v>
      </c>
      <c r="L22" s="17"/>
      <c r="M22" s="14">
        <v>1985473</v>
      </c>
      <c r="N22" s="17"/>
      <c r="O22" s="14">
        <v>1854334</v>
      </c>
    </row>
    <row r="23" spans="1:24" s="1" customFormat="1" ht="21.75" customHeight="1">
      <c r="A23" s="13" t="s">
        <v>49</v>
      </c>
      <c r="G23" s="11"/>
      <c r="I23" s="14">
        <v>-335981.42</v>
      </c>
      <c r="J23" s="14"/>
      <c r="K23" s="14">
        <v>-504666.07999999996</v>
      </c>
      <c r="L23" s="14"/>
      <c r="M23" s="14">
        <v>-235260.17</v>
      </c>
      <c r="N23" s="14"/>
      <c r="O23" s="14">
        <v>-296205.3</v>
      </c>
    </row>
    <row r="24" spans="1:24" s="1" customFormat="1" ht="21.75" customHeight="1">
      <c r="A24" s="19" t="s">
        <v>50</v>
      </c>
      <c r="G24" s="11"/>
      <c r="I24" s="80">
        <v>26449935.390000001</v>
      </c>
      <c r="J24" s="12"/>
      <c r="K24" s="80">
        <v>24686682.059999999</v>
      </c>
      <c r="L24" s="12"/>
      <c r="M24" s="28">
        <v>2427405.66</v>
      </c>
      <c r="N24" s="12"/>
      <c r="O24" s="28">
        <v>2381956.75</v>
      </c>
    </row>
    <row r="25" spans="1:24" s="1" customFormat="1" ht="21.75" customHeight="1">
      <c r="A25" s="1" t="s">
        <v>41</v>
      </c>
      <c r="G25" s="11"/>
      <c r="I25" s="20"/>
      <c r="J25" s="20"/>
      <c r="K25" s="20"/>
      <c r="L25" s="20"/>
      <c r="M25" s="20"/>
      <c r="N25" s="20"/>
      <c r="O25" s="20"/>
    </row>
    <row r="26" spans="1:24" s="1" customFormat="1" ht="21.75" customHeight="1">
      <c r="B26" s="1" t="s">
        <v>42</v>
      </c>
      <c r="G26" s="11"/>
      <c r="I26" s="14">
        <f>SUM(I10:I24)</f>
        <v>74659153.010000005</v>
      </c>
      <c r="J26" s="17"/>
      <c r="K26" s="14">
        <v>59800015.710000023</v>
      </c>
      <c r="L26" s="17"/>
      <c r="M26" s="14">
        <f>SUM(M10:M24)</f>
        <v>39359380.289999992</v>
      </c>
      <c r="N26" s="17"/>
      <c r="O26" s="14">
        <v>33353787.019999959</v>
      </c>
      <c r="S26" s="155"/>
      <c r="T26" s="155"/>
      <c r="U26" s="155"/>
      <c r="V26" s="155"/>
      <c r="W26" s="155"/>
      <c r="X26" s="155"/>
    </row>
    <row r="27" spans="1:24" s="1" customFormat="1" ht="21.75" customHeight="1">
      <c r="A27" s="13" t="s">
        <v>56</v>
      </c>
      <c r="G27" s="11"/>
      <c r="I27" s="21"/>
      <c r="J27" s="22"/>
      <c r="U27" s="12"/>
    </row>
    <row r="28" spans="1:24" s="1" customFormat="1" ht="21.75" customHeight="1">
      <c r="A28" s="24" t="s">
        <v>151</v>
      </c>
      <c r="G28" s="11"/>
      <c r="I28" s="14">
        <v>-3554362.04</v>
      </c>
      <c r="J28" s="17"/>
      <c r="K28" s="14">
        <v>1029898.7100000381</v>
      </c>
      <c r="L28" s="23"/>
      <c r="M28" s="14">
        <v>4814004.53</v>
      </c>
      <c r="N28" s="22"/>
      <c r="O28" s="14">
        <v>-3782073.23999999</v>
      </c>
    </row>
    <row r="29" spans="1:24" s="1" customFormat="1" ht="21.75" customHeight="1">
      <c r="A29" s="1" t="s">
        <v>7</v>
      </c>
      <c r="G29" s="11"/>
      <c r="I29" s="14">
        <v>-57374953.409999996</v>
      </c>
      <c r="J29" s="14"/>
      <c r="K29" s="14">
        <v>-23040771.230000004</v>
      </c>
      <c r="L29" s="14"/>
      <c r="M29" s="14">
        <v>-25244184.949999999</v>
      </c>
      <c r="N29" s="14"/>
      <c r="O29" s="14">
        <v>-20670138.169999965</v>
      </c>
    </row>
    <row r="30" spans="1:24" s="1" customFormat="1" ht="21.75" customHeight="1">
      <c r="A30" s="1" t="s">
        <v>8</v>
      </c>
      <c r="G30" s="11"/>
      <c r="I30" s="14">
        <v>-113596.19</v>
      </c>
      <c r="J30" s="14"/>
      <c r="K30" s="14">
        <v>608236.76000000013</v>
      </c>
      <c r="L30" s="14"/>
      <c r="M30" s="14">
        <v>-52586.2</v>
      </c>
      <c r="N30" s="14"/>
      <c r="O30" s="14">
        <v>610630.94000000006</v>
      </c>
    </row>
    <row r="31" spans="1:24" s="1" customFormat="1" ht="21.75" customHeight="1">
      <c r="A31" s="1" t="s">
        <v>12</v>
      </c>
      <c r="G31" s="11"/>
      <c r="I31" s="14">
        <v>291436.42</v>
      </c>
      <c r="J31" s="14"/>
      <c r="K31" s="14">
        <v>-316440.04999999993</v>
      </c>
      <c r="L31" s="14"/>
      <c r="M31" s="14">
        <v>558121.80000000005</v>
      </c>
      <c r="N31" s="14"/>
      <c r="O31" s="14">
        <v>-316440.05000000005</v>
      </c>
    </row>
    <row r="32" spans="1:24" s="1" customFormat="1" ht="21.75" customHeight="1">
      <c r="A32" s="13" t="s">
        <v>57</v>
      </c>
      <c r="G32" s="11"/>
      <c r="I32" s="25"/>
      <c r="J32" s="25"/>
      <c r="K32" s="14"/>
      <c r="L32" s="26"/>
      <c r="N32" s="25"/>
      <c r="O32" s="25"/>
    </row>
    <row r="33" spans="1:17" s="1" customFormat="1" ht="21.75" customHeight="1">
      <c r="A33" s="24" t="s">
        <v>132</v>
      </c>
      <c r="G33" s="11"/>
      <c r="I33" s="14">
        <v>39108667.07</v>
      </c>
      <c r="J33" s="17"/>
      <c r="K33" s="14">
        <v>15631582.490000002</v>
      </c>
      <c r="L33" s="17"/>
      <c r="M33" s="14">
        <v>19503788.84</v>
      </c>
      <c r="N33" s="17"/>
      <c r="O33" s="14">
        <v>16699079.890000001</v>
      </c>
    </row>
    <row r="34" spans="1:17" s="1" customFormat="1" ht="21.75" customHeight="1">
      <c r="A34" s="1" t="s">
        <v>18</v>
      </c>
      <c r="G34" s="11"/>
      <c r="I34" s="14">
        <v>928192.47</v>
      </c>
      <c r="J34" s="22"/>
      <c r="K34" s="14">
        <v>16917.400000000012</v>
      </c>
      <c r="L34" s="22"/>
      <c r="M34" s="14">
        <v>-75564.600000000006</v>
      </c>
      <c r="N34" s="22"/>
      <c r="O34" s="14">
        <v>-50030.400000000023</v>
      </c>
      <c r="P34" s="23"/>
      <c r="Q34" s="23"/>
    </row>
    <row r="35" spans="1:17" s="1" customFormat="1" ht="21.75" customHeight="1">
      <c r="A35" s="27" t="s">
        <v>154</v>
      </c>
      <c r="G35" s="11">
        <v>19</v>
      </c>
      <c r="I35" s="28">
        <v>-1008296</v>
      </c>
      <c r="J35" s="12"/>
      <c r="K35" s="28">
        <v>-878017</v>
      </c>
      <c r="L35" s="12"/>
      <c r="M35" s="28">
        <v>-1008296</v>
      </c>
      <c r="N35" s="12"/>
      <c r="O35" s="28">
        <v>-170731</v>
      </c>
    </row>
    <row r="36" spans="1:17" s="1" customFormat="1" ht="21.75" customHeight="1">
      <c r="A36" s="10" t="s">
        <v>82</v>
      </c>
      <c r="G36" s="11"/>
      <c r="I36" s="14">
        <f>SUM(I26:I35)</f>
        <v>52936241.329999998</v>
      </c>
      <c r="J36" s="12"/>
      <c r="K36" s="14">
        <v>52851422.790000059</v>
      </c>
      <c r="L36" s="12"/>
      <c r="M36" s="14">
        <f>SUM(M26:M35)</f>
        <v>37854663.709999993</v>
      </c>
      <c r="N36" s="12"/>
      <c r="O36" s="14">
        <v>25674084.990000002</v>
      </c>
    </row>
    <row r="37" spans="1:17" s="1" customFormat="1" ht="21.75" customHeight="1">
      <c r="A37" s="19" t="s">
        <v>51</v>
      </c>
      <c r="D37" s="29"/>
      <c r="E37" s="30"/>
      <c r="F37" s="31"/>
      <c r="G37" s="11"/>
      <c r="I37" s="14">
        <v>-26661652.879999999</v>
      </c>
      <c r="J37" s="14"/>
      <c r="K37" s="14">
        <v>-24298867.189999998</v>
      </c>
      <c r="L37" s="14"/>
      <c r="M37" s="14">
        <v>-2429160.41</v>
      </c>
      <c r="N37" s="14"/>
      <c r="O37" s="14">
        <v>-2404363.48</v>
      </c>
    </row>
    <row r="38" spans="1:17" s="1" customFormat="1" ht="21.75" customHeight="1">
      <c r="A38" s="31" t="s">
        <v>52</v>
      </c>
      <c r="D38" s="31"/>
      <c r="E38" s="31"/>
      <c r="F38" s="31"/>
      <c r="G38" s="11"/>
      <c r="I38" s="14">
        <v>-3471732.76</v>
      </c>
      <c r="J38" s="14"/>
      <c r="K38" s="14">
        <v>-2032194.69</v>
      </c>
      <c r="L38" s="14"/>
      <c r="M38" s="14">
        <v>-3471732.76</v>
      </c>
      <c r="N38" s="14"/>
      <c r="O38" s="14">
        <v>-2032194.6900000002</v>
      </c>
    </row>
    <row r="39" spans="1:17" s="1" customFormat="1" ht="21.75" customHeight="1">
      <c r="A39" s="10" t="s">
        <v>66</v>
      </c>
      <c r="G39" s="11"/>
      <c r="I39" s="32">
        <f>SUM(I36:I38)</f>
        <v>22802855.689999998</v>
      </c>
      <c r="J39" s="12"/>
      <c r="K39" s="32">
        <v>26520360.91000006</v>
      </c>
      <c r="L39" s="12"/>
      <c r="M39" s="32">
        <f>SUM(M36:M38)</f>
        <v>31953770.539999999</v>
      </c>
      <c r="N39" s="12"/>
      <c r="O39" s="32">
        <v>21237526.82</v>
      </c>
    </row>
    <row r="40" spans="1:17" s="1" customFormat="1" ht="11.25" customHeight="1">
      <c r="E40" s="10"/>
      <c r="G40" s="11"/>
      <c r="I40" s="20"/>
      <c r="J40" s="25"/>
      <c r="K40" s="20"/>
      <c r="L40" s="26"/>
      <c r="M40" s="20"/>
      <c r="N40" s="17"/>
      <c r="O40" s="20"/>
    </row>
    <row r="41" spans="1:17" s="1" customFormat="1" ht="24" customHeight="1">
      <c r="E41" s="10"/>
      <c r="G41" s="11"/>
      <c r="I41" s="20"/>
      <c r="J41" s="25"/>
      <c r="K41" s="20"/>
      <c r="L41" s="26"/>
      <c r="M41" s="20"/>
      <c r="N41" s="17"/>
      <c r="O41" s="20"/>
    </row>
    <row r="42" spans="1:17" s="1" customFormat="1" ht="19.5" customHeight="1">
      <c r="A42" s="205"/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</row>
    <row r="43" spans="1:17" s="1" customFormat="1" ht="21.75" customHeight="1">
      <c r="A43" s="87" t="s">
        <v>106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</row>
    <row r="44" spans="1:17" s="1" customFormat="1" ht="15" customHeight="1">
      <c r="A44" s="87"/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</row>
    <row r="45" spans="1:17" s="1" customFormat="1" ht="21">
      <c r="A45" s="18" t="s">
        <v>99</v>
      </c>
      <c r="E45" s="10"/>
      <c r="I45" s="22"/>
      <c r="J45" s="25"/>
      <c r="K45" s="20"/>
      <c r="L45" s="26"/>
      <c r="M45" s="22"/>
      <c r="N45" s="25"/>
      <c r="O45" s="57" t="s">
        <v>162</v>
      </c>
    </row>
    <row r="46" spans="1:17" s="1" customFormat="1" ht="21">
      <c r="A46" s="201" t="s">
        <v>0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</row>
    <row r="47" spans="1:17" s="1" customFormat="1" ht="21">
      <c r="A47" s="201" t="s">
        <v>43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</row>
    <row r="48" spans="1:17" s="1" customFormat="1" ht="21">
      <c r="A48" s="201" t="str">
        <f>+$A$3</f>
        <v>สำหรับปี สิ้นสุดวันที่ 31 ธันวาคม  2560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</row>
    <row r="49" spans="1:23" s="1" customFormat="1" ht="21">
      <c r="A49" s="2"/>
      <c r="B49" s="2"/>
      <c r="C49" s="2"/>
      <c r="D49" s="2"/>
      <c r="E49" s="2"/>
      <c r="F49" s="2"/>
      <c r="G49" s="2"/>
      <c r="H49" s="2"/>
      <c r="I49" s="3"/>
      <c r="J49" s="3"/>
      <c r="K49" s="3"/>
      <c r="L49" s="2"/>
      <c r="M49" s="3"/>
      <c r="N49" s="3"/>
      <c r="O49" s="3"/>
    </row>
    <row r="50" spans="1:23" s="1" customFormat="1" ht="21.75" customHeight="1">
      <c r="I50" s="4" t="s">
        <v>1</v>
      </c>
      <c r="J50" s="4"/>
      <c r="K50" s="4"/>
      <c r="L50" s="4"/>
      <c r="M50" s="4"/>
      <c r="N50" s="4"/>
      <c r="O50" s="4"/>
    </row>
    <row r="51" spans="1:23" s="1" customFormat="1" ht="21.75" customHeight="1">
      <c r="A51" s="203"/>
      <c r="B51" s="203"/>
      <c r="C51" s="203"/>
      <c r="D51" s="203"/>
      <c r="E51" s="203"/>
      <c r="F51" s="203"/>
      <c r="G51" s="203"/>
      <c r="I51" s="6" t="s">
        <v>2</v>
      </c>
      <c r="J51" s="6"/>
      <c r="K51" s="6"/>
      <c r="M51" s="6" t="s">
        <v>47</v>
      </c>
      <c r="N51" s="6"/>
      <c r="O51" s="6"/>
      <c r="U51" s="12"/>
      <c r="W51" s="12"/>
    </row>
    <row r="52" spans="1:23" s="1" customFormat="1" ht="21.75" customHeight="1">
      <c r="A52" s="176"/>
      <c r="B52" s="176"/>
      <c r="C52" s="176"/>
      <c r="D52" s="176"/>
      <c r="E52" s="176"/>
      <c r="F52" s="176"/>
      <c r="G52" s="175" t="s">
        <v>3</v>
      </c>
      <c r="I52" s="177" t="s">
        <v>122</v>
      </c>
      <c r="J52" s="9"/>
      <c r="K52" s="177" t="s">
        <v>113</v>
      </c>
      <c r="L52" s="9"/>
      <c r="M52" s="177" t="s">
        <v>122</v>
      </c>
      <c r="N52" s="9"/>
      <c r="O52" s="177" t="s">
        <v>113</v>
      </c>
      <c r="U52" s="12"/>
      <c r="W52" s="12"/>
    </row>
    <row r="53" spans="1:23" s="1" customFormat="1" ht="21.75" customHeight="1">
      <c r="A53" s="10" t="s">
        <v>44</v>
      </c>
      <c r="G53" s="33"/>
      <c r="I53" s="34"/>
      <c r="J53" s="35"/>
      <c r="K53" s="81"/>
      <c r="L53" s="36"/>
      <c r="M53" s="145"/>
      <c r="N53" s="35"/>
      <c r="O53" s="81"/>
      <c r="U53" s="12"/>
      <c r="W53" s="12"/>
    </row>
    <row r="54" spans="1:23" s="1" customFormat="1" ht="21.75" customHeight="1">
      <c r="A54" s="1" t="s">
        <v>104</v>
      </c>
      <c r="G54" s="33"/>
      <c r="I54" s="14">
        <v>0</v>
      </c>
      <c r="J54" s="146"/>
      <c r="K54" s="14">
        <v>25170.82</v>
      </c>
      <c r="L54" s="15"/>
      <c r="M54" s="15">
        <v>0</v>
      </c>
      <c r="N54" s="15"/>
      <c r="O54" s="15">
        <v>0</v>
      </c>
      <c r="U54" s="12"/>
      <c r="W54" s="12"/>
    </row>
    <row r="55" spans="1:23" s="1" customFormat="1" ht="21.75" customHeight="1">
      <c r="A55" s="1" t="s">
        <v>73</v>
      </c>
      <c r="G55" s="11">
        <v>11</v>
      </c>
      <c r="I55" s="14">
        <v>-1457550</v>
      </c>
      <c r="J55" s="14"/>
      <c r="K55" s="14">
        <v>-3566800</v>
      </c>
      <c r="L55" s="14"/>
      <c r="M55" s="14">
        <v>-293550</v>
      </c>
      <c r="N55" s="14"/>
      <c r="O55" s="14">
        <v>-2821800</v>
      </c>
      <c r="U55" s="12"/>
      <c r="W55" s="12"/>
    </row>
    <row r="56" spans="1:23" s="1" customFormat="1" ht="21.75" customHeight="1">
      <c r="A56" s="1" t="s">
        <v>74</v>
      </c>
      <c r="G56" s="11">
        <v>11</v>
      </c>
      <c r="I56" s="12">
        <v>3656682.24</v>
      </c>
      <c r="J56" s="12"/>
      <c r="K56" s="12">
        <v>4296335.49</v>
      </c>
      <c r="L56" s="12"/>
      <c r="M56" s="12">
        <v>2045670.16</v>
      </c>
      <c r="N56" s="12"/>
      <c r="O56" s="12">
        <v>2454423.3199999998</v>
      </c>
      <c r="U56" s="12"/>
      <c r="W56" s="12"/>
    </row>
    <row r="57" spans="1:23" s="1" customFormat="1" ht="21.75" customHeight="1">
      <c r="A57" s="1" t="s">
        <v>35</v>
      </c>
      <c r="G57" s="37"/>
      <c r="I57" s="12">
        <v>335981.42</v>
      </c>
      <c r="J57" s="12"/>
      <c r="K57" s="12">
        <v>504666.07999999996</v>
      </c>
      <c r="L57" s="12"/>
      <c r="M57" s="12">
        <v>235260.17</v>
      </c>
      <c r="N57" s="12"/>
      <c r="O57" s="12">
        <v>296205.3</v>
      </c>
      <c r="U57" s="12"/>
    </row>
    <row r="58" spans="1:23" s="1" customFormat="1" ht="21.75" customHeight="1">
      <c r="A58" s="1" t="s">
        <v>81</v>
      </c>
      <c r="G58" s="37"/>
      <c r="I58" s="14">
        <v>0</v>
      </c>
      <c r="J58" s="12"/>
      <c r="K58" s="14">
        <v>-3763467</v>
      </c>
      <c r="L58" s="12"/>
      <c r="M58" s="14">
        <v>0</v>
      </c>
      <c r="N58" s="12"/>
      <c r="O58" s="14">
        <v>-2930409</v>
      </c>
      <c r="U58" s="12"/>
    </row>
    <row r="59" spans="1:23" s="1" customFormat="1" ht="21.75" customHeight="1">
      <c r="A59" s="1" t="s">
        <v>45</v>
      </c>
      <c r="G59" s="11">
        <v>13</v>
      </c>
      <c r="I59" s="14">
        <v>-15391292.43</v>
      </c>
      <c r="J59" s="12"/>
      <c r="K59" s="14">
        <v>-26346409.66</v>
      </c>
      <c r="L59" s="14"/>
      <c r="M59" s="14">
        <v>-4948223.8899999997</v>
      </c>
      <c r="N59" s="14"/>
      <c r="O59" s="14">
        <v>-1857387.29</v>
      </c>
      <c r="U59" s="12"/>
    </row>
    <row r="60" spans="1:23" s="1" customFormat="1" ht="21.75" customHeight="1">
      <c r="A60" s="163" t="s">
        <v>108</v>
      </c>
      <c r="G60" s="11">
        <v>14</v>
      </c>
      <c r="I60" s="14">
        <v>-548000</v>
      </c>
      <c r="J60" s="12"/>
      <c r="K60" s="14">
        <v>-1650860</v>
      </c>
      <c r="L60" s="14"/>
      <c r="M60" s="14">
        <v>-240000</v>
      </c>
      <c r="N60" s="14"/>
      <c r="O60" s="14">
        <v>-942860</v>
      </c>
      <c r="U60" s="12"/>
    </row>
    <row r="61" spans="1:23" s="1" customFormat="1" ht="21.75" customHeight="1">
      <c r="A61" s="1" t="s">
        <v>72</v>
      </c>
      <c r="G61" s="37"/>
      <c r="I61" s="12">
        <v>227938.85</v>
      </c>
      <c r="J61" s="12"/>
      <c r="K61" s="12">
        <v>283121.5</v>
      </c>
      <c r="L61" s="12"/>
      <c r="M61" s="12">
        <v>165030.65</v>
      </c>
      <c r="N61" s="12"/>
      <c r="O61" s="12">
        <v>3121.5</v>
      </c>
      <c r="U61" s="12"/>
    </row>
    <row r="62" spans="1:23" s="1" customFormat="1" ht="21.75" customHeight="1">
      <c r="A62" s="10" t="s">
        <v>65</v>
      </c>
      <c r="G62" s="37"/>
      <c r="I62" s="32">
        <f>SUM(I54:I61)</f>
        <v>-13176239.92</v>
      </c>
      <c r="J62" s="12"/>
      <c r="K62" s="32">
        <v>-30218242.77</v>
      </c>
      <c r="L62" s="12"/>
      <c r="M62" s="32">
        <f>SUM(M54:M61)</f>
        <v>-3035812.9099999997</v>
      </c>
      <c r="N62" s="12"/>
      <c r="O62" s="32">
        <v>-5798706.1699999999</v>
      </c>
    </row>
    <row r="63" spans="1:23" s="1" customFormat="1" ht="9.75" customHeight="1">
      <c r="G63" s="37"/>
      <c r="I63" s="22"/>
      <c r="J63" s="12"/>
      <c r="K63" s="22"/>
      <c r="L63" s="12"/>
      <c r="M63" s="22"/>
      <c r="N63" s="12"/>
      <c r="O63" s="22"/>
    </row>
    <row r="64" spans="1:23" s="1" customFormat="1" ht="21.75" customHeight="1">
      <c r="A64" s="10" t="s">
        <v>46</v>
      </c>
      <c r="G64" s="37"/>
      <c r="I64" s="12"/>
      <c r="J64" s="12"/>
      <c r="K64" s="12"/>
      <c r="L64" s="12"/>
      <c r="M64" s="12"/>
      <c r="N64" s="12"/>
      <c r="O64" s="12"/>
      <c r="U64" s="16"/>
    </row>
    <row r="65" spans="1:21" s="1" customFormat="1" ht="21.75" customHeight="1">
      <c r="A65" s="1" t="s">
        <v>93</v>
      </c>
      <c r="G65" s="37"/>
      <c r="I65" s="12"/>
      <c r="J65" s="12"/>
      <c r="K65" s="12"/>
      <c r="L65" s="12"/>
      <c r="M65" s="12"/>
      <c r="N65" s="12"/>
      <c r="O65" s="12"/>
      <c r="U65" s="16"/>
    </row>
    <row r="66" spans="1:21" s="1" customFormat="1" ht="21.75" customHeight="1">
      <c r="B66" s="1" t="s">
        <v>105</v>
      </c>
      <c r="G66" s="11"/>
      <c r="I66" s="14">
        <v>69766601.099999994</v>
      </c>
      <c r="J66" s="12"/>
      <c r="K66" s="14">
        <v>-6415561.4200000018</v>
      </c>
      <c r="L66" s="12"/>
      <c r="M66" s="14">
        <v>-10301361.32</v>
      </c>
      <c r="N66" s="12"/>
      <c r="O66" s="14">
        <v>-28475091.959999997</v>
      </c>
    </row>
    <row r="67" spans="1:21" s="1" customFormat="1" ht="21.75" customHeight="1">
      <c r="A67" s="1" t="s">
        <v>152</v>
      </c>
      <c r="G67" s="11">
        <v>18</v>
      </c>
      <c r="I67" s="14">
        <v>-46100100</v>
      </c>
      <c r="J67" s="12"/>
      <c r="K67" s="14">
        <v>0</v>
      </c>
      <c r="L67" s="12"/>
      <c r="M67" s="14">
        <v>0</v>
      </c>
      <c r="N67" s="12"/>
      <c r="O67" s="14">
        <v>0</v>
      </c>
    </row>
    <row r="68" spans="1:21" s="1" customFormat="1" ht="21.75" customHeight="1">
      <c r="A68" s="18" t="s">
        <v>48</v>
      </c>
      <c r="B68" s="18"/>
      <c r="C68" s="18"/>
      <c r="E68" s="18"/>
      <c r="F68" s="18"/>
      <c r="G68" s="11">
        <v>20</v>
      </c>
      <c r="I68" s="14">
        <v>-5699133.1799999997</v>
      </c>
      <c r="J68" s="14"/>
      <c r="K68" s="14">
        <v>-3599242.7899999991</v>
      </c>
      <c r="L68" s="12"/>
      <c r="M68" s="14">
        <v>-5699133.1799999997</v>
      </c>
      <c r="N68" s="12"/>
      <c r="O68" s="14">
        <v>-3599242.79</v>
      </c>
    </row>
    <row r="69" spans="1:21" s="1" customFormat="1" ht="21.75" customHeight="1">
      <c r="A69" s="10" t="s">
        <v>54</v>
      </c>
      <c r="G69" s="37"/>
      <c r="I69" s="32">
        <f>SUM(I66:I68)</f>
        <v>17967367.919999994</v>
      </c>
      <c r="J69" s="12"/>
      <c r="K69" s="32">
        <v>-10014804.210000001</v>
      </c>
      <c r="L69" s="12"/>
      <c r="M69" s="32">
        <f>SUM(M66:M68)</f>
        <v>-16000494.5</v>
      </c>
      <c r="N69" s="12"/>
      <c r="O69" s="32">
        <v>-32074334.749999996</v>
      </c>
    </row>
    <row r="70" spans="1:21" s="1" customFormat="1" ht="10.5" customHeight="1">
      <c r="D70" s="10"/>
      <c r="G70" s="37"/>
      <c r="I70" s="12"/>
      <c r="J70" s="12"/>
      <c r="K70" s="12"/>
      <c r="L70" s="12"/>
      <c r="M70" s="12"/>
      <c r="N70" s="12"/>
      <c r="O70" s="12"/>
    </row>
    <row r="71" spans="1:21" s="1" customFormat="1" ht="21.75" customHeight="1">
      <c r="A71" s="1" t="s">
        <v>83</v>
      </c>
      <c r="G71" s="37"/>
      <c r="I71" s="14">
        <f>SUM(I39,I62,I69)</f>
        <v>27593983.68999999</v>
      </c>
      <c r="J71" s="12"/>
      <c r="K71" s="14">
        <f>SUM(K39,K62,K69)</f>
        <v>-13712686.069999941</v>
      </c>
      <c r="L71" s="12"/>
      <c r="M71" s="14">
        <f>SUM(M39,M62,M69)</f>
        <v>12917463.129999999</v>
      </c>
      <c r="N71" s="12"/>
      <c r="O71" s="14">
        <f>SUM(O39,O62,O69)</f>
        <v>-16635514.099999996</v>
      </c>
    </row>
    <row r="72" spans="1:21" s="1" customFormat="1" ht="21.75" customHeight="1">
      <c r="A72" s="1" t="s">
        <v>102</v>
      </c>
      <c r="G72" s="37"/>
      <c r="I72" s="12">
        <v>17689718.260000002</v>
      </c>
      <c r="J72" s="12"/>
      <c r="K72" s="12">
        <v>31401784.329999998</v>
      </c>
      <c r="L72" s="12"/>
      <c r="M72" s="14">
        <v>13181850.83</v>
      </c>
      <c r="N72" s="12"/>
      <c r="O72" s="12">
        <v>29817364.93</v>
      </c>
    </row>
    <row r="73" spans="1:21" s="1" customFormat="1" ht="21.75" customHeight="1" thickBot="1">
      <c r="A73" s="1" t="s">
        <v>103</v>
      </c>
      <c r="G73" s="11"/>
      <c r="I73" s="38">
        <f>SUM(I71:I72)</f>
        <v>45283701.949999988</v>
      </c>
      <c r="J73" s="12"/>
      <c r="K73" s="38">
        <f>SUM(K71:K72)</f>
        <v>17689098.260000058</v>
      </c>
      <c r="L73" s="12"/>
      <c r="M73" s="38">
        <f>SUM(M71:M72)</f>
        <v>26099313.960000001</v>
      </c>
      <c r="N73" s="12"/>
      <c r="O73" s="38">
        <f>SUM(O71:O72)</f>
        <v>13181850.830000004</v>
      </c>
      <c r="S73" s="12"/>
      <c r="U73" s="16"/>
    </row>
    <row r="74" spans="1:21" s="1" customFormat="1" ht="11.25" customHeight="1" thickTop="1">
      <c r="G74" s="11"/>
      <c r="I74" s="22"/>
      <c r="J74" s="12"/>
      <c r="K74" s="22"/>
      <c r="L74" s="12"/>
      <c r="M74" s="22"/>
      <c r="N74" s="12"/>
      <c r="O74" s="22"/>
    </row>
    <row r="75" spans="1:21" s="1" customFormat="1" ht="21.75" customHeight="1">
      <c r="A75" s="39" t="s">
        <v>53</v>
      </c>
      <c r="G75" s="37"/>
      <c r="I75" s="12"/>
      <c r="J75" s="12"/>
      <c r="K75" s="12"/>
      <c r="M75" s="12"/>
      <c r="N75" s="12"/>
      <c r="O75" s="12"/>
    </row>
    <row r="76" spans="1:21" s="1" customFormat="1" ht="21.75" customHeight="1">
      <c r="A76" s="1" t="s">
        <v>119</v>
      </c>
      <c r="G76" s="37"/>
      <c r="I76" s="12"/>
      <c r="J76" s="12"/>
      <c r="L76" s="12"/>
      <c r="M76" s="12"/>
      <c r="N76" s="12"/>
      <c r="O76" s="12"/>
    </row>
    <row r="77" spans="1:21" s="1" customFormat="1" ht="21.75" customHeight="1">
      <c r="A77" s="1" t="s">
        <v>157</v>
      </c>
      <c r="G77" s="11">
        <v>13</v>
      </c>
      <c r="I77" s="12">
        <v>3528188.21</v>
      </c>
      <c r="K77" s="12">
        <v>18950</v>
      </c>
      <c r="L77" s="12"/>
      <c r="M77" s="12">
        <v>1411688.21</v>
      </c>
      <c r="N77" s="12"/>
      <c r="O77" s="12">
        <v>18950</v>
      </c>
    </row>
    <row r="78" spans="1:21" ht="21.75" customHeight="1">
      <c r="A78" s="1" t="s">
        <v>158</v>
      </c>
      <c r="I78" s="12">
        <v>1041360</v>
      </c>
      <c r="J78" s="1"/>
      <c r="K78" s="12">
        <v>0</v>
      </c>
      <c r="L78" s="12"/>
      <c r="M78" s="12">
        <v>0</v>
      </c>
      <c r="N78" s="12"/>
      <c r="O78" s="12">
        <v>0</v>
      </c>
    </row>
    <row r="79" spans="1:21" s="1" customFormat="1" ht="5.25" customHeight="1">
      <c r="I79" s="17"/>
      <c r="J79" s="17"/>
      <c r="K79" s="17"/>
      <c r="L79" s="17"/>
      <c r="M79" s="17"/>
      <c r="N79" s="17"/>
      <c r="O79" s="17"/>
    </row>
    <row r="80" spans="1:21" s="1" customFormat="1" ht="21.75" customHeight="1">
      <c r="A80" s="40" t="s">
        <v>120</v>
      </c>
      <c r="I80" s="84"/>
      <c r="J80" s="12"/>
      <c r="K80" s="84"/>
      <c r="M80" s="12"/>
      <c r="N80" s="12"/>
      <c r="O80" s="12"/>
    </row>
    <row r="81" spans="1:15" s="1" customFormat="1" ht="21.75" customHeight="1">
      <c r="A81" s="1" t="s">
        <v>160</v>
      </c>
      <c r="I81" s="191">
        <v>1202</v>
      </c>
      <c r="J81" s="71"/>
      <c r="K81" s="71" t="s">
        <v>118</v>
      </c>
      <c r="L81" s="71"/>
      <c r="M81" s="191">
        <v>834</v>
      </c>
      <c r="N81" s="71"/>
      <c r="O81" s="71">
        <v>784</v>
      </c>
    </row>
    <row r="82" spans="1:15" s="1" customFormat="1" ht="10.5" customHeight="1">
      <c r="B82" s="37" t="s">
        <v>159</v>
      </c>
      <c r="I82" s="42"/>
      <c r="J82" s="41"/>
      <c r="K82" s="82"/>
      <c r="L82" s="41"/>
      <c r="M82" s="42"/>
      <c r="N82" s="41"/>
      <c r="O82" s="82"/>
    </row>
    <row r="83" spans="1:15" s="1" customFormat="1" ht="21.75" customHeight="1">
      <c r="A83" s="205"/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</row>
    <row r="84" spans="1:15" s="1" customFormat="1" ht="12.75" customHeight="1">
      <c r="A84" s="178"/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</row>
    <row r="85" spans="1:15" s="1" customFormat="1" ht="21.75" customHeight="1">
      <c r="A85" s="205"/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  <c r="O85" s="205"/>
    </row>
    <row r="86" spans="1:15" s="1" customFormat="1" ht="21.75" customHeight="1">
      <c r="A86" s="178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</row>
    <row r="87" spans="1:15" s="1" customFormat="1" ht="21.75" customHeight="1">
      <c r="A87" s="178"/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</row>
    <row r="88" spans="1:15" s="1" customFormat="1" ht="15.75" customHeight="1">
      <c r="A88" s="178"/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</row>
    <row r="89" spans="1:15" s="1" customFormat="1" ht="23.25" customHeight="1">
      <c r="A89" s="179"/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</row>
    <row r="90" spans="1:15" s="1" customFormat="1" ht="21.75" customHeight="1">
      <c r="A90" s="87" t="s">
        <v>106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</row>
    <row r="91" spans="1:15" s="1" customFormat="1" ht="26.25" customHeight="1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</row>
    <row r="92" spans="1:15" s="1" customFormat="1" ht="27" customHeight="1">
      <c r="A92" s="18" t="s">
        <v>99</v>
      </c>
      <c r="E92" s="10"/>
      <c r="I92" s="22"/>
      <c r="J92" s="25"/>
      <c r="K92" s="20"/>
      <c r="L92" s="26"/>
      <c r="M92" s="22"/>
      <c r="N92" s="25"/>
      <c r="O92" s="57" t="s">
        <v>161</v>
      </c>
    </row>
    <row r="93" spans="1:15" ht="21.75" customHeight="1">
      <c r="A93" s="18"/>
      <c r="O93" s="83"/>
    </row>
    <row r="94" spans="1:15" ht="21.75" customHeight="1">
      <c r="A94" s="18"/>
      <c r="O94" s="83"/>
    </row>
  </sheetData>
  <mergeCells count="11">
    <mergeCell ref="A83:O83"/>
    <mergeCell ref="A85:O85"/>
    <mergeCell ref="A51:G51"/>
    <mergeCell ref="A48:O48"/>
    <mergeCell ref="A1:O1"/>
    <mergeCell ref="A2:O2"/>
    <mergeCell ref="A3:O3"/>
    <mergeCell ref="A46:O46"/>
    <mergeCell ref="A47:O47"/>
    <mergeCell ref="A42:O42"/>
    <mergeCell ref="A6:G6"/>
  </mergeCells>
  <phoneticPr fontId="6" type="noConversion"/>
  <pageMargins left="0.86614173228346458" right="0.11811023622047245" top="0.59055118110236227" bottom="0.31496062992125984" header="0.51181102362204722" footer="0.27559055118110237"/>
  <pageSetup paperSize="250" scale="8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F11" sqref="F11"/>
    </sheetView>
  </sheetViews>
  <sheetFormatPr defaultRowHeight="21"/>
  <cols>
    <col min="1" max="1" width="103.33203125" style="169" customWidth="1"/>
    <col min="2" max="3" width="9.33203125" style="168"/>
    <col min="4" max="4" width="15.83203125" style="168" bestFit="1" customWidth="1"/>
    <col min="5" max="16384" width="9.33203125" style="168"/>
  </cols>
  <sheetData>
    <row r="1" spans="4:4" ht="24.95" customHeight="1"/>
    <row r="2" spans="4:4" ht="24.95" customHeight="1"/>
    <row r="3" spans="4:4" ht="24.95" customHeight="1"/>
    <row r="6" spans="4:4">
      <c r="D6" s="172"/>
    </row>
    <row r="7" spans="4:4">
      <c r="D7" s="173">
        <v>19266167.899999999</v>
      </c>
    </row>
    <row r="8" spans="4:4">
      <c r="D8" s="173">
        <v>-6894780.2800000003</v>
      </c>
    </row>
    <row r="9" spans="4:4">
      <c r="D9" s="173">
        <f>SUM(D7:D8)</f>
        <v>12371387.619999997</v>
      </c>
    </row>
  </sheetData>
  <pageMargins left="1.1811023622047245" right="0" top="3.3070866141732287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  </vt:lpstr>
      <vt:lpstr>งบเปลี่ยนแปลงงบรวม (2)</vt:lpstr>
      <vt:lpstr>งบเปลี่ยนแปลง</vt:lpstr>
      <vt:lpstr>งบกระแสเงินสด </vt:lpstr>
      <vt:lpstr>Sheet1</vt:lpstr>
      <vt:lpstr>'งบกระแสเงินสด '!Print_Area</vt:lpstr>
      <vt:lpstr>'งบกำไรขาดทุน  '!Print_Area</vt:lpstr>
      <vt:lpstr>งบเปลี่ยนแปลง!Print_Area</vt:lpstr>
      <vt:lpstr>'งบเปลี่ยนแปลงงบรวม (2)'!Print_Area</vt:lpstr>
      <vt:lpstr>งบแสดงฐานะการเงิน!Print_Area</vt:lpstr>
    </vt:vector>
  </TitlesOfParts>
  <Company>PITISEVI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HP</cp:lastModifiedBy>
  <cp:lastPrinted>2017-02-28T20:02:41Z</cp:lastPrinted>
  <dcterms:created xsi:type="dcterms:W3CDTF">2007-05-02T13:19:22Z</dcterms:created>
  <dcterms:modified xsi:type="dcterms:W3CDTF">2017-02-28T20:02:45Z</dcterms:modified>
</cp:coreProperties>
</file>