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9320" windowHeight="9048" tabRatio="465" activeTab="2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BS!$A$1:$K$73</definedName>
    <definedName name="_xlnm.Print_Area" localSheetId="2">'CE1'!$A$1:$S$34</definedName>
    <definedName name="_xlnm.Print_Area" localSheetId="3">'CE2'!$A$1:$L$25</definedName>
    <definedName name="_xlnm.Print_Area" localSheetId="1">'PL&amp;CF'!$A$1:$K$161</definedName>
  </definedNames>
  <calcPr calcId="152511"/>
</workbook>
</file>

<file path=xl/calcChain.xml><?xml version="1.0" encoding="utf-8"?>
<calcChain xmlns="http://schemas.openxmlformats.org/spreadsheetml/2006/main">
  <c r="G119" i="6" l="1"/>
  <c r="K23" i="8"/>
  <c r="I23" i="8"/>
  <c r="E114" i="6" l="1"/>
  <c r="I114" i="6"/>
  <c r="O31" i="7" l="1"/>
  <c r="O29" i="7"/>
  <c r="O27" i="7"/>
  <c r="O20" i="7"/>
  <c r="O19" i="7"/>
  <c r="O17" i="7"/>
  <c r="O16" i="7"/>
  <c r="O15" i="7"/>
  <c r="E141" i="6" l="1"/>
  <c r="K141" i="6"/>
  <c r="I141" i="6"/>
  <c r="G141" i="6"/>
  <c r="K147" i="6"/>
  <c r="I147" i="6"/>
  <c r="E147" i="6"/>
  <c r="G147" i="6"/>
  <c r="G26" i="7" l="1"/>
  <c r="G18" i="7"/>
  <c r="G21" i="7" s="1"/>
  <c r="G23" i="7" s="1"/>
  <c r="G32" i="7" s="1"/>
  <c r="G33" i="7" s="1"/>
  <c r="S29" i="7" l="1"/>
  <c r="S31" i="7"/>
  <c r="K10" i="8" l="1"/>
  <c r="E151" i="6"/>
  <c r="I151" i="6"/>
  <c r="E16" i="6"/>
  <c r="E20" i="6"/>
  <c r="E26" i="6" s="1"/>
  <c r="E21" i="8"/>
  <c r="E23" i="8" s="1"/>
  <c r="C21" i="8"/>
  <c r="C23" i="8" s="1"/>
  <c r="K22" i="8"/>
  <c r="K20" i="8"/>
  <c r="I16" i="6"/>
  <c r="I20" i="6"/>
  <c r="I26" i="6" s="1"/>
  <c r="K18" i="8"/>
  <c r="K15" i="8"/>
  <c r="K14" i="8"/>
  <c r="K12" i="8"/>
  <c r="K11" i="8"/>
  <c r="K13" i="8" s="1"/>
  <c r="I13" i="8"/>
  <c r="I16" i="8" s="1"/>
  <c r="G21" i="8"/>
  <c r="G23" i="8" s="1"/>
  <c r="G13" i="8"/>
  <c r="G16" i="8" s="1"/>
  <c r="E13" i="8"/>
  <c r="E16" i="8" s="1"/>
  <c r="C13" i="8"/>
  <c r="C16" i="8"/>
  <c r="E68" i="6"/>
  <c r="K25" i="7" s="1"/>
  <c r="O25" i="7" s="1"/>
  <c r="Q24" i="7"/>
  <c r="Q26" i="7" s="1"/>
  <c r="Q18" i="7"/>
  <c r="Q21" i="7" s="1"/>
  <c r="Q23" i="7" s="1"/>
  <c r="S27" i="7"/>
  <c r="S19" i="7"/>
  <c r="S17" i="7"/>
  <c r="E26" i="7"/>
  <c r="E32" i="7" s="1"/>
  <c r="E33" i="7" s="1"/>
  <c r="E21" i="7"/>
  <c r="I63" i="1"/>
  <c r="I65" i="1" s="1"/>
  <c r="E61" i="6"/>
  <c r="E63" i="1"/>
  <c r="E65" i="1" s="1"/>
  <c r="E63" i="7"/>
  <c r="E65" i="7" s="1"/>
  <c r="E66" i="7" s="1"/>
  <c r="E58" i="8"/>
  <c r="E60" i="8" s="1"/>
  <c r="E61" i="8" s="1"/>
  <c r="E44" i="1"/>
  <c r="E49" i="1" s="1"/>
  <c r="E48" i="1"/>
  <c r="E26" i="1"/>
  <c r="E15" i="1"/>
  <c r="C26" i="7"/>
  <c r="C32" i="7" s="1"/>
  <c r="C33" i="7" s="1"/>
  <c r="K63" i="1"/>
  <c r="K65" i="1" s="1"/>
  <c r="K66" i="1" s="1"/>
  <c r="K68" i="6"/>
  <c r="I68" i="6"/>
  <c r="G68" i="6"/>
  <c r="K61" i="6"/>
  <c r="I61" i="6"/>
  <c r="G61" i="6"/>
  <c r="K20" i="6"/>
  <c r="K26" i="6" s="1"/>
  <c r="G20" i="6"/>
  <c r="G26" i="6" s="1"/>
  <c r="G16" i="6"/>
  <c r="K16" i="6"/>
  <c r="I26" i="7"/>
  <c r="I32" i="7" s="1"/>
  <c r="I33" i="7" s="1"/>
  <c r="I18" i="7"/>
  <c r="I21" i="7" s="1"/>
  <c r="C18" i="7"/>
  <c r="C21" i="7" s="1"/>
  <c r="I44" i="1"/>
  <c r="I49" i="1" s="1"/>
  <c r="S20" i="7"/>
  <c r="G63" i="1"/>
  <c r="G65" i="1" s="1"/>
  <c r="G66" i="1" s="1"/>
  <c r="G48" i="1"/>
  <c r="G44" i="1"/>
  <c r="K48" i="1"/>
  <c r="K44" i="1"/>
  <c r="K49" i="1"/>
  <c r="G26" i="1"/>
  <c r="G15" i="1"/>
  <c r="G27" i="1" s="1"/>
  <c r="K26" i="1"/>
  <c r="K15" i="1"/>
  <c r="I48" i="1"/>
  <c r="I26" i="1"/>
  <c r="I15" i="1"/>
  <c r="M18" i="7"/>
  <c r="M21" i="7" s="1"/>
  <c r="M23" i="7" s="1"/>
  <c r="M26" i="7"/>
  <c r="G49" i="1"/>
  <c r="K27" i="1"/>
  <c r="K18" i="7"/>
  <c r="K21" i="7" s="1"/>
  <c r="K23" i="7" s="1"/>
  <c r="I27" i="1" l="1"/>
  <c r="K28" i="6"/>
  <c r="K30" i="6" s="1"/>
  <c r="K32" i="6" s="1"/>
  <c r="K86" i="6" s="1"/>
  <c r="K106" i="6" s="1"/>
  <c r="K114" i="6" s="1"/>
  <c r="K119" i="6" s="1"/>
  <c r="K149" i="6" s="1"/>
  <c r="K152" i="6" s="1"/>
  <c r="K153" i="6" s="1"/>
  <c r="K16" i="8"/>
  <c r="E27" i="1"/>
  <c r="Q32" i="7"/>
  <c r="Q33" i="7" s="1"/>
  <c r="M32" i="7"/>
  <c r="M33" i="7" s="1"/>
  <c r="K67" i="1"/>
  <c r="G67" i="1"/>
  <c r="O18" i="7"/>
  <c r="O21" i="7" s="1"/>
  <c r="O23" i="7" s="1"/>
  <c r="S23" i="7" s="1"/>
  <c r="S16" i="7"/>
  <c r="S18" i="7" s="1"/>
  <c r="S15" i="7"/>
  <c r="G69" i="6"/>
  <c r="G28" i="6"/>
  <c r="G30" i="6" s="1"/>
  <c r="G32" i="6" s="1"/>
  <c r="G86" i="6" s="1"/>
  <c r="G106" i="6" s="1"/>
  <c r="G114" i="6" s="1"/>
  <c r="G149" i="6" s="1"/>
  <c r="G152" i="6" s="1"/>
  <c r="G153" i="6" s="1"/>
  <c r="K69" i="6"/>
  <c r="I69" i="6"/>
  <c r="I28" i="6"/>
  <c r="I30" i="6" s="1"/>
  <c r="I32" i="6" s="1"/>
  <c r="I34" i="6" s="1"/>
  <c r="E69" i="6"/>
  <c r="S25" i="7"/>
  <c r="E28" i="6"/>
  <c r="E30" i="6" s="1"/>
  <c r="E32" i="6" s="1"/>
  <c r="E34" i="6" s="1"/>
  <c r="E66" i="1"/>
  <c r="I66" i="1"/>
  <c r="I67" i="1" l="1"/>
  <c r="E67" i="1"/>
  <c r="G34" i="6"/>
  <c r="G37" i="6" s="1"/>
  <c r="K34" i="6"/>
  <c r="K37" i="6" s="1"/>
  <c r="S21" i="7"/>
  <c r="I86" i="6"/>
  <c r="I106" i="6" s="1"/>
  <c r="E86" i="6"/>
  <c r="E106" i="6" s="1"/>
  <c r="E119" i="6" s="1"/>
  <c r="E149" i="6" s="1"/>
  <c r="E37" i="6"/>
  <c r="E53" i="6"/>
  <c r="E71" i="6" s="1"/>
  <c r="E74" i="6" s="1"/>
  <c r="E76" i="6" s="1"/>
  <c r="I37" i="6"/>
  <c r="I53" i="6"/>
  <c r="E152" i="6" l="1"/>
  <c r="E153" i="6" s="1"/>
  <c r="G53" i="6"/>
  <c r="G71" i="6" s="1"/>
  <c r="G74" i="6" s="1"/>
  <c r="G76" i="6" s="1"/>
  <c r="K53" i="6"/>
  <c r="K71" i="6" s="1"/>
  <c r="K74" i="6" s="1"/>
  <c r="K76" i="6" s="1"/>
  <c r="I119" i="6"/>
  <c r="I149" i="6" s="1"/>
  <c r="I152" i="6" s="1"/>
  <c r="I153" i="6" s="1"/>
  <c r="K38" i="6"/>
  <c r="K43" i="6"/>
  <c r="G39" i="6"/>
  <c r="G40" i="6" s="1"/>
  <c r="G43" i="6"/>
  <c r="K24" i="7"/>
  <c r="O24" i="7" s="1"/>
  <c r="E39" i="6"/>
  <c r="E40" i="6" s="1"/>
  <c r="E43" i="6"/>
  <c r="I71" i="6"/>
  <c r="I74" i="6" s="1"/>
  <c r="I76" i="6" s="1"/>
  <c r="I19" i="8"/>
  <c r="I43" i="6"/>
  <c r="I38" i="6"/>
  <c r="K26" i="7" l="1"/>
  <c r="K19" i="8"/>
  <c r="K21" i="8" s="1"/>
  <c r="I21" i="8"/>
  <c r="K24" i="8" l="1"/>
  <c r="K32" i="7"/>
  <c r="K33" i="7" s="1"/>
  <c r="O26" i="7"/>
  <c r="O32" i="7" s="1"/>
  <c r="O33" i="7" s="1"/>
  <c r="S24" i="7"/>
  <c r="S26" i="7" s="1"/>
  <c r="S32" i="7" l="1"/>
  <c r="S33" i="7" s="1"/>
</calcChain>
</file>

<file path=xl/sharedStrings.xml><?xml version="1.0" encoding="utf-8"?>
<sst xmlns="http://schemas.openxmlformats.org/spreadsheetml/2006/main" count="307" uniqueCount="221">
  <si>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</si>
  <si>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</si>
  <si>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</si>
  <si>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</si>
  <si>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</si>
  <si>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</si>
  <si>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</si>
  <si>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</si>
  <si>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</si>
  <si>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</si>
  <si>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</si>
  <si>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</si>
  <si>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</si>
  <si>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</si>
  <si>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</si>
  <si>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</si>
  <si>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</si>
  <si>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</si>
  <si>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</si>
  <si>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</si>
  <si>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</si>
  <si>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</si>
  <si>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</si>
  <si>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</si>
  <si>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</si>
  <si>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</si>
  <si>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</si>
  <si>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</si>
  <si>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</si>
  <si>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</si>
  <si>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</si>
  <si>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</si>
  <si>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</si>
  <si>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</si>
  <si>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</si>
  <si>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</si>
  <si>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</si>
  <si>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</si>
  <si>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</si>
  <si>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</si>
  <si>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</si>
  <si>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</si>
  <si>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</si>
  <si>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</si>
  <si>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</si>
  <si>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</si>
  <si>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</si>
  <si>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</si>
  <si>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</si>
  <si>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</si>
  <si>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</si>
  <si>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</si>
  <si>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</si>
  <si>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</si>
  <si>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</si>
  <si>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</si>
  <si>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</si>
  <si>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</si>
  <si>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</si>
  <si>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</si>
  <si>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</si>
  <si>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</si>
  <si>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</si>
  <si>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</si>
  <si>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</si>
  <si>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</si>
  <si>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</si>
  <si>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</si>
  <si>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</si>
  <si>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</si>
  <si>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</si>
  <si>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</si>
  <si>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</si>
  <si>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</si>
  <si>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</si>
  <si>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</si>
  <si>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</si>
  <si>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</si>
  <si>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</si>
  <si>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</si>
  <si>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</si>
  <si>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</si>
  <si>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</si>
  <si>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</si>
  <si>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</si>
  <si>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</si>
  <si>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</si>
  <si>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</si>
  <si>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</si>
  <si>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</si>
  <si>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</si>
  <si>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</si>
  <si>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</si>
  <si>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</si>
  <si>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</si>
  <si>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</si>
  <si>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</si>
  <si>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</si>
  <si>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</si>
  <si>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</si>
  <si>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</si>
  <si>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</si>
  <si>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</si>
  <si>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</si>
  <si>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</si>
  <si>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</si>
  <si>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</si>
  <si>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</si>
  <si>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</si>
  <si>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</si>
  <si>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</si>
  <si>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</si>
  <si>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</si>
  <si>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</si>
  <si>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</si>
  <si>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</si>
  <si>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</si>
  <si>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</si>
  <si>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</si>
  <si>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</si>
  <si>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</si>
  <si>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</si>
  <si>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</si>
  <si>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</si>
  <si>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</si>
  <si>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</si>
  <si>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</si>
  <si>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</si>
  <si>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>in subsidiary</t>
  </si>
  <si>
    <t xml:space="preserve">   397,906,284 ordinary shares of Baht 5 each</t>
  </si>
  <si>
    <t>Profit (loss) attributable to:</t>
  </si>
  <si>
    <t>Dividend paid</t>
  </si>
  <si>
    <t>Income tax payable</t>
  </si>
  <si>
    <t>Decrease in restricted bank deposits</t>
  </si>
  <si>
    <t>Balance as at 1 January 2016</t>
  </si>
  <si>
    <t>31 December 2016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</si>
  <si>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</si>
  <si>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</si>
  <si>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</si>
  <si>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</si>
  <si>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</si>
  <si>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</si>
  <si>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Income tax effect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</si>
  <si>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</si>
  <si>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</si>
  <si>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</si>
  <si>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</si>
  <si>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</si>
  <si>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   Gains on sales of investment properties</t>
  </si>
  <si>
    <t xml:space="preserve">Profit from operating activities before changes in </t>
  </si>
  <si>
    <t xml:space="preserve">   Trade and other payables </t>
  </si>
  <si>
    <t>Proceeds from sales of investment properties</t>
  </si>
  <si>
    <t>Net cash flows from (used in) investing activities</t>
  </si>
  <si>
    <t>Unrealised gain on exchange for cash and cash equivalents</t>
  </si>
  <si>
    <t>Cash and cash equivalents at beginning of year</t>
  </si>
  <si>
    <t>Cash and cash equivalents at end of year</t>
  </si>
  <si>
    <t>Unappropriated retained earnings transferred to statutory reserve</t>
  </si>
  <si>
    <t>Profit for the year</t>
  </si>
  <si>
    <t>Balance as at 31 December 2016</t>
  </si>
  <si>
    <t xml:space="preserve">   Gain on sales of investment properties</t>
  </si>
  <si>
    <t>Allowance for diminution in value of inventory (reversal)</t>
  </si>
  <si>
    <t>Actuarial gain (losses)</t>
  </si>
  <si>
    <t>Dividend paid (Note 24)</t>
  </si>
  <si>
    <t xml:space="preserve">   Allowance for doubtful accounts - trade receivables</t>
  </si>
  <si>
    <t xml:space="preserve">   Allowance for diminution in value of inventory (reversal)</t>
  </si>
  <si>
    <t xml:space="preserve">Increase (decrease) in short-term loans from financial institutions </t>
  </si>
  <si>
    <t>Net decrease in cash and cash equivalents</t>
  </si>
  <si>
    <t>Short-term loan from related company</t>
  </si>
  <si>
    <t>Increase in short-term loan from related company</t>
  </si>
  <si>
    <t>11,12</t>
  </si>
  <si>
    <t>(Increase) decrease in current investments</t>
  </si>
  <si>
    <t>As at 31 December 2017</t>
  </si>
  <si>
    <t>31 December 2017</t>
  </si>
  <si>
    <t>For the year ended 31 December 2017</t>
  </si>
  <si>
    <t>Balance as at 1 January 2017</t>
  </si>
  <si>
    <t>Balance as at 31 December 2017</t>
  </si>
  <si>
    <t>Current tax assets</t>
  </si>
  <si>
    <t>Profit before tax expenses</t>
  </si>
  <si>
    <t>Tax expenses</t>
  </si>
  <si>
    <t>Basic earnings per share (Baht)</t>
  </si>
  <si>
    <t xml:space="preserve">   Profit attributable to equity holders of the Company</t>
  </si>
  <si>
    <t>Effect from the changes in shareholding percentage</t>
  </si>
  <si>
    <t>Increase in non-controlling interest of the subsidiary</t>
  </si>
  <si>
    <t xml:space="preserve">   in associate, finance cost and tax expenses</t>
  </si>
  <si>
    <t>Profit before finance cost and tax expenses</t>
  </si>
  <si>
    <t>Profit before tax</t>
  </si>
  <si>
    <t xml:space="preserve">   Gains on sales of property, plant and equipment</t>
  </si>
  <si>
    <t>Decrease in translation adjustments</t>
  </si>
  <si>
    <t>Net cash flows from (used in) financing activities</t>
  </si>
  <si>
    <t>Decrease in long-term loan to subsidiary</t>
  </si>
  <si>
    <t>Net cash flows from (used in) operating activities</t>
  </si>
  <si>
    <t>Increase in long-term investments</t>
  </si>
  <si>
    <t>Capital surplus form changes in</t>
  </si>
  <si>
    <t xml:space="preserve">   shareholding percentage in subsidiary</t>
  </si>
  <si>
    <t xml:space="preserve">   Unrealised (gain) loss on exchange</t>
  </si>
  <si>
    <t xml:space="preserve">   Cash receipt from corporate income tax</t>
  </si>
  <si>
    <t>Supplemental cash flow information:-</t>
  </si>
  <si>
    <t>Non-cash transaction</t>
  </si>
  <si>
    <t xml:space="preserve">   Write off bad debts - trade receivables</t>
  </si>
  <si>
    <t xml:space="preserve">   Share of (profit) loss from investment in associate</t>
  </si>
  <si>
    <t>Cash flows from (used in) operating activities</t>
  </si>
  <si>
    <t>Dividend income from investment in subsidiary</t>
  </si>
  <si>
    <t>Dividend income from other long-term investments</t>
  </si>
  <si>
    <t>Other expense</t>
  </si>
  <si>
    <t>Profit before share of profit (loss) from investment</t>
  </si>
  <si>
    <t>Share of profit (loss) from investment in associate</t>
  </si>
  <si>
    <t xml:space="preserve">   Allowance for loss on impairment of investment in subsidiary</t>
  </si>
  <si>
    <t xml:space="preserve">Adjustments to reconcile profit before tax to </t>
  </si>
  <si>
    <t xml:space="preserve">   Reversal loss on purchase raw materials contracts</t>
  </si>
  <si>
    <t xml:space="preserve">   Allowance for loss on impairment of property, plant and equipment</t>
  </si>
  <si>
    <t xml:space="preserve">   Unrealised (gain) loss on forward contracts</t>
  </si>
  <si>
    <t>Acquisition of investment properties</t>
  </si>
  <si>
    <t>Increase in other non-current assets</t>
  </si>
  <si>
    <t>Increase (decrease) in trust receipts</t>
  </si>
  <si>
    <t xml:space="preserve">   Increase in capital of the subsidiary by conversion of</t>
  </si>
  <si>
    <t xml:space="preserve">      short-term loan from related party</t>
  </si>
  <si>
    <t xml:space="preserve">      receipts of investment properties</t>
  </si>
  <si>
    <t xml:space="preserve">   Repayment from trade receivables by means of </t>
  </si>
  <si>
    <t>Current investments - fixed deposits</t>
  </si>
  <si>
    <t xml:space="preserve">   in subsidiary (Note 2.2 a)</t>
  </si>
  <si>
    <t xml:space="preserve">   from increase capital of the subsidiary (Note 2.2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</si>
</sst>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rgb="FF212121"/>
      <name val="Inheri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106">
    <xf numFmtId="0" fontId="0" fillId="0" borderId="0" xfId="0"/>
    <xf numFmtId="164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6" fontId="2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4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/>
    </xf>
    <xf numFmtId="166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7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164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167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 applyAlignment="1"/>
    <xf numFmtId="164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0" applyNumberFormat="1" applyFont="1" applyFill="1" applyBorder="1" applyAlignment="1"/>
    <xf numFmtId="164" fontId="2" fillId="0" borderId="4" xfId="0" applyNumberFormat="1" applyFont="1" applyFill="1" applyBorder="1" applyAlignment="1">
      <alignment horizontal="center"/>
    </xf>
    <xf numFmtId="166" fontId="2" fillId="0" borderId="0" xfId="0" quotePrefix="1" applyNumberFormat="1" applyFont="1" applyFill="1" applyAlignment="1">
      <alignment horizontal="centerContinuous"/>
    </xf>
    <xf numFmtId="166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49" fontId="9" fillId="0" borderId="0" xfId="0" applyNumberFormat="1" applyFont="1" applyFill="1" applyAlignment="1"/>
    <xf numFmtId="166" fontId="2" fillId="0" borderId="2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right"/>
    </xf>
    <xf numFmtId="39" fontId="2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164" fontId="8" fillId="0" borderId="0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/>
    <xf numFmtId="166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0" fontId="0" fillId="0" borderId="0" xfId="0" applyFill="1"/>
    <xf numFmtId="166" fontId="2" fillId="0" borderId="2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166" fontId="2" fillId="0" borderId="8" xfId="0" applyNumberFormat="1" applyFont="1" applyFill="1" applyBorder="1" applyAlignment="1"/>
    <xf numFmtId="166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166" fontId="2" fillId="0" borderId="3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showGridLines="0" zoomScaleNormal="100" zoomScaleSheetLayoutView="100" workbookViewId="0">
      <selection activeCell="A11" sqref="A11"/>
    </sheetView>
  </sheetViews>
  <sheetFormatPr defaultColWidth="10.6640625" defaultRowHeight="23.4" customHeight="1"/>
  <cols>
    <col min="1" max="1" width="40.33203125" style="15" customWidth="1"/>
    <col min="2" max="2" width="2.5546875" style="3" customWidth="1"/>
    <col min="3" max="3" width="4.88671875" style="15" customWidth="1"/>
    <col min="4" max="4" width="1.109375" style="3" customWidth="1"/>
    <col min="5" max="5" width="16.33203125" style="3" customWidth="1"/>
    <col min="6" max="6" width="1.33203125" style="3" customWidth="1"/>
    <col min="7" max="7" width="20" style="3" customWidth="1"/>
    <col min="8" max="8" width="1.33203125" style="3" customWidth="1"/>
    <col min="9" max="9" width="16.6640625" style="3" customWidth="1"/>
    <col min="10" max="10" width="1.33203125" style="3" customWidth="1"/>
    <col min="11" max="11" width="19.6640625" style="3" customWidth="1"/>
    <col min="12" max="12" width="1.33203125" style="3" customWidth="1"/>
    <col min="13" max="13" width="11.5546875" style="3" bestFit="1" customWidth="1"/>
    <col min="14" max="14" width="2.109375" style="3" customWidth="1"/>
    <col min="15" max="15" width="10.6640625" style="3"/>
    <col min="16" max="16" width="2.109375" style="3" customWidth="1"/>
    <col min="17" max="17" width="10.6640625" style="3"/>
    <col min="18" max="18" width="2.109375" style="3" customWidth="1"/>
    <col min="19" max="19" width="10.6640625" style="3"/>
    <col min="20" max="20" width="2.88671875" style="3" customWidth="1"/>
    <col min="21" max="21" width="10.6640625" style="3"/>
    <col min="22" max="22" width="2.5546875" style="3" customWidth="1"/>
    <col min="23" max="23" width="10.6640625" style="3"/>
    <col min="24" max="24" width="2.5546875" style="3" customWidth="1"/>
    <col min="25" max="25" width="10.6640625" style="3"/>
    <col min="26" max="26" width="2.5546875" style="3" customWidth="1"/>
    <col min="27" max="27" width="10.6640625" style="3"/>
    <col min="28" max="28" width="2.5546875" style="3" customWidth="1"/>
    <col min="29" max="16384" width="10.6640625" style="3"/>
  </cols>
  <sheetData>
    <row r="1" spans="1:19" s="10" customFormat="1" ht="23.4" customHeight="1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4" customHeight="1">
      <c r="A2" s="2" t="s">
        <v>111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4" customHeight="1">
      <c r="A3" s="2" t="s">
        <v>171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4" customHeight="1">
      <c r="B4" s="33"/>
      <c r="C4" s="32"/>
      <c r="D4" s="33"/>
      <c r="E4" s="33"/>
      <c r="F4" s="33"/>
      <c r="G4" s="33"/>
      <c r="H4" s="33"/>
      <c r="I4" s="29"/>
      <c r="J4" s="29"/>
      <c r="K4" s="96" t="s">
        <v>136</v>
      </c>
    </row>
    <row r="5" spans="1:19" ht="23.4" customHeight="1">
      <c r="E5" s="102" t="s">
        <v>1</v>
      </c>
      <c r="F5" s="102"/>
      <c r="G5" s="102"/>
      <c r="H5" s="71"/>
      <c r="I5" s="102" t="s">
        <v>2</v>
      </c>
      <c r="J5" s="102"/>
      <c r="K5" s="102"/>
      <c r="L5" s="71"/>
      <c r="M5" s="96"/>
    </row>
    <row r="6" spans="1:19" ht="23.4" customHeight="1">
      <c r="C6" s="35" t="s">
        <v>3</v>
      </c>
      <c r="E6" s="74" t="s">
        <v>172</v>
      </c>
      <c r="F6" s="37"/>
      <c r="G6" s="74" t="s">
        <v>135</v>
      </c>
      <c r="H6" s="37"/>
      <c r="I6" s="74" t="s">
        <v>172</v>
      </c>
      <c r="J6" s="37"/>
      <c r="K6" s="74" t="s">
        <v>135</v>
      </c>
      <c r="L6" s="37"/>
    </row>
    <row r="7" spans="1:19" ht="23.4" customHeight="1">
      <c r="A7" s="2" t="s">
        <v>4</v>
      </c>
      <c r="C7" s="4"/>
    </row>
    <row r="8" spans="1:19" ht="23.4" customHeight="1">
      <c r="A8" s="2" t="s">
        <v>5</v>
      </c>
      <c r="C8" s="4"/>
    </row>
    <row r="9" spans="1:19" ht="23.4" customHeight="1">
      <c r="A9" s="5" t="s">
        <v>6</v>
      </c>
      <c r="B9" s="6"/>
      <c r="C9" s="4">
        <v>6</v>
      </c>
      <c r="E9" s="1">
        <v>492727505</v>
      </c>
      <c r="F9" s="1"/>
      <c r="G9" s="1">
        <v>642345524</v>
      </c>
      <c r="H9" s="1"/>
      <c r="I9" s="7">
        <v>230355366</v>
      </c>
      <c r="J9" s="1"/>
      <c r="K9" s="7">
        <v>306020309</v>
      </c>
      <c r="M9" s="1"/>
      <c r="N9" s="1"/>
      <c r="O9" s="1"/>
      <c r="P9" s="1"/>
      <c r="Q9" s="7"/>
      <c r="R9" s="1"/>
      <c r="S9" s="7"/>
    </row>
    <row r="10" spans="1:19" ht="23.4" customHeight="1">
      <c r="A10" s="5" t="s">
        <v>218</v>
      </c>
      <c r="B10" s="6"/>
      <c r="C10" s="4"/>
      <c r="E10" s="1">
        <v>0</v>
      </c>
      <c r="F10" s="1"/>
      <c r="G10" s="1">
        <v>300000000</v>
      </c>
      <c r="H10" s="1"/>
      <c r="I10" s="7">
        <v>0</v>
      </c>
      <c r="J10" s="1"/>
      <c r="K10" s="7">
        <v>300000000</v>
      </c>
      <c r="M10" s="1"/>
      <c r="N10" s="1"/>
      <c r="O10" s="1"/>
      <c r="P10" s="1"/>
      <c r="Q10" s="7"/>
      <c r="R10" s="1"/>
      <c r="S10" s="7"/>
    </row>
    <row r="11" spans="1:19" ht="23.4" customHeight="1">
      <c r="A11" s="5" t="s">
        <v>96</v>
      </c>
      <c r="C11" s="4">
        <v>8</v>
      </c>
      <c r="D11" s="8"/>
      <c r="E11" s="13">
        <v>2632836082</v>
      </c>
      <c r="F11" s="9"/>
      <c r="G11" s="13">
        <v>1877416233</v>
      </c>
      <c r="H11" s="9"/>
      <c r="I11" s="13">
        <v>1533789165</v>
      </c>
      <c r="J11" s="9"/>
      <c r="K11" s="13">
        <v>887964444</v>
      </c>
      <c r="M11" s="13"/>
      <c r="N11" s="9"/>
      <c r="O11" s="13"/>
      <c r="P11" s="9"/>
      <c r="Q11" s="13"/>
      <c r="R11" s="9"/>
      <c r="S11" s="13"/>
    </row>
    <row r="12" spans="1:19" ht="23.4" customHeight="1">
      <c r="A12" s="5" t="s">
        <v>97</v>
      </c>
      <c r="C12" s="4">
        <v>9</v>
      </c>
      <c r="D12" s="8"/>
      <c r="E12" s="13">
        <v>1880163347</v>
      </c>
      <c r="F12" s="13"/>
      <c r="G12" s="13">
        <v>1477845952</v>
      </c>
      <c r="H12" s="13"/>
      <c r="I12" s="13">
        <v>1405662879</v>
      </c>
      <c r="J12" s="13"/>
      <c r="K12" s="13">
        <v>912615006</v>
      </c>
      <c r="M12" s="13"/>
      <c r="N12" s="9"/>
      <c r="O12" s="13"/>
      <c r="P12" s="9"/>
      <c r="Q12" s="13"/>
      <c r="R12" s="9"/>
      <c r="S12" s="13"/>
    </row>
    <row r="13" spans="1:19" ht="23.4" customHeight="1">
      <c r="A13" s="5" t="s">
        <v>176</v>
      </c>
      <c r="C13" s="4"/>
      <c r="D13" s="8"/>
      <c r="E13" s="13">
        <v>221075</v>
      </c>
      <c r="F13" s="13"/>
      <c r="G13" s="13">
        <v>990142</v>
      </c>
      <c r="H13" s="13"/>
      <c r="I13" s="13">
        <v>0</v>
      </c>
      <c r="J13" s="13"/>
      <c r="K13" s="13">
        <v>0</v>
      </c>
      <c r="M13" s="13"/>
      <c r="N13" s="9"/>
      <c r="O13" s="13"/>
      <c r="P13" s="9"/>
      <c r="Q13" s="13"/>
      <c r="R13" s="9"/>
      <c r="S13" s="13"/>
    </row>
    <row r="14" spans="1:19" ht="23.4" customHeight="1">
      <c r="A14" s="5" t="s">
        <v>7</v>
      </c>
      <c r="B14" s="10"/>
      <c r="C14" s="4"/>
      <c r="E14" s="12">
        <v>59891640</v>
      </c>
      <c r="F14" s="1"/>
      <c r="G14" s="12">
        <v>83898899</v>
      </c>
      <c r="H14" s="1"/>
      <c r="I14" s="12">
        <v>5908192</v>
      </c>
      <c r="J14" s="13"/>
      <c r="K14" s="12">
        <v>7784621</v>
      </c>
      <c r="M14" s="1"/>
      <c r="N14" s="1"/>
      <c r="O14" s="1"/>
      <c r="P14" s="1"/>
      <c r="Q14" s="1"/>
      <c r="R14" s="1"/>
      <c r="S14" s="1"/>
    </row>
    <row r="15" spans="1:19" ht="23.4" customHeight="1">
      <c r="A15" s="2" t="s">
        <v>9</v>
      </c>
      <c r="C15" s="4"/>
      <c r="E15" s="14">
        <f>SUM(E9:E11,E12:E14)</f>
        <v>5065839649</v>
      </c>
      <c r="F15" s="1"/>
      <c r="G15" s="14">
        <f>SUM(G9:G11,G12:G14)</f>
        <v>4382496750</v>
      </c>
      <c r="H15" s="1"/>
      <c r="I15" s="14">
        <f>SUM(I9:I11,I12:I14)</f>
        <v>3175715602</v>
      </c>
      <c r="J15" s="1"/>
      <c r="K15" s="14">
        <f>SUM(K9:K11,K12:K14)</f>
        <v>2414384380</v>
      </c>
      <c r="M15" s="1"/>
      <c r="N15" s="1"/>
      <c r="O15" s="1"/>
      <c r="P15" s="1"/>
      <c r="Q15" s="1"/>
      <c r="R15" s="1"/>
      <c r="S15" s="1"/>
    </row>
    <row r="16" spans="1:19" ht="23.4" customHeight="1">
      <c r="A16" s="2" t="s">
        <v>10</v>
      </c>
      <c r="C16" s="4"/>
      <c r="E16" s="1"/>
      <c r="F16" s="1"/>
      <c r="G16" s="1"/>
      <c r="H16" s="1"/>
      <c r="I16" s="1"/>
      <c r="J16" s="1"/>
      <c r="K16" s="1"/>
    </row>
    <row r="17" spans="1:27" ht="23.4" customHeight="1">
      <c r="A17" s="5" t="s">
        <v>11</v>
      </c>
      <c r="C17" s="4"/>
      <c r="E17" s="1">
        <v>169800000</v>
      </c>
      <c r="F17" s="1"/>
      <c r="G17" s="1">
        <v>169800000</v>
      </c>
      <c r="H17" s="1"/>
      <c r="I17" s="1">
        <v>0</v>
      </c>
      <c r="J17" s="1"/>
      <c r="K17" s="1">
        <v>0</v>
      </c>
    </row>
    <row r="18" spans="1:27" ht="23.4" customHeight="1">
      <c r="A18" s="5" t="s">
        <v>119</v>
      </c>
      <c r="C18" s="4">
        <v>7</v>
      </c>
      <c r="E18" s="1">
        <v>0</v>
      </c>
      <c r="F18" s="1"/>
      <c r="G18" s="1">
        <v>0</v>
      </c>
      <c r="H18" s="1"/>
      <c r="I18" s="1">
        <v>13048082</v>
      </c>
      <c r="J18" s="1"/>
      <c r="K18" s="1">
        <v>36565497</v>
      </c>
    </row>
    <row r="19" spans="1:27" ht="23.4" customHeight="1">
      <c r="A19" s="5" t="s">
        <v>120</v>
      </c>
      <c r="C19" s="4">
        <v>10</v>
      </c>
      <c r="E19" s="1">
        <v>6328536</v>
      </c>
      <c r="F19" s="1"/>
      <c r="G19" s="1">
        <v>3475328</v>
      </c>
      <c r="H19" s="1"/>
      <c r="I19" s="1">
        <v>0</v>
      </c>
      <c r="J19" s="1"/>
      <c r="K19" s="1">
        <v>0</v>
      </c>
    </row>
    <row r="20" spans="1:27" ht="23.4" customHeight="1">
      <c r="A20" s="5" t="s">
        <v>98</v>
      </c>
      <c r="C20" s="4">
        <v>11</v>
      </c>
      <c r="E20" s="1">
        <v>0</v>
      </c>
      <c r="F20" s="1"/>
      <c r="G20" s="1">
        <v>0</v>
      </c>
      <c r="H20" s="1"/>
      <c r="I20" s="1">
        <v>1187895751</v>
      </c>
      <c r="J20" s="1"/>
      <c r="K20" s="1">
        <v>1215455751</v>
      </c>
    </row>
    <row r="21" spans="1:27" ht="23.4" customHeight="1">
      <c r="A21" s="5" t="s">
        <v>99</v>
      </c>
      <c r="C21" s="4">
        <v>12</v>
      </c>
      <c r="E21" s="1">
        <v>102170000</v>
      </c>
      <c r="F21" s="1"/>
      <c r="G21" s="1">
        <v>97770000</v>
      </c>
      <c r="H21" s="1"/>
      <c r="I21" s="1">
        <v>22500000</v>
      </c>
      <c r="J21" s="1"/>
      <c r="K21" s="1">
        <v>22500000</v>
      </c>
    </row>
    <row r="22" spans="1:27" ht="23.4" customHeight="1">
      <c r="A22" s="5" t="s">
        <v>100</v>
      </c>
      <c r="C22" s="4">
        <v>13</v>
      </c>
      <c r="E22" s="1">
        <v>17717815</v>
      </c>
      <c r="F22" s="1"/>
      <c r="G22" s="1">
        <v>15395477</v>
      </c>
      <c r="H22" s="1"/>
      <c r="I22" s="1">
        <v>11022059</v>
      </c>
      <c r="J22" s="1"/>
      <c r="K22" s="1">
        <v>11022059</v>
      </c>
    </row>
    <row r="23" spans="1:27" ht="23.4" customHeight="1">
      <c r="A23" s="5" t="s">
        <v>101</v>
      </c>
      <c r="B23" s="10"/>
      <c r="C23" s="4">
        <v>14</v>
      </c>
      <c r="E23" s="1">
        <v>947229568</v>
      </c>
      <c r="F23" s="1"/>
      <c r="G23" s="1">
        <v>973084105</v>
      </c>
      <c r="H23" s="1"/>
      <c r="I23" s="1">
        <v>637461443</v>
      </c>
      <c r="J23" s="1"/>
      <c r="K23" s="1">
        <v>625818127</v>
      </c>
    </row>
    <row r="24" spans="1:27" ht="23.4" customHeight="1">
      <c r="A24" s="5" t="s">
        <v>106</v>
      </c>
      <c r="B24" s="10"/>
      <c r="C24" s="4">
        <v>20</v>
      </c>
      <c r="E24" s="1">
        <v>82141329</v>
      </c>
      <c r="F24" s="1"/>
      <c r="G24" s="1">
        <v>80941088</v>
      </c>
      <c r="H24" s="1"/>
      <c r="I24" s="1">
        <v>63523275</v>
      </c>
      <c r="J24" s="1"/>
      <c r="K24" s="1">
        <v>54631662</v>
      </c>
    </row>
    <row r="25" spans="1:27" ht="23.4" customHeight="1">
      <c r="A25" s="5" t="s">
        <v>12</v>
      </c>
      <c r="B25" s="10"/>
      <c r="C25" s="4"/>
      <c r="E25" s="12">
        <v>20986998</v>
      </c>
      <c r="F25" s="1"/>
      <c r="G25" s="12">
        <v>20946768</v>
      </c>
      <c r="H25" s="1"/>
      <c r="I25" s="12">
        <v>4152553</v>
      </c>
      <c r="J25" s="1"/>
      <c r="K25" s="12">
        <v>2981409</v>
      </c>
    </row>
    <row r="26" spans="1:27" ht="23.4" customHeight="1">
      <c r="A26" s="2" t="s">
        <v>13</v>
      </c>
      <c r="B26" s="10"/>
      <c r="C26" s="4"/>
      <c r="E26" s="1">
        <f>SUM(E17:E25)</f>
        <v>1346374246</v>
      </c>
      <c r="F26" s="1"/>
      <c r="G26" s="1">
        <f>SUM(G17:G25)</f>
        <v>1361412766</v>
      </c>
      <c r="H26" s="1"/>
      <c r="I26" s="1">
        <f>SUM(I17:I25)</f>
        <v>1939603163</v>
      </c>
      <c r="J26" s="1"/>
      <c r="K26" s="1">
        <f>SUM(K17:K25)</f>
        <v>1968974505</v>
      </c>
    </row>
    <row r="27" spans="1:27" ht="23.4" customHeight="1" thickBot="1">
      <c r="A27" s="2" t="s">
        <v>14</v>
      </c>
      <c r="C27" s="4"/>
      <c r="E27" s="16">
        <f>SUM(E15,E26)</f>
        <v>6412213895</v>
      </c>
      <c r="F27" s="1"/>
      <c r="G27" s="16">
        <f>SUM(G15,G26)</f>
        <v>5743909516</v>
      </c>
      <c r="H27" s="1"/>
      <c r="I27" s="16">
        <f>SUM(I15,I26)</f>
        <v>5115318765</v>
      </c>
      <c r="J27" s="13"/>
      <c r="K27" s="16">
        <f>SUM(K15,K26)</f>
        <v>4383358885</v>
      </c>
      <c r="Q27" s="1"/>
    </row>
    <row r="28" spans="1:27" ht="23.4" customHeight="1" thickTop="1">
      <c r="E28" s="13"/>
      <c r="F28" s="1"/>
      <c r="G28" s="13"/>
      <c r="H28" s="1"/>
      <c r="I28" s="13"/>
      <c r="J28" s="13"/>
      <c r="K28" s="13"/>
      <c r="Q28" s="1"/>
    </row>
    <row r="29" spans="1:27" ht="23.4" customHeight="1">
      <c r="A29" s="68" t="s">
        <v>15</v>
      </c>
      <c r="B29" s="6"/>
      <c r="Q29" s="1"/>
    </row>
    <row r="30" spans="1:27" s="10" customFormat="1" ht="23.4" customHeight="1">
      <c r="A30" s="2" t="s">
        <v>0</v>
      </c>
      <c r="B30" s="73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3.4" customHeight="1">
      <c r="A31" s="2" t="s">
        <v>112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" customHeight="1">
      <c r="A32" s="2" t="s">
        <v>171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3.4" customHeight="1">
      <c r="B33" s="33"/>
      <c r="C33" s="32"/>
      <c r="D33" s="33"/>
      <c r="E33" s="33"/>
      <c r="F33" s="33"/>
      <c r="G33" s="33"/>
      <c r="H33" s="33"/>
      <c r="I33" s="33"/>
      <c r="J33" s="33"/>
      <c r="K33" s="96" t="s">
        <v>136</v>
      </c>
      <c r="U33" s="3"/>
      <c r="V33" s="3"/>
      <c r="W33" s="3"/>
      <c r="X33" s="3"/>
      <c r="Y33" s="3"/>
      <c r="Z33" s="3"/>
      <c r="AA33" s="3"/>
    </row>
    <row r="34" spans="1:27" ht="23.4" customHeight="1">
      <c r="E34" s="102" t="s">
        <v>1</v>
      </c>
      <c r="F34" s="102"/>
      <c r="G34" s="102"/>
      <c r="H34" s="71"/>
      <c r="I34" s="102" t="s">
        <v>2</v>
      </c>
      <c r="J34" s="102"/>
      <c r="K34" s="102"/>
      <c r="L34" s="71"/>
    </row>
    <row r="35" spans="1:27" ht="23.4" customHeight="1">
      <c r="C35" s="35" t="s">
        <v>3</v>
      </c>
      <c r="E35" s="74" t="s">
        <v>172</v>
      </c>
      <c r="F35" s="37"/>
      <c r="G35" s="74" t="s">
        <v>135</v>
      </c>
      <c r="H35" s="37"/>
      <c r="I35" s="74" t="s">
        <v>172</v>
      </c>
      <c r="J35" s="37"/>
      <c r="K35" s="74" t="s">
        <v>135</v>
      </c>
      <c r="L35" s="37"/>
    </row>
    <row r="36" spans="1:27" ht="23.4" customHeight="1">
      <c r="A36" s="2" t="s">
        <v>16</v>
      </c>
      <c r="C36" s="4"/>
    </row>
    <row r="37" spans="1:27" ht="23.4" customHeight="1">
      <c r="A37" s="2" t="s">
        <v>17</v>
      </c>
      <c r="C37" s="4"/>
    </row>
    <row r="38" spans="1:27" ht="23.4" customHeight="1">
      <c r="A38" s="5" t="s">
        <v>74</v>
      </c>
      <c r="B38" s="10"/>
      <c r="C38" s="4">
        <v>15</v>
      </c>
      <c r="E38" s="17">
        <v>150433500</v>
      </c>
      <c r="F38" s="17"/>
      <c r="G38" s="17">
        <v>155523960</v>
      </c>
      <c r="H38" s="17"/>
      <c r="I38" s="7">
        <v>0</v>
      </c>
      <c r="J38" s="17"/>
      <c r="K38" s="18">
        <v>0</v>
      </c>
    </row>
    <row r="39" spans="1:27" ht="23.4" customHeight="1">
      <c r="A39" s="5" t="s">
        <v>18</v>
      </c>
      <c r="B39" s="10"/>
      <c r="C39" s="4">
        <v>15</v>
      </c>
      <c r="E39" s="17">
        <v>1058994600</v>
      </c>
      <c r="F39" s="17"/>
      <c r="G39" s="17">
        <v>536094926</v>
      </c>
      <c r="H39" s="17"/>
      <c r="I39" s="18">
        <v>646445231</v>
      </c>
      <c r="J39" s="17"/>
      <c r="K39" s="18">
        <v>56701507</v>
      </c>
    </row>
    <row r="40" spans="1:27" ht="23.4" customHeight="1">
      <c r="A40" s="5" t="s">
        <v>102</v>
      </c>
      <c r="C40" s="4">
        <v>16</v>
      </c>
      <c r="E40" s="17">
        <v>499167989</v>
      </c>
      <c r="F40" s="17"/>
      <c r="G40" s="17">
        <v>483034488</v>
      </c>
      <c r="H40" s="17"/>
      <c r="I40" s="18">
        <v>273898773</v>
      </c>
      <c r="J40" s="17"/>
      <c r="K40" s="18">
        <v>254638151</v>
      </c>
    </row>
    <row r="41" spans="1:27" ht="23.4" customHeight="1">
      <c r="A41" s="5" t="s">
        <v>167</v>
      </c>
      <c r="B41" s="10"/>
      <c r="C41" s="4">
        <v>7</v>
      </c>
      <c r="E41" s="17">
        <v>0</v>
      </c>
      <c r="F41" s="17"/>
      <c r="G41" s="17">
        <v>35991386</v>
      </c>
      <c r="H41" s="17"/>
      <c r="I41" s="7">
        <v>0</v>
      </c>
      <c r="J41" s="17"/>
      <c r="K41" s="18">
        <v>0</v>
      </c>
    </row>
    <row r="42" spans="1:27" ht="23.4" customHeight="1">
      <c r="A42" s="5" t="s">
        <v>132</v>
      </c>
      <c r="C42" s="4"/>
      <c r="E42" s="17">
        <v>35526185</v>
      </c>
      <c r="F42" s="17"/>
      <c r="G42" s="17">
        <v>15573770</v>
      </c>
      <c r="H42" s="17"/>
      <c r="I42" s="18">
        <v>35378969</v>
      </c>
      <c r="J42" s="17"/>
      <c r="K42" s="18">
        <v>15573770</v>
      </c>
    </row>
    <row r="43" spans="1:27" ht="23.4" customHeight="1">
      <c r="A43" s="5" t="s">
        <v>19</v>
      </c>
      <c r="C43" s="4"/>
      <c r="E43" s="17">
        <v>42672911</v>
      </c>
      <c r="F43" s="17"/>
      <c r="G43" s="17">
        <v>51321790</v>
      </c>
      <c r="H43" s="17"/>
      <c r="I43" s="18">
        <v>33650310</v>
      </c>
      <c r="J43" s="17"/>
      <c r="K43" s="18">
        <v>40187614</v>
      </c>
    </row>
    <row r="44" spans="1:27" ht="23.4" customHeight="1">
      <c r="A44" s="2" t="s">
        <v>20</v>
      </c>
      <c r="C44" s="4"/>
      <c r="E44" s="19">
        <f>SUM(E38:E39,E40:E43)</f>
        <v>1786795185</v>
      </c>
      <c r="F44" s="20"/>
      <c r="G44" s="19">
        <f>SUM(G38:G39,G40:G43)</f>
        <v>1277540320</v>
      </c>
      <c r="H44" s="17"/>
      <c r="I44" s="19">
        <f>SUM(I38:I39,I40:I43)</f>
        <v>989373283</v>
      </c>
      <c r="J44" s="20"/>
      <c r="K44" s="19">
        <f>SUM(K38:K39,K40:K43)</f>
        <v>367101042</v>
      </c>
    </row>
    <row r="45" spans="1:27" ht="23.4" customHeight="1">
      <c r="A45" s="2" t="s">
        <v>21</v>
      </c>
      <c r="C45" s="4"/>
      <c r="E45" s="20"/>
      <c r="F45" s="20"/>
      <c r="G45" s="20"/>
      <c r="H45" s="17"/>
      <c r="I45" s="20"/>
      <c r="J45" s="20"/>
      <c r="K45" s="20"/>
    </row>
    <row r="46" spans="1:27" ht="23.4" customHeight="1">
      <c r="A46" s="5" t="s">
        <v>75</v>
      </c>
      <c r="C46" s="4">
        <v>17</v>
      </c>
      <c r="E46" s="20">
        <v>269012060</v>
      </c>
      <c r="F46" s="20"/>
      <c r="G46" s="20">
        <v>237063664</v>
      </c>
      <c r="H46" s="17"/>
      <c r="I46" s="20">
        <v>236104164</v>
      </c>
      <c r="J46" s="20"/>
      <c r="K46" s="20">
        <v>210190044</v>
      </c>
    </row>
    <row r="47" spans="1:27" ht="23.4" customHeight="1">
      <c r="A47" s="5" t="s">
        <v>22</v>
      </c>
      <c r="C47" s="4"/>
      <c r="E47" s="12">
        <v>0</v>
      </c>
      <c r="F47" s="20"/>
      <c r="G47" s="12">
        <v>0</v>
      </c>
      <c r="H47" s="17"/>
      <c r="I47" s="21">
        <v>500000</v>
      </c>
      <c r="J47" s="20"/>
      <c r="K47" s="21">
        <v>500000</v>
      </c>
    </row>
    <row r="48" spans="1:27" ht="23.4" customHeight="1">
      <c r="A48" s="2" t="s">
        <v>23</v>
      </c>
      <c r="C48" s="4"/>
      <c r="E48" s="20">
        <f>SUM(E46:E47)</f>
        <v>269012060</v>
      </c>
      <c r="F48" s="20"/>
      <c r="G48" s="20">
        <f>SUM(G46:G47)</f>
        <v>237063664</v>
      </c>
      <c r="H48" s="17"/>
      <c r="I48" s="20">
        <f>SUM(I46:I47)</f>
        <v>236604164</v>
      </c>
      <c r="J48" s="20"/>
      <c r="K48" s="20">
        <f>SUM(K46:K47)</f>
        <v>210690044</v>
      </c>
    </row>
    <row r="49" spans="1:11" ht="23.4" customHeight="1">
      <c r="A49" s="2" t="s">
        <v>24</v>
      </c>
      <c r="E49" s="19">
        <f>SUM(E44,E48)</f>
        <v>2055807245</v>
      </c>
      <c r="F49" s="20"/>
      <c r="G49" s="19">
        <f>SUM(G44,G48)</f>
        <v>1514603984</v>
      </c>
      <c r="H49" s="17"/>
      <c r="I49" s="19">
        <f>SUM(I44,I48)</f>
        <v>1225977447</v>
      </c>
      <c r="J49" s="20"/>
      <c r="K49" s="19">
        <f>SUM(K44,K48)</f>
        <v>577791086</v>
      </c>
    </row>
    <row r="50" spans="1:11" ht="23.4" customHeight="1">
      <c r="A50" s="2" t="s">
        <v>25</v>
      </c>
      <c r="E50" s="22"/>
      <c r="F50" s="22"/>
      <c r="G50" s="22"/>
      <c r="I50" s="22"/>
      <c r="J50" s="22"/>
      <c r="K50" s="22"/>
    </row>
    <row r="51" spans="1:11" ht="23.4" customHeight="1">
      <c r="A51" s="2" t="s">
        <v>26</v>
      </c>
      <c r="E51" s="22"/>
      <c r="F51" s="22"/>
      <c r="G51" s="22"/>
      <c r="I51" s="22"/>
      <c r="J51" s="22"/>
      <c r="K51" s="22"/>
    </row>
    <row r="52" spans="1:11" ht="23.4" customHeight="1">
      <c r="A52" s="5" t="s">
        <v>27</v>
      </c>
      <c r="B52" s="6"/>
      <c r="C52" s="4"/>
      <c r="E52" s="22"/>
      <c r="F52" s="22"/>
      <c r="G52" s="22"/>
      <c r="I52" s="22"/>
      <c r="J52" s="22"/>
      <c r="K52" s="22"/>
    </row>
    <row r="53" spans="1:11" ht="23.4" customHeight="1" thickBot="1">
      <c r="A53" s="5" t="s">
        <v>28</v>
      </c>
      <c r="B53" s="10"/>
      <c r="C53" s="4"/>
      <c r="E53" s="23">
        <v>1989531420</v>
      </c>
      <c r="F53" s="1"/>
      <c r="G53" s="23">
        <v>1989531420</v>
      </c>
      <c r="H53" s="24"/>
      <c r="I53" s="23">
        <v>1989531420</v>
      </c>
      <c r="J53" s="1"/>
      <c r="K53" s="23">
        <v>1989531420</v>
      </c>
    </row>
    <row r="54" spans="1:11" ht="23.4" customHeight="1" thickTop="1">
      <c r="A54" s="5" t="s">
        <v>29</v>
      </c>
      <c r="B54" s="6"/>
      <c r="C54" s="4"/>
      <c r="H54" s="24"/>
    </row>
    <row r="55" spans="1:11" ht="23.4" customHeight="1">
      <c r="A55" s="5" t="s">
        <v>129</v>
      </c>
      <c r="B55" s="10"/>
      <c r="E55" s="1">
        <v>1989531420</v>
      </c>
      <c r="F55" s="1"/>
      <c r="G55" s="1">
        <v>1989531420</v>
      </c>
      <c r="H55" s="24"/>
      <c r="I55" s="1">
        <v>1989531420</v>
      </c>
      <c r="J55" s="1"/>
      <c r="K55" s="1">
        <v>1989531420</v>
      </c>
    </row>
    <row r="56" spans="1:11" ht="23.4" customHeight="1">
      <c r="A56" s="5" t="s">
        <v>30</v>
      </c>
      <c r="E56" s="24">
        <v>1105933696</v>
      </c>
      <c r="F56" s="1"/>
      <c r="G56" s="24">
        <v>1105933696</v>
      </c>
      <c r="H56" s="24"/>
      <c r="I56" s="24">
        <v>1105933696</v>
      </c>
      <c r="J56" s="1"/>
      <c r="K56" s="24">
        <v>1105933696</v>
      </c>
    </row>
    <row r="57" spans="1:11" ht="23.4" customHeight="1">
      <c r="A57" s="5" t="s">
        <v>192</v>
      </c>
      <c r="E57" s="24"/>
      <c r="F57" s="1"/>
      <c r="G57" s="24"/>
      <c r="H57" s="24"/>
      <c r="I57" s="24"/>
      <c r="J57" s="1"/>
      <c r="K57" s="24"/>
    </row>
    <row r="58" spans="1:11" ht="23.4" customHeight="1">
      <c r="A58" s="5" t="s">
        <v>193</v>
      </c>
      <c r="E58" s="24">
        <v>13145139</v>
      </c>
      <c r="F58" s="1"/>
      <c r="G58" s="24">
        <v>1125080</v>
      </c>
      <c r="H58" s="24"/>
      <c r="I58" s="24">
        <v>0</v>
      </c>
      <c r="J58" s="1"/>
      <c r="K58" s="24">
        <v>0</v>
      </c>
    </row>
    <row r="59" spans="1:11" ht="23.4" customHeight="1">
      <c r="A59" s="5" t="s">
        <v>31</v>
      </c>
      <c r="B59" s="6"/>
      <c r="C59" s="4"/>
      <c r="E59" s="1"/>
      <c r="F59" s="1"/>
      <c r="G59" s="1"/>
      <c r="H59" s="24"/>
      <c r="I59" s="1"/>
      <c r="J59" s="1"/>
      <c r="K59" s="1"/>
    </row>
    <row r="60" spans="1:11" ht="23.4" customHeight="1">
      <c r="A60" s="5" t="s">
        <v>103</v>
      </c>
      <c r="B60" s="10"/>
      <c r="C60" s="4">
        <v>18</v>
      </c>
      <c r="E60" s="1">
        <v>198953142</v>
      </c>
      <c r="F60" s="1"/>
      <c r="G60" s="1">
        <v>198953142</v>
      </c>
      <c r="H60" s="24"/>
      <c r="I60" s="1">
        <v>198953142</v>
      </c>
      <c r="J60" s="1"/>
      <c r="K60" s="1">
        <v>198953142</v>
      </c>
    </row>
    <row r="61" spans="1:11" ht="23.4" customHeight="1">
      <c r="A61" s="5" t="s">
        <v>93</v>
      </c>
      <c r="B61" s="10"/>
      <c r="E61" s="13">
        <v>929185461</v>
      </c>
      <c r="F61" s="13"/>
      <c r="G61" s="13">
        <v>804765995</v>
      </c>
      <c r="H61" s="25"/>
      <c r="I61" s="13">
        <v>594923060</v>
      </c>
      <c r="J61" s="13"/>
      <c r="K61" s="13">
        <v>511149541</v>
      </c>
    </row>
    <row r="62" spans="1:11" ht="23.4" customHeight="1">
      <c r="A62" s="5" t="s">
        <v>76</v>
      </c>
      <c r="B62" s="10"/>
      <c r="E62" s="12">
        <v>1831484</v>
      </c>
      <c r="F62" s="13"/>
      <c r="G62" s="12">
        <v>4298431</v>
      </c>
      <c r="H62" s="25"/>
      <c r="I62" s="12">
        <v>0</v>
      </c>
      <c r="J62" s="13"/>
      <c r="K62" s="12">
        <v>0</v>
      </c>
    </row>
    <row r="63" spans="1:11" ht="23.4" customHeight="1">
      <c r="A63" s="5" t="s">
        <v>77</v>
      </c>
      <c r="B63" s="10"/>
      <c r="E63" s="3">
        <f>SUM(E55:E62)</f>
        <v>4238580342</v>
      </c>
      <c r="G63" s="3">
        <f>SUM(G55:G62)</f>
        <v>4104607764</v>
      </c>
      <c r="H63" s="24"/>
      <c r="I63" s="22">
        <f>SUM(I55:I62)</f>
        <v>3889341318</v>
      </c>
      <c r="K63" s="22">
        <f>SUM(K55:K62)</f>
        <v>3805567799</v>
      </c>
    </row>
    <row r="64" spans="1:11" ht="23.4" customHeight="1">
      <c r="A64" s="5" t="s">
        <v>78</v>
      </c>
      <c r="B64" s="10"/>
      <c r="E64" s="12">
        <v>117826308</v>
      </c>
      <c r="F64" s="1"/>
      <c r="G64" s="12">
        <v>124697768</v>
      </c>
      <c r="H64" s="24"/>
      <c r="I64" s="12">
        <v>0</v>
      </c>
      <c r="J64" s="1"/>
      <c r="K64" s="12">
        <v>0</v>
      </c>
    </row>
    <row r="65" spans="1:11" ht="23.4" customHeight="1">
      <c r="A65" s="2" t="s">
        <v>32</v>
      </c>
      <c r="B65" s="6"/>
      <c r="E65" s="12">
        <f>SUM(E63:E64)</f>
        <v>4356406650</v>
      </c>
      <c r="F65" s="1"/>
      <c r="G65" s="12">
        <f>SUM(G63:G64)</f>
        <v>4229305532</v>
      </c>
      <c r="H65" s="24"/>
      <c r="I65" s="12">
        <f>SUM(I63:I64)</f>
        <v>3889341318</v>
      </c>
      <c r="J65" s="1"/>
      <c r="K65" s="12">
        <f>SUM(K63:K64)</f>
        <v>3805567799</v>
      </c>
    </row>
    <row r="66" spans="1:11" ht="23.4" customHeight="1" thickBot="1">
      <c r="A66" s="2" t="s">
        <v>33</v>
      </c>
      <c r="E66" s="23">
        <f>E65+E49</f>
        <v>6412213895</v>
      </c>
      <c r="F66" s="1"/>
      <c r="G66" s="23">
        <f>G65+G49</f>
        <v>5743909516</v>
      </c>
      <c r="H66" s="24"/>
      <c r="I66" s="23">
        <f>I65+I49</f>
        <v>5115318765</v>
      </c>
      <c r="J66" s="1"/>
      <c r="K66" s="23">
        <f>K65+K49</f>
        <v>4383358885</v>
      </c>
    </row>
    <row r="67" spans="1:11" ht="23.4" customHeight="1" thickTop="1">
      <c r="E67" s="1">
        <f>SUM(E66-E27)</f>
        <v>0</v>
      </c>
      <c r="F67" s="24"/>
      <c r="G67" s="1">
        <f>SUM(G66-G27)</f>
        <v>0</v>
      </c>
      <c r="H67" s="24"/>
      <c r="I67" s="1">
        <f>SUM(I66-I27)</f>
        <v>0</v>
      </c>
      <c r="J67" s="24"/>
      <c r="K67" s="1">
        <f>SUM(K66-K27)</f>
        <v>0</v>
      </c>
    </row>
    <row r="68" spans="1:11" ht="23.4" customHeight="1">
      <c r="A68" s="68" t="s">
        <v>15</v>
      </c>
      <c r="B68" s="6"/>
      <c r="C68" s="30"/>
    </row>
    <row r="69" spans="1:11" ht="23.4" customHeight="1">
      <c r="A69" s="68"/>
      <c r="B69" s="6"/>
      <c r="C69" s="30"/>
      <c r="E69" s="22"/>
      <c r="G69" s="22"/>
      <c r="I69" s="22"/>
      <c r="K69" s="22"/>
    </row>
    <row r="70" spans="1:11" ht="23.4" customHeight="1">
      <c r="A70" s="76"/>
      <c r="B70" s="27"/>
      <c r="C70" s="30"/>
    </row>
    <row r="71" spans="1:11" ht="23.4" customHeight="1">
      <c r="A71" s="68"/>
      <c r="B71" s="6"/>
      <c r="C71" s="30"/>
    </row>
    <row r="72" spans="1:11" ht="23.4" customHeight="1">
      <c r="A72" s="68"/>
      <c r="B72" s="77" t="s">
        <v>34</v>
      </c>
      <c r="C72" s="3"/>
    </row>
    <row r="73" spans="1:11" ht="23.4" customHeight="1">
      <c r="A73" s="76"/>
      <c r="B73" s="27"/>
      <c r="C73" s="59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horizontalDpi="4294967293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view="pageBreakPreview" topLeftCell="A139" zoomScale="110" zoomScaleNormal="90" zoomScaleSheetLayoutView="110" workbookViewId="0">
      <selection activeCell="A143" sqref="A143"/>
    </sheetView>
  </sheetViews>
  <sheetFormatPr defaultColWidth="10.6640625" defaultRowHeight="24" customHeight="1"/>
  <cols>
    <col min="1" max="1" width="56.5546875" style="15" customWidth="1"/>
    <col min="2" max="2" width="2" style="3" customWidth="1"/>
    <col min="3" max="3" width="5.109375" style="15" customWidth="1"/>
    <col min="4" max="4" width="0.6640625" style="3" customWidth="1"/>
    <col min="5" max="5" width="17.109375" style="3" customWidth="1"/>
    <col min="6" max="6" width="0.88671875" style="3" customWidth="1"/>
    <col min="7" max="7" width="17.109375" style="3" customWidth="1"/>
    <col min="8" max="8" width="0.88671875" style="3" customWidth="1"/>
    <col min="9" max="9" width="17.109375" style="3" customWidth="1"/>
    <col min="10" max="10" width="0.88671875" style="3" customWidth="1"/>
    <col min="11" max="11" width="17.109375" style="3" customWidth="1"/>
    <col min="12" max="12" width="10.6640625" style="3"/>
    <col min="13" max="13" width="11.5546875" style="3" bestFit="1" customWidth="1"/>
    <col min="14" max="14" width="2.109375" style="3" customWidth="1"/>
    <col min="15" max="15" width="10.6640625" style="3"/>
    <col min="16" max="16" width="2.109375" style="3" customWidth="1"/>
    <col min="17" max="17" width="10.6640625" style="3"/>
    <col min="18" max="18" width="2.109375" style="3" customWidth="1"/>
    <col min="19" max="19" width="10.6640625" style="3"/>
    <col min="20" max="20" width="2.88671875" style="3" customWidth="1"/>
    <col min="21" max="21" width="10.6640625" style="3"/>
    <col min="22" max="22" width="2.5546875" style="3" customWidth="1"/>
    <col min="23" max="23" width="10.6640625" style="3"/>
    <col min="24" max="24" width="2.5546875" style="3" customWidth="1"/>
    <col min="25" max="25" width="10.6640625" style="3"/>
    <col min="26" max="26" width="2.5546875" style="3" customWidth="1"/>
    <col min="27" max="27" width="10.6640625" style="3"/>
    <col min="28" max="28" width="2.5546875" style="3" customWidth="1"/>
    <col min="29" max="16384" width="10.6640625" style="3"/>
  </cols>
  <sheetData>
    <row r="1" spans="1:27" s="10" customFormat="1" ht="24" customHeight="1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97"/>
      <c r="U1" s="3"/>
      <c r="V1" s="3"/>
      <c r="W1" s="3"/>
      <c r="X1" s="3"/>
      <c r="Y1" s="3"/>
      <c r="Z1" s="3"/>
      <c r="AA1" s="3"/>
    </row>
    <row r="2" spans="1:27" s="10" customFormat="1" ht="24" customHeight="1">
      <c r="A2" s="2" t="s">
        <v>113</v>
      </c>
      <c r="B2" s="33"/>
      <c r="C2" s="32"/>
      <c r="D2" s="33"/>
      <c r="E2" s="33"/>
      <c r="F2" s="33"/>
      <c r="G2" s="33"/>
      <c r="H2" s="33"/>
      <c r="I2" s="97"/>
      <c r="J2" s="33"/>
      <c r="K2" s="97"/>
      <c r="U2" s="3"/>
      <c r="V2" s="3"/>
      <c r="W2" s="3"/>
      <c r="X2" s="3"/>
      <c r="Y2" s="3"/>
      <c r="Z2" s="3"/>
      <c r="AA2" s="3"/>
    </row>
    <row r="3" spans="1:27" s="10" customFormat="1" ht="24" customHeight="1">
      <c r="A3" s="2" t="s">
        <v>173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>
      <c r="A4" s="103" t="s">
        <v>136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U4" s="3"/>
      <c r="V4" s="3"/>
      <c r="W4" s="3"/>
      <c r="X4" s="3"/>
      <c r="Y4" s="3"/>
      <c r="Z4" s="3"/>
      <c r="AA4" s="3"/>
    </row>
    <row r="5" spans="1:27" ht="24" customHeight="1">
      <c r="E5" s="95"/>
      <c r="F5" s="95" t="s">
        <v>1</v>
      </c>
      <c r="G5" s="95"/>
      <c r="H5" s="34"/>
      <c r="I5" s="95"/>
      <c r="J5" s="95" t="s">
        <v>2</v>
      </c>
      <c r="K5" s="95"/>
    </row>
    <row r="6" spans="1:27" ht="24" customHeight="1">
      <c r="C6" s="35" t="s">
        <v>3</v>
      </c>
      <c r="E6" s="36">
        <v>2017</v>
      </c>
      <c r="F6" s="37"/>
      <c r="G6" s="36">
        <v>2016</v>
      </c>
      <c r="H6" s="37"/>
      <c r="I6" s="36">
        <v>2017</v>
      </c>
      <c r="J6" s="37"/>
      <c r="K6" s="36">
        <v>2016</v>
      </c>
    </row>
    <row r="7" spans="1:27" ht="24" customHeight="1">
      <c r="A7" s="2" t="s">
        <v>35</v>
      </c>
      <c r="H7" s="78"/>
    </row>
    <row r="8" spans="1:27" ht="24" customHeight="1">
      <c r="A8" s="5" t="s">
        <v>36</v>
      </c>
      <c r="B8" s="10"/>
      <c r="C8" s="4"/>
      <c r="E8" s="17">
        <v>7902396323</v>
      </c>
      <c r="F8" s="17"/>
      <c r="G8" s="17">
        <v>6427940692</v>
      </c>
      <c r="H8" s="17"/>
      <c r="I8" s="17">
        <v>3380379693</v>
      </c>
      <c r="J8" s="17"/>
      <c r="K8" s="17">
        <v>2284579071</v>
      </c>
    </row>
    <row r="9" spans="1:27" ht="24" customHeight="1">
      <c r="A9" s="5" t="s">
        <v>37</v>
      </c>
      <c r="B9" s="10"/>
      <c r="C9" s="4"/>
      <c r="E9" s="17"/>
      <c r="F9" s="17"/>
      <c r="G9" s="17"/>
      <c r="H9" s="17"/>
      <c r="I9" s="17"/>
      <c r="J9" s="17"/>
      <c r="K9" s="17"/>
    </row>
    <row r="10" spans="1:27" ht="24" customHeight="1">
      <c r="A10" s="5" t="s">
        <v>38</v>
      </c>
      <c r="B10" s="10"/>
      <c r="C10" s="4"/>
      <c r="E10" s="17">
        <v>24237390</v>
      </c>
      <c r="F10" s="17"/>
      <c r="G10" s="17">
        <v>25998176</v>
      </c>
      <c r="H10" s="17"/>
      <c r="I10" s="17">
        <v>5734845</v>
      </c>
      <c r="J10" s="17"/>
      <c r="K10" s="17">
        <v>7135358</v>
      </c>
    </row>
    <row r="11" spans="1:27" ht="24" customHeight="1">
      <c r="A11" s="5" t="s">
        <v>39</v>
      </c>
      <c r="B11" s="10"/>
      <c r="C11" s="4"/>
      <c r="E11" s="17">
        <v>44249806</v>
      </c>
      <c r="F11" s="17"/>
      <c r="G11" s="17">
        <v>19304818</v>
      </c>
      <c r="H11" s="17"/>
      <c r="I11" s="17">
        <v>19566237</v>
      </c>
      <c r="J11" s="17"/>
      <c r="K11" s="17">
        <v>3528895</v>
      </c>
    </row>
    <row r="12" spans="1:27" ht="24" customHeight="1">
      <c r="A12" s="5" t="s">
        <v>40</v>
      </c>
      <c r="B12" s="10"/>
      <c r="C12" s="4"/>
      <c r="E12" s="17">
        <v>0</v>
      </c>
      <c r="F12" s="17"/>
      <c r="G12" s="17">
        <v>0</v>
      </c>
      <c r="H12" s="17"/>
      <c r="I12" s="17">
        <v>52925562</v>
      </c>
      <c r="J12" s="17"/>
      <c r="K12" s="17">
        <v>55461091</v>
      </c>
    </row>
    <row r="13" spans="1:27" ht="24" customHeight="1">
      <c r="A13" s="5" t="s">
        <v>108</v>
      </c>
      <c r="B13" s="10"/>
      <c r="C13" s="4" t="s">
        <v>169</v>
      </c>
      <c r="E13" s="17">
        <v>14117663</v>
      </c>
      <c r="F13" s="17"/>
      <c r="G13" s="17">
        <v>3375000</v>
      </c>
      <c r="H13" s="17"/>
      <c r="I13" s="17">
        <v>10208994</v>
      </c>
      <c r="J13" s="17"/>
      <c r="K13" s="17">
        <v>3375000</v>
      </c>
    </row>
    <row r="14" spans="1:27" ht="24" customHeight="1">
      <c r="A14" s="5" t="s">
        <v>159</v>
      </c>
      <c r="B14" s="10"/>
      <c r="C14" s="4">
        <v>13</v>
      </c>
      <c r="E14" s="17">
        <v>0</v>
      </c>
      <c r="F14" s="17"/>
      <c r="G14" s="17">
        <v>156754000</v>
      </c>
      <c r="H14" s="17"/>
      <c r="I14" s="17">
        <v>0</v>
      </c>
      <c r="J14" s="17"/>
      <c r="K14" s="17">
        <v>156754000</v>
      </c>
    </row>
    <row r="15" spans="1:27" ht="24" customHeight="1">
      <c r="A15" s="5" t="s">
        <v>8</v>
      </c>
      <c r="B15" s="10"/>
      <c r="C15" s="4"/>
      <c r="E15" s="17">
        <v>9838246</v>
      </c>
      <c r="F15" s="17"/>
      <c r="G15" s="17">
        <v>7646679</v>
      </c>
      <c r="H15" s="17"/>
      <c r="I15" s="17">
        <v>29086007</v>
      </c>
      <c r="J15" s="17"/>
      <c r="K15" s="17">
        <v>29502474</v>
      </c>
    </row>
    <row r="16" spans="1:27" ht="24" customHeight="1">
      <c r="A16" s="2" t="s">
        <v>41</v>
      </c>
      <c r="E16" s="19">
        <f>SUM(E8:E15)</f>
        <v>7994839428</v>
      </c>
      <c r="F16" s="17"/>
      <c r="G16" s="19">
        <f>SUM(G8:G15)</f>
        <v>6641019365</v>
      </c>
      <c r="H16" s="17"/>
      <c r="I16" s="19">
        <f>SUM(I8:I15)</f>
        <v>3497901338</v>
      </c>
      <c r="J16" s="17"/>
      <c r="K16" s="19">
        <f>SUM(K8:K15)</f>
        <v>2540335889</v>
      </c>
    </row>
    <row r="17" spans="1:11" ht="24" customHeight="1">
      <c r="A17" s="2" t="s">
        <v>42</v>
      </c>
      <c r="E17" s="17"/>
      <c r="F17" s="17"/>
      <c r="G17" s="17"/>
      <c r="H17" s="17"/>
      <c r="I17" s="17"/>
      <c r="J17" s="17"/>
      <c r="K17" s="17"/>
    </row>
    <row r="18" spans="1:11" ht="24" customHeight="1">
      <c r="A18" s="5" t="s">
        <v>43</v>
      </c>
      <c r="B18" s="10"/>
      <c r="E18" s="79">
        <v>7221114438</v>
      </c>
      <c r="F18" s="17"/>
      <c r="G18" s="79">
        <v>6010249585</v>
      </c>
      <c r="H18" s="17"/>
      <c r="I18" s="79">
        <v>2900321303</v>
      </c>
      <c r="J18" s="17"/>
      <c r="K18" s="79">
        <v>1989177207</v>
      </c>
    </row>
    <row r="19" spans="1:11" ht="24" customHeight="1">
      <c r="A19" s="5" t="s">
        <v>160</v>
      </c>
      <c r="B19" s="10"/>
      <c r="E19" s="11">
        <v>13509566</v>
      </c>
      <c r="F19" s="17"/>
      <c r="G19" s="11">
        <v>-102220360</v>
      </c>
      <c r="H19" s="17"/>
      <c r="I19" s="11">
        <v>13970549</v>
      </c>
      <c r="J19" s="17"/>
      <c r="K19" s="11">
        <v>-48116964</v>
      </c>
    </row>
    <row r="20" spans="1:11" ht="24" customHeight="1">
      <c r="A20" s="77" t="s">
        <v>44</v>
      </c>
      <c r="B20" s="10"/>
      <c r="E20" s="20">
        <f>SUM(E18:E19)</f>
        <v>7234624004</v>
      </c>
      <c r="F20" s="17"/>
      <c r="G20" s="20">
        <f>SUM(G18:G19)</f>
        <v>5908029225</v>
      </c>
      <c r="H20" s="17"/>
      <c r="I20" s="17">
        <f>SUM(I18:I19)</f>
        <v>2914291852</v>
      </c>
      <c r="J20" s="17"/>
      <c r="K20" s="17">
        <f>SUM(K18:K19)</f>
        <v>1941060243</v>
      </c>
    </row>
    <row r="21" spans="1:11" ht="24" customHeight="1">
      <c r="A21" s="5" t="s">
        <v>45</v>
      </c>
      <c r="B21" s="6"/>
      <c r="C21" s="4"/>
      <c r="E21" s="17">
        <v>109069500</v>
      </c>
      <c r="F21" s="17"/>
      <c r="G21" s="17">
        <v>98601598</v>
      </c>
      <c r="H21" s="17"/>
      <c r="I21" s="17">
        <v>58902622</v>
      </c>
      <c r="J21" s="17"/>
      <c r="K21" s="17">
        <v>51150874</v>
      </c>
    </row>
    <row r="22" spans="1:11" ht="24" customHeight="1">
      <c r="A22" s="5" t="s">
        <v>46</v>
      </c>
      <c r="B22" s="6"/>
      <c r="C22" s="4"/>
      <c r="E22" s="17">
        <v>255675563</v>
      </c>
      <c r="F22" s="17"/>
      <c r="G22" s="17">
        <v>251304002</v>
      </c>
      <c r="H22" s="17"/>
      <c r="I22" s="17">
        <v>186615289</v>
      </c>
      <c r="J22" s="17"/>
      <c r="K22" s="17">
        <v>181004870</v>
      </c>
    </row>
    <row r="23" spans="1:11" ht="24" customHeight="1">
      <c r="A23" s="5" t="s">
        <v>203</v>
      </c>
      <c r="B23" s="6"/>
      <c r="C23" s="4"/>
      <c r="E23" s="17"/>
      <c r="F23" s="17"/>
      <c r="G23" s="17"/>
      <c r="H23" s="17"/>
      <c r="I23" s="17"/>
      <c r="J23" s="17"/>
      <c r="K23" s="17"/>
    </row>
    <row r="24" spans="1:11" ht="24" customHeight="1">
      <c r="A24" s="5" t="s">
        <v>206</v>
      </c>
      <c r="B24" s="6"/>
      <c r="C24" s="4"/>
      <c r="E24" s="17">
        <v>0</v>
      </c>
      <c r="F24" s="17"/>
      <c r="G24" s="17">
        <v>0</v>
      </c>
      <c r="H24" s="17"/>
      <c r="I24" s="17">
        <v>27560000</v>
      </c>
      <c r="J24" s="17"/>
      <c r="K24" s="17">
        <v>0</v>
      </c>
    </row>
    <row r="25" spans="1:11" ht="24" customHeight="1">
      <c r="A25" s="5" t="s">
        <v>209</v>
      </c>
      <c r="B25" s="6"/>
      <c r="C25" s="4"/>
      <c r="E25" s="17">
        <v>36581888</v>
      </c>
      <c r="F25" s="17"/>
      <c r="G25" s="17">
        <v>0</v>
      </c>
      <c r="H25" s="17"/>
      <c r="I25" s="17">
        <v>0</v>
      </c>
      <c r="J25" s="17"/>
      <c r="K25" s="17">
        <v>0</v>
      </c>
    </row>
    <row r="26" spans="1:11" ht="24" customHeight="1">
      <c r="A26" s="2" t="s">
        <v>47</v>
      </c>
      <c r="E26" s="19">
        <f>SUM(E20:E25)</f>
        <v>7635950955</v>
      </c>
      <c r="F26" s="17"/>
      <c r="G26" s="19">
        <f>SUM(G20:G25)</f>
        <v>6257934825</v>
      </c>
      <c r="H26" s="17"/>
      <c r="I26" s="19">
        <f>SUM(I20:I25)</f>
        <v>3187369763</v>
      </c>
      <c r="J26" s="17"/>
      <c r="K26" s="19">
        <f>SUM(K20:K25)</f>
        <v>2173215987</v>
      </c>
    </row>
    <row r="27" spans="1:11" ht="24" customHeight="1">
      <c r="A27" s="2" t="s">
        <v>204</v>
      </c>
    </row>
    <row r="28" spans="1:11" ht="24" customHeight="1">
      <c r="A28" s="2" t="s">
        <v>183</v>
      </c>
      <c r="E28" s="20">
        <f>E16-E26</f>
        <v>358888473</v>
      </c>
      <c r="F28" s="17"/>
      <c r="G28" s="20">
        <f>G16-G26</f>
        <v>383084540</v>
      </c>
      <c r="H28" s="17"/>
      <c r="I28" s="20">
        <f>I16-I26</f>
        <v>310531575</v>
      </c>
      <c r="J28" s="17"/>
      <c r="K28" s="20">
        <f>K16-K26</f>
        <v>367119902</v>
      </c>
    </row>
    <row r="29" spans="1:11" ht="24" customHeight="1">
      <c r="A29" s="5" t="s">
        <v>205</v>
      </c>
      <c r="C29" s="4">
        <v>10</v>
      </c>
      <c r="E29" s="21">
        <v>2853208</v>
      </c>
      <c r="F29" s="17"/>
      <c r="G29" s="21">
        <v>-1929036</v>
      </c>
      <c r="H29" s="17"/>
      <c r="I29" s="21">
        <v>0</v>
      </c>
      <c r="J29" s="17"/>
      <c r="K29" s="21">
        <v>0</v>
      </c>
    </row>
    <row r="30" spans="1:11" ht="24" customHeight="1">
      <c r="A30" s="2" t="s">
        <v>184</v>
      </c>
      <c r="C30" s="4"/>
      <c r="E30" s="17">
        <f>SUM(E28:E29)</f>
        <v>361741681</v>
      </c>
      <c r="F30" s="17"/>
      <c r="G30" s="17">
        <f>SUM(G28:G29)</f>
        <v>381155504</v>
      </c>
      <c r="H30" s="17"/>
      <c r="I30" s="17">
        <f>SUM(I28:I29)</f>
        <v>310531575</v>
      </c>
      <c r="J30" s="17"/>
      <c r="K30" s="17">
        <f>SUM(K28:K29)</f>
        <v>367119902</v>
      </c>
    </row>
    <row r="31" spans="1:11" ht="24" customHeight="1">
      <c r="A31" s="5" t="s">
        <v>48</v>
      </c>
      <c r="E31" s="21">
        <v>-33076023</v>
      </c>
      <c r="F31" s="17"/>
      <c r="G31" s="21">
        <v>-23903138</v>
      </c>
      <c r="H31" s="20"/>
      <c r="I31" s="21">
        <v>-8746022</v>
      </c>
      <c r="J31" s="20"/>
      <c r="K31" s="21">
        <v>-2456648</v>
      </c>
    </row>
    <row r="32" spans="1:11" ht="24" customHeight="1">
      <c r="A32" s="2" t="s">
        <v>177</v>
      </c>
      <c r="E32" s="20">
        <f>SUM(E30:E31)</f>
        <v>328665658</v>
      </c>
      <c r="F32" s="20"/>
      <c r="G32" s="20">
        <f>SUM(G30:G31)</f>
        <v>357252366</v>
      </c>
      <c r="H32" s="20"/>
      <c r="I32" s="20">
        <f>SUM(I30:I31)</f>
        <v>301785553</v>
      </c>
      <c r="J32" s="20"/>
      <c r="K32" s="20">
        <f>SUM(K30:K31)</f>
        <v>364663254</v>
      </c>
    </row>
    <row r="33" spans="1:27" ht="24" customHeight="1">
      <c r="A33" s="5" t="s">
        <v>178</v>
      </c>
      <c r="C33" s="4">
        <v>20</v>
      </c>
      <c r="E33" s="20">
        <v>-74866381</v>
      </c>
      <c r="F33" s="20"/>
      <c r="G33" s="20">
        <v>-96912916</v>
      </c>
      <c r="H33" s="20"/>
      <c r="I33" s="20">
        <v>-65154415</v>
      </c>
      <c r="J33" s="20"/>
      <c r="K33" s="20">
        <v>-73531924</v>
      </c>
    </row>
    <row r="34" spans="1:27" ht="24" customHeight="1" thickBot="1">
      <c r="A34" s="2" t="s">
        <v>157</v>
      </c>
      <c r="B34" s="10"/>
      <c r="C34" s="4"/>
      <c r="E34" s="72">
        <f>SUM(E32:E33)</f>
        <v>253799277</v>
      </c>
      <c r="F34" s="20"/>
      <c r="G34" s="72">
        <f>SUM(G32:G33)</f>
        <v>260339450</v>
      </c>
      <c r="H34" s="20"/>
      <c r="I34" s="72">
        <f>SUM(I32:I33)</f>
        <v>236631138</v>
      </c>
      <c r="J34" s="20"/>
      <c r="K34" s="72">
        <f>SUM(K32:K33)</f>
        <v>291131330</v>
      </c>
    </row>
    <row r="35" spans="1:27" ht="24" customHeight="1" thickTop="1">
      <c r="A35" s="5"/>
      <c r="C35" s="4"/>
      <c r="E35" s="20"/>
      <c r="F35" s="20"/>
      <c r="G35" s="20"/>
      <c r="H35" s="20"/>
      <c r="I35" s="20"/>
      <c r="J35" s="20"/>
      <c r="K35" s="20"/>
    </row>
    <row r="36" spans="1:27" s="10" customFormat="1" ht="24" customHeight="1">
      <c r="A36" s="2" t="s">
        <v>130</v>
      </c>
      <c r="B36" s="3"/>
      <c r="C36" s="4"/>
      <c r="D36" s="3"/>
      <c r="E36" s="1"/>
      <c r="F36" s="24"/>
      <c r="G36" s="1"/>
      <c r="H36" s="24"/>
      <c r="I36" s="1"/>
      <c r="J36" s="1"/>
      <c r="K36" s="1"/>
      <c r="U36" s="3"/>
      <c r="V36" s="3"/>
      <c r="W36" s="3"/>
      <c r="X36" s="3"/>
      <c r="Y36" s="3"/>
      <c r="Z36" s="3"/>
      <c r="AA36" s="3"/>
    </row>
    <row r="37" spans="1:27" ht="24" customHeight="1" thickBot="1">
      <c r="A37" s="5" t="s">
        <v>79</v>
      </c>
      <c r="C37" s="4"/>
      <c r="E37" s="13">
        <f>E34-E38</f>
        <v>280993456</v>
      </c>
      <c r="F37" s="24"/>
      <c r="G37" s="13">
        <f>G34-G38</f>
        <v>281799452</v>
      </c>
      <c r="H37" s="24"/>
      <c r="I37" s="23">
        <f>I34</f>
        <v>236631138</v>
      </c>
      <c r="J37" s="1"/>
      <c r="K37" s="23">
        <f>K34</f>
        <v>291131330</v>
      </c>
    </row>
    <row r="38" spans="1:27" ht="24" customHeight="1" thickTop="1">
      <c r="A38" s="5" t="s">
        <v>78</v>
      </c>
      <c r="C38" s="4"/>
      <c r="E38" s="12">
        <v>-27194179</v>
      </c>
      <c r="F38" s="24"/>
      <c r="G38" s="12">
        <v>-21460002</v>
      </c>
      <c r="H38" s="24"/>
      <c r="I38" s="1">
        <f>I37-I34</f>
        <v>0</v>
      </c>
      <c r="J38" s="1"/>
      <c r="K38" s="1">
        <f>K37-K34</f>
        <v>0</v>
      </c>
    </row>
    <row r="39" spans="1:27" ht="24" customHeight="1" thickBot="1">
      <c r="A39" s="5"/>
      <c r="C39" s="4"/>
      <c r="E39" s="86">
        <f>SUM(E37:E38)</f>
        <v>253799277</v>
      </c>
      <c r="F39" s="20"/>
      <c r="G39" s="86">
        <f>SUM(G37:G38)</f>
        <v>260339450</v>
      </c>
      <c r="H39" s="20"/>
      <c r="I39" s="20"/>
      <c r="J39" s="20"/>
      <c r="K39" s="20"/>
    </row>
    <row r="40" spans="1:27" ht="24" customHeight="1" thickTop="1">
      <c r="A40" s="2"/>
      <c r="C40" s="4"/>
      <c r="E40" s="22">
        <f>E39-E34</f>
        <v>0</v>
      </c>
      <c r="G40" s="22">
        <f>G39-G34</f>
        <v>0</v>
      </c>
      <c r="I40" s="22"/>
      <c r="J40" s="22"/>
      <c r="K40" s="22"/>
    </row>
    <row r="41" spans="1:27" ht="24" customHeight="1">
      <c r="A41" s="2" t="s">
        <v>72</v>
      </c>
      <c r="C41" s="4">
        <v>21</v>
      </c>
      <c r="E41" s="22"/>
      <c r="G41" s="22"/>
      <c r="I41" s="22"/>
      <c r="J41" s="22"/>
      <c r="K41" s="22"/>
    </row>
    <row r="42" spans="1:27" ht="24" customHeight="1">
      <c r="A42" s="5" t="s">
        <v>179</v>
      </c>
      <c r="B42" s="4"/>
      <c r="C42" s="3"/>
    </row>
    <row r="43" spans="1:27" ht="24" customHeight="1" thickBot="1">
      <c r="A43" s="5" t="s">
        <v>180</v>
      </c>
      <c r="B43" s="10"/>
      <c r="C43" s="4"/>
      <c r="E43" s="87">
        <f>E37/397906284</f>
        <v>0.70617999086438155</v>
      </c>
      <c r="F43" s="80"/>
      <c r="G43" s="87">
        <f>G37/397906284</f>
        <v>0.70820558340315132</v>
      </c>
      <c r="H43" s="80"/>
      <c r="I43" s="87">
        <f>I37/397906284</f>
        <v>0.59469062820832452</v>
      </c>
      <c r="J43" s="81"/>
      <c r="K43" s="87">
        <f>K37/397906284</f>
        <v>0.73165803533778828</v>
      </c>
    </row>
    <row r="44" spans="1:27" ht="24" customHeight="1" thickTop="1">
      <c r="E44" s="28"/>
      <c r="F44" s="27"/>
      <c r="G44" s="28"/>
      <c r="H44" s="27"/>
      <c r="I44" s="28"/>
      <c r="J44" s="31"/>
      <c r="K44" s="28"/>
    </row>
    <row r="45" spans="1:27" ht="24" customHeight="1">
      <c r="A45" s="15" t="s">
        <v>15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>
      <c r="A46" s="2" t="s">
        <v>0</v>
      </c>
      <c r="C46" s="30"/>
      <c r="E46" s="31"/>
      <c r="F46" s="27"/>
      <c r="G46" s="31"/>
      <c r="H46" s="27"/>
      <c r="I46" s="31"/>
      <c r="J46" s="31"/>
      <c r="K46" s="31"/>
    </row>
    <row r="47" spans="1:27" ht="24" customHeight="1">
      <c r="A47" s="2" t="s">
        <v>114</v>
      </c>
      <c r="C47" s="30"/>
      <c r="E47" s="31"/>
      <c r="F47" s="27"/>
      <c r="G47" s="31"/>
      <c r="H47" s="27"/>
      <c r="I47" s="31"/>
      <c r="J47" s="31"/>
      <c r="K47" s="31"/>
    </row>
    <row r="48" spans="1:27" ht="24" customHeight="1">
      <c r="A48" s="2" t="s">
        <v>173</v>
      </c>
      <c r="C48" s="30"/>
      <c r="E48" s="31"/>
      <c r="F48" s="27"/>
      <c r="G48" s="31"/>
      <c r="H48" s="27"/>
      <c r="I48" s="31"/>
      <c r="J48" s="31"/>
      <c r="K48" s="31"/>
    </row>
    <row r="49" spans="1:27" ht="24" customHeight="1">
      <c r="C49" s="32"/>
      <c r="D49" s="33"/>
      <c r="E49" s="33"/>
      <c r="F49" s="33"/>
      <c r="G49" s="33"/>
      <c r="H49" s="33"/>
      <c r="I49" s="33"/>
      <c r="J49" s="33"/>
      <c r="K49" s="96" t="s">
        <v>136</v>
      </c>
    </row>
    <row r="50" spans="1:27" ht="24" customHeight="1">
      <c r="E50" s="95"/>
      <c r="F50" s="95" t="s">
        <v>1</v>
      </c>
      <c r="G50" s="95"/>
      <c r="H50" s="34"/>
      <c r="I50" s="95"/>
      <c r="J50" s="95" t="s">
        <v>2</v>
      </c>
      <c r="K50" s="95"/>
    </row>
    <row r="51" spans="1:27" ht="24" customHeight="1">
      <c r="C51" s="35" t="s">
        <v>3</v>
      </c>
      <c r="E51" s="36">
        <v>2017</v>
      </c>
      <c r="F51" s="37"/>
      <c r="G51" s="36">
        <v>2016</v>
      </c>
      <c r="H51" s="37"/>
      <c r="I51" s="36">
        <v>2017</v>
      </c>
      <c r="J51" s="37"/>
      <c r="K51" s="36">
        <v>2016</v>
      </c>
    </row>
    <row r="52" spans="1:27" ht="24" customHeight="1">
      <c r="A52" s="88"/>
      <c r="B52" s="89"/>
      <c r="C52" s="88"/>
      <c r="D52" s="90"/>
      <c r="E52" s="91"/>
      <c r="F52" s="90"/>
      <c r="G52" s="91"/>
      <c r="H52" s="90"/>
      <c r="I52" s="91"/>
      <c r="J52" s="90"/>
      <c r="K52" s="91"/>
    </row>
    <row r="53" spans="1:27" ht="24" customHeight="1">
      <c r="A53" s="38" t="s">
        <v>157</v>
      </c>
      <c r="C53" s="39"/>
      <c r="D53" s="40"/>
      <c r="E53" s="41">
        <f>E34</f>
        <v>253799277</v>
      </c>
      <c r="F53" s="42"/>
      <c r="G53" s="41">
        <f>G34</f>
        <v>260339450</v>
      </c>
      <c r="H53" s="43"/>
      <c r="I53" s="41">
        <f>I34</f>
        <v>236631138</v>
      </c>
      <c r="J53" s="44"/>
      <c r="K53" s="41">
        <f>K34</f>
        <v>291131330</v>
      </c>
    </row>
    <row r="54" spans="1:27" ht="24" customHeight="1">
      <c r="A54" s="45"/>
      <c r="C54" s="44"/>
      <c r="D54" s="46"/>
      <c r="E54" s="44"/>
      <c r="F54" s="47"/>
      <c r="G54" s="44"/>
      <c r="H54" s="49"/>
      <c r="I54" s="48"/>
      <c r="J54" s="44"/>
      <c r="K54" s="48"/>
    </row>
    <row r="55" spans="1:27" ht="24" customHeight="1">
      <c r="A55" s="38" t="s">
        <v>80</v>
      </c>
      <c r="C55" s="39"/>
      <c r="D55" s="40"/>
      <c r="E55" s="39"/>
      <c r="F55" s="42"/>
      <c r="G55" s="39"/>
      <c r="H55" s="43"/>
      <c r="I55" s="50"/>
      <c r="J55" s="44"/>
      <c r="K55" s="50"/>
    </row>
    <row r="56" spans="1:27" ht="24" customHeight="1">
      <c r="A56" s="84" t="s">
        <v>138</v>
      </c>
      <c r="C56" s="39"/>
      <c r="D56" s="40"/>
      <c r="E56" s="39"/>
      <c r="F56" s="42"/>
      <c r="G56" s="39"/>
      <c r="H56" s="43"/>
      <c r="I56" s="50"/>
      <c r="J56" s="44"/>
      <c r="K56" s="50"/>
    </row>
    <row r="57" spans="1:27" ht="24" customHeight="1">
      <c r="A57" s="84" t="s">
        <v>139</v>
      </c>
      <c r="C57" s="39"/>
      <c r="D57" s="40"/>
      <c r="E57" s="39"/>
      <c r="F57" s="42"/>
      <c r="G57" s="39"/>
      <c r="H57" s="43"/>
      <c r="I57" s="50"/>
      <c r="J57" s="44"/>
      <c r="K57" s="50"/>
    </row>
    <row r="58" spans="1:27" ht="24" customHeight="1">
      <c r="A58" s="45" t="s">
        <v>81</v>
      </c>
      <c r="C58" s="44"/>
      <c r="D58" s="46"/>
      <c r="E58" s="44"/>
      <c r="F58" s="47"/>
      <c r="G58" s="44"/>
      <c r="H58" s="44"/>
      <c r="I58" s="44"/>
      <c r="J58" s="44"/>
      <c r="K58" s="44"/>
    </row>
    <row r="59" spans="1:27" ht="24" customHeight="1">
      <c r="A59" s="45" t="s">
        <v>82</v>
      </c>
      <c r="C59" s="44"/>
      <c r="D59" s="46"/>
      <c r="E59" s="52">
        <v>-3581990</v>
      </c>
      <c r="F59" s="50"/>
      <c r="G59" s="52">
        <v>-13640203</v>
      </c>
      <c r="H59" s="43"/>
      <c r="I59" s="52">
        <v>0</v>
      </c>
      <c r="J59" s="44"/>
      <c r="K59" s="52">
        <v>0</v>
      </c>
    </row>
    <row r="60" spans="1:27" s="10" customFormat="1" ht="24" customHeight="1">
      <c r="A60" s="45" t="s">
        <v>138</v>
      </c>
      <c r="B60" s="3"/>
      <c r="C60" s="44"/>
      <c r="D60" s="46"/>
      <c r="E60" s="3"/>
      <c r="F60" s="3"/>
      <c r="G60" s="3"/>
      <c r="H60" s="3"/>
      <c r="I60" s="3"/>
      <c r="J60" s="3"/>
      <c r="K60" s="3"/>
      <c r="U60" s="3"/>
      <c r="V60" s="3"/>
      <c r="W60" s="3"/>
      <c r="X60" s="3"/>
      <c r="Y60" s="3"/>
      <c r="Z60" s="3"/>
      <c r="AA60" s="3"/>
    </row>
    <row r="61" spans="1:27" ht="24" customHeight="1">
      <c r="A61" s="45" t="s">
        <v>140</v>
      </c>
      <c r="C61" s="44"/>
      <c r="D61" s="46"/>
      <c r="E61" s="92">
        <f>SUM(E55:E60)</f>
        <v>-3581990</v>
      </c>
      <c r="F61" s="50"/>
      <c r="G61" s="92">
        <f>SUM(G58:G59)</f>
        <v>-13640203</v>
      </c>
      <c r="H61" s="43"/>
      <c r="I61" s="92">
        <f>SUM(I58:I59)</f>
        <v>0</v>
      </c>
      <c r="J61" s="44"/>
      <c r="K61" s="92">
        <f>SUM(K58:K59)</f>
        <v>0</v>
      </c>
    </row>
    <row r="62" spans="1:27" ht="24" customHeight="1">
      <c r="A62" s="45"/>
      <c r="C62" s="44"/>
      <c r="D62" s="46"/>
      <c r="E62" s="92"/>
      <c r="F62" s="50"/>
      <c r="G62" s="92"/>
      <c r="H62" s="43"/>
      <c r="I62" s="92"/>
      <c r="J62" s="44"/>
      <c r="K62" s="92"/>
    </row>
    <row r="63" spans="1:27" ht="24" customHeight="1">
      <c r="A63" s="84" t="s">
        <v>141</v>
      </c>
      <c r="C63" s="44"/>
      <c r="D63" s="46"/>
      <c r="E63" s="92"/>
      <c r="F63" s="50"/>
      <c r="G63" s="92"/>
      <c r="H63" s="43"/>
      <c r="I63" s="92"/>
      <c r="J63" s="44"/>
      <c r="K63" s="92"/>
    </row>
    <row r="64" spans="1:27" ht="24" customHeight="1">
      <c r="A64" s="84" t="s">
        <v>139</v>
      </c>
      <c r="C64" s="44"/>
      <c r="D64" s="46"/>
      <c r="E64" s="92"/>
      <c r="F64" s="50"/>
      <c r="G64" s="92"/>
      <c r="H64" s="43"/>
      <c r="I64" s="92"/>
      <c r="J64" s="44"/>
      <c r="K64" s="92"/>
    </row>
    <row r="65" spans="1:11" ht="24" customHeight="1">
      <c r="A65" s="45" t="s">
        <v>161</v>
      </c>
      <c r="C65" s="4">
        <v>17</v>
      </c>
      <c r="D65" s="40"/>
      <c r="E65" s="48">
        <v>-21634143</v>
      </c>
      <c r="F65" s="50"/>
      <c r="G65" s="48">
        <v>356764</v>
      </c>
      <c r="H65" s="43"/>
      <c r="I65" s="48">
        <v>-16988679</v>
      </c>
      <c r="J65" s="44"/>
      <c r="K65" s="48">
        <v>-1545476</v>
      </c>
    </row>
    <row r="66" spans="1:11" ht="24" customHeight="1">
      <c r="A66" s="45" t="s">
        <v>142</v>
      </c>
      <c r="C66" s="4">
        <v>20</v>
      </c>
      <c r="D66" s="40"/>
      <c r="E66" s="52">
        <v>4326829</v>
      </c>
      <c r="F66" s="50"/>
      <c r="G66" s="52">
        <v>-71353</v>
      </c>
      <c r="H66" s="43"/>
      <c r="I66" s="52">
        <v>3397736</v>
      </c>
      <c r="J66" s="44"/>
      <c r="K66" s="52">
        <v>309095</v>
      </c>
    </row>
    <row r="67" spans="1:11" ht="24" customHeight="1">
      <c r="A67" s="45" t="s">
        <v>143</v>
      </c>
      <c r="C67" s="4"/>
      <c r="D67" s="40"/>
      <c r="E67" s="48"/>
      <c r="F67" s="50"/>
      <c r="G67" s="48"/>
      <c r="H67" s="43"/>
      <c r="I67" s="48"/>
      <c r="J67" s="44"/>
      <c r="K67" s="48"/>
    </row>
    <row r="68" spans="1:11" ht="24" customHeight="1">
      <c r="A68" s="45" t="s">
        <v>144</v>
      </c>
      <c r="C68" s="4"/>
      <c r="D68" s="40"/>
      <c r="E68" s="48">
        <f>SUM(E65:E66)</f>
        <v>-17307314</v>
      </c>
      <c r="F68" s="50"/>
      <c r="G68" s="48">
        <f>SUM(G65:G66)</f>
        <v>285411</v>
      </c>
      <c r="H68" s="43"/>
      <c r="I68" s="48">
        <f>SUM(I65:I66)</f>
        <v>-13590943</v>
      </c>
      <c r="J68" s="44"/>
      <c r="K68" s="48">
        <f>SUM(K65:K66)</f>
        <v>-1236381</v>
      </c>
    </row>
    <row r="69" spans="1:11" ht="24" customHeight="1">
      <c r="A69" s="38" t="s">
        <v>145</v>
      </c>
      <c r="C69" s="44"/>
      <c r="D69" s="46"/>
      <c r="E69" s="93">
        <f>E61+E68</f>
        <v>-20889304</v>
      </c>
      <c r="F69" s="51"/>
      <c r="G69" s="93">
        <f>G61+G68</f>
        <v>-13354792</v>
      </c>
      <c r="H69" s="55"/>
      <c r="I69" s="93">
        <f>I61+I68</f>
        <v>-13590943</v>
      </c>
      <c r="J69" s="54"/>
      <c r="K69" s="93">
        <f>K61+K68</f>
        <v>-1236381</v>
      </c>
    </row>
    <row r="70" spans="1:11" ht="24" customHeight="1">
      <c r="A70" s="45"/>
      <c r="C70" s="44"/>
      <c r="D70" s="46"/>
      <c r="E70" s="44"/>
      <c r="F70" s="51"/>
      <c r="G70" s="44"/>
      <c r="H70" s="53"/>
      <c r="I70" s="48"/>
      <c r="J70" s="54"/>
      <c r="K70" s="48"/>
    </row>
    <row r="71" spans="1:11" ht="24" customHeight="1" thickBot="1">
      <c r="A71" s="38" t="s">
        <v>146</v>
      </c>
      <c r="C71" s="39"/>
      <c r="D71" s="40"/>
      <c r="E71" s="56">
        <f>SUM(E53,E69)</f>
        <v>232909973</v>
      </c>
      <c r="F71" s="57"/>
      <c r="G71" s="56">
        <f>SUM(G53,G69)</f>
        <v>246984658</v>
      </c>
      <c r="H71" s="43"/>
      <c r="I71" s="56">
        <f>SUM(I53,I69)</f>
        <v>223040195</v>
      </c>
      <c r="J71" s="44"/>
      <c r="K71" s="56">
        <f>SUM(K53,K69)</f>
        <v>289894949</v>
      </c>
    </row>
    <row r="72" spans="1:11" ht="24" customHeight="1" thickTop="1">
      <c r="A72" s="45"/>
      <c r="C72" s="44"/>
      <c r="D72" s="46"/>
      <c r="E72" s="44"/>
      <c r="F72" s="57"/>
      <c r="G72" s="44"/>
      <c r="H72" s="49"/>
      <c r="I72" s="48"/>
      <c r="J72" s="44"/>
      <c r="K72" s="48"/>
    </row>
    <row r="73" spans="1:11" ht="24" customHeight="1">
      <c r="A73" s="2" t="s">
        <v>83</v>
      </c>
      <c r="C73" s="44"/>
      <c r="D73" s="46"/>
      <c r="E73" s="44"/>
      <c r="F73" s="57"/>
      <c r="G73" s="44"/>
      <c r="H73" s="49"/>
      <c r="I73" s="48"/>
      <c r="J73" s="44"/>
      <c r="K73" s="48"/>
    </row>
    <row r="74" spans="1:11" ht="24" customHeight="1">
      <c r="A74" s="5" t="s">
        <v>79</v>
      </c>
      <c r="C74" s="44"/>
      <c r="D74" s="46"/>
      <c r="E74" s="48">
        <f>E71-E75</f>
        <v>261219195</v>
      </c>
      <c r="F74" s="57"/>
      <c r="G74" s="48">
        <f>G71-G75</f>
        <v>272574669</v>
      </c>
      <c r="H74" s="49"/>
      <c r="I74" s="48">
        <f>I71</f>
        <v>223040195</v>
      </c>
      <c r="J74" s="44"/>
      <c r="K74" s="48">
        <f>K71</f>
        <v>289894949</v>
      </c>
    </row>
    <row r="75" spans="1:11" ht="24" customHeight="1">
      <c r="A75" s="5" t="s">
        <v>78</v>
      </c>
      <c r="C75" s="44"/>
      <c r="D75" s="46"/>
      <c r="E75" s="52">
        <v>-28309222</v>
      </c>
      <c r="F75" s="57"/>
      <c r="G75" s="52">
        <v>-25590011</v>
      </c>
      <c r="H75" s="49"/>
      <c r="I75" s="48">
        <v>0</v>
      </c>
      <c r="J75" s="44"/>
      <c r="K75" s="48">
        <v>0</v>
      </c>
    </row>
    <row r="76" spans="1:11" ht="24" customHeight="1" thickBot="1">
      <c r="A76" s="45"/>
      <c r="C76" s="44"/>
      <c r="D76" s="46"/>
      <c r="E76" s="58">
        <f>SUM(E74:E75)</f>
        <v>232909973</v>
      </c>
      <c r="F76" s="57"/>
      <c r="G76" s="58">
        <f>SUM(G74:G75)</f>
        <v>246984658</v>
      </c>
      <c r="H76" s="43"/>
      <c r="I76" s="58">
        <f>SUM(I74:I75)</f>
        <v>223040195</v>
      </c>
      <c r="J76" s="44"/>
      <c r="K76" s="58">
        <f>SUM(K74:K75)</f>
        <v>289894949</v>
      </c>
    </row>
    <row r="77" spans="1:11" ht="24" customHeight="1" thickTop="1">
      <c r="C77" s="30"/>
      <c r="E77" s="31"/>
      <c r="F77" s="27"/>
      <c r="G77" s="31"/>
      <c r="H77" s="27"/>
      <c r="I77" s="31"/>
      <c r="J77" s="31"/>
      <c r="K77" s="31"/>
    </row>
    <row r="78" spans="1:11" ht="24" customHeight="1">
      <c r="A78" s="15" t="s">
        <v>15</v>
      </c>
      <c r="C78" s="30"/>
      <c r="E78" s="31"/>
      <c r="F78" s="27"/>
      <c r="G78" s="31"/>
      <c r="H78" s="27"/>
      <c r="I78" s="31"/>
      <c r="J78" s="31"/>
      <c r="K78" s="31"/>
    </row>
    <row r="79" spans="1:11" ht="24" customHeight="1">
      <c r="A79" s="2" t="s">
        <v>0</v>
      </c>
      <c r="B79" s="73"/>
      <c r="C79" s="32"/>
      <c r="D79" s="33"/>
      <c r="E79" s="33"/>
      <c r="F79" s="33"/>
      <c r="G79" s="33"/>
      <c r="H79" s="33"/>
      <c r="I79" s="33"/>
      <c r="J79" s="33"/>
      <c r="K79" s="33"/>
    </row>
    <row r="80" spans="1:11" ht="24" customHeight="1">
      <c r="A80" s="2" t="s">
        <v>117</v>
      </c>
      <c r="B80" s="73"/>
      <c r="C80" s="32"/>
      <c r="D80" s="33"/>
      <c r="E80" s="33"/>
      <c r="F80" s="33"/>
      <c r="G80" s="33"/>
      <c r="H80" s="33"/>
      <c r="I80" s="33"/>
      <c r="J80" s="33"/>
      <c r="K80" s="33"/>
    </row>
    <row r="81" spans="1:27" ht="24" customHeight="1">
      <c r="A81" s="2" t="s">
        <v>173</v>
      </c>
      <c r="B81" s="33"/>
      <c r="C81" s="32"/>
      <c r="D81" s="33"/>
      <c r="E81" s="33"/>
      <c r="F81" s="33"/>
      <c r="G81" s="33"/>
      <c r="H81" s="33"/>
      <c r="I81" s="33"/>
      <c r="J81" s="33"/>
      <c r="K81" s="33"/>
    </row>
    <row r="82" spans="1:27" ht="24" customHeight="1">
      <c r="A82" s="103" t="s">
        <v>136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</row>
    <row r="83" spans="1:27" ht="24" customHeight="1">
      <c r="E83" s="95"/>
      <c r="F83" s="95" t="s">
        <v>1</v>
      </c>
      <c r="G83" s="95"/>
      <c r="H83" s="34"/>
      <c r="I83" s="95"/>
      <c r="J83" s="95" t="s">
        <v>2</v>
      </c>
      <c r="K83" s="95"/>
    </row>
    <row r="84" spans="1:27" ht="24" customHeight="1">
      <c r="C84" s="35"/>
      <c r="E84" s="36">
        <v>2017</v>
      </c>
      <c r="F84" s="37"/>
      <c r="G84" s="36">
        <v>2016</v>
      </c>
      <c r="H84" s="37"/>
      <c r="I84" s="36">
        <v>2017</v>
      </c>
      <c r="J84" s="37"/>
      <c r="K84" s="36">
        <v>2016</v>
      </c>
    </row>
    <row r="85" spans="1:27" ht="24" customHeight="1">
      <c r="A85" s="60" t="s">
        <v>49</v>
      </c>
      <c r="B85" s="34"/>
      <c r="C85" s="64"/>
      <c r="D85" s="34"/>
      <c r="E85" s="65"/>
      <c r="F85" s="65"/>
      <c r="G85" s="65"/>
      <c r="H85" s="34"/>
      <c r="I85" s="65"/>
      <c r="J85" s="65"/>
      <c r="K85" s="65"/>
    </row>
    <row r="86" spans="1:27" ht="24" customHeight="1">
      <c r="A86" s="15" t="s">
        <v>185</v>
      </c>
      <c r="C86" s="59"/>
      <c r="E86" s="20">
        <f>+E32</f>
        <v>328665658</v>
      </c>
      <c r="F86" s="20"/>
      <c r="G86" s="20">
        <f>G32</f>
        <v>357252366</v>
      </c>
      <c r="H86" s="20"/>
      <c r="I86" s="20">
        <f>I32</f>
        <v>301785553</v>
      </c>
      <c r="J86" s="20"/>
      <c r="K86" s="20">
        <f>K32</f>
        <v>364663254</v>
      </c>
    </row>
    <row r="87" spans="1:27" s="34" customFormat="1" ht="24" customHeight="1">
      <c r="A87" s="15" t="s">
        <v>207</v>
      </c>
      <c r="B87" s="3"/>
      <c r="C87" s="59"/>
      <c r="D87" s="3"/>
      <c r="E87" s="17"/>
      <c r="F87" s="17"/>
      <c r="G87" s="17"/>
      <c r="H87" s="17"/>
      <c r="I87" s="17"/>
      <c r="J87" s="17"/>
      <c r="K87" s="17"/>
      <c r="U87" s="3"/>
      <c r="V87" s="3"/>
      <c r="W87" s="3"/>
      <c r="X87" s="3"/>
      <c r="Y87" s="3"/>
      <c r="Z87" s="3"/>
      <c r="AA87" s="3"/>
    </row>
    <row r="88" spans="1:27" ht="24" customHeight="1">
      <c r="A88" s="15" t="s">
        <v>147</v>
      </c>
      <c r="C88" s="59"/>
      <c r="E88" s="17"/>
      <c r="F88" s="17"/>
      <c r="G88" s="17"/>
      <c r="H88" s="17"/>
      <c r="I88" s="17"/>
      <c r="J88" s="17"/>
      <c r="K88" s="17"/>
    </row>
    <row r="89" spans="1:27" ht="24" customHeight="1">
      <c r="A89" s="15" t="s">
        <v>108</v>
      </c>
      <c r="C89" s="59"/>
      <c r="E89" s="17">
        <v>-14117663</v>
      </c>
      <c r="F89" s="17"/>
      <c r="G89" s="17">
        <v>-3375000</v>
      </c>
      <c r="H89" s="17"/>
      <c r="I89" s="17">
        <v>-10208994</v>
      </c>
      <c r="J89" s="17"/>
      <c r="K89" s="17">
        <v>-3375000</v>
      </c>
    </row>
    <row r="90" spans="1:27" ht="24" customHeight="1">
      <c r="A90" s="77" t="s">
        <v>50</v>
      </c>
      <c r="C90" s="59"/>
      <c r="E90" s="17">
        <v>109726389</v>
      </c>
      <c r="F90" s="17"/>
      <c r="G90" s="17">
        <v>115466086</v>
      </c>
      <c r="H90" s="17"/>
      <c r="I90" s="17">
        <v>65566734</v>
      </c>
      <c r="J90" s="17"/>
      <c r="K90" s="17">
        <v>57485585</v>
      </c>
    </row>
    <row r="91" spans="1:27" ht="24" customHeight="1">
      <c r="A91" s="77" t="s">
        <v>198</v>
      </c>
      <c r="C91" s="59"/>
      <c r="E91" s="17">
        <v>169490</v>
      </c>
      <c r="F91" s="17"/>
      <c r="G91" s="17">
        <v>0</v>
      </c>
      <c r="H91" s="17"/>
      <c r="I91" s="17">
        <v>0</v>
      </c>
      <c r="J91" s="17"/>
      <c r="K91" s="17">
        <v>0</v>
      </c>
    </row>
    <row r="92" spans="1:27" ht="24" customHeight="1">
      <c r="A92" s="15" t="s">
        <v>163</v>
      </c>
      <c r="C92" s="59"/>
      <c r="E92" s="17">
        <v>2233875</v>
      </c>
      <c r="F92" s="17"/>
      <c r="G92" s="17">
        <v>11342022</v>
      </c>
      <c r="H92" s="17"/>
      <c r="I92" s="17">
        <v>6200514</v>
      </c>
      <c r="J92" s="17"/>
      <c r="K92" s="17">
        <v>5789273</v>
      </c>
    </row>
    <row r="93" spans="1:27" ht="24" customHeight="1">
      <c r="A93" s="77" t="s">
        <v>164</v>
      </c>
      <c r="C93" s="59"/>
      <c r="E93" s="17">
        <v>13509566</v>
      </c>
      <c r="F93" s="17"/>
      <c r="G93" s="17">
        <v>-102220360</v>
      </c>
      <c r="H93" s="17"/>
      <c r="I93" s="17">
        <v>13970549</v>
      </c>
      <c r="J93" s="17"/>
      <c r="K93" s="17">
        <v>-48116964</v>
      </c>
    </row>
    <row r="94" spans="1:27" ht="24" customHeight="1">
      <c r="A94" s="77" t="s">
        <v>208</v>
      </c>
      <c r="C94" s="59"/>
      <c r="E94" s="17">
        <v>-342513</v>
      </c>
      <c r="F94" s="17"/>
      <c r="G94" s="17">
        <v>-2507519</v>
      </c>
      <c r="H94" s="17"/>
      <c r="I94" s="17">
        <v>-342513</v>
      </c>
      <c r="J94" s="17"/>
      <c r="K94" s="17">
        <v>-558319</v>
      </c>
    </row>
    <row r="95" spans="1:27" ht="24" customHeight="1">
      <c r="A95" s="15" t="s">
        <v>206</v>
      </c>
      <c r="C95" s="59"/>
      <c r="E95" s="17">
        <v>0</v>
      </c>
      <c r="F95" s="17"/>
      <c r="G95" s="17">
        <v>0</v>
      </c>
      <c r="H95" s="17"/>
      <c r="I95" s="17">
        <v>27560000</v>
      </c>
      <c r="J95" s="17"/>
      <c r="K95" s="17">
        <v>0</v>
      </c>
    </row>
    <row r="96" spans="1:27" ht="24" customHeight="1">
      <c r="A96" s="15" t="s">
        <v>148</v>
      </c>
      <c r="C96" s="59"/>
      <c r="E96" s="17">
        <v>0</v>
      </c>
      <c r="F96" s="17"/>
      <c r="G96" s="17">
        <v>-156754000</v>
      </c>
      <c r="H96" s="17"/>
      <c r="I96" s="17">
        <v>0</v>
      </c>
      <c r="J96" s="17"/>
      <c r="K96" s="17">
        <v>-156754000</v>
      </c>
    </row>
    <row r="97" spans="1:11" ht="24" customHeight="1">
      <c r="A97" s="15" t="s">
        <v>186</v>
      </c>
      <c r="C97" s="59"/>
      <c r="E97" s="17">
        <v>-1269739</v>
      </c>
      <c r="F97" s="17"/>
      <c r="G97" s="17">
        <v>-2359070</v>
      </c>
      <c r="H97" s="17"/>
      <c r="I97" s="17">
        <v>-558630</v>
      </c>
      <c r="J97" s="17"/>
      <c r="K97" s="17">
        <v>-722481</v>
      </c>
    </row>
    <row r="98" spans="1:11" ht="24" customHeight="1">
      <c r="A98" s="15" t="s">
        <v>209</v>
      </c>
      <c r="C98" s="59"/>
      <c r="E98" s="17">
        <v>36581888</v>
      </c>
      <c r="F98" s="17"/>
      <c r="G98" s="17">
        <v>0</v>
      </c>
      <c r="H98" s="17"/>
      <c r="I98" s="17">
        <v>0</v>
      </c>
      <c r="J98" s="17"/>
      <c r="K98" s="17">
        <v>0</v>
      </c>
    </row>
    <row r="99" spans="1:11" ht="24" customHeight="1">
      <c r="A99" s="77" t="s">
        <v>199</v>
      </c>
      <c r="C99" s="59"/>
      <c r="E99" s="17">
        <v>-2853208</v>
      </c>
      <c r="F99" s="17"/>
      <c r="G99" s="17">
        <v>1929036</v>
      </c>
      <c r="H99" s="17"/>
      <c r="I99" s="17">
        <v>0</v>
      </c>
      <c r="J99" s="17"/>
      <c r="K99" s="17">
        <v>0</v>
      </c>
    </row>
    <row r="100" spans="1:11" ht="24" customHeight="1">
      <c r="A100" s="15" t="s">
        <v>110</v>
      </c>
      <c r="C100" s="59"/>
      <c r="E100" s="17">
        <v>19195995</v>
      </c>
      <c r="F100" s="17"/>
      <c r="G100" s="17">
        <v>20710039</v>
      </c>
      <c r="H100" s="17"/>
      <c r="I100" s="17">
        <v>16319892</v>
      </c>
      <c r="J100" s="17"/>
      <c r="K100" s="17">
        <v>17798859</v>
      </c>
    </row>
    <row r="101" spans="1:11" ht="24" customHeight="1">
      <c r="A101" s="15" t="s">
        <v>194</v>
      </c>
      <c r="C101" s="59"/>
      <c r="E101" s="17">
        <v>-13834464</v>
      </c>
      <c r="F101" s="17"/>
      <c r="G101" s="17">
        <v>15317451</v>
      </c>
      <c r="H101" s="17"/>
      <c r="I101" s="17">
        <v>-7762081</v>
      </c>
      <c r="J101" s="17"/>
      <c r="K101" s="17">
        <v>979609</v>
      </c>
    </row>
    <row r="102" spans="1:11" ht="24" customHeight="1">
      <c r="A102" s="15" t="s">
        <v>210</v>
      </c>
      <c r="C102" s="59"/>
      <c r="E102" s="17">
        <v>4520793</v>
      </c>
      <c r="F102" s="17"/>
      <c r="G102" s="17">
        <v>-6675821</v>
      </c>
      <c r="H102" s="17"/>
      <c r="I102" s="17">
        <v>4109456</v>
      </c>
      <c r="J102" s="17"/>
      <c r="K102" s="17">
        <v>0</v>
      </c>
    </row>
    <row r="103" spans="1:11" ht="24" customHeight="1">
      <c r="A103" s="15" t="s">
        <v>38</v>
      </c>
      <c r="C103" s="59"/>
      <c r="E103" s="17">
        <v>-24237390</v>
      </c>
      <c r="F103" s="17"/>
      <c r="G103" s="17">
        <v>-25998176</v>
      </c>
      <c r="H103" s="17"/>
      <c r="I103" s="17">
        <v>-5734845</v>
      </c>
      <c r="J103" s="17"/>
      <c r="K103" s="17">
        <v>-7135358</v>
      </c>
    </row>
    <row r="104" spans="1:11" ht="24" customHeight="1">
      <c r="A104" s="15" t="s">
        <v>51</v>
      </c>
      <c r="C104" s="59"/>
      <c r="E104" s="21">
        <v>26379478</v>
      </c>
      <c r="F104" s="17"/>
      <c r="G104" s="21">
        <v>18482328</v>
      </c>
      <c r="H104" s="17"/>
      <c r="I104" s="21">
        <v>7337979</v>
      </c>
      <c r="J104" s="17"/>
      <c r="K104" s="21">
        <v>1438413</v>
      </c>
    </row>
    <row r="105" spans="1:11" ht="24" customHeight="1">
      <c r="A105" s="77" t="s">
        <v>149</v>
      </c>
      <c r="C105" s="59"/>
      <c r="E105" s="10"/>
      <c r="F105" s="10"/>
      <c r="G105" s="10"/>
      <c r="H105" s="10"/>
      <c r="I105" s="10"/>
      <c r="J105" s="10"/>
      <c r="K105" s="10"/>
    </row>
    <row r="106" spans="1:11" ht="24" customHeight="1">
      <c r="A106" s="15" t="s">
        <v>94</v>
      </c>
      <c r="C106" s="59"/>
      <c r="E106" s="17">
        <f>SUM(E86:E104)</f>
        <v>484328155</v>
      </c>
      <c r="F106" s="17"/>
      <c r="G106" s="17">
        <f>SUM(G86:G104)</f>
        <v>240609382</v>
      </c>
      <c r="H106" s="17"/>
      <c r="I106" s="17">
        <f>SUM(I86:I104)</f>
        <v>418243614</v>
      </c>
      <c r="J106" s="17"/>
      <c r="K106" s="17">
        <f>SUM(K86:K104)</f>
        <v>231492871</v>
      </c>
    </row>
    <row r="107" spans="1:11" ht="24" customHeight="1">
      <c r="A107" s="77" t="s">
        <v>52</v>
      </c>
      <c r="C107" s="59"/>
      <c r="E107" s="17"/>
      <c r="F107" s="17"/>
      <c r="G107" s="17"/>
      <c r="H107" s="17"/>
      <c r="I107" s="17"/>
      <c r="J107" s="17"/>
      <c r="K107" s="17"/>
    </row>
    <row r="108" spans="1:11" ht="24" customHeight="1">
      <c r="A108" s="5" t="s">
        <v>104</v>
      </c>
      <c r="C108" s="59"/>
      <c r="E108" s="17">
        <v>-761298127</v>
      </c>
      <c r="F108" s="17"/>
      <c r="G108" s="17">
        <v>-338531331</v>
      </c>
      <c r="H108" s="17"/>
      <c r="I108" s="17">
        <v>-652934570</v>
      </c>
      <c r="J108" s="17"/>
      <c r="K108" s="17">
        <v>-92574176</v>
      </c>
    </row>
    <row r="109" spans="1:11" ht="24" customHeight="1">
      <c r="A109" s="77" t="s">
        <v>53</v>
      </c>
      <c r="C109" s="59"/>
      <c r="E109" s="17">
        <v>-415826961</v>
      </c>
      <c r="F109" s="17"/>
      <c r="G109" s="17">
        <v>196272871</v>
      </c>
      <c r="H109" s="17"/>
      <c r="I109" s="17">
        <v>-507018421</v>
      </c>
      <c r="J109" s="17"/>
      <c r="K109" s="17">
        <v>-91519442</v>
      </c>
    </row>
    <row r="110" spans="1:11" ht="24" customHeight="1">
      <c r="A110" s="77" t="s">
        <v>54</v>
      </c>
      <c r="C110" s="59"/>
      <c r="E110" s="17">
        <v>22747285</v>
      </c>
      <c r="F110" s="17"/>
      <c r="G110" s="17">
        <v>29411425</v>
      </c>
      <c r="H110" s="17"/>
      <c r="I110" s="17">
        <v>1067699</v>
      </c>
      <c r="J110" s="17"/>
      <c r="K110" s="17">
        <v>19922826</v>
      </c>
    </row>
    <row r="111" spans="1:11" ht="24" customHeight="1">
      <c r="A111" s="77" t="s">
        <v>55</v>
      </c>
      <c r="B111" s="10"/>
      <c r="C111" s="59"/>
      <c r="F111" s="17"/>
      <c r="H111" s="17"/>
      <c r="I111" s="17"/>
      <c r="J111" s="17"/>
      <c r="K111" s="17"/>
    </row>
    <row r="112" spans="1:11" ht="24" customHeight="1">
      <c r="A112" s="77" t="s">
        <v>150</v>
      </c>
      <c r="C112" s="59"/>
      <c r="E112" s="17">
        <v>17916262</v>
      </c>
      <c r="F112" s="17"/>
      <c r="G112" s="17">
        <v>174699617</v>
      </c>
      <c r="H112" s="17"/>
      <c r="I112" s="17">
        <v>19530988</v>
      </c>
      <c r="J112" s="17"/>
      <c r="K112" s="17">
        <v>114014922</v>
      </c>
    </row>
    <row r="113" spans="1:27" ht="24" customHeight="1">
      <c r="A113" s="15" t="s">
        <v>56</v>
      </c>
      <c r="C113" s="59"/>
      <c r="E113" s="21">
        <v>-14135671</v>
      </c>
      <c r="F113" s="17"/>
      <c r="G113" s="21">
        <v>10475371</v>
      </c>
      <c r="H113" s="17"/>
      <c r="I113" s="21">
        <v>-11612759</v>
      </c>
      <c r="J113" s="17"/>
      <c r="K113" s="21">
        <v>1839148</v>
      </c>
    </row>
    <row r="114" spans="1:27" ht="24" customHeight="1">
      <c r="A114" s="15" t="s">
        <v>200</v>
      </c>
      <c r="C114" s="59"/>
      <c r="E114" s="17">
        <f>SUM(E106:E113)</f>
        <v>-666269057</v>
      </c>
      <c r="F114" s="17"/>
      <c r="G114" s="17">
        <f>SUM(G106:G113)</f>
        <v>312937335</v>
      </c>
      <c r="H114" s="17"/>
      <c r="I114" s="17">
        <f>SUM(I106:I113)</f>
        <v>-732723449</v>
      </c>
      <c r="J114" s="17"/>
      <c r="K114" s="17">
        <f>SUM(K106:K113)</f>
        <v>183176149</v>
      </c>
    </row>
    <row r="115" spans="1:27" ht="24" customHeight="1">
      <c r="A115" s="15" t="s">
        <v>95</v>
      </c>
      <c r="C115" s="59"/>
      <c r="E115" s="17">
        <v>-8881741</v>
      </c>
      <c r="F115" s="17"/>
      <c r="G115" s="17">
        <v>-9577800</v>
      </c>
      <c r="H115" s="17"/>
      <c r="I115" s="17">
        <v>-7394450</v>
      </c>
      <c r="J115" s="17"/>
      <c r="K115" s="17">
        <v>-7893982</v>
      </c>
    </row>
    <row r="116" spans="1:27" ht="24" customHeight="1">
      <c r="A116" s="77" t="s">
        <v>57</v>
      </c>
      <c r="C116" s="59"/>
      <c r="E116" s="17">
        <v>-26888376</v>
      </c>
      <c r="F116" s="17"/>
      <c r="G116" s="17">
        <v>-18223970</v>
      </c>
      <c r="H116" s="17"/>
      <c r="I116" s="17">
        <v>-7035128</v>
      </c>
      <c r="J116" s="17"/>
      <c r="K116" s="17">
        <v>-1451844</v>
      </c>
    </row>
    <row r="117" spans="1:27" ht="24" customHeight="1">
      <c r="A117" s="15" t="s">
        <v>58</v>
      </c>
      <c r="B117" s="10"/>
      <c r="C117" s="59"/>
      <c r="E117" s="20">
        <v>-52008454</v>
      </c>
      <c r="F117" s="20"/>
      <c r="G117" s="20">
        <v>-53401542</v>
      </c>
      <c r="H117" s="20"/>
      <c r="I117" s="20">
        <v>-50843094</v>
      </c>
      <c r="J117" s="20"/>
      <c r="K117" s="20">
        <v>-52617063</v>
      </c>
    </row>
    <row r="118" spans="1:27" ht="24" customHeight="1">
      <c r="A118" s="15" t="s">
        <v>195</v>
      </c>
      <c r="B118" s="10"/>
      <c r="C118" s="59"/>
      <c r="E118" s="21">
        <v>2250117</v>
      </c>
      <c r="F118" s="17"/>
      <c r="G118" s="21">
        <v>2617780</v>
      </c>
      <c r="H118" s="17"/>
      <c r="I118" s="21">
        <v>808730</v>
      </c>
      <c r="J118" s="17"/>
      <c r="K118" s="21">
        <v>0</v>
      </c>
    </row>
    <row r="119" spans="1:27" ht="24" customHeight="1">
      <c r="A119" s="82" t="s">
        <v>190</v>
      </c>
      <c r="B119" s="10"/>
      <c r="C119" s="59"/>
      <c r="E119" s="94">
        <f>SUM(E114:E118)</f>
        <v>-751797511</v>
      </c>
      <c r="G119" s="94">
        <f>SUM(G114:G118)</f>
        <v>234351803</v>
      </c>
      <c r="I119" s="94">
        <f>SUM(I114:I118)</f>
        <v>-797187391</v>
      </c>
      <c r="K119" s="94">
        <f>SUM(K114:K118)</f>
        <v>121213260</v>
      </c>
    </row>
    <row r="120" spans="1:27" s="10" customFormat="1" ht="24" customHeight="1">
      <c r="A120" s="77"/>
      <c r="C120" s="59"/>
      <c r="D120" s="3"/>
      <c r="E120" s="3"/>
      <c r="F120" s="3"/>
      <c r="G120" s="3"/>
      <c r="H120" s="3"/>
      <c r="I120" s="3"/>
      <c r="J120" s="3"/>
      <c r="K120" s="3"/>
      <c r="U120" s="3"/>
      <c r="V120" s="3"/>
      <c r="W120" s="3"/>
      <c r="X120" s="3"/>
      <c r="Y120" s="3"/>
      <c r="Z120" s="3"/>
      <c r="AA120" s="3"/>
    </row>
    <row r="121" spans="1:27" s="10" customFormat="1" ht="24" customHeight="1">
      <c r="A121" s="77" t="s">
        <v>15</v>
      </c>
      <c r="C121" s="59"/>
      <c r="D121" s="3"/>
      <c r="E121" s="3"/>
      <c r="F121" s="22"/>
      <c r="G121" s="3"/>
      <c r="H121" s="3"/>
      <c r="I121" s="3"/>
      <c r="J121" s="3"/>
      <c r="K121" s="3"/>
      <c r="U121" s="3"/>
      <c r="V121" s="3"/>
      <c r="W121" s="3"/>
      <c r="X121" s="3"/>
      <c r="Y121" s="3"/>
      <c r="Z121" s="3"/>
      <c r="AA121" s="3"/>
    </row>
    <row r="122" spans="1:27" s="10" customFormat="1" ht="24" customHeight="1">
      <c r="A122" s="2" t="s">
        <v>0</v>
      </c>
      <c r="B122" s="73"/>
      <c r="C122" s="32"/>
      <c r="D122" s="33"/>
      <c r="E122" s="33"/>
      <c r="F122" s="33"/>
      <c r="G122" s="33"/>
      <c r="H122" s="33"/>
      <c r="I122" s="33"/>
      <c r="J122" s="33"/>
      <c r="K122" s="33"/>
      <c r="U122" s="3"/>
      <c r="V122" s="3"/>
      <c r="W122" s="3"/>
      <c r="X122" s="3"/>
      <c r="Y122" s="3"/>
      <c r="Z122" s="3"/>
      <c r="AA122" s="3"/>
    </row>
    <row r="123" spans="1:27" s="10" customFormat="1" ht="24" customHeight="1">
      <c r="A123" s="2" t="s">
        <v>118</v>
      </c>
      <c r="B123" s="73"/>
      <c r="C123" s="32"/>
      <c r="D123" s="33"/>
      <c r="E123" s="33"/>
      <c r="F123" s="33"/>
      <c r="G123" s="33"/>
      <c r="H123" s="33"/>
      <c r="I123" s="33"/>
      <c r="J123" s="33"/>
      <c r="K123" s="33"/>
      <c r="U123" s="3"/>
      <c r="V123" s="3"/>
      <c r="W123" s="3"/>
      <c r="X123" s="3"/>
      <c r="Y123" s="3"/>
      <c r="Z123" s="3"/>
      <c r="AA123" s="3"/>
    </row>
    <row r="124" spans="1:27" ht="24" customHeight="1">
      <c r="A124" s="2" t="s">
        <v>173</v>
      </c>
      <c r="B124" s="33"/>
      <c r="C124" s="32"/>
      <c r="D124" s="33"/>
      <c r="E124" s="33"/>
      <c r="F124" s="33"/>
      <c r="G124" s="33"/>
      <c r="H124" s="33"/>
      <c r="I124" s="33"/>
      <c r="J124" s="33"/>
      <c r="K124" s="33"/>
    </row>
    <row r="125" spans="1:27" ht="24" customHeight="1">
      <c r="A125" s="103" t="s">
        <v>136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</row>
    <row r="126" spans="1:27" ht="24" customHeight="1">
      <c r="E126" s="95"/>
      <c r="F126" s="95" t="s">
        <v>1</v>
      </c>
      <c r="G126" s="95"/>
      <c r="H126" s="34"/>
      <c r="I126" s="95"/>
      <c r="J126" s="95" t="s">
        <v>2</v>
      </c>
      <c r="K126" s="95"/>
    </row>
    <row r="127" spans="1:27" ht="24" customHeight="1">
      <c r="C127" s="35"/>
      <c r="E127" s="36">
        <v>2017</v>
      </c>
      <c r="F127" s="37"/>
      <c r="G127" s="36">
        <v>2016</v>
      </c>
      <c r="H127" s="37"/>
      <c r="I127" s="36">
        <v>2017</v>
      </c>
      <c r="J127" s="37"/>
      <c r="K127" s="36">
        <v>2016</v>
      </c>
    </row>
    <row r="128" spans="1:27" s="27" customFormat="1" ht="24" customHeight="1">
      <c r="A128" s="60" t="s">
        <v>59</v>
      </c>
      <c r="B128" s="34"/>
      <c r="C128" s="59"/>
      <c r="D128" s="3"/>
      <c r="E128" s="31"/>
      <c r="F128" s="22"/>
      <c r="G128" s="31"/>
      <c r="H128" s="3"/>
      <c r="I128" s="28"/>
      <c r="J128" s="22"/>
      <c r="K128" s="28"/>
      <c r="U128" s="3"/>
      <c r="V128" s="3"/>
      <c r="W128" s="3"/>
      <c r="X128" s="3"/>
      <c r="Y128" s="3"/>
      <c r="Z128" s="3"/>
      <c r="AA128" s="3"/>
    </row>
    <row r="129" spans="1:11" ht="24" customHeight="1">
      <c r="A129" s="26" t="s">
        <v>61</v>
      </c>
      <c r="B129" s="27"/>
      <c r="C129" s="75"/>
      <c r="D129" s="27"/>
      <c r="E129" s="20">
        <v>25050246</v>
      </c>
      <c r="F129" s="20"/>
      <c r="G129" s="20">
        <v>25821559</v>
      </c>
      <c r="H129" s="20"/>
      <c r="I129" s="20">
        <v>8161596</v>
      </c>
      <c r="J129" s="20"/>
      <c r="K129" s="20">
        <v>6538388</v>
      </c>
    </row>
    <row r="130" spans="1:11" ht="24" customHeight="1">
      <c r="A130" s="26" t="s">
        <v>170</v>
      </c>
      <c r="B130" s="27"/>
      <c r="C130" s="75"/>
      <c r="D130" s="27"/>
      <c r="E130" s="20">
        <v>300000000</v>
      </c>
      <c r="F130" s="20"/>
      <c r="G130" s="20">
        <v>-100000000</v>
      </c>
      <c r="H130" s="20"/>
      <c r="I130" s="20">
        <v>300000000</v>
      </c>
      <c r="J130" s="20"/>
      <c r="K130" s="20">
        <v>-100000000</v>
      </c>
    </row>
    <row r="131" spans="1:11" ht="24" customHeight="1">
      <c r="A131" s="15" t="s">
        <v>133</v>
      </c>
      <c r="C131" s="59"/>
      <c r="E131" s="20">
        <v>0</v>
      </c>
      <c r="F131" s="17"/>
      <c r="G131" s="20">
        <v>69400000</v>
      </c>
      <c r="H131" s="17"/>
      <c r="I131" s="20">
        <v>0</v>
      </c>
      <c r="J131" s="17"/>
      <c r="K131" s="20">
        <v>0</v>
      </c>
    </row>
    <row r="132" spans="1:11" ht="24" customHeight="1">
      <c r="A132" s="15" t="s">
        <v>189</v>
      </c>
      <c r="C132" s="59"/>
      <c r="E132" s="20">
        <v>0</v>
      </c>
      <c r="F132" s="17"/>
      <c r="G132" s="20">
        <v>0</v>
      </c>
      <c r="H132" s="17"/>
      <c r="I132" s="20">
        <v>22000000</v>
      </c>
      <c r="J132" s="17"/>
      <c r="K132" s="20">
        <v>0</v>
      </c>
    </row>
    <row r="133" spans="1:11" ht="24" customHeight="1">
      <c r="A133" s="26" t="s">
        <v>201</v>
      </c>
      <c r="B133" s="27"/>
      <c r="C133" s="75"/>
      <c r="D133" s="27"/>
      <c r="E133" s="20">
        <v>0</v>
      </c>
      <c r="F133" s="20"/>
      <c r="G133" s="20">
        <v>0</v>
      </c>
      <c r="H133" s="20"/>
      <c r="I133" s="20">
        <v>6833994</v>
      </c>
      <c r="J133" s="20"/>
      <c r="K133" s="20">
        <v>0</v>
      </c>
    </row>
    <row r="134" spans="1:11" ht="24" customHeight="1">
      <c r="A134" s="26" t="s">
        <v>202</v>
      </c>
      <c r="B134" s="27"/>
      <c r="C134" s="75"/>
      <c r="D134" s="27"/>
      <c r="E134" s="20">
        <v>14117663</v>
      </c>
      <c r="F134" s="20"/>
      <c r="G134" s="20">
        <v>3375000</v>
      </c>
      <c r="H134" s="20"/>
      <c r="I134" s="20">
        <v>3375000</v>
      </c>
      <c r="J134" s="20"/>
      <c r="K134" s="20">
        <v>3375000</v>
      </c>
    </row>
    <row r="135" spans="1:11" ht="24" customHeight="1">
      <c r="A135" s="15" t="s">
        <v>191</v>
      </c>
      <c r="B135" s="27"/>
      <c r="C135" s="75"/>
      <c r="D135" s="27"/>
      <c r="E135" s="20">
        <v>-4400000</v>
      </c>
      <c r="F135" s="20"/>
      <c r="G135" s="20">
        <v>0</v>
      </c>
      <c r="H135" s="20"/>
      <c r="I135" s="20">
        <v>0</v>
      </c>
      <c r="J135" s="20"/>
      <c r="K135" s="20">
        <v>0</v>
      </c>
    </row>
    <row r="136" spans="1:11" ht="24" customHeight="1">
      <c r="A136" s="15" t="s">
        <v>211</v>
      </c>
      <c r="B136" s="27"/>
      <c r="C136" s="75"/>
      <c r="D136" s="27"/>
      <c r="E136" s="20">
        <v>-173227</v>
      </c>
      <c r="F136" s="20"/>
      <c r="G136" s="20">
        <v>0</v>
      </c>
      <c r="H136" s="20"/>
      <c r="I136" s="20">
        <v>0</v>
      </c>
      <c r="J136" s="20"/>
      <c r="K136" s="20">
        <v>0</v>
      </c>
    </row>
    <row r="137" spans="1:11" ht="24" customHeight="1">
      <c r="A137" s="26" t="s">
        <v>151</v>
      </c>
      <c r="B137" s="27"/>
      <c r="C137" s="75"/>
      <c r="D137" s="27"/>
      <c r="E137" s="20">
        <v>0</v>
      </c>
      <c r="F137" s="20"/>
      <c r="G137" s="20">
        <v>164800000</v>
      </c>
      <c r="H137" s="20"/>
      <c r="I137" s="20">
        <v>0</v>
      </c>
      <c r="J137" s="20"/>
      <c r="K137" s="20">
        <v>164800000</v>
      </c>
    </row>
    <row r="138" spans="1:11" ht="24" customHeight="1">
      <c r="A138" s="15" t="s">
        <v>60</v>
      </c>
      <c r="B138" s="27"/>
      <c r="C138" s="75"/>
      <c r="D138" s="27"/>
      <c r="E138" s="20">
        <v>-120445028</v>
      </c>
      <c r="F138" s="20"/>
      <c r="G138" s="20">
        <v>-159401669</v>
      </c>
      <c r="H138" s="20"/>
      <c r="I138" s="20">
        <v>-76976072</v>
      </c>
      <c r="J138" s="20"/>
      <c r="K138" s="20">
        <v>-132124357</v>
      </c>
    </row>
    <row r="139" spans="1:11" ht="24" customHeight="1">
      <c r="A139" s="26" t="s">
        <v>109</v>
      </c>
      <c r="B139" s="27"/>
      <c r="C139" s="75"/>
      <c r="D139" s="27"/>
      <c r="E139" s="20">
        <v>1704463</v>
      </c>
      <c r="F139" s="20"/>
      <c r="G139" s="20">
        <v>3303475</v>
      </c>
      <c r="H139" s="20"/>
      <c r="I139" s="20">
        <v>850544</v>
      </c>
      <c r="J139" s="20"/>
      <c r="K139" s="20">
        <v>1082176</v>
      </c>
    </row>
    <row r="140" spans="1:11" ht="24" customHeight="1">
      <c r="A140" s="15" t="s">
        <v>212</v>
      </c>
      <c r="C140" s="59"/>
      <c r="E140" s="17">
        <v>-1744332</v>
      </c>
      <c r="F140" s="17"/>
      <c r="G140" s="17">
        <v>-553164</v>
      </c>
      <c r="H140" s="17"/>
      <c r="I140" s="20">
        <v>-1697037</v>
      </c>
      <c r="J140" s="17"/>
      <c r="K140" s="20">
        <v>-356543</v>
      </c>
    </row>
    <row r="141" spans="1:11" ht="24" customHeight="1">
      <c r="A141" s="60" t="s">
        <v>152</v>
      </c>
      <c r="C141" s="59"/>
      <c r="E141" s="19">
        <f>SUM(E129:E140)</f>
        <v>214109785</v>
      </c>
      <c r="F141" s="17"/>
      <c r="G141" s="19">
        <f>SUM(G129:G140)</f>
        <v>6745201</v>
      </c>
      <c r="H141" s="17"/>
      <c r="I141" s="19">
        <f>SUM(I129:I140)</f>
        <v>262548025</v>
      </c>
      <c r="J141" s="17"/>
      <c r="K141" s="19">
        <f>SUM(K129:K140)</f>
        <v>-56685336</v>
      </c>
    </row>
    <row r="142" spans="1:11" ht="24" customHeight="1">
      <c r="A142" s="60" t="s">
        <v>62</v>
      </c>
      <c r="B142" s="34"/>
      <c r="C142" s="59"/>
      <c r="E142" s="17"/>
      <c r="F142" s="17"/>
      <c r="G142" s="17"/>
      <c r="H142" s="17"/>
      <c r="I142" s="17"/>
      <c r="J142" s="17"/>
      <c r="K142" s="17"/>
    </row>
    <row r="143" spans="1:11" ht="24" customHeight="1">
      <c r="A143" s="77" t="s">
        <v>131</v>
      </c>
      <c r="B143" s="10"/>
      <c r="C143" s="59"/>
      <c r="E143" s="17">
        <v>-137958164</v>
      </c>
      <c r="F143" s="17"/>
      <c r="G143" s="17">
        <v>-78857031</v>
      </c>
      <c r="H143" s="17"/>
      <c r="I143" s="17">
        <v>-137958164</v>
      </c>
      <c r="J143" s="17"/>
      <c r="K143" s="17">
        <v>-78857031</v>
      </c>
    </row>
    <row r="144" spans="1:11" ht="24" customHeight="1">
      <c r="A144" s="77" t="s">
        <v>165</v>
      </c>
      <c r="B144" s="10"/>
      <c r="C144" s="59"/>
      <c r="E144" s="17">
        <v>-5090460</v>
      </c>
      <c r="F144" s="17"/>
      <c r="G144" s="17">
        <v>11444076</v>
      </c>
      <c r="H144" s="17"/>
      <c r="I144" s="17">
        <v>0</v>
      </c>
      <c r="J144" s="17"/>
      <c r="K144" s="17">
        <v>0</v>
      </c>
    </row>
    <row r="145" spans="1:11" ht="24" customHeight="1">
      <c r="A145" s="77" t="s">
        <v>213</v>
      </c>
      <c r="B145" s="10"/>
      <c r="C145" s="59"/>
      <c r="E145" s="17">
        <v>532318338</v>
      </c>
      <c r="F145" s="17"/>
      <c r="G145" s="17">
        <v>-294298355</v>
      </c>
      <c r="H145" s="17"/>
      <c r="I145" s="17">
        <v>596932587</v>
      </c>
      <c r="J145" s="17"/>
      <c r="K145" s="17">
        <v>-65526044</v>
      </c>
    </row>
    <row r="146" spans="1:11" ht="24" customHeight="1">
      <c r="A146" s="77" t="s">
        <v>168</v>
      </c>
      <c r="B146" s="10"/>
      <c r="C146" s="59"/>
      <c r="E146" s="17">
        <v>0</v>
      </c>
      <c r="F146" s="17"/>
      <c r="G146" s="17">
        <v>35284164</v>
      </c>
      <c r="H146" s="17"/>
      <c r="I146" s="17">
        <v>0</v>
      </c>
      <c r="J146" s="17"/>
      <c r="K146" s="17">
        <v>0</v>
      </c>
    </row>
    <row r="147" spans="1:11" ht="24" customHeight="1">
      <c r="A147" s="60" t="s">
        <v>188</v>
      </c>
      <c r="C147" s="59"/>
      <c r="E147" s="19">
        <f>SUM(E143:E146)</f>
        <v>389269714</v>
      </c>
      <c r="F147" s="17"/>
      <c r="G147" s="19">
        <f>SUM(G143:G146)</f>
        <v>-326427146</v>
      </c>
      <c r="H147" s="17"/>
      <c r="I147" s="19">
        <f>SUM(I143:I146)</f>
        <v>458974423</v>
      </c>
      <c r="J147" s="17"/>
      <c r="K147" s="19">
        <f>SUM(K143:K146)</f>
        <v>-144383075</v>
      </c>
    </row>
    <row r="148" spans="1:11" ht="24" customHeight="1">
      <c r="A148" s="60" t="s">
        <v>187</v>
      </c>
      <c r="C148" s="59"/>
      <c r="E148" s="19">
        <v>-3604234</v>
      </c>
      <c r="F148" s="17"/>
      <c r="G148" s="19">
        <v>-22738238</v>
      </c>
      <c r="H148" s="17"/>
      <c r="I148" s="19">
        <v>0</v>
      </c>
      <c r="J148" s="17"/>
      <c r="K148" s="19">
        <v>0</v>
      </c>
    </row>
    <row r="149" spans="1:11" ht="24" customHeight="1">
      <c r="A149" s="60" t="s">
        <v>166</v>
      </c>
      <c r="C149" s="59"/>
      <c r="E149" s="20">
        <f>SUM(E148,E147,E141,E119)</f>
        <v>-152022246</v>
      </c>
      <c r="F149" s="17"/>
      <c r="G149" s="20">
        <f>SUM(G148,G147,G141,G119)</f>
        <v>-108068380</v>
      </c>
      <c r="H149" s="17"/>
      <c r="I149" s="20">
        <f>SUM(I148,I147,I141,I119)</f>
        <v>-75664943</v>
      </c>
      <c r="J149" s="17"/>
      <c r="K149" s="20">
        <f>SUM(K148,K147,K141,K119)</f>
        <v>-79855151</v>
      </c>
    </row>
    <row r="150" spans="1:11" ht="24" customHeight="1">
      <c r="A150" s="15" t="s">
        <v>153</v>
      </c>
      <c r="C150" s="59"/>
      <c r="E150" s="20">
        <v>2404227</v>
      </c>
      <c r="F150" s="17"/>
      <c r="G150" s="20">
        <v>866935</v>
      </c>
      <c r="H150" s="17"/>
      <c r="I150" s="20">
        <v>0</v>
      </c>
      <c r="J150" s="17"/>
      <c r="K150" s="20">
        <v>0</v>
      </c>
    </row>
    <row r="151" spans="1:11" ht="24" customHeight="1">
      <c r="A151" s="15" t="s">
        <v>154</v>
      </c>
      <c r="B151" s="10"/>
      <c r="C151" s="59"/>
      <c r="E151" s="21">
        <f>+BS!G9</f>
        <v>642345524</v>
      </c>
      <c r="F151" s="17"/>
      <c r="G151" s="21">
        <v>749546969</v>
      </c>
      <c r="H151" s="17"/>
      <c r="I151" s="21">
        <f>+BS!K9</f>
        <v>306020309</v>
      </c>
      <c r="J151" s="17"/>
      <c r="K151" s="21">
        <v>385875460</v>
      </c>
    </row>
    <row r="152" spans="1:11" ht="24" customHeight="1" thickBot="1">
      <c r="A152" s="82" t="s">
        <v>155</v>
      </c>
      <c r="B152" s="10"/>
      <c r="C152" s="59"/>
      <c r="E152" s="86">
        <f>SUM(E149:E151)</f>
        <v>492727505</v>
      </c>
      <c r="F152" s="17"/>
      <c r="G152" s="86">
        <f>SUM(G149:G151)</f>
        <v>642345524</v>
      </c>
      <c r="H152" s="17"/>
      <c r="I152" s="86">
        <f>SUM(I149:I151)</f>
        <v>230355366</v>
      </c>
      <c r="J152" s="17"/>
      <c r="K152" s="86">
        <f>SUM(K149:K151)</f>
        <v>306020309</v>
      </c>
    </row>
    <row r="153" spans="1:11" ht="24" customHeight="1" thickTop="1">
      <c r="C153" s="59"/>
      <c r="E153" s="17">
        <f>+E152-BS!E9</f>
        <v>0</v>
      </c>
      <c r="F153" s="17"/>
      <c r="G153" s="17">
        <f>+G152-BS!G9</f>
        <v>0</v>
      </c>
      <c r="H153" s="17"/>
      <c r="I153" s="17">
        <f>+I152-BS!I9</f>
        <v>0</v>
      </c>
      <c r="J153" s="17"/>
      <c r="K153" s="17">
        <f>+K152-BS!K9</f>
        <v>0</v>
      </c>
    </row>
    <row r="154" spans="1:11" ht="24" customHeight="1">
      <c r="A154" s="82" t="s">
        <v>196</v>
      </c>
      <c r="B154" s="10"/>
      <c r="C154" s="59"/>
      <c r="E154" s="1"/>
      <c r="F154" s="1"/>
      <c r="G154" s="1"/>
      <c r="H154" s="1"/>
      <c r="I154" s="1"/>
      <c r="J154" s="1"/>
      <c r="K154" s="1"/>
    </row>
    <row r="155" spans="1:11" ht="24" customHeight="1">
      <c r="A155" s="77" t="s">
        <v>197</v>
      </c>
      <c r="B155" s="10"/>
      <c r="C155" s="59"/>
      <c r="E155" s="1"/>
      <c r="F155" s="1"/>
      <c r="G155" s="1"/>
      <c r="H155" s="1"/>
      <c r="I155" s="1"/>
      <c r="J155" s="1"/>
      <c r="K155" s="1"/>
    </row>
    <row r="156" spans="1:11" ht="24" customHeight="1">
      <c r="A156" s="3" t="s">
        <v>214</v>
      </c>
      <c r="B156" s="10"/>
      <c r="C156" s="59"/>
      <c r="E156" s="1"/>
      <c r="F156" s="1"/>
      <c r="G156" s="1"/>
      <c r="H156" s="1"/>
      <c r="I156" s="1"/>
      <c r="J156" s="1"/>
      <c r="K156" s="1"/>
    </row>
    <row r="157" spans="1:11" ht="24" customHeight="1">
      <c r="A157" s="3" t="s">
        <v>215</v>
      </c>
      <c r="B157" s="10"/>
      <c r="C157" s="59"/>
      <c r="E157" s="1">
        <v>33457821</v>
      </c>
      <c r="F157" s="1"/>
      <c r="G157" s="1">
        <v>0</v>
      </c>
      <c r="H157" s="1"/>
      <c r="I157" s="1">
        <v>0</v>
      </c>
      <c r="J157" s="1"/>
      <c r="K157" s="1">
        <v>0</v>
      </c>
    </row>
    <row r="158" spans="1:11" ht="24" customHeight="1">
      <c r="A158" s="3" t="s">
        <v>217</v>
      </c>
      <c r="B158" s="10"/>
      <c r="C158" s="59"/>
      <c r="E158" s="1"/>
      <c r="F158" s="1"/>
      <c r="G158" s="1"/>
      <c r="H158" s="1"/>
      <c r="I158" s="1"/>
      <c r="J158" s="1"/>
      <c r="K158" s="1"/>
    </row>
    <row r="159" spans="1:11" ht="24" customHeight="1">
      <c r="A159" s="3" t="s">
        <v>216</v>
      </c>
      <c r="B159" s="10"/>
      <c r="C159" s="59"/>
      <c r="E159" s="1">
        <v>2650000</v>
      </c>
      <c r="F159" s="1"/>
      <c r="G159" s="1">
        <v>0</v>
      </c>
      <c r="H159" s="1"/>
      <c r="I159" s="1">
        <v>0</v>
      </c>
      <c r="J159" s="1"/>
      <c r="K159" s="1">
        <v>0</v>
      </c>
    </row>
    <row r="160" spans="1:11" ht="24" customHeight="1">
      <c r="A160" s="3"/>
      <c r="B160" s="10"/>
      <c r="C160" s="59"/>
      <c r="E160" s="1"/>
      <c r="F160" s="1"/>
      <c r="G160" s="1"/>
      <c r="H160" s="1"/>
      <c r="I160" s="1"/>
      <c r="J160" s="1"/>
      <c r="K160" s="1"/>
    </row>
    <row r="161" spans="1:7" ht="24" customHeight="1">
      <c r="A161" s="77" t="s">
        <v>63</v>
      </c>
      <c r="B161" s="10"/>
      <c r="C161" s="59"/>
      <c r="E161" s="22"/>
      <c r="F161" s="22"/>
      <c r="G161" s="22"/>
    </row>
    <row r="163" spans="1:7" ht="24" customHeight="1">
      <c r="A163" s="100"/>
    </row>
  </sheetData>
  <mergeCells count="3">
    <mergeCell ref="A4:K4"/>
    <mergeCell ref="A82:K82"/>
    <mergeCell ref="A125:K125"/>
  </mergeCells>
  <printOptions horizontalCentered="1"/>
  <pageMargins left="0.68" right="0.23622047244094499" top="0.78740157480314998" bottom="0.31496062992126" header="0.31496062992126" footer="0.31496062992126"/>
  <pageSetup paperSize="9" scale="70" fitToHeight="7" orientation="portrait" r:id="rId1"/>
  <rowBreaks count="3" manualBreakCount="3">
    <brk id="45" max="10" man="1"/>
    <brk id="78" max="10" man="1"/>
    <brk id="1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tabSelected="1" topLeftCell="A16" zoomScale="80" zoomScaleNormal="80" zoomScaleSheetLayoutView="90" workbookViewId="0">
      <selection activeCell="A32" sqref="A32"/>
    </sheetView>
  </sheetViews>
  <sheetFormatPr defaultColWidth="9.109375" defaultRowHeight="24" customHeight="1"/>
  <cols>
    <col min="1" max="1" width="58.5546875" style="3" customWidth="1"/>
    <col min="2" max="2" width="1.44140625" style="3" customWidth="1"/>
    <col min="3" max="3" width="17.6640625" style="3" customWidth="1"/>
    <col min="4" max="4" width="1.44140625" style="3" customWidth="1"/>
    <col min="5" max="5" width="17.6640625" style="3" customWidth="1"/>
    <col min="6" max="6" width="1.44140625" style="3" customWidth="1"/>
    <col min="7" max="7" width="23" style="3" customWidth="1"/>
    <col min="8" max="8" width="1.44140625" style="3" customWidth="1"/>
    <col min="9" max="9" width="17.6640625" style="3" customWidth="1"/>
    <col min="10" max="10" width="1.44140625" style="3" customWidth="1"/>
    <col min="11" max="11" width="17.6640625" style="3" customWidth="1"/>
    <col min="12" max="12" width="1.44140625" style="3" customWidth="1"/>
    <col min="13" max="13" width="25.5546875" style="3" customWidth="1"/>
    <col min="14" max="14" width="1.44140625" style="3" customWidth="1"/>
    <col min="15" max="15" width="17.88671875" style="3" customWidth="1"/>
    <col min="16" max="16" width="1.44140625" style="3" customWidth="1"/>
    <col min="17" max="17" width="17.88671875" style="3" customWidth="1"/>
    <col min="18" max="18" width="1.44140625" style="3" customWidth="1"/>
    <col min="19" max="19" width="17.88671875" style="3" customWidth="1"/>
    <col min="20" max="20" width="1.44140625" style="3" customWidth="1"/>
    <col min="21" max="16384" width="9.109375" style="3"/>
  </cols>
  <sheetData>
    <row r="1" spans="1:22" ht="24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2" ht="24" customHeight="1">
      <c r="A2" s="60" t="s">
        <v>115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2" ht="24" customHeight="1">
      <c r="A3" s="70" t="s">
        <v>173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2" ht="24" customHeight="1">
      <c r="A4" s="15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3" t="s">
        <v>136</v>
      </c>
    </row>
    <row r="5" spans="1:22" s="34" customFormat="1" ht="24" customHeight="1">
      <c r="A5" s="64"/>
      <c r="B5" s="65"/>
      <c r="C5" s="102" t="s">
        <v>1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22" s="29" customFormat="1" ht="24" customHeight="1">
      <c r="A6" s="59"/>
      <c r="C6" s="104" t="s">
        <v>77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22" s="29" customFormat="1" ht="24" customHeight="1">
      <c r="A7" s="59"/>
      <c r="C7" s="28"/>
      <c r="D7" s="28"/>
      <c r="E7" s="28"/>
      <c r="F7" s="28"/>
      <c r="G7" s="28"/>
      <c r="H7" s="28"/>
      <c r="I7" s="28"/>
      <c r="J7" s="28"/>
      <c r="K7" s="28"/>
      <c r="L7" s="28"/>
      <c r="M7" s="99" t="s">
        <v>92</v>
      </c>
      <c r="N7" s="101"/>
    </row>
    <row r="8" spans="1:22" s="29" customFormat="1" ht="24" customHeight="1">
      <c r="A8" s="59"/>
      <c r="C8" s="28"/>
      <c r="D8" s="28"/>
      <c r="E8" s="28"/>
      <c r="F8" s="28"/>
      <c r="G8" s="28"/>
      <c r="H8" s="28"/>
      <c r="I8" s="28"/>
      <c r="J8" s="28"/>
      <c r="K8" s="28"/>
      <c r="L8" s="28"/>
      <c r="M8" s="28" t="s">
        <v>121</v>
      </c>
      <c r="N8" s="27"/>
      <c r="O8" s="28"/>
      <c r="P8" s="28"/>
      <c r="Q8" s="28"/>
      <c r="R8" s="28"/>
    </row>
    <row r="9" spans="1:22" s="29" customFormat="1" ht="24" customHeight="1">
      <c r="A9" s="59"/>
      <c r="C9" s="28"/>
      <c r="D9" s="28"/>
      <c r="E9" s="28"/>
      <c r="F9" s="28"/>
      <c r="G9" s="28"/>
      <c r="H9" s="28"/>
      <c r="I9" s="28"/>
      <c r="J9" s="28"/>
      <c r="K9" s="28"/>
      <c r="L9" s="28"/>
      <c r="M9" s="85" t="s">
        <v>122</v>
      </c>
      <c r="N9" s="27"/>
      <c r="O9" s="28"/>
      <c r="P9" s="28"/>
      <c r="Q9" s="28"/>
      <c r="R9" s="28"/>
    </row>
    <row r="10" spans="1:22" s="29" customFormat="1" ht="24" customHeight="1">
      <c r="A10" s="59"/>
      <c r="C10" s="28"/>
      <c r="G10" s="29" t="s">
        <v>123</v>
      </c>
      <c r="M10" s="29" t="s">
        <v>107</v>
      </c>
      <c r="O10" s="29" t="s">
        <v>68</v>
      </c>
      <c r="Q10" s="29" t="s">
        <v>87</v>
      </c>
    </row>
    <row r="11" spans="1:22" s="29" customFormat="1" ht="24" customHeight="1">
      <c r="A11" s="59"/>
      <c r="C11" s="28" t="s">
        <v>69</v>
      </c>
      <c r="G11" s="29" t="s">
        <v>124</v>
      </c>
      <c r="M11" s="29" t="s">
        <v>84</v>
      </c>
      <c r="O11" s="29" t="s">
        <v>70</v>
      </c>
      <c r="Q11" s="29" t="s">
        <v>88</v>
      </c>
      <c r="S11" s="29" t="s">
        <v>67</v>
      </c>
    </row>
    <row r="12" spans="1:22" s="29" customFormat="1" ht="24" customHeight="1">
      <c r="A12" s="59"/>
      <c r="C12" s="28" t="s">
        <v>71</v>
      </c>
      <c r="G12" s="29" t="s">
        <v>126</v>
      </c>
      <c r="I12" s="105" t="s">
        <v>31</v>
      </c>
      <c r="J12" s="105"/>
      <c r="K12" s="105"/>
      <c r="M12" s="29" t="s">
        <v>125</v>
      </c>
      <c r="O12" s="29" t="s">
        <v>105</v>
      </c>
      <c r="P12" s="28"/>
      <c r="Q12" s="29" t="s">
        <v>89</v>
      </c>
      <c r="R12" s="28"/>
      <c r="S12" s="29" t="s">
        <v>85</v>
      </c>
    </row>
    <row r="13" spans="1:22" s="29" customFormat="1" ht="24" customHeight="1">
      <c r="A13" s="59"/>
      <c r="C13" s="85" t="s">
        <v>64</v>
      </c>
      <c r="E13" s="85" t="s">
        <v>30</v>
      </c>
      <c r="F13" s="28"/>
      <c r="G13" s="98" t="s">
        <v>128</v>
      </c>
      <c r="H13" s="28"/>
      <c r="I13" s="85" t="s">
        <v>65</v>
      </c>
      <c r="K13" s="85" t="s">
        <v>66</v>
      </c>
      <c r="L13" s="28"/>
      <c r="M13" s="85" t="s">
        <v>127</v>
      </c>
      <c r="N13" s="28"/>
      <c r="O13" s="85" t="s">
        <v>90</v>
      </c>
      <c r="P13" s="28"/>
      <c r="Q13" s="85" t="s">
        <v>91</v>
      </c>
      <c r="R13" s="28"/>
      <c r="S13" s="85" t="s">
        <v>86</v>
      </c>
    </row>
    <row r="14" spans="1:22" s="29" customFormat="1" ht="24" customHeight="1">
      <c r="A14" s="59"/>
      <c r="C14" s="28"/>
      <c r="E14" s="28"/>
      <c r="F14" s="28"/>
      <c r="G14" s="28"/>
      <c r="H14" s="28"/>
      <c r="I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22" ht="24" customHeight="1">
      <c r="A15" s="83" t="s">
        <v>134</v>
      </c>
      <c r="C15" s="17">
        <v>1989531420</v>
      </c>
      <c r="D15" s="17"/>
      <c r="E15" s="17">
        <v>1105933696</v>
      </c>
      <c r="F15" s="20"/>
      <c r="G15" s="17">
        <v>1125080</v>
      </c>
      <c r="H15" s="20"/>
      <c r="I15" s="17">
        <v>186225000</v>
      </c>
      <c r="J15" s="17"/>
      <c r="K15" s="17">
        <v>614990232</v>
      </c>
      <c r="L15" s="17"/>
      <c r="M15" s="17">
        <v>13808625</v>
      </c>
      <c r="N15" s="17"/>
      <c r="O15" s="17">
        <f>SUM(C15:M15)</f>
        <v>3911614053</v>
      </c>
      <c r="P15" s="17"/>
      <c r="Q15" s="17">
        <v>150287779</v>
      </c>
      <c r="R15" s="17"/>
      <c r="S15" s="17">
        <f>SUM(O15:Q15)</f>
        <v>4061901832</v>
      </c>
    </row>
    <row r="16" spans="1:22" ht="24" customHeight="1">
      <c r="A16" s="15" t="s">
        <v>137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0</v>
      </c>
      <c r="J16" s="25"/>
      <c r="K16" s="25">
        <v>281799452</v>
      </c>
      <c r="L16" s="25"/>
      <c r="M16" s="25">
        <v>0</v>
      </c>
      <c r="N16" s="25"/>
      <c r="O16" s="17">
        <f>SUM(C16:M16)</f>
        <v>281799452</v>
      </c>
      <c r="P16" s="25"/>
      <c r="Q16" s="25">
        <v>-21460002</v>
      </c>
      <c r="R16" s="25"/>
      <c r="S16" s="17">
        <f>SUM(O16:Q16)</f>
        <v>260339450</v>
      </c>
      <c r="T16" s="27"/>
      <c r="U16" s="27"/>
      <c r="V16" s="27"/>
    </row>
    <row r="17" spans="1:22" ht="24" customHeight="1">
      <c r="A17" s="15" t="s">
        <v>145</v>
      </c>
      <c r="C17" s="66">
        <v>0</v>
      </c>
      <c r="D17" s="25"/>
      <c r="E17" s="66">
        <v>0</v>
      </c>
      <c r="F17" s="25"/>
      <c r="G17" s="66">
        <v>0</v>
      </c>
      <c r="H17" s="25"/>
      <c r="I17" s="66">
        <v>0</v>
      </c>
      <c r="J17" s="25"/>
      <c r="K17" s="66">
        <v>285411</v>
      </c>
      <c r="L17" s="25"/>
      <c r="M17" s="66">
        <v>-9510194</v>
      </c>
      <c r="N17" s="25"/>
      <c r="O17" s="21">
        <f>SUM(C17:M17)</f>
        <v>-9224783</v>
      </c>
      <c r="P17" s="25"/>
      <c r="Q17" s="66">
        <v>-4130009</v>
      </c>
      <c r="R17" s="25"/>
      <c r="S17" s="21">
        <f>SUM(O17:Q17)</f>
        <v>-13354792</v>
      </c>
      <c r="T17" s="27"/>
      <c r="U17" s="27"/>
      <c r="V17" s="27"/>
    </row>
    <row r="18" spans="1:22" ht="24" customHeight="1">
      <c r="A18" s="15" t="s">
        <v>146</v>
      </c>
      <c r="C18" s="25">
        <f>SUM(C16:C17)</f>
        <v>0</v>
      </c>
      <c r="D18" s="25"/>
      <c r="E18" s="25"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282084863</v>
      </c>
      <c r="L18" s="25"/>
      <c r="M18" s="25">
        <f>SUM(M16:M17)</f>
        <v>-9510194</v>
      </c>
      <c r="N18" s="25"/>
      <c r="O18" s="25">
        <f>SUM(O16:O17)</f>
        <v>272574669</v>
      </c>
      <c r="P18" s="25"/>
      <c r="Q18" s="25">
        <f>SUM(Q16:Q17)</f>
        <v>-25590011</v>
      </c>
      <c r="R18" s="25"/>
      <c r="S18" s="25">
        <f>SUM(S16:S17)</f>
        <v>246984658</v>
      </c>
    </row>
    <row r="19" spans="1:22" ht="24" customHeight="1">
      <c r="A19" s="15" t="s">
        <v>162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v>-79580958</v>
      </c>
      <c r="L19" s="25"/>
      <c r="M19" s="25">
        <v>0</v>
      </c>
      <c r="N19" s="25"/>
      <c r="O19" s="17">
        <f>SUM(C19:M19)</f>
        <v>-79580958</v>
      </c>
      <c r="P19" s="25"/>
      <c r="Q19" s="25">
        <v>0</v>
      </c>
      <c r="R19" s="25"/>
      <c r="S19" s="25">
        <f>SUM(O19:Q19)</f>
        <v>-79580958</v>
      </c>
    </row>
    <row r="20" spans="1:22" ht="24" customHeight="1">
      <c r="A20" s="15" t="s">
        <v>156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12728142</v>
      </c>
      <c r="J20" s="25"/>
      <c r="K20" s="25">
        <v>-12728142</v>
      </c>
      <c r="L20" s="25"/>
      <c r="M20" s="25">
        <v>0</v>
      </c>
      <c r="N20" s="25"/>
      <c r="O20" s="17">
        <f>SUM(C20:M20)</f>
        <v>0</v>
      </c>
      <c r="P20" s="25"/>
      <c r="Q20" s="25">
        <v>0</v>
      </c>
      <c r="R20" s="25"/>
      <c r="S20" s="25">
        <f>SUM(O20:Q20)</f>
        <v>0</v>
      </c>
    </row>
    <row r="21" spans="1:22" ht="24" customHeight="1" thickBot="1">
      <c r="A21" s="60" t="s">
        <v>158</v>
      </c>
      <c r="C21" s="67">
        <f>SUM(C18:C20)+C15</f>
        <v>1989531420</v>
      </c>
      <c r="D21" s="24"/>
      <c r="E21" s="67">
        <f>SUM(E18:E20)+E15</f>
        <v>1105933696</v>
      </c>
      <c r="F21" s="25"/>
      <c r="G21" s="67">
        <f>SUM(G18:G20)+G15</f>
        <v>1125080</v>
      </c>
      <c r="H21" s="25"/>
      <c r="I21" s="67">
        <f>SUM(I18:I20)+I15</f>
        <v>198953142</v>
      </c>
      <c r="J21" s="24"/>
      <c r="K21" s="67">
        <f>SUM(K18:K20)+K15</f>
        <v>804765995</v>
      </c>
      <c r="L21" s="25"/>
      <c r="M21" s="67">
        <f>SUM(M18:M20)+M15</f>
        <v>4298431</v>
      </c>
      <c r="N21" s="25"/>
      <c r="O21" s="67">
        <f>SUM(O18:O20)+O15</f>
        <v>4104607764</v>
      </c>
      <c r="P21" s="24"/>
      <c r="Q21" s="67">
        <f>SUM(Q18:Q20)+Q15</f>
        <v>124697768</v>
      </c>
      <c r="R21" s="24"/>
      <c r="S21" s="67">
        <f>SUM(S18:S20)+S15</f>
        <v>4229305532</v>
      </c>
    </row>
    <row r="22" spans="1:22" ht="24" customHeight="1" thickTop="1">
      <c r="A22" s="15"/>
      <c r="F22" s="27"/>
      <c r="H22" s="27"/>
    </row>
    <row r="23" spans="1:22" ht="24" customHeight="1">
      <c r="A23" s="83" t="s">
        <v>174</v>
      </c>
      <c r="C23" s="17">
        <v>1989531420</v>
      </c>
      <c r="D23" s="17"/>
      <c r="E23" s="17">
        <v>1105933696</v>
      </c>
      <c r="F23" s="20"/>
      <c r="G23" s="17">
        <f>+G21</f>
        <v>1125080</v>
      </c>
      <c r="H23" s="20"/>
      <c r="I23" s="17">
        <v>198953142</v>
      </c>
      <c r="J23" s="17"/>
      <c r="K23" s="17">
        <f>+K21</f>
        <v>804765995</v>
      </c>
      <c r="L23" s="17"/>
      <c r="M23" s="17">
        <f>+M21</f>
        <v>4298431</v>
      </c>
      <c r="N23" s="17"/>
      <c r="O23" s="17">
        <f>+O21</f>
        <v>4104607764</v>
      </c>
      <c r="P23" s="17"/>
      <c r="Q23" s="17">
        <f>+Q21</f>
        <v>124697768</v>
      </c>
      <c r="R23" s="17"/>
      <c r="S23" s="17">
        <f>SUM(O23:Q23)</f>
        <v>4229305532</v>
      </c>
    </row>
    <row r="24" spans="1:22" ht="24" customHeight="1">
      <c r="A24" s="15" t="s">
        <v>137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f>+'PL&amp;CF'!E37</f>
        <v>280993456</v>
      </c>
      <c r="L24" s="25"/>
      <c r="M24" s="25">
        <v>0</v>
      </c>
      <c r="N24" s="25"/>
      <c r="O24" s="17">
        <f>SUM(C24:M24)</f>
        <v>280993456</v>
      </c>
      <c r="P24" s="25"/>
      <c r="Q24" s="25">
        <f>+'PL&amp;CF'!E38</f>
        <v>-27194179</v>
      </c>
      <c r="R24" s="25"/>
      <c r="S24" s="17">
        <f>SUM(O24:Q24)</f>
        <v>253799277</v>
      </c>
      <c r="T24" s="27"/>
      <c r="U24" s="27"/>
      <c r="V24" s="27"/>
    </row>
    <row r="25" spans="1:22" ht="24" customHeight="1">
      <c r="A25" s="15" t="s">
        <v>145</v>
      </c>
      <c r="C25" s="66">
        <v>0</v>
      </c>
      <c r="D25" s="25"/>
      <c r="E25" s="66">
        <v>0</v>
      </c>
      <c r="F25" s="25"/>
      <c r="G25" s="66">
        <v>0</v>
      </c>
      <c r="H25" s="25"/>
      <c r="I25" s="66">
        <v>0</v>
      </c>
      <c r="J25" s="25"/>
      <c r="K25" s="66">
        <f>+'PL&amp;CF'!E68</f>
        <v>-17307314</v>
      </c>
      <c r="L25" s="25"/>
      <c r="M25" s="66">
        <v>-2466947</v>
      </c>
      <c r="N25" s="25"/>
      <c r="O25" s="21">
        <f>SUM(C25:M25)</f>
        <v>-19774261</v>
      </c>
      <c r="P25" s="25"/>
      <c r="Q25" s="66">
        <v>-1115043</v>
      </c>
      <c r="R25" s="25"/>
      <c r="S25" s="21">
        <f>SUM(O25:Q25)</f>
        <v>-20889304</v>
      </c>
      <c r="T25" s="27"/>
      <c r="U25" s="27"/>
      <c r="V25" s="27"/>
    </row>
    <row r="26" spans="1:22" ht="24" customHeight="1">
      <c r="A26" s="15" t="s">
        <v>146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263686142</v>
      </c>
      <c r="L26" s="25"/>
      <c r="M26" s="25">
        <f>SUM(M24:M25)</f>
        <v>-2466947</v>
      </c>
      <c r="N26" s="25"/>
      <c r="O26" s="25">
        <f>SUM(O24:O25)</f>
        <v>261219195</v>
      </c>
      <c r="P26" s="25"/>
      <c r="Q26" s="25">
        <f>SUM(Q24:Q25)</f>
        <v>-28309222</v>
      </c>
      <c r="R26" s="25"/>
      <c r="S26" s="25">
        <f>SUM(S24:S25)</f>
        <v>232909973</v>
      </c>
    </row>
    <row r="27" spans="1:22" ht="24" customHeight="1">
      <c r="A27" s="15" t="s">
        <v>162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0</v>
      </c>
      <c r="J27" s="25"/>
      <c r="K27" s="25">
        <v>-139266676</v>
      </c>
      <c r="L27" s="25"/>
      <c r="M27" s="25">
        <v>0</v>
      </c>
      <c r="N27" s="25"/>
      <c r="O27" s="17">
        <f>SUM(C27:M27)</f>
        <v>-139266676</v>
      </c>
      <c r="P27" s="25"/>
      <c r="Q27" s="25">
        <v>0</v>
      </c>
      <c r="R27" s="25"/>
      <c r="S27" s="25">
        <f>SUM(O27:Q27)</f>
        <v>-139266676</v>
      </c>
    </row>
    <row r="28" spans="1:22" ht="24" customHeight="1">
      <c r="A28" s="15" t="s">
        <v>181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22" ht="24" customHeight="1">
      <c r="A29" s="15" t="s">
        <v>219</v>
      </c>
      <c r="C29" s="25">
        <v>0</v>
      </c>
      <c r="D29" s="25"/>
      <c r="E29" s="25">
        <v>0</v>
      </c>
      <c r="F29" s="25"/>
      <c r="G29" s="25">
        <v>12020059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17">
        <f>SUM(C29:M29)</f>
        <v>12020059</v>
      </c>
      <c r="P29" s="25"/>
      <c r="Q29" s="25">
        <v>-12020059</v>
      </c>
      <c r="R29" s="25"/>
      <c r="S29" s="25">
        <f>SUM(O29:Q29)</f>
        <v>0</v>
      </c>
    </row>
    <row r="30" spans="1:22" ht="24" customHeight="1">
      <c r="A30" s="15" t="s">
        <v>182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22" ht="24" customHeight="1">
      <c r="A31" s="15" t="s">
        <v>220</v>
      </c>
      <c r="C31" s="25">
        <v>0</v>
      </c>
      <c r="D31" s="25"/>
      <c r="E31" s="25">
        <v>0</v>
      </c>
      <c r="F31" s="25"/>
      <c r="G31" s="25">
        <v>0</v>
      </c>
      <c r="H31" s="25"/>
      <c r="I31" s="25">
        <v>0</v>
      </c>
      <c r="J31" s="25"/>
      <c r="K31" s="25">
        <v>0</v>
      </c>
      <c r="L31" s="25"/>
      <c r="M31" s="25">
        <v>0</v>
      </c>
      <c r="N31" s="25"/>
      <c r="O31" s="17">
        <f>SUM(C31:M31)</f>
        <v>0</v>
      </c>
      <c r="P31" s="25"/>
      <c r="Q31" s="25">
        <v>33457821</v>
      </c>
      <c r="R31" s="25"/>
      <c r="S31" s="25">
        <f>SUM(O31:Q31)</f>
        <v>33457821</v>
      </c>
    </row>
    <row r="32" spans="1:22" ht="24" customHeight="1" thickBot="1">
      <c r="A32" s="60" t="s">
        <v>175</v>
      </c>
      <c r="C32" s="67">
        <f>SUM(C23:C31)</f>
        <v>1989531420</v>
      </c>
      <c r="D32" s="24"/>
      <c r="E32" s="67">
        <f>SUM(E23:E31)</f>
        <v>1105933696</v>
      </c>
      <c r="F32" s="25"/>
      <c r="G32" s="67">
        <f>SUM(G26:G31)+G23</f>
        <v>13145139</v>
      </c>
      <c r="H32" s="25"/>
      <c r="I32" s="67">
        <f>SUM(I23:I31)</f>
        <v>198953142</v>
      </c>
      <c r="J32" s="24"/>
      <c r="K32" s="67">
        <f>SUM(K26:K31)+K23</f>
        <v>929185461</v>
      </c>
      <c r="L32" s="25"/>
      <c r="M32" s="67">
        <f>SUM(M26:M31)+M23</f>
        <v>1831484</v>
      </c>
      <c r="N32" s="25"/>
      <c r="O32" s="67">
        <f>SUM(O26:O31)+O23</f>
        <v>4238580342</v>
      </c>
      <c r="P32" s="24"/>
      <c r="Q32" s="67">
        <f>SUM(Q26:Q31)+Q23</f>
        <v>117826308</v>
      </c>
      <c r="R32" s="24"/>
      <c r="S32" s="67">
        <f>SUM(S26:S31)+S23</f>
        <v>4356406650</v>
      </c>
    </row>
    <row r="33" spans="1:19" ht="24" customHeight="1" thickTop="1">
      <c r="C33" s="3">
        <f>C32-BS!E55</f>
        <v>0</v>
      </c>
      <c r="E33" s="3">
        <f>E32-BS!E56</f>
        <v>0</v>
      </c>
      <c r="G33" s="3">
        <f>G32-BS!E58</f>
        <v>0</v>
      </c>
      <c r="I33" s="3">
        <f>I32-BS!E60</f>
        <v>0</v>
      </c>
      <c r="K33" s="3">
        <f>K32-BS!E61</f>
        <v>0</v>
      </c>
      <c r="M33" s="3">
        <f>M32-BS!E62</f>
        <v>0</v>
      </c>
      <c r="O33" s="3">
        <f>O32-BS!E63</f>
        <v>0</v>
      </c>
      <c r="Q33" s="3">
        <f>Q32-BS!E64</f>
        <v>0</v>
      </c>
      <c r="S33" s="3">
        <f>S32-BS!E65</f>
        <v>0</v>
      </c>
    </row>
    <row r="34" spans="1:19" ht="24" customHeight="1">
      <c r="A34" s="68" t="s">
        <v>15</v>
      </c>
    </row>
    <row r="61" spans="5:5" ht="24" customHeight="1">
      <c r="E61" s="3">
        <v>803747636</v>
      </c>
    </row>
    <row r="63" spans="5:5" ht="24" customHeight="1">
      <c r="E63" s="3">
        <f>SUM(E57:E62)</f>
        <v>803747636</v>
      </c>
    </row>
    <row r="65" spans="5:5" ht="24" customHeight="1">
      <c r="E65" s="3">
        <f>SUM(E63:E64)</f>
        <v>803747636</v>
      </c>
    </row>
    <row r="66" spans="5:5" ht="24" customHeight="1">
      <c r="E66" s="3">
        <f>E65+E51</f>
        <v>803747636</v>
      </c>
    </row>
  </sheetData>
  <mergeCells count="3">
    <mergeCell ref="C5:S5"/>
    <mergeCell ref="C6:O6"/>
    <mergeCell ref="I12:K12"/>
  </mergeCells>
  <printOptions horizontalCentered="1"/>
  <pageMargins left="0.31496062992125984" right="0.19685039370078741" top="0.9055118110236221" bottom="0.31496062992125984" header="0.31496062992125984" footer="0.31496062992125984"/>
  <pageSetup paperSize="9" scale="58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topLeftCell="A10" zoomScale="90" zoomScaleNormal="90" workbookViewId="0">
      <selection activeCell="N23" sqref="N23"/>
    </sheetView>
  </sheetViews>
  <sheetFormatPr defaultColWidth="9.109375" defaultRowHeight="24" customHeight="1"/>
  <cols>
    <col min="1" max="1" width="11.109375" style="3" customWidth="1"/>
    <col min="2" max="2" width="54.109375" style="3" customWidth="1"/>
    <col min="3" max="3" width="18" style="3" customWidth="1"/>
    <col min="4" max="4" width="1.6640625" style="3" customWidth="1"/>
    <col min="5" max="5" width="18" style="3" customWidth="1"/>
    <col min="6" max="6" width="1.6640625" style="3" customWidth="1"/>
    <col min="7" max="7" width="18" style="3" customWidth="1"/>
    <col min="8" max="8" width="1.6640625" style="3" customWidth="1"/>
    <col min="9" max="9" width="18" style="3" customWidth="1"/>
    <col min="10" max="10" width="1.6640625" style="3" customWidth="1"/>
    <col min="11" max="11" width="18" style="3" customWidth="1"/>
    <col min="12" max="12" width="1.6640625" style="3" customWidth="1"/>
    <col min="13" max="16384" width="9.109375" style="3"/>
  </cols>
  <sheetData>
    <row r="1" spans="1:12" ht="24" customHeight="1">
      <c r="A1" s="69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4" customHeight="1">
      <c r="A2" s="70" t="s">
        <v>116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24" customHeight="1">
      <c r="A3" s="70" t="s">
        <v>173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24" customHeight="1">
      <c r="B4" s="62"/>
      <c r="C4" s="62"/>
      <c r="D4" s="62"/>
      <c r="E4" s="62"/>
      <c r="F4" s="62"/>
      <c r="G4" s="62"/>
      <c r="H4" s="62"/>
      <c r="I4" s="62"/>
      <c r="J4" s="62"/>
      <c r="K4" s="63" t="s">
        <v>136</v>
      </c>
      <c r="L4" s="62"/>
    </row>
    <row r="5" spans="1:12" s="34" customFormat="1" ht="24" customHeight="1">
      <c r="A5" s="65"/>
      <c r="B5" s="65"/>
      <c r="C5" s="102" t="s">
        <v>2</v>
      </c>
      <c r="D5" s="102"/>
      <c r="E5" s="102"/>
      <c r="F5" s="102"/>
      <c r="G5" s="102"/>
      <c r="H5" s="102"/>
      <c r="I5" s="102"/>
      <c r="J5" s="102"/>
      <c r="K5" s="102"/>
      <c r="L5" s="71"/>
    </row>
    <row r="6" spans="1:12" s="29" customFormat="1" ht="24" customHeight="1">
      <c r="C6" s="28" t="s">
        <v>69</v>
      </c>
    </row>
    <row r="7" spans="1:12" s="29" customFormat="1" ht="24" customHeight="1">
      <c r="C7" s="28" t="s">
        <v>73</v>
      </c>
      <c r="G7" s="105" t="s">
        <v>31</v>
      </c>
      <c r="H7" s="105"/>
      <c r="I7" s="105"/>
      <c r="J7" s="28"/>
    </row>
    <row r="8" spans="1:12" s="29" customFormat="1" ht="24" customHeight="1">
      <c r="C8" s="85" t="s">
        <v>64</v>
      </c>
      <c r="E8" s="85" t="s">
        <v>30</v>
      </c>
      <c r="G8" s="85" t="s">
        <v>65</v>
      </c>
      <c r="I8" s="85" t="s">
        <v>66</v>
      </c>
      <c r="J8" s="28"/>
      <c r="K8" s="85" t="s">
        <v>67</v>
      </c>
    </row>
    <row r="9" spans="1:12" s="29" customFormat="1" ht="24" customHeight="1">
      <c r="C9" s="28"/>
      <c r="E9" s="28"/>
      <c r="G9" s="28"/>
      <c r="I9" s="28"/>
      <c r="J9" s="28"/>
      <c r="K9" s="28"/>
    </row>
    <row r="10" spans="1:12" ht="24" customHeight="1">
      <c r="A10" s="83" t="s">
        <v>134</v>
      </c>
      <c r="C10" s="1">
        <v>1989531420</v>
      </c>
      <c r="D10" s="1"/>
      <c r="E10" s="1">
        <v>1105933696</v>
      </c>
      <c r="F10" s="1"/>
      <c r="G10" s="1">
        <v>186225000</v>
      </c>
      <c r="H10" s="1"/>
      <c r="I10" s="1">
        <v>313563692</v>
      </c>
      <c r="J10" s="1"/>
      <c r="K10" s="1">
        <f>SUM(C10:I10)</f>
        <v>3595253808</v>
      </c>
    </row>
    <row r="11" spans="1:12" ht="24" customHeight="1">
      <c r="A11" s="15" t="s">
        <v>157</v>
      </c>
      <c r="C11" s="1">
        <v>0</v>
      </c>
      <c r="D11" s="1"/>
      <c r="E11" s="1">
        <v>0</v>
      </c>
      <c r="F11" s="1"/>
      <c r="G11" s="1">
        <v>0</v>
      </c>
      <c r="H11" s="1"/>
      <c r="I11" s="1">
        <v>291131330</v>
      </c>
      <c r="J11" s="1"/>
      <c r="K11" s="1">
        <f>SUM(C11:I11)</f>
        <v>291131330</v>
      </c>
    </row>
    <row r="12" spans="1:12" ht="24" customHeight="1">
      <c r="A12" s="15" t="s">
        <v>145</v>
      </c>
      <c r="C12" s="12">
        <v>0</v>
      </c>
      <c r="D12" s="1"/>
      <c r="E12" s="12">
        <v>0</v>
      </c>
      <c r="F12" s="1"/>
      <c r="G12" s="12">
        <v>0</v>
      </c>
      <c r="H12" s="1"/>
      <c r="I12" s="12">
        <v>-1236381</v>
      </c>
      <c r="J12" s="1"/>
      <c r="K12" s="12">
        <f>SUM(C12:I12)</f>
        <v>-1236381</v>
      </c>
    </row>
    <row r="13" spans="1:12" ht="24" customHeight="1">
      <c r="A13" s="15" t="s">
        <v>146</v>
      </c>
      <c r="C13" s="1">
        <f>C11+C12</f>
        <v>0</v>
      </c>
      <c r="D13" s="1"/>
      <c r="E13" s="1">
        <f>E11+E12</f>
        <v>0</v>
      </c>
      <c r="F13" s="1"/>
      <c r="G13" s="1">
        <f>G11+G12</f>
        <v>0</v>
      </c>
      <c r="H13" s="1"/>
      <c r="I13" s="1">
        <f>I11+I12</f>
        <v>289894949</v>
      </c>
      <c r="J13" s="1"/>
      <c r="K13" s="1">
        <f>K11+K12</f>
        <v>289894949</v>
      </c>
    </row>
    <row r="14" spans="1:12" ht="24" customHeight="1">
      <c r="A14" s="15" t="s">
        <v>162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-79580958</v>
      </c>
      <c r="J14" s="1"/>
      <c r="K14" s="1">
        <f>SUM(C14:J14)</f>
        <v>-79580958</v>
      </c>
    </row>
    <row r="15" spans="1:12" ht="24" customHeight="1">
      <c r="A15" s="15" t="s">
        <v>156</v>
      </c>
      <c r="B15" s="29"/>
      <c r="C15" s="66">
        <v>0</v>
      </c>
      <c r="D15" s="24"/>
      <c r="E15" s="66">
        <v>0</v>
      </c>
      <c r="F15" s="24"/>
      <c r="G15" s="66">
        <v>12728142</v>
      </c>
      <c r="H15" s="24"/>
      <c r="I15" s="66">
        <v>-12728142</v>
      </c>
      <c r="J15" s="24"/>
      <c r="K15" s="66">
        <f>SUM(C15:I15)</f>
        <v>0</v>
      </c>
    </row>
    <row r="16" spans="1:12" ht="24" customHeight="1" thickBot="1">
      <c r="A16" s="60" t="s">
        <v>158</v>
      </c>
      <c r="C16" s="72">
        <f>SUM(C13:C15,C10)</f>
        <v>1989531420</v>
      </c>
      <c r="D16" s="20"/>
      <c r="E16" s="72">
        <f>SUM(E13:E15,E10)</f>
        <v>1105933696</v>
      </c>
      <c r="F16" s="20"/>
      <c r="G16" s="72">
        <f>SUM(G13:G15,G10)</f>
        <v>198953142</v>
      </c>
      <c r="H16" s="20"/>
      <c r="I16" s="72">
        <f>SUM(I13:I15,I10)</f>
        <v>511149541</v>
      </c>
      <c r="J16" s="20"/>
      <c r="K16" s="72">
        <f>SUM(K13:K15,K10)</f>
        <v>3805567799</v>
      </c>
    </row>
    <row r="17" spans="1:11" ht="24" customHeight="1" thickTop="1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" customHeight="1">
      <c r="A18" s="83" t="s">
        <v>174</v>
      </c>
      <c r="C18" s="1">
        <v>1989531420</v>
      </c>
      <c r="D18" s="1"/>
      <c r="E18" s="1">
        <v>1105933696</v>
      </c>
      <c r="F18" s="1"/>
      <c r="G18" s="1">
        <v>198953142</v>
      </c>
      <c r="H18" s="1"/>
      <c r="I18" s="1">
        <v>511149541</v>
      </c>
      <c r="J18" s="1"/>
      <c r="K18" s="1">
        <f>SUM(C18:I18)</f>
        <v>3805567799</v>
      </c>
    </row>
    <row r="19" spans="1:11" ht="24" customHeight="1">
      <c r="A19" s="15" t="s">
        <v>157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+'PL&amp;CF'!I53</f>
        <v>236631138</v>
      </c>
      <c r="J19" s="1"/>
      <c r="K19" s="1">
        <f>SUM(C19:I19)</f>
        <v>236631138</v>
      </c>
    </row>
    <row r="20" spans="1:11" ht="24" customHeight="1">
      <c r="A20" s="15" t="s">
        <v>145</v>
      </c>
      <c r="C20" s="12">
        <v>0</v>
      </c>
      <c r="D20" s="1"/>
      <c r="E20" s="12">
        <v>0</v>
      </c>
      <c r="F20" s="1"/>
      <c r="G20" s="12">
        <v>0</v>
      </c>
      <c r="H20" s="1"/>
      <c r="I20" s="12">
        <v>-13590943</v>
      </c>
      <c r="J20" s="1"/>
      <c r="K20" s="12">
        <f>SUM(C20:I20)</f>
        <v>-13590943</v>
      </c>
    </row>
    <row r="21" spans="1:11" s="29" customFormat="1" ht="24" customHeight="1">
      <c r="A21" s="15" t="s">
        <v>146</v>
      </c>
      <c r="B21" s="3"/>
      <c r="C21" s="1">
        <f>C19+C20</f>
        <v>0</v>
      </c>
      <c r="D21" s="1"/>
      <c r="E21" s="1">
        <f>E19+E20</f>
        <v>0</v>
      </c>
      <c r="F21" s="1"/>
      <c r="G21" s="1">
        <f>G19+G20</f>
        <v>0</v>
      </c>
      <c r="H21" s="1"/>
      <c r="I21" s="1">
        <f>I19+I20</f>
        <v>223040195</v>
      </c>
      <c r="J21" s="1"/>
      <c r="K21" s="1">
        <f>K19+K20</f>
        <v>223040195</v>
      </c>
    </row>
    <row r="22" spans="1:11" s="29" customFormat="1" ht="24" customHeight="1">
      <c r="A22" s="15" t="s">
        <v>162</v>
      </c>
      <c r="B22" s="3"/>
      <c r="C22" s="1">
        <v>0</v>
      </c>
      <c r="D22" s="1"/>
      <c r="E22" s="1">
        <v>0</v>
      </c>
      <c r="F22" s="1"/>
      <c r="G22" s="1">
        <v>0</v>
      </c>
      <c r="H22" s="1"/>
      <c r="I22" s="1">
        <v>-139266676</v>
      </c>
      <c r="J22" s="1"/>
      <c r="K22" s="1">
        <f>SUM(C22:J22)</f>
        <v>-139266676</v>
      </c>
    </row>
    <row r="23" spans="1:11" ht="24" customHeight="1" thickBot="1">
      <c r="A23" s="60" t="s">
        <v>175</v>
      </c>
      <c r="C23" s="72">
        <f>SUM(C21:C22)+C18</f>
        <v>1989531420</v>
      </c>
      <c r="D23" s="20"/>
      <c r="E23" s="72">
        <f>SUM(E21:E22)+E18</f>
        <v>1105933696</v>
      </c>
      <c r="F23" s="20"/>
      <c r="G23" s="72">
        <f>SUM(G21:G22)+G18</f>
        <v>198953142</v>
      </c>
      <c r="H23" s="20"/>
      <c r="I23" s="72">
        <f>SUM(I21:I22)+I18</f>
        <v>594923060</v>
      </c>
      <c r="J23" s="20"/>
      <c r="K23" s="72">
        <f>SUM(K21:K22)+K18</f>
        <v>3889341318</v>
      </c>
    </row>
    <row r="24" spans="1:11" ht="24" customHeight="1" thickTop="1">
      <c r="A24" s="15"/>
      <c r="C24" s="20"/>
      <c r="D24" s="20"/>
      <c r="E24" s="20"/>
      <c r="F24" s="20"/>
      <c r="G24" s="20"/>
      <c r="H24" s="20"/>
      <c r="I24" s="20"/>
      <c r="J24" s="20"/>
      <c r="K24" s="20">
        <f>+K23-BS!I65</f>
        <v>0</v>
      </c>
    </row>
    <row r="25" spans="1:11" ht="24" customHeight="1">
      <c r="A25" s="68" t="s">
        <v>15</v>
      </c>
    </row>
    <row r="26" spans="1:11" ht="24" customHeight="1">
      <c r="A26" s="15"/>
    </row>
    <row r="56" spans="5:5" ht="24" customHeight="1">
      <c r="E56" s="3">
        <v>803747636</v>
      </c>
    </row>
    <row r="58" spans="5:5" ht="24" customHeight="1">
      <c r="E58" s="3">
        <f>SUM(E52:E57)</f>
        <v>803747636</v>
      </c>
    </row>
    <row r="60" spans="5:5" ht="24" customHeight="1">
      <c r="E60" s="3">
        <f>SUM(E58:E59)</f>
        <v>803747636</v>
      </c>
    </row>
    <row r="61" spans="5:5" ht="24" customHeight="1">
      <c r="E61" s="3">
        <f>E60+E46</f>
        <v>803747636</v>
      </c>
    </row>
  </sheetData>
  <mergeCells count="2">
    <mergeCell ref="C5:K5"/>
    <mergeCell ref="G7:I7"/>
  </mergeCells>
  <printOptions horizontalCentered="1"/>
  <pageMargins left="0.39370078740157499" right="0.39370078740157499" top="0.98425196850393704" bottom="0.31496062992126" header="0.31496062992126" footer="0.31496062992126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</cp:lastModifiedBy>
  <cp:lastPrinted>2018-02-21T14:01:26Z</cp:lastPrinted>
  <dcterms:created xsi:type="dcterms:W3CDTF">2010-05-07T11:10:27Z</dcterms:created>
  <dcterms:modified xsi:type="dcterms:W3CDTF">2018-02-26T07:27:52Z</dcterms:modified>
</cp:coreProperties>
</file>