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55"/>
  </bookViews>
  <sheets>
    <sheet name="P6-7 " sheetId="1" r:id="rId1"/>
    <sheet name="P8 " sheetId="3" r:id="rId2"/>
    <sheet name="P9-10" sheetId="4" r:id="rId3"/>
    <sheet name="P11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3">'P11'!$A$1:$I$55</definedName>
    <definedName name="_xlnm.Print_Area" localSheetId="0">'P6-7 '!$A$1:$I$99</definedName>
    <definedName name="_xlnm.Print_Area" localSheetId="1">'P8 '!$A$46:$I$92</definedName>
    <definedName name="_xlnm.Print_Area" localSheetId="2">'P9-10'!$A$1:$H$106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</workbook>
</file>

<file path=xl/calcChain.xml><?xml version="1.0" encoding="utf-8"?>
<calcChain xmlns="http://schemas.openxmlformats.org/spreadsheetml/2006/main">
  <c r="I75" i="3" l="1"/>
  <c r="G75" i="3"/>
  <c r="F74" i="3"/>
  <c r="F75" i="3" s="1"/>
  <c r="H74" i="3"/>
  <c r="H75" i="3" s="1"/>
  <c r="H18" i="4"/>
  <c r="H71" i="4"/>
  <c r="H72" i="4"/>
  <c r="G63" i="3" l="1"/>
  <c r="G61" i="3"/>
  <c r="I61" i="3"/>
  <c r="I63" i="3"/>
  <c r="G56" i="1"/>
  <c r="G55" i="3" l="1"/>
  <c r="I55" i="3"/>
  <c r="C69" i="4" l="1"/>
  <c r="C74" i="4" s="1"/>
  <c r="E15" i="4"/>
  <c r="E20" i="4" s="1"/>
  <c r="D15" i="4"/>
  <c r="D20" i="4" s="1"/>
  <c r="C15" i="4"/>
  <c r="C20" i="4" s="1"/>
  <c r="G81" i="3" l="1"/>
  <c r="H81" i="3"/>
  <c r="I81" i="3"/>
  <c r="F81" i="3"/>
  <c r="G67" i="4" l="1"/>
  <c r="H67" i="4" s="1"/>
  <c r="G13" i="4"/>
  <c r="G15" i="4" s="1"/>
  <c r="G20" i="4" s="1"/>
  <c r="F86" i="1" s="1"/>
  <c r="A4" i="4"/>
  <c r="A58" i="4" s="1"/>
  <c r="A4" i="5"/>
  <c r="H65" i="3"/>
  <c r="G65" i="3"/>
  <c r="F65" i="3"/>
  <c r="I65" i="3"/>
  <c r="I59" i="3"/>
  <c r="H59" i="3"/>
  <c r="G59" i="3"/>
  <c r="F59" i="3"/>
  <c r="F48" i="5"/>
  <c r="H48" i="5"/>
  <c r="H17" i="4"/>
  <c r="H11" i="4"/>
  <c r="E69" i="4"/>
  <c r="E74" i="4" s="1"/>
  <c r="D69" i="4"/>
  <c r="D74" i="4" s="1"/>
  <c r="I56" i="1"/>
  <c r="I7" i="1"/>
  <c r="I45" i="5"/>
  <c r="G45" i="5"/>
  <c r="I39" i="5"/>
  <c r="H39" i="5"/>
  <c r="G39" i="5"/>
  <c r="F39" i="5"/>
  <c r="I7" i="5"/>
  <c r="H7" i="5"/>
  <c r="H63" i="4"/>
  <c r="F63" i="4"/>
  <c r="E63" i="4"/>
  <c r="D63" i="4"/>
  <c r="C63" i="4"/>
  <c r="D62" i="4"/>
  <c r="C62" i="4"/>
  <c r="E61" i="4"/>
  <c r="D61" i="4"/>
  <c r="H59" i="4"/>
  <c r="A56" i="4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99" i="1"/>
  <c r="G87" i="1"/>
  <c r="H77" i="1"/>
  <c r="I71" i="1"/>
  <c r="G71" i="1"/>
  <c r="I67" i="1"/>
  <c r="G67" i="1"/>
  <c r="I57" i="1"/>
  <c r="H57" i="1"/>
  <c r="G57" i="1"/>
  <c r="F57" i="1"/>
  <c r="F56" i="1"/>
  <c r="H55" i="1"/>
  <c r="F55" i="1"/>
  <c r="A53" i="1"/>
  <c r="A52" i="1"/>
  <c r="A51" i="1"/>
  <c r="I23" i="1"/>
  <c r="G23" i="1"/>
  <c r="I14" i="1"/>
  <c r="G14" i="1"/>
  <c r="H7" i="1"/>
  <c r="H56" i="1" s="1"/>
  <c r="H13" i="4" l="1"/>
  <c r="F66" i="3"/>
  <c r="G69" i="4"/>
  <c r="G74" i="4" s="1"/>
  <c r="H86" i="1" s="1"/>
  <c r="I66" i="3"/>
  <c r="I80" i="3" s="1"/>
  <c r="H66" i="3"/>
  <c r="G66" i="3"/>
  <c r="G72" i="1"/>
  <c r="G88" i="1" s="1"/>
  <c r="I72" i="1"/>
  <c r="I12" i="3"/>
  <c r="I19" i="3"/>
  <c r="G24" i="1"/>
  <c r="I24" i="1"/>
  <c r="I20" i="3" l="1"/>
  <c r="I23" i="3" s="1"/>
  <c r="F68" i="3"/>
  <c r="F70" i="3" s="1"/>
  <c r="F76" i="3" s="1"/>
  <c r="F80" i="3"/>
  <c r="F82" i="3" s="1"/>
  <c r="H68" i="3"/>
  <c r="H80" i="3"/>
  <c r="H82" i="3" s="1"/>
  <c r="G68" i="3"/>
  <c r="G80" i="3"/>
  <c r="G82" i="3" s="1"/>
  <c r="I68" i="3"/>
  <c r="I82" i="3"/>
  <c r="F10" i="5"/>
  <c r="I70" i="3" l="1"/>
  <c r="F68" i="4" s="1"/>
  <c r="I10" i="5"/>
  <c r="I22" i="5" s="1"/>
  <c r="I30" i="5" s="1"/>
  <c r="I34" i="5" s="1"/>
  <c r="I47" i="5" s="1"/>
  <c r="I49" i="5" s="1"/>
  <c r="G70" i="3"/>
  <c r="G10" i="5"/>
  <c r="G22" i="5" s="1"/>
  <c r="G30" i="5" s="1"/>
  <c r="G34" i="5" s="1"/>
  <c r="G47" i="5" s="1"/>
  <c r="G49" i="5" s="1"/>
  <c r="H70" i="3"/>
  <c r="H76" i="3" s="1"/>
  <c r="H10" i="5"/>
  <c r="H22" i="5" s="1"/>
  <c r="F19" i="4"/>
  <c r="F73" i="4"/>
  <c r="H80" i="1"/>
  <c r="H79" i="1"/>
  <c r="I76" i="3" l="1"/>
  <c r="G76" i="3"/>
  <c r="F14" i="4"/>
  <c r="F15" i="4" s="1"/>
  <c r="F20" i="4" s="1"/>
  <c r="H68" i="4"/>
  <c r="H69" i="4" s="1"/>
  <c r="F69" i="4"/>
  <c r="H71" i="1"/>
  <c r="H83" i="1"/>
  <c r="F74" i="4" l="1"/>
  <c r="I85" i="1"/>
  <c r="I87" i="1" s="1"/>
  <c r="H14" i="4"/>
  <c r="F80" i="1"/>
  <c r="F16" i="3"/>
  <c r="I88" i="1" l="1"/>
  <c r="H15" i="4"/>
  <c r="F15" i="3"/>
  <c r="H15" i="3"/>
  <c r="H16" i="3"/>
  <c r="I102" i="1" l="1"/>
  <c r="F79" i="1"/>
  <c r="H67" i="1"/>
  <c r="H72" i="1" s="1"/>
  <c r="F18" i="3"/>
  <c r="H14" i="1"/>
  <c r="H10" i="3"/>
  <c r="H12" i="3" s="1"/>
  <c r="H18" i="3"/>
  <c r="H11" i="3"/>
  <c r="H23" i="1"/>
  <c r="F11" i="3"/>
  <c r="H24" i="1" l="1"/>
  <c r="F83" i="1"/>
  <c r="F71" i="1"/>
  <c r="F23" i="1" l="1"/>
  <c r="F14" i="1" l="1"/>
  <c r="F24" i="1" s="1"/>
  <c r="H45" i="5"/>
  <c r="H14" i="3"/>
  <c r="H19" i="3" s="1"/>
  <c r="H20" i="3" s="1"/>
  <c r="H23" i="3" s="1"/>
  <c r="F67" i="1"/>
  <c r="F72" i="1" s="1"/>
  <c r="F10" i="3" l="1"/>
  <c r="F12" i="3" s="1"/>
  <c r="H73" i="4" l="1"/>
  <c r="H74" i="4" s="1"/>
  <c r="F14" i="3"/>
  <c r="F19" i="3" s="1"/>
  <c r="F20" i="3" s="1"/>
  <c r="F23" i="3" s="1"/>
  <c r="F45" i="5"/>
  <c r="F22" i="5" l="1"/>
  <c r="H20" i="4" l="1"/>
  <c r="H19" i="4"/>
  <c r="H85" i="1"/>
  <c r="H87" i="1" s="1"/>
  <c r="H30" i="5"/>
  <c r="F30" i="5"/>
  <c r="F34" i="5" s="1"/>
  <c r="F47" i="5" s="1"/>
  <c r="F49" i="5" s="1"/>
  <c r="H88" i="1" l="1"/>
  <c r="F85" i="1"/>
  <c r="H34" i="5"/>
  <c r="H47" i="5" s="1"/>
  <c r="H49" i="5" s="1"/>
  <c r="F87" i="1" l="1"/>
  <c r="F88" i="1" l="1"/>
</calcChain>
</file>

<file path=xl/sharedStrings.xml><?xml version="1.0" encoding="utf-8"?>
<sst xmlns="http://schemas.openxmlformats.org/spreadsheetml/2006/main" count="299" uniqueCount="167">
  <si>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</si>
  <si>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</si>
  <si>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</si>
  <si>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</si>
  <si>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</si>
  <si>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</si>
  <si>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</si>
  <si>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</si>
  <si>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</si>
  <si>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</si>
  <si>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</si>
  <si>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</si>
  <si>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</si>
  <si>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</si>
  <si>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</si>
  <si>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</si>
  <si>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</si>
  <si>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</si>
  <si>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</si>
  <si>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</si>
  <si>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</si>
  <si>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</si>
  <si>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</si>
  <si>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</si>
  <si>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</si>
  <si>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</si>
  <si>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</si>
  <si>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</si>
  <si>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</si>
  <si>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</si>
  <si>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</si>
  <si>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</si>
  <si>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เจ้าหนี้การค้าและเจ้าหนี้อื่น-กิจการอื่น</t>
  </si>
  <si>
    <t>เจ้าหนี้อื่น-กิจการที่เกี่ยวข้องกัน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</si>
  <si>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</si>
  <si>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</si>
  <si>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</si>
  <si>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</si>
  <si>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</si>
  <si>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</si>
  <si>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</si>
  <si>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</si>
  <si>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</si>
  <si>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</si>
  <si>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</si>
  <si>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</si>
  <si>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</si>
  <si>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</si>
  <si>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</si>
  <si>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</si>
  <si>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</si>
  <si>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</si>
  <si>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</si>
  <si>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</si>
  <si>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</si>
  <si>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</si>
  <si>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</si>
  <si>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</si>
  <si>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</si>
  <si>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</si>
  <si>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</si>
  <si>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</si>
  <si>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</si>
  <si>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</si>
  <si>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</si>
  <si>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</si>
  <si>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</si>
  <si>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</si>
  <si>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</si>
  <si>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</si>
  <si>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</si>
  <si>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</si>
  <si>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</si>
  <si>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</si>
  <si>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</si>
  <si>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</si>
  <si>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</si>
  <si>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</si>
  <si>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</si>
  <si>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</si>
  <si>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</si>
  <si>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</si>
  <si>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</si>
  <si>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</si>
  <si>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</si>
  <si>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</si>
  <si>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</si>
  <si>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</si>
  <si>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2559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</si>
  <si>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</si>
  <si>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</si>
  <si>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</si>
  <si>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</si>
  <si>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กำไรจากการตีราคาที่ดิน</t>
  </si>
  <si>
    <t>ขาดทุนจากการประมาณการตามหลักคณิตศาสตร์ประกันภัย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</si>
  <si>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</si>
  <si>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</si>
  <si>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</si>
  <si>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</si>
  <si>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</si>
  <si>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</si>
  <si>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</si>
  <si>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</si>
  <si>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</si>
  <si>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</si>
  <si>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</si>
  <si>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</si>
  <si>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</si>
  <si>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</si>
  <si>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</si>
  <si>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</si>
  <si>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</si>
  <si>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</si>
  <si>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</si>
  <si>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</si>
  <si>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</si>
  <si>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</si>
  <si>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</si>
  <si>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</si>
  <si>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</si>
  <si>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(เพิ่มขึ้น)ลดลงในลูกหนี้อื่น-กิจการที่เกี่ยวข้องกัน</t>
  </si>
  <si>
    <t>เพิ่มขึ้น(ลดลง)ในเจ้าหนี้อื่น-กิจการที่เกี่ยวข้องกัน</t>
  </si>
  <si>
    <t>เงินสดจ่ายผลประโยชน์พนักงาน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</si>
  <si>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</si>
  <si>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</si>
  <si>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</si>
  <si>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</si>
  <si>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</si>
  <si>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</si>
  <si>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</si>
  <si>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</si>
  <si>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</si>
  <si>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ปรับรายการที่กระทบขาดทุนก่อนรายได้(ค่าใช้จ่าย)ภาษีเงินได้เป็นเงินสดรับ(จ่าย)จากการดำเนินงาน</t>
  </si>
  <si>
    <t>2560</t>
  </si>
  <si>
    <t>ยอดคงเหลือ ณ วันที่ 1 มกราคม 2559</t>
  </si>
  <si>
    <t>ค่าใช้จ่ายภาษีเงินได้</t>
  </si>
  <si>
    <t>(เพิ่มขึ้น)ลดลงในลูกหนี้การค้าและลูกหนี้อื่น</t>
  </si>
  <si>
    <t>โอนเข้าขาดทุนสะสม</t>
  </si>
  <si>
    <t>เงินสดและรายการเทียบเท่าเงินสดเพิ่มขึ้น(ลดลง)สุทธิ</t>
  </si>
  <si>
    <t>ขาดทุนจากการด้อยค่าสินทรัพย์</t>
  </si>
  <si>
    <t>เพิ่มขึ้น(ลดลง)ในเงินกู้ยืมระยะสั้นจากกรรมการ</t>
  </si>
  <si>
    <t>เพิ่มขึ้นในเจ้าหนี้การค้าและเจ้าหนี้อื่น-กิจการอื่น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</si>
  <si>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</si>
  <si>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</si>
  <si>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</si>
  <si>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ลดลงในเงินเบิกเกินบัญชีและเงินกู้ยืมระยะสั้นจากสถาบันการเงิน</t>
  </si>
  <si>
    <t>เงินสดสุทธิใช้ไปในกิจกรรมจัดหาเงิน</t>
  </si>
  <si>
    <t>ขาดทุนจากการลดมูลค่าสินค้า(โอนกลับ)</t>
  </si>
  <si>
    <t>ขาดทุนสำหรับงวดจากการดำเนินงานต่อเนื่อง</t>
  </si>
  <si>
    <t>ขาดทุนสำหรับงวดจากการดำเนินงานที่ยกเลิก</t>
  </si>
  <si>
    <t>ขาดทุนต่อหุ้นจากการดำเนินงานต่อเนื่อง</t>
  </si>
  <si>
    <t>ขาดทุนต่อหุ้นจากการดำเนินงานที่ยกเลิก</t>
  </si>
  <si>
    <t>ณ วันที่ 31 ธันวาคม 2560</t>
  </si>
  <si>
    <t>สำหรับปีสิ้นสุดวันที่ 31 ธันวาคม 2560</t>
  </si>
  <si>
    <t>กำไรจากการวัดมูลค่าอสังหาริมทรัพย์เพื่อการลงทุน</t>
  </si>
  <si>
    <t>ขาดทุนสำหรับปี</t>
  </si>
  <si>
    <t>การเปลี่ยนแปลงในส่วนของผู้ถือหุ้นสำหรับปี</t>
  </si>
  <si>
    <t>ขาดทุนเบ็ดเสร็จสำหรับปี</t>
  </si>
  <si>
    <t>ยอดคงเหลือ ณ วันที่ 31 ธันวาคม 2559</t>
  </si>
  <si>
    <t>ยอดคงเหลือ ณ วันที่ 31 ธันวาคม 2560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</si>
  <si>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</si>
  <si>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</si>
  <si>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ลดลงในสินค้าคงเหลือ</t>
  </si>
  <si>
    <t>ลดลงในสินทรัพย์ไม่หมุนเวียนอื่น</t>
  </si>
  <si>
    <t>กำไร(ขาดทุน)เบ็ดเสร็จอื่นสำหรับปี</t>
  </si>
  <si>
    <t xml:space="preserve">(กำไร)ขาดทุนจากอัตราแลกเปลี่ยนที่ยังไม่เกิดขึ้น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</si>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</sst>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#,##0.0000;\(#,##0.0000\)"/>
    <numFmt numFmtId="192" formatCode="_(* #,##0.00_);_(* \(#,##0.00\);_(* &quot;-&quot;?_);_(@_)"/>
    <numFmt numFmtId="193" formatCode="_(* #,##0.00000_);_(* \(#,##0.00000\);_(* &quot;-&quot;_);_(@_)"/>
    <numFmt numFmtId="194" formatCode="_-* #,##0.00\ _F_-;\-* #,##0.00\ _F_-;_-* &quot;-&quot;??\ _F_-;_-@_-"/>
    <numFmt numFmtId="195" formatCode="[$-409]d\-mmm\-yy;@"/>
    <numFmt numFmtId="196" formatCode="0.00\ [$EUR]"/>
    <numFmt numFmtId="197" formatCode="0.00000000000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_);_(* \(#,##0\);_(* &quot;-&quot;_);_(@_)"/>
    <numFmt numFmtId="201" formatCode="_(* #,##0.000000_);_(* \(#,##0.000000\);_(* &quot;-&quot;??_);_(@_)"/>
    <numFmt numFmtId="202" formatCode="#,##0.00\ ;\(#,##0.00\)"/>
    <numFmt numFmtId="203" formatCode="&quot;$&quot;#,##0_);[Red]\(&quot;$&quot;#,##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11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0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6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7" fontId="18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9" fontId="18" fillId="0" borderId="0"/>
    <xf numFmtId="197" fontId="18" fillId="0" borderId="0" applyFont="0" applyFill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2" fontId="27" fillId="0" borderId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0" fontId="33" fillId="0" borderId="0" applyNumberFormat="0" applyFill="0" applyBorder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31" fillId="24" borderId="12">
      <alignment horizontal="center" vertical="center"/>
    </xf>
    <xf numFmtId="200" fontId="24" fillId="0" borderId="0">
      <alignment vertical="top"/>
    </xf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5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5" fontId="2" fillId="0" borderId="0"/>
    <xf numFmtId="0" fontId="2" fillId="0" borderId="0"/>
    <xf numFmtId="0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5" fontId="2" fillId="0" borderId="0"/>
    <xf numFmtId="0" fontId="25" fillId="0" borderId="0"/>
    <xf numFmtId="0" fontId="2" fillId="0" borderId="0"/>
    <xf numFmtId="195" fontId="2" fillId="0" borderId="0"/>
    <xf numFmtId="195" fontId="46" fillId="0" borderId="0"/>
    <xf numFmtId="210" fontId="2" fillId="0" borderId="0"/>
    <xf numFmtId="0" fontId="18" fillId="0" borderId="0"/>
    <xf numFmtId="0" fontId="12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12" fillId="0" borderId="0"/>
    <xf numFmtId="195" fontId="46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5" fontId="7" fillId="0" borderId="0"/>
    <xf numFmtId="0" fontId="2" fillId="0" borderId="0"/>
    <xf numFmtId="195" fontId="47" fillId="0" borderId="0"/>
    <xf numFmtId="195" fontId="2" fillId="0" borderId="0"/>
    <xf numFmtId="0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5" fontId="2" fillId="0" borderId="0"/>
    <xf numFmtId="195" fontId="2" fillId="0" borderId="0"/>
    <xf numFmtId="0" fontId="12" fillId="0" borderId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9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195" fontId="2" fillId="0" borderId="0"/>
    <xf numFmtId="195" fontId="7" fillId="0" borderId="0"/>
    <xf numFmtId="195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0" fontId="60" fillId="0" borderId="0"/>
  </cellStyleXfs>
  <cellXfs count="208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87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87" fontId="3" fillId="0" borderId="1" xfId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88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88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87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88" fontId="1" fillId="0" borderId="0" xfId="2" applyNumberFormat="1" applyFont="1" applyFill="1" applyBorder="1"/>
    <xf numFmtId="188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 applyAlignment="1">
      <alignment horizontal="right"/>
    </xf>
    <xf numFmtId="187" fontId="1" fillId="0" borderId="0" xfId="2" applyNumberFormat="1" applyFont="1" applyFill="1" applyBorder="1" applyAlignment="1">
      <alignment horizontal="right"/>
    </xf>
    <xf numFmtId="189" fontId="1" fillId="0" borderId="0" xfId="2" applyNumberFormat="1" applyFont="1" applyFill="1"/>
    <xf numFmtId="190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87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87" fontId="8" fillId="0" borderId="0" xfId="1" applyFont="1" applyFill="1"/>
    <xf numFmtId="187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87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91" fontId="1" fillId="0" borderId="0" xfId="2" applyNumberFormat="1" applyFont="1" applyFill="1" applyBorder="1"/>
    <xf numFmtId="43" fontId="9" fillId="0" borderId="0" xfId="0" applyNumberFormat="1" applyFont="1" applyFill="1"/>
    <xf numFmtId="190" fontId="1" fillId="0" borderId="0" xfId="2" applyNumberFormat="1" applyFont="1" applyFill="1" applyBorder="1"/>
    <xf numFmtId="190" fontId="1" fillId="0" borderId="4" xfId="2" applyNumberFormat="1" applyFont="1" applyFill="1" applyBorder="1"/>
    <xf numFmtId="187" fontId="1" fillId="0" borderId="4" xfId="1" applyFont="1" applyFill="1" applyBorder="1"/>
    <xf numFmtId="189" fontId="1" fillId="0" borderId="0" xfId="2" applyNumberFormat="1" applyFont="1" applyFill="1" applyBorder="1"/>
    <xf numFmtId="189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0" fontId="1" fillId="0" borderId="2" xfId="2" applyNumberFormat="1" applyFont="1" applyFill="1" applyBorder="1"/>
    <xf numFmtId="187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0" fontId="1" fillId="0" borderId="0" xfId="0" applyFont="1"/>
    <xf numFmtId="187" fontId="1" fillId="0" borderId="0" xfId="1" applyFont="1"/>
    <xf numFmtId="187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43" fontId="1" fillId="0" borderId="0" xfId="2" applyFont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43" fontId="10" fillId="0" borderId="0" xfId="5" applyFont="1" applyFill="1"/>
    <xf numFmtId="192" fontId="1" fillId="0" borderId="1" xfId="0" applyNumberFormat="1" applyFont="1" applyFill="1" applyBorder="1"/>
    <xf numFmtId="192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88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0" fontId="1" fillId="0" borderId="0" xfId="2" applyNumberFormat="1" applyFont="1" applyBorder="1"/>
    <xf numFmtId="188" fontId="1" fillId="0" borderId="0" xfId="0" applyNumberFormat="1" applyFont="1" applyBorder="1"/>
    <xf numFmtId="189" fontId="1" fillId="0" borderId="0" xfId="0" applyNumberFormat="1" applyFont="1" applyBorder="1"/>
    <xf numFmtId="188" fontId="3" fillId="0" borderId="0" xfId="0" applyNumberFormat="1" applyFont="1" applyBorder="1"/>
    <xf numFmtId="187" fontId="9" fillId="0" borderId="0" xfId="1" applyFont="1"/>
    <xf numFmtId="37" fontId="1" fillId="0" borderId="0" xfId="0" applyNumberFormat="1" applyFont="1" applyFill="1"/>
    <xf numFmtId="193" fontId="1" fillId="0" borderId="0" xfId="0" applyNumberFormat="1" applyFont="1"/>
    <xf numFmtId="193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192" fontId="1" fillId="0" borderId="0" xfId="6" applyNumberFormat="1" applyFont="1" applyFill="1"/>
    <xf numFmtId="192" fontId="1" fillId="0" borderId="0" xfId="6" applyNumberFormat="1" applyFont="1" applyFill="1" applyBorder="1" applyAlignment="1">
      <alignment horizontal="right"/>
    </xf>
    <xf numFmtId="192" fontId="1" fillId="0" borderId="1" xfId="2" applyNumberFormat="1" applyFont="1" applyFill="1" applyBorder="1"/>
    <xf numFmtId="193" fontId="1" fillId="0" borderId="0" xfId="0" applyNumberFormat="1" applyFont="1" applyFill="1"/>
    <xf numFmtId="192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2" fontId="1" fillId="0" borderId="3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192" fontId="1" fillId="0" borderId="3" xfId="2" applyNumberFormat="1" applyFont="1" applyFill="1" applyBorder="1" applyAlignment="1">
      <alignment horizontal="right"/>
    </xf>
    <xf numFmtId="192" fontId="1" fillId="0" borderId="0" xfId="2" applyNumberFormat="1" applyFont="1" applyFill="1"/>
    <xf numFmtId="192" fontId="1" fillId="0" borderId="3" xfId="2" applyNumberFormat="1" applyFont="1" applyBorder="1"/>
    <xf numFmtId="0" fontId="1" fillId="0" borderId="0" xfId="0" applyFont="1" applyAlignment="1">
      <alignment vertical="center"/>
    </xf>
    <xf numFmtId="192" fontId="1" fillId="0" borderId="4" xfId="2" applyNumberFormat="1" applyFont="1" applyFill="1" applyBorder="1"/>
    <xf numFmtId="187" fontId="3" fillId="0" borderId="0" xfId="1" applyFont="1" applyFill="1"/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1" fillId="0" borderId="0" xfId="1" applyFont="1" applyAlignment="1">
      <alignment horizontal="right"/>
    </xf>
    <xf numFmtId="187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192" fontId="1" fillId="0" borderId="1" xfId="0" applyNumberFormat="1" applyFont="1" applyFill="1" applyBorder="1"/>
    <xf numFmtId="187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87" fontId="1" fillId="0" borderId="0" xfId="1" applyFont="1" applyFill="1"/>
    <xf numFmtId="0" fontId="1" fillId="0" borderId="0" xfId="0" applyFont="1" applyFill="1" applyBorder="1"/>
    <xf numFmtId="187" fontId="1" fillId="0" borderId="0" xfId="1" applyFont="1" applyFill="1" applyBorder="1"/>
    <xf numFmtId="188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187" fontId="1" fillId="0" borderId="4" xfId="1" applyFont="1" applyFill="1" applyBorder="1"/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1" applyFont="1"/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87" fontId="1" fillId="0" borderId="1" xfId="1" applyFont="1" applyFill="1" applyBorder="1"/>
    <xf numFmtId="0" fontId="1" fillId="0" borderId="0" xfId="0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187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90" fontId="1" fillId="0" borderId="19" xfId="2" applyNumberFormat="1" applyFont="1" applyFill="1" applyBorder="1"/>
    <xf numFmtId="0" fontId="1" fillId="0" borderId="0" xfId="0" applyFont="1" applyFill="1" applyAlignment="1">
      <alignment horizontal="center"/>
    </xf>
    <xf numFmtId="192" fontId="1" fillId="0" borderId="19" xfId="2" applyNumberFormat="1" applyFont="1" applyBorder="1"/>
    <xf numFmtId="49" fontId="3" fillId="0" borderId="1" xfId="2" quotePrefix="1" applyNumberFormat="1" applyFont="1" applyFill="1" applyBorder="1" applyAlignment="1">
      <alignment horizontal="center"/>
    </xf>
    <xf numFmtId="0" fontId="1" fillId="0" borderId="0" xfId="0" applyFont="1" applyFill="1" applyAlignment="1"/>
    <xf numFmtId="37" fontId="13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188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6"/>
  <sheetViews>
    <sheetView showGridLines="0" tabSelected="1" zoomScale="85" zoomScaleNormal="85" zoomScaleSheetLayoutView="90" workbookViewId="0">
      <selection activeCell="F102" sqref="F102"/>
    </sheetView>
  </sheetViews>
  <sheetFormatPr defaultRowHeight="21.75"/>
  <cols>
    <col min="1" max="3" width="1.7109375" style="1" customWidth="1"/>
    <col min="4" max="4" width="51.28515625" style="1" customWidth="1"/>
    <col min="5" max="5" width="11" style="1" customWidth="1"/>
    <col min="6" max="6" width="16.7109375" style="165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6</v>
      </c>
    </row>
    <row r="2" spans="1:15">
      <c r="A2" s="200" t="s">
        <v>0</v>
      </c>
      <c r="B2" s="200"/>
      <c r="C2" s="200"/>
      <c r="D2" s="200"/>
      <c r="E2" s="200"/>
      <c r="F2" s="200"/>
      <c r="G2" s="200"/>
      <c r="H2" s="200"/>
      <c r="I2" s="200"/>
    </row>
    <row r="3" spans="1:15">
      <c r="A3" s="200" t="s">
        <v>1</v>
      </c>
      <c r="B3" s="200"/>
      <c r="C3" s="200"/>
      <c r="D3" s="200"/>
      <c r="E3" s="200"/>
      <c r="F3" s="200"/>
      <c r="G3" s="200"/>
      <c r="H3" s="200"/>
      <c r="I3" s="200"/>
    </row>
    <row r="4" spans="1:15">
      <c r="A4" s="200" t="s">
        <v>152</v>
      </c>
      <c r="B4" s="200"/>
      <c r="C4" s="200"/>
      <c r="D4" s="200"/>
      <c r="E4" s="200"/>
      <c r="F4" s="200"/>
      <c r="G4" s="200"/>
      <c r="H4" s="200"/>
      <c r="I4" s="200"/>
    </row>
    <row r="5" spans="1:15">
      <c r="A5" s="5"/>
      <c r="B5" s="5"/>
      <c r="C5" s="5"/>
      <c r="D5" s="5"/>
      <c r="E5" s="5"/>
      <c r="F5" s="5"/>
      <c r="G5" s="6"/>
      <c r="H5" s="6"/>
      <c r="I5" s="7" t="s">
        <v>2</v>
      </c>
    </row>
    <row r="6" spans="1:15">
      <c r="F6" s="201" t="s">
        <v>3</v>
      </c>
      <c r="G6" s="201"/>
      <c r="H6" s="201" t="s">
        <v>4</v>
      </c>
      <c r="I6" s="201"/>
      <c r="L6" s="8"/>
      <c r="M6" s="8"/>
      <c r="N6" s="8"/>
      <c r="O6" s="8"/>
    </row>
    <row r="7" spans="1:15">
      <c r="A7" s="5"/>
      <c r="B7" s="5"/>
      <c r="C7" s="5"/>
      <c r="D7" s="5"/>
      <c r="E7" s="9" t="s">
        <v>5</v>
      </c>
      <c r="F7" s="196" t="s">
        <v>133</v>
      </c>
      <c r="G7" s="196" t="s">
        <v>88</v>
      </c>
      <c r="H7" s="11" t="str">
        <f>F7</f>
        <v>2560</v>
      </c>
      <c r="I7" s="11" t="str">
        <f>G7</f>
        <v>2559</v>
      </c>
      <c r="L7" s="8"/>
      <c r="M7" s="8"/>
      <c r="N7" s="8"/>
      <c r="O7" s="8"/>
    </row>
    <row r="8" spans="1:15">
      <c r="F8" s="145"/>
      <c r="G8" s="141"/>
      <c r="H8" s="142"/>
      <c r="I8" s="142"/>
      <c r="L8" s="8"/>
      <c r="M8" s="8"/>
      <c r="N8" s="8"/>
      <c r="O8" s="8"/>
    </row>
    <row r="9" spans="1:15">
      <c r="A9" s="1" t="s">
        <v>6</v>
      </c>
      <c r="G9" s="12"/>
      <c r="H9" s="12"/>
      <c r="I9" s="12"/>
      <c r="L9" s="13"/>
      <c r="M9" s="14"/>
      <c r="N9" s="14"/>
      <c r="O9" s="14"/>
    </row>
    <row r="10" spans="1:15">
      <c r="A10" s="1" t="s">
        <v>7</v>
      </c>
      <c r="L10" s="13"/>
      <c r="M10" s="14"/>
      <c r="N10" s="14"/>
      <c r="O10" s="14"/>
    </row>
    <row r="11" spans="1:15">
      <c r="A11" s="1" t="s">
        <v>8</v>
      </c>
      <c r="B11" s="1" t="s">
        <v>9</v>
      </c>
      <c r="E11" s="18"/>
      <c r="F11" s="15">
        <v>378904.7</v>
      </c>
      <c r="G11" s="15">
        <v>138245.62</v>
      </c>
      <c r="H11" s="16">
        <v>112235.95</v>
      </c>
      <c r="I11" s="16">
        <v>62690.22</v>
      </c>
      <c r="L11" s="17"/>
      <c r="M11" s="14"/>
      <c r="N11" s="14"/>
      <c r="O11" s="14"/>
    </row>
    <row r="12" spans="1:15">
      <c r="A12" s="1" t="s">
        <v>8</v>
      </c>
      <c r="B12" s="1" t="s">
        <v>10</v>
      </c>
      <c r="E12" s="18">
        <v>6</v>
      </c>
      <c r="F12" s="15">
        <v>8200993.96</v>
      </c>
      <c r="G12" s="16">
        <v>7989015.2999999998</v>
      </c>
      <c r="H12" s="16">
        <v>8199454.8799999999</v>
      </c>
      <c r="I12" s="16">
        <v>6430726.1699999999</v>
      </c>
      <c r="L12" s="17"/>
      <c r="M12" s="14"/>
      <c r="N12" s="14"/>
      <c r="O12" s="14"/>
    </row>
    <row r="13" spans="1:15">
      <c r="A13" s="1" t="s">
        <v>8</v>
      </c>
      <c r="B13" s="1" t="s">
        <v>11</v>
      </c>
      <c r="E13" s="18">
        <v>7</v>
      </c>
      <c r="F13" s="16">
        <v>4949347.7</v>
      </c>
      <c r="G13" s="16">
        <v>8081447.9500000002</v>
      </c>
      <c r="H13" s="16">
        <v>4949347.7</v>
      </c>
      <c r="I13" s="16">
        <v>8081447.9500000002</v>
      </c>
      <c r="L13" s="17"/>
      <c r="M13" s="14"/>
      <c r="N13" s="14"/>
      <c r="O13" s="14"/>
    </row>
    <row r="14" spans="1:15">
      <c r="A14" s="1" t="s">
        <v>12</v>
      </c>
      <c r="C14" s="1" t="s">
        <v>13</v>
      </c>
      <c r="F14" s="19">
        <f t="shared" ref="F14:I14" si="0">SUM(F11:F13)</f>
        <v>13529246.359999999</v>
      </c>
      <c r="G14" s="19">
        <f t="shared" si="0"/>
        <v>16208708.870000001</v>
      </c>
      <c r="H14" s="19">
        <f t="shared" si="0"/>
        <v>13261038.530000001</v>
      </c>
      <c r="I14" s="19">
        <f t="shared" si="0"/>
        <v>14574864.34</v>
      </c>
      <c r="L14" s="20"/>
      <c r="M14" s="21"/>
      <c r="N14" s="21"/>
      <c r="O14" s="14"/>
    </row>
    <row r="15" spans="1:15">
      <c r="A15" s="1" t="s">
        <v>14</v>
      </c>
      <c r="G15" s="22"/>
      <c r="H15" s="22"/>
      <c r="I15" s="22"/>
      <c r="L15" s="13"/>
      <c r="M15" s="14"/>
      <c r="N15" s="14"/>
      <c r="O15" s="14"/>
    </row>
    <row r="16" spans="1:15">
      <c r="A16" s="1" t="s">
        <v>8</v>
      </c>
      <c r="B16" s="1" t="s">
        <v>15</v>
      </c>
      <c r="E16" s="18">
        <v>8</v>
      </c>
      <c r="F16" s="23">
        <v>0</v>
      </c>
      <c r="G16" s="23">
        <v>0</v>
      </c>
      <c r="H16" s="16">
        <v>0</v>
      </c>
      <c r="I16" s="16">
        <v>0</v>
      </c>
      <c r="L16" s="13"/>
      <c r="M16" s="14"/>
      <c r="N16" s="14"/>
      <c r="O16" s="14"/>
    </row>
    <row r="17" spans="1:15">
      <c r="A17" s="1" t="s">
        <v>8</v>
      </c>
      <c r="B17" s="1" t="s">
        <v>16</v>
      </c>
      <c r="E17" s="18">
        <v>9</v>
      </c>
      <c r="F17" s="23">
        <v>0</v>
      </c>
      <c r="G17" s="23">
        <v>0</v>
      </c>
      <c r="H17" s="16">
        <v>29500000</v>
      </c>
      <c r="I17" s="16">
        <v>29500000</v>
      </c>
      <c r="L17" s="13"/>
      <c r="M17" s="14"/>
      <c r="N17" s="14"/>
      <c r="O17" s="14"/>
    </row>
    <row r="18" spans="1:15">
      <c r="A18" s="1" t="s">
        <v>8</v>
      </c>
      <c r="B18" s="1" t="s">
        <v>17</v>
      </c>
      <c r="E18" s="18">
        <v>10</v>
      </c>
      <c r="F18" s="23">
        <v>16800000</v>
      </c>
      <c r="G18" s="15">
        <v>16800000</v>
      </c>
      <c r="H18" s="16">
        <v>16800000</v>
      </c>
      <c r="I18" s="16">
        <v>16800000</v>
      </c>
      <c r="L18" s="13"/>
      <c r="M18" s="14"/>
      <c r="N18" s="14"/>
      <c r="O18" s="14"/>
    </row>
    <row r="19" spans="1:15">
      <c r="A19" s="1" t="s">
        <v>8</v>
      </c>
      <c r="B19" s="1" t="s">
        <v>18</v>
      </c>
      <c r="E19" s="18">
        <v>11</v>
      </c>
      <c r="F19" s="16">
        <v>99030000</v>
      </c>
      <c r="G19" s="16">
        <v>93310000</v>
      </c>
      <c r="H19" s="16">
        <v>99030000</v>
      </c>
      <c r="I19" s="16">
        <v>93310000</v>
      </c>
      <c r="L19" s="13"/>
      <c r="M19" s="14"/>
      <c r="N19" s="14"/>
      <c r="O19" s="14"/>
    </row>
    <row r="20" spans="1:15">
      <c r="A20" s="1" t="s">
        <v>8</v>
      </c>
      <c r="B20" s="1" t="s">
        <v>19</v>
      </c>
      <c r="E20" s="18">
        <v>12</v>
      </c>
      <c r="F20" s="16">
        <v>53746658.030000001</v>
      </c>
      <c r="G20" s="23">
        <v>196831262.19999999</v>
      </c>
      <c r="H20" s="16">
        <v>53746658.030000001</v>
      </c>
      <c r="I20" s="16">
        <v>196831262.19999999</v>
      </c>
      <c r="L20" s="13"/>
      <c r="M20" s="14"/>
      <c r="N20" s="14"/>
      <c r="O20" s="14"/>
    </row>
    <row r="21" spans="1:15">
      <c r="A21" s="1" t="s">
        <v>8</v>
      </c>
      <c r="B21" s="1" t="s">
        <v>20</v>
      </c>
      <c r="E21" s="18">
        <v>13</v>
      </c>
      <c r="F21" s="16">
        <v>0</v>
      </c>
      <c r="G21" s="23">
        <v>19243400.190000001</v>
      </c>
      <c r="H21" s="16">
        <v>0</v>
      </c>
      <c r="I21" s="16">
        <v>243399.19</v>
      </c>
      <c r="K21" s="24"/>
      <c r="L21" s="13"/>
      <c r="M21" s="14"/>
      <c r="N21" s="14"/>
      <c r="O21" s="14"/>
    </row>
    <row r="22" spans="1:15">
      <c r="A22" s="1" t="s">
        <v>21</v>
      </c>
      <c r="B22" s="1" t="s">
        <v>22</v>
      </c>
      <c r="F22" s="16">
        <v>3037982.41</v>
      </c>
      <c r="G22" s="25">
        <v>22700</v>
      </c>
      <c r="H22" s="16">
        <v>1481232.36</v>
      </c>
      <c r="I22" s="16">
        <v>22700</v>
      </c>
      <c r="K22" s="24"/>
      <c r="L22" s="13"/>
      <c r="M22" s="14"/>
      <c r="N22" s="14"/>
      <c r="O22" s="14"/>
    </row>
    <row r="23" spans="1:15">
      <c r="A23" s="1" t="s">
        <v>23</v>
      </c>
      <c r="C23" s="1" t="s">
        <v>24</v>
      </c>
      <c r="F23" s="19">
        <f t="shared" ref="F23:I23" si="1">SUM(F16:F22)</f>
        <v>172614640.44</v>
      </c>
      <c r="G23" s="19">
        <f t="shared" si="1"/>
        <v>326207362.38999999</v>
      </c>
      <c r="H23" s="19">
        <f t="shared" si="1"/>
        <v>200557890.39000002</v>
      </c>
      <c r="I23" s="19">
        <f t="shared" si="1"/>
        <v>336707361.38999999</v>
      </c>
      <c r="K23" s="24"/>
      <c r="L23" s="8"/>
      <c r="M23" s="8"/>
      <c r="N23" s="8"/>
      <c r="O23" s="8"/>
    </row>
    <row r="24" spans="1:15" ht="22.5" thickBot="1">
      <c r="A24" s="1" t="s">
        <v>25</v>
      </c>
      <c r="D24" s="1" t="s">
        <v>26</v>
      </c>
      <c r="F24" s="26">
        <f t="shared" ref="F24:I24" si="2">+F14+F23</f>
        <v>186143886.80000001</v>
      </c>
      <c r="G24" s="26">
        <f t="shared" si="2"/>
        <v>342416071.25999999</v>
      </c>
      <c r="H24" s="26">
        <f t="shared" si="2"/>
        <v>213818928.92000002</v>
      </c>
      <c r="I24" s="26">
        <f t="shared" si="2"/>
        <v>351282225.72999996</v>
      </c>
      <c r="K24" s="24"/>
      <c r="L24" s="8"/>
      <c r="M24" s="8"/>
      <c r="N24" s="8"/>
      <c r="O24" s="8"/>
    </row>
    <row r="25" spans="1:15" ht="22.5" thickTop="1">
      <c r="E25" s="27"/>
      <c r="F25" s="27"/>
      <c r="K25" s="24"/>
      <c r="L25" s="8"/>
      <c r="M25" s="8"/>
      <c r="N25" s="8"/>
      <c r="O25" s="8"/>
    </row>
    <row r="26" spans="1:15">
      <c r="K26" s="24"/>
      <c r="L26" s="8"/>
      <c r="M26" s="8"/>
      <c r="N26" s="8"/>
      <c r="O26" s="8"/>
    </row>
    <row r="27" spans="1:15">
      <c r="K27" s="24"/>
      <c r="L27" s="8"/>
      <c r="M27" s="8"/>
      <c r="N27" s="8"/>
      <c r="O27" s="8"/>
    </row>
    <row r="28" spans="1:15">
      <c r="K28" s="24"/>
      <c r="L28" s="8"/>
      <c r="M28" s="8"/>
      <c r="N28" s="8"/>
      <c r="O28" s="8"/>
    </row>
    <row r="29" spans="1:15">
      <c r="K29" s="24"/>
      <c r="L29" s="8"/>
      <c r="M29" s="8"/>
      <c r="N29" s="8"/>
      <c r="O29" s="8"/>
    </row>
    <row r="30" spans="1:15">
      <c r="K30" s="24"/>
      <c r="L30" s="8"/>
      <c r="M30" s="8"/>
      <c r="N30" s="8"/>
      <c r="O30" s="8"/>
    </row>
    <row r="31" spans="1:15" s="165" customFormat="1">
      <c r="G31" s="166"/>
      <c r="H31" s="166"/>
      <c r="I31" s="166"/>
      <c r="J31" s="167"/>
      <c r="K31" s="169"/>
      <c r="L31" s="168"/>
      <c r="M31" s="168"/>
      <c r="N31" s="168"/>
      <c r="O31" s="168"/>
    </row>
    <row r="32" spans="1:15" s="165" customFormat="1">
      <c r="G32" s="166"/>
      <c r="H32" s="166"/>
      <c r="I32" s="166"/>
      <c r="J32" s="167"/>
      <c r="K32" s="169"/>
      <c r="L32" s="168"/>
      <c r="M32" s="168"/>
      <c r="N32" s="168"/>
      <c r="O32" s="168"/>
    </row>
    <row r="33" spans="1:15" s="165" customFormat="1">
      <c r="G33" s="166"/>
      <c r="H33" s="166"/>
      <c r="I33" s="166"/>
      <c r="J33" s="167"/>
      <c r="K33" s="169"/>
      <c r="L33" s="168"/>
      <c r="M33" s="168"/>
      <c r="N33" s="168"/>
      <c r="O33" s="168"/>
    </row>
    <row r="34" spans="1:15">
      <c r="K34" s="24"/>
      <c r="L34" s="8"/>
      <c r="M34" s="8"/>
      <c r="N34" s="8"/>
      <c r="O34" s="8"/>
    </row>
    <row r="35" spans="1:15">
      <c r="K35" s="24"/>
      <c r="L35" s="8"/>
      <c r="M35" s="8"/>
      <c r="N35" s="8"/>
      <c r="O35" s="8"/>
    </row>
    <row r="36" spans="1:15">
      <c r="K36" s="24"/>
      <c r="L36" s="8"/>
      <c r="M36" s="8"/>
      <c r="N36" s="8"/>
      <c r="O36" s="8"/>
    </row>
    <row r="37" spans="1:15">
      <c r="K37" s="24"/>
      <c r="L37" s="8"/>
      <c r="M37" s="8"/>
      <c r="N37" s="8"/>
      <c r="O37" s="8"/>
    </row>
    <row r="38" spans="1:15">
      <c r="K38" s="24"/>
      <c r="L38" s="8"/>
      <c r="M38" s="8"/>
      <c r="N38" s="8"/>
      <c r="O38" s="8"/>
    </row>
    <row r="39" spans="1:15">
      <c r="K39" s="24"/>
      <c r="L39" s="8"/>
      <c r="M39" s="8"/>
      <c r="N39" s="8"/>
      <c r="O39" s="8"/>
    </row>
    <row r="40" spans="1:15">
      <c r="A40" s="199"/>
      <c r="B40" s="199"/>
      <c r="C40" s="199"/>
      <c r="D40" s="199"/>
      <c r="E40" s="199"/>
      <c r="F40" s="199"/>
      <c r="G40" s="199"/>
      <c r="H40" s="199"/>
      <c r="I40" s="199"/>
      <c r="J40" s="197"/>
      <c r="K40" s="197"/>
      <c r="L40" s="8"/>
      <c r="M40" s="8"/>
      <c r="N40" s="8"/>
      <c r="O40" s="8"/>
    </row>
    <row r="41" spans="1:15">
      <c r="A41" s="199"/>
      <c r="B41" s="199"/>
      <c r="C41" s="199"/>
      <c r="D41" s="199"/>
      <c r="E41" s="199"/>
      <c r="F41" s="199"/>
      <c r="G41" s="199"/>
      <c r="H41" s="199"/>
      <c r="I41" s="199"/>
      <c r="J41" s="197"/>
      <c r="K41" s="197"/>
      <c r="L41" s="8"/>
      <c r="M41" s="8"/>
      <c r="N41" s="8"/>
      <c r="O41" s="8"/>
    </row>
    <row r="42" spans="1:15">
      <c r="K42" s="24"/>
      <c r="L42" s="8"/>
      <c r="M42" s="8"/>
      <c r="N42" s="8"/>
      <c r="O42" s="8"/>
    </row>
    <row r="43" spans="1:15">
      <c r="K43" s="24"/>
      <c r="L43" s="8"/>
      <c r="M43" s="8"/>
      <c r="N43" s="8"/>
      <c r="O43" s="8"/>
    </row>
    <row r="44" spans="1:15">
      <c r="K44" s="24"/>
      <c r="L44" s="8"/>
      <c r="M44" s="8"/>
      <c r="N44" s="8"/>
      <c r="O44" s="8"/>
    </row>
    <row r="45" spans="1:15">
      <c r="K45" s="24"/>
      <c r="L45" s="8"/>
      <c r="M45" s="8"/>
      <c r="N45" s="8"/>
      <c r="O45" s="8"/>
    </row>
    <row r="46" spans="1:15">
      <c r="K46" s="24"/>
      <c r="L46" s="8"/>
      <c r="M46" s="8"/>
      <c r="N46" s="8"/>
      <c r="O46" s="8"/>
    </row>
    <row r="47" spans="1:15" s="165" customFormat="1">
      <c r="G47" s="166"/>
      <c r="H47" s="166"/>
      <c r="I47" s="166"/>
      <c r="J47" s="167"/>
      <c r="K47" s="169"/>
      <c r="L47" s="168"/>
      <c r="M47" s="168"/>
      <c r="N47" s="168"/>
      <c r="O47" s="168"/>
    </row>
    <row r="48" spans="1:15">
      <c r="K48" s="24"/>
      <c r="L48" s="8"/>
      <c r="M48" s="8"/>
      <c r="N48" s="8"/>
      <c r="O48" s="8"/>
    </row>
    <row r="49" spans="1:15">
      <c r="A49" s="1" t="s">
        <v>27</v>
      </c>
      <c r="K49" s="24"/>
      <c r="L49" s="8"/>
      <c r="M49" s="8"/>
      <c r="N49" s="8"/>
      <c r="O49" s="8"/>
    </row>
    <row r="50" spans="1:15">
      <c r="G50" s="28"/>
      <c r="I50" s="22">
        <v>7</v>
      </c>
      <c r="K50" s="24"/>
      <c r="L50" s="8"/>
      <c r="M50" s="8"/>
      <c r="N50" s="8"/>
      <c r="O50" s="8"/>
    </row>
    <row r="51" spans="1:15">
      <c r="A51" s="200" t="str">
        <f>A2</f>
        <v>บริษัท ยงไทย จำกัด (มหาชน) และบริษัทย่อย</v>
      </c>
      <c r="B51" s="200"/>
      <c r="C51" s="200"/>
      <c r="D51" s="200"/>
      <c r="E51" s="200"/>
      <c r="F51" s="200"/>
      <c r="G51" s="200"/>
      <c r="H51" s="200"/>
      <c r="I51" s="200"/>
      <c r="K51" s="24"/>
      <c r="L51" s="8"/>
      <c r="M51" s="8"/>
      <c r="N51" s="8"/>
      <c r="O51" s="8"/>
    </row>
    <row r="52" spans="1:15">
      <c r="A52" s="200" t="str">
        <f>A3</f>
        <v>งบแสดงฐานะการเงิน</v>
      </c>
      <c r="B52" s="200"/>
      <c r="C52" s="200"/>
      <c r="D52" s="200"/>
      <c r="E52" s="200"/>
      <c r="F52" s="200"/>
      <c r="G52" s="200"/>
      <c r="H52" s="200"/>
      <c r="I52" s="200"/>
      <c r="K52" s="24"/>
      <c r="L52" s="8"/>
      <c r="M52" s="8"/>
      <c r="N52" s="8"/>
      <c r="O52" s="8"/>
    </row>
    <row r="53" spans="1:15" ht="21.75" customHeight="1">
      <c r="A53" s="202" t="str">
        <f>A4</f>
        <v>ณ วันที่ 31 ธันวาคม 2560</v>
      </c>
      <c r="B53" s="202"/>
      <c r="C53" s="202"/>
      <c r="D53" s="202"/>
      <c r="E53" s="202"/>
      <c r="F53" s="202"/>
      <c r="G53" s="202"/>
      <c r="H53" s="202"/>
      <c r="I53" s="202"/>
      <c r="K53" s="24"/>
      <c r="L53" s="8"/>
      <c r="M53" s="8"/>
      <c r="N53" s="8"/>
      <c r="O53" s="8"/>
    </row>
    <row r="54" spans="1:15">
      <c r="A54" s="5"/>
      <c r="B54" s="5"/>
      <c r="C54" s="5"/>
      <c r="D54" s="5"/>
      <c r="E54" s="5"/>
      <c r="F54" s="5"/>
      <c r="G54" s="6"/>
      <c r="H54" s="21"/>
      <c r="I54" s="29" t="s">
        <v>2</v>
      </c>
      <c r="K54" s="24"/>
      <c r="L54" s="8"/>
      <c r="M54" s="8"/>
      <c r="N54" s="8"/>
      <c r="O54" s="8"/>
    </row>
    <row r="55" spans="1:15">
      <c r="F55" s="201" t="str">
        <f>F6</f>
        <v>งบการเงินรวม</v>
      </c>
      <c r="G55" s="201"/>
      <c r="H55" s="201" t="str">
        <f>H6</f>
        <v>งบการเงินเฉพาะกิจการ</v>
      </c>
      <c r="I55" s="201"/>
      <c r="K55" s="24"/>
      <c r="L55" s="8"/>
      <c r="M55" s="8"/>
      <c r="N55" s="8"/>
      <c r="O55" s="8"/>
    </row>
    <row r="56" spans="1:15">
      <c r="A56" s="5"/>
      <c r="B56" s="5"/>
      <c r="C56" s="5"/>
      <c r="D56" s="5"/>
      <c r="E56" s="9" t="s">
        <v>5</v>
      </c>
      <c r="F56" s="11" t="str">
        <f>F7</f>
        <v>2560</v>
      </c>
      <c r="G56" s="11" t="str">
        <f>G7</f>
        <v>2559</v>
      </c>
      <c r="H56" s="11" t="str">
        <f>H7</f>
        <v>2560</v>
      </c>
      <c r="I56" s="11" t="str">
        <f>G56</f>
        <v>2559</v>
      </c>
      <c r="K56" s="24"/>
      <c r="L56" s="8"/>
      <c r="M56" s="8"/>
      <c r="N56" s="8"/>
      <c r="O56" s="8"/>
    </row>
    <row r="57" spans="1:15" hidden="1">
      <c r="E57" s="18"/>
      <c r="F57" s="30" t="e">
        <f>#REF!</f>
        <v>#REF!</v>
      </c>
      <c r="G57" s="30" t="e">
        <f>#REF!</f>
        <v>#REF!</v>
      </c>
      <c r="H57" s="30" t="e">
        <f>#REF!</f>
        <v>#REF!</v>
      </c>
      <c r="I57" s="30" t="e">
        <f>#REF!</f>
        <v>#REF!</v>
      </c>
      <c r="K57" s="24"/>
      <c r="L57" s="8"/>
      <c r="M57" s="8"/>
      <c r="N57" s="8"/>
      <c r="O57" s="8"/>
    </row>
    <row r="58" spans="1:15">
      <c r="E58" s="18"/>
      <c r="F58" s="145"/>
      <c r="G58" s="143"/>
      <c r="H58" s="145"/>
      <c r="I58" s="145"/>
      <c r="K58" s="24"/>
      <c r="L58" s="8"/>
      <c r="M58" s="8"/>
      <c r="N58" s="8"/>
      <c r="O58" s="8"/>
    </row>
    <row r="59" spans="1:15">
      <c r="A59" s="1" t="s">
        <v>28</v>
      </c>
      <c r="E59" s="18"/>
      <c r="F59" s="194"/>
      <c r="G59" s="31"/>
      <c r="H59" s="31"/>
      <c r="I59" s="31"/>
      <c r="K59" s="24"/>
      <c r="L59" s="8"/>
      <c r="M59" s="8"/>
      <c r="N59" s="8"/>
      <c r="O59" s="8"/>
    </row>
    <row r="60" spans="1:15">
      <c r="A60" s="1" t="s">
        <v>29</v>
      </c>
      <c r="E60" s="18"/>
      <c r="F60" s="194"/>
      <c r="G60" s="31"/>
      <c r="H60" s="31"/>
      <c r="I60" s="31"/>
      <c r="K60" s="24"/>
      <c r="L60" s="8"/>
      <c r="M60" s="8"/>
      <c r="N60" s="8"/>
      <c r="O60" s="8"/>
    </row>
    <row r="61" spans="1:15">
      <c r="A61" s="1" t="s">
        <v>30</v>
      </c>
      <c r="B61" s="1" t="s">
        <v>31</v>
      </c>
      <c r="E61" s="18">
        <v>14</v>
      </c>
      <c r="F61" s="32">
        <v>17205754.420000002</v>
      </c>
      <c r="G61" s="32">
        <v>120265849.64</v>
      </c>
      <c r="H61" s="32">
        <v>17205754.420000002</v>
      </c>
      <c r="I61" s="32">
        <v>120265849.64</v>
      </c>
      <c r="K61" s="24"/>
      <c r="L61" s="13"/>
      <c r="M61" s="8"/>
      <c r="N61" s="33"/>
      <c r="O61" s="33"/>
    </row>
    <row r="62" spans="1:15">
      <c r="A62" s="1" t="s">
        <v>30</v>
      </c>
      <c r="B62" s="1" t="s">
        <v>32</v>
      </c>
      <c r="E62" s="18">
        <v>15</v>
      </c>
      <c r="F62" s="166">
        <v>9776584.1899999995</v>
      </c>
      <c r="G62" s="2">
        <v>52212348.640000001</v>
      </c>
      <c r="H62" s="32">
        <v>9706584.1899999995</v>
      </c>
      <c r="I62" s="32">
        <v>47139800.640000001</v>
      </c>
      <c r="L62" s="13"/>
      <c r="M62" s="8"/>
      <c r="N62" s="33"/>
      <c r="O62" s="33"/>
    </row>
    <row r="63" spans="1:15">
      <c r="A63" s="1" t="s">
        <v>30</v>
      </c>
      <c r="B63" s="1" t="s">
        <v>33</v>
      </c>
      <c r="E63" s="18">
        <v>5.0999999999999996</v>
      </c>
      <c r="F63" s="166">
        <v>344500.41</v>
      </c>
      <c r="G63" s="2">
        <v>0</v>
      </c>
      <c r="H63" s="32">
        <v>1287634.67</v>
      </c>
      <c r="I63" s="32">
        <v>528644.9</v>
      </c>
      <c r="K63" s="24"/>
      <c r="L63" s="13"/>
      <c r="M63" s="8"/>
      <c r="N63" s="33"/>
      <c r="O63" s="33"/>
    </row>
    <row r="64" spans="1:15">
      <c r="B64" s="1" t="s">
        <v>34</v>
      </c>
      <c r="E64" s="18"/>
      <c r="F64" s="166">
        <v>1628411.46</v>
      </c>
      <c r="G64" s="2">
        <v>0</v>
      </c>
      <c r="H64" s="32">
        <v>0</v>
      </c>
      <c r="I64" s="32">
        <v>0</v>
      </c>
      <c r="K64" s="24"/>
      <c r="L64" s="13"/>
      <c r="M64" s="8"/>
      <c r="N64" s="33"/>
      <c r="O64" s="33"/>
    </row>
    <row r="65" spans="1:15">
      <c r="B65" s="1" t="s">
        <v>35</v>
      </c>
      <c r="E65" s="18">
        <v>5.0999999999999996</v>
      </c>
      <c r="F65" s="23">
        <v>1500000</v>
      </c>
      <c r="G65" s="23">
        <v>0</v>
      </c>
      <c r="H65" s="32">
        <v>1500000</v>
      </c>
      <c r="I65" s="32">
        <v>0</v>
      </c>
      <c r="K65" s="24"/>
      <c r="L65" s="13"/>
      <c r="M65" s="8"/>
      <c r="N65" s="33"/>
      <c r="O65" s="33"/>
    </row>
    <row r="66" spans="1:15">
      <c r="A66" s="1" t="s">
        <v>36</v>
      </c>
      <c r="B66" s="1" t="s">
        <v>37</v>
      </c>
      <c r="E66" s="18">
        <v>5.0999999999999996</v>
      </c>
      <c r="F66" s="23">
        <v>0</v>
      </c>
      <c r="G66" s="23">
        <v>0</v>
      </c>
      <c r="H66" s="32">
        <v>48000000</v>
      </c>
      <c r="I66" s="32">
        <v>35700000</v>
      </c>
      <c r="K66" s="24"/>
      <c r="L66" s="13"/>
      <c r="M66" s="8"/>
      <c r="N66" s="33"/>
      <c r="O66" s="33"/>
    </row>
    <row r="67" spans="1:15">
      <c r="A67" s="1" t="s">
        <v>38</v>
      </c>
      <c r="C67" s="1" t="s">
        <v>39</v>
      </c>
      <c r="E67" s="18"/>
      <c r="F67" s="19">
        <f t="shared" ref="F67:I67" si="3">SUM(F61:F66)</f>
        <v>30455250.48</v>
      </c>
      <c r="G67" s="19">
        <f t="shared" si="3"/>
        <v>172478198.28</v>
      </c>
      <c r="H67" s="19">
        <f t="shared" si="3"/>
        <v>77699973.280000001</v>
      </c>
      <c r="I67" s="34">
        <f t="shared" si="3"/>
        <v>203634295.18000001</v>
      </c>
      <c r="K67" s="24"/>
      <c r="L67" s="13"/>
      <c r="M67" s="8"/>
      <c r="N67" s="14"/>
      <c r="O67" s="33"/>
    </row>
    <row r="68" spans="1:15">
      <c r="A68" s="1" t="s">
        <v>40</v>
      </c>
      <c r="E68" s="18"/>
      <c r="F68" s="194"/>
      <c r="G68" s="35"/>
      <c r="H68" s="36"/>
      <c r="I68" s="35"/>
      <c r="K68" s="24"/>
      <c r="L68" s="13"/>
      <c r="M68" s="8"/>
      <c r="N68" s="14"/>
      <c r="O68" s="33"/>
    </row>
    <row r="69" spans="1:15">
      <c r="A69" s="1" t="s">
        <v>41</v>
      </c>
      <c r="B69" s="1" t="s">
        <v>42</v>
      </c>
      <c r="E69" s="18">
        <v>16</v>
      </c>
      <c r="F69" s="21">
        <v>12086375</v>
      </c>
      <c r="G69" s="21">
        <v>11248309</v>
      </c>
      <c r="H69" s="21">
        <v>12086375</v>
      </c>
      <c r="I69" s="21">
        <v>11248309</v>
      </c>
      <c r="K69" s="24"/>
      <c r="L69" s="13"/>
      <c r="M69" s="33"/>
      <c r="N69" s="14"/>
      <c r="O69" s="33"/>
    </row>
    <row r="70" spans="1:15">
      <c r="B70" s="1" t="s">
        <v>43</v>
      </c>
      <c r="E70" s="18">
        <v>17</v>
      </c>
      <c r="F70" s="21">
        <v>23821927.640000001</v>
      </c>
      <c r="G70" s="21">
        <v>25827378.309999999</v>
      </c>
      <c r="H70" s="21">
        <v>23821927.640000001</v>
      </c>
      <c r="I70" s="21">
        <v>22677927.640000001</v>
      </c>
      <c r="K70" s="24"/>
      <c r="L70" s="13"/>
      <c r="M70" s="33"/>
      <c r="N70" s="14"/>
      <c r="O70" s="33"/>
    </row>
    <row r="71" spans="1:15">
      <c r="A71" s="1" t="s">
        <v>38</v>
      </c>
      <c r="C71" s="1" t="s">
        <v>44</v>
      </c>
      <c r="E71" s="18"/>
      <c r="F71" s="34">
        <f t="shared" ref="F71:I71" si="4">SUM(F69:F70)</f>
        <v>35908302.640000001</v>
      </c>
      <c r="G71" s="34">
        <f t="shared" si="4"/>
        <v>37075687.310000002</v>
      </c>
      <c r="H71" s="34">
        <f t="shared" si="4"/>
        <v>35908302.640000001</v>
      </c>
      <c r="I71" s="34">
        <f t="shared" si="4"/>
        <v>33926236.640000001</v>
      </c>
      <c r="K71" s="24"/>
      <c r="L71" s="13"/>
      <c r="M71" s="33"/>
      <c r="N71" s="14"/>
      <c r="O71" s="33"/>
    </row>
    <row r="72" spans="1:15">
      <c r="A72" s="1" t="s">
        <v>45</v>
      </c>
      <c r="D72" s="1" t="s">
        <v>46</v>
      </c>
      <c r="E72" s="18"/>
      <c r="F72" s="34">
        <f t="shared" ref="F72:I72" si="5">F67+F71</f>
        <v>66363553.120000005</v>
      </c>
      <c r="G72" s="34">
        <f t="shared" si="5"/>
        <v>209553885.59</v>
      </c>
      <c r="H72" s="34">
        <f t="shared" si="5"/>
        <v>113608275.92</v>
      </c>
      <c r="I72" s="34">
        <f t="shared" si="5"/>
        <v>237560531.81999999</v>
      </c>
      <c r="K72" s="24"/>
      <c r="L72" s="13"/>
      <c r="M72" s="33"/>
      <c r="N72" s="14"/>
      <c r="O72" s="33"/>
    </row>
    <row r="73" spans="1:15">
      <c r="E73" s="18"/>
      <c r="F73" s="194"/>
      <c r="G73" s="37"/>
      <c r="H73" s="36"/>
      <c r="I73" s="37"/>
      <c r="K73" s="24"/>
      <c r="L73" s="13"/>
      <c r="M73" s="33"/>
      <c r="N73" s="14"/>
      <c r="O73" s="33"/>
    </row>
    <row r="74" spans="1:15">
      <c r="A74" s="1" t="s">
        <v>47</v>
      </c>
      <c r="E74" s="18"/>
      <c r="F74" s="194"/>
      <c r="G74" s="38"/>
      <c r="H74" s="38"/>
      <c r="I74" s="38"/>
      <c r="K74" s="24"/>
      <c r="L74" s="13"/>
      <c r="M74" s="33"/>
      <c r="N74" s="33"/>
      <c r="O74" s="33"/>
    </row>
    <row r="75" spans="1:15">
      <c r="A75" s="1" t="s">
        <v>48</v>
      </c>
      <c r="E75" s="18">
        <v>18</v>
      </c>
      <c r="F75" s="194"/>
      <c r="G75" s="39"/>
      <c r="H75" s="39"/>
      <c r="I75" s="39"/>
      <c r="K75" s="24"/>
      <c r="L75" s="13"/>
      <c r="M75" s="33"/>
      <c r="N75" s="33"/>
      <c r="O75" s="33"/>
    </row>
    <row r="76" spans="1:15">
      <c r="A76" s="1" t="s">
        <v>49</v>
      </c>
      <c r="B76" s="1" t="s">
        <v>50</v>
      </c>
      <c r="E76" s="18"/>
      <c r="F76" s="39"/>
      <c r="G76" s="39"/>
      <c r="H76" s="39"/>
      <c r="I76" s="39"/>
      <c r="K76" s="24"/>
      <c r="L76" s="13"/>
      <c r="M76" s="33"/>
      <c r="N76" s="33"/>
      <c r="O76" s="33"/>
    </row>
    <row r="77" spans="1:15">
      <c r="A77" s="1" t="s">
        <v>51</v>
      </c>
      <c r="C77" s="1" t="s">
        <v>52</v>
      </c>
      <c r="E77" s="18"/>
      <c r="F77" s="40">
        <v>70000000</v>
      </c>
      <c r="G77" s="40">
        <v>70000000</v>
      </c>
      <c r="H77" s="40">
        <f>-[3]B4_WBS!G38</f>
        <v>70000000</v>
      </c>
      <c r="I77" s="40">
        <v>70000000</v>
      </c>
      <c r="K77" s="24"/>
      <c r="L77" s="13"/>
      <c r="M77" s="33"/>
      <c r="N77" s="33"/>
      <c r="O77" s="33"/>
    </row>
    <row r="78" spans="1:15">
      <c r="A78" s="1" t="s">
        <v>49</v>
      </c>
      <c r="B78" s="1" t="s">
        <v>53</v>
      </c>
      <c r="E78" s="18"/>
      <c r="F78" s="171"/>
      <c r="G78" s="41"/>
      <c r="H78" s="41"/>
      <c r="I78" s="41"/>
      <c r="K78" s="24"/>
      <c r="L78" s="13"/>
      <c r="M78" s="33"/>
      <c r="N78" s="33"/>
      <c r="O78" s="33"/>
    </row>
    <row r="79" spans="1:15">
      <c r="A79" s="1" t="s">
        <v>54</v>
      </c>
      <c r="C79" s="1" t="s">
        <v>55</v>
      </c>
      <c r="E79" s="18"/>
      <c r="F79" s="171">
        <f>-[3]E3.2_conso!N45</f>
        <v>70000000</v>
      </c>
      <c r="G79" s="41">
        <v>70000000</v>
      </c>
      <c r="H79" s="41">
        <f>ROUND(-[3]B4_WBS!G40,2)</f>
        <v>70000000</v>
      </c>
      <c r="I79" s="41">
        <v>70000000</v>
      </c>
      <c r="K79" s="24"/>
      <c r="L79" s="13"/>
      <c r="M79" s="33"/>
      <c r="N79" s="33"/>
      <c r="O79" s="33"/>
    </row>
    <row r="80" spans="1:15">
      <c r="A80" s="1" t="s">
        <v>56</v>
      </c>
      <c r="B80" s="1" t="s">
        <v>57</v>
      </c>
      <c r="E80" s="18"/>
      <c r="F80" s="171">
        <f>-[3]E3.2_conso!N46</f>
        <v>115000000</v>
      </c>
      <c r="G80" s="41">
        <v>115000000</v>
      </c>
      <c r="H80" s="41">
        <f>ROUND(-[3]B4_WBS!G41,2)</f>
        <v>115000000</v>
      </c>
      <c r="I80" s="41">
        <v>115000000</v>
      </c>
      <c r="K80" s="24"/>
      <c r="L80" s="13"/>
      <c r="M80" s="33"/>
      <c r="N80" s="33"/>
      <c r="O80" s="33"/>
    </row>
    <row r="81" spans="1:15">
      <c r="A81" s="1" t="s">
        <v>58</v>
      </c>
      <c r="E81" s="18"/>
      <c r="F81" s="171"/>
      <c r="G81" s="41"/>
      <c r="H81" s="42"/>
      <c r="I81" s="41"/>
      <c r="K81" s="24"/>
      <c r="L81" s="13"/>
      <c r="M81" s="43"/>
      <c r="N81" s="33"/>
      <c r="O81" s="33"/>
    </row>
    <row r="82" spans="1:15">
      <c r="A82" s="1" t="s">
        <v>59</v>
      </c>
      <c r="B82" s="1" t="s">
        <v>60</v>
      </c>
      <c r="E82" s="18"/>
      <c r="F82" s="16"/>
      <c r="G82" s="16"/>
      <c r="H82" s="44"/>
      <c r="I82" s="16"/>
      <c r="K82" s="24"/>
      <c r="L82" s="13"/>
      <c r="M82" s="14"/>
      <c r="N82" s="14"/>
      <c r="O82" s="14"/>
    </row>
    <row r="83" spans="1:15">
      <c r="A83" s="1" t="s">
        <v>61</v>
      </c>
      <c r="C83" s="1" t="s">
        <v>62</v>
      </c>
      <c r="E83" s="18">
        <v>19</v>
      </c>
      <c r="F83" s="171">
        <f>-[3]E3.2_conso!N50</f>
        <v>7000000</v>
      </c>
      <c r="G83" s="41">
        <v>7000000</v>
      </c>
      <c r="H83" s="41">
        <f>ROUND(-[3]B4_WBS!G45,2)</f>
        <v>7000000</v>
      </c>
      <c r="I83" s="41">
        <v>7000000</v>
      </c>
      <c r="K83" s="24"/>
      <c r="L83" s="13"/>
      <c r="M83" s="33"/>
      <c r="N83" s="33"/>
      <c r="O83" s="33"/>
    </row>
    <row r="84" spans="1:15">
      <c r="B84" s="1" t="s">
        <v>63</v>
      </c>
      <c r="E84" s="18"/>
      <c r="F84" s="35"/>
      <c r="G84" s="35"/>
      <c r="H84" s="35"/>
      <c r="I84" s="35"/>
      <c r="K84" s="24"/>
      <c r="L84" s="13"/>
      <c r="M84" s="33"/>
      <c r="N84" s="33"/>
      <c r="O84" s="33"/>
    </row>
    <row r="85" spans="1:15">
      <c r="A85" s="1" t="s">
        <v>64</v>
      </c>
      <c r="C85" s="1" t="s">
        <v>65</v>
      </c>
      <c r="E85" s="18"/>
      <c r="F85" s="45">
        <f>'P9-10'!F20</f>
        <v>-101563786.31999999</v>
      </c>
      <c r="G85" s="45">
        <v>-238468210.69999999</v>
      </c>
      <c r="H85" s="45">
        <f>'P9-10'!F74</f>
        <v>-121133467</v>
      </c>
      <c r="I85" s="45">
        <f>'P9-10'!F69</f>
        <v>-245010899.75999999</v>
      </c>
      <c r="L85" s="13"/>
      <c r="M85" s="43"/>
      <c r="N85" s="43"/>
      <c r="O85" s="43"/>
    </row>
    <row r="86" spans="1:15">
      <c r="B86" s="1" t="s">
        <v>66</v>
      </c>
      <c r="E86" s="18"/>
      <c r="F86" s="46">
        <f>'P9-10'!G20</f>
        <v>29344119.99999997</v>
      </c>
      <c r="G86" s="46">
        <v>179330396.36999997</v>
      </c>
      <c r="H86" s="46">
        <f>'P9-10'!G74</f>
        <v>29344120</v>
      </c>
      <c r="I86" s="46">
        <v>166732593.66999999</v>
      </c>
      <c r="K86" s="24"/>
      <c r="L86" s="13"/>
      <c r="M86" s="33"/>
      <c r="N86" s="33"/>
      <c r="O86" s="33"/>
    </row>
    <row r="87" spans="1:15">
      <c r="A87" s="1" t="s">
        <v>45</v>
      </c>
      <c r="C87" s="1" t="s">
        <v>67</v>
      </c>
      <c r="E87" s="18"/>
      <c r="F87" s="187">
        <f>SUM(F79:F86)</f>
        <v>119780333.67999998</v>
      </c>
      <c r="G87" s="187">
        <f>SUM(G79:G86)</f>
        <v>132862185.66999999</v>
      </c>
      <c r="H87" s="187">
        <f>SUM(H79:H86)</f>
        <v>100210653</v>
      </c>
      <c r="I87" s="187">
        <f>SUM(I79:I86)</f>
        <v>113721693.91</v>
      </c>
      <c r="K87" s="24"/>
      <c r="L87" s="13"/>
      <c r="M87" s="33"/>
      <c r="N87" s="33"/>
      <c r="O87" s="33"/>
    </row>
    <row r="88" spans="1:15" ht="22.5" thickBot="1">
      <c r="A88" s="1" t="s">
        <v>61</v>
      </c>
      <c r="D88" s="1" t="s">
        <v>68</v>
      </c>
      <c r="F88" s="47">
        <f>+F87+F72</f>
        <v>186143886.79999998</v>
      </c>
      <c r="G88" s="47">
        <f>+G87+G72</f>
        <v>342416071.25999999</v>
      </c>
      <c r="H88" s="47">
        <f>+H87+H72</f>
        <v>213818928.92000002</v>
      </c>
      <c r="I88" s="47">
        <f>+I87+I72</f>
        <v>351282225.73000002</v>
      </c>
      <c r="L88" s="13"/>
      <c r="M88" s="33"/>
      <c r="N88" s="33"/>
      <c r="O88" s="33"/>
    </row>
    <row r="89" spans="1:15" ht="22.5" thickTop="1">
      <c r="G89" s="48"/>
      <c r="H89" s="48"/>
      <c r="I89" s="48"/>
      <c r="L89" s="8"/>
      <c r="M89" s="8"/>
      <c r="N89" s="8"/>
      <c r="O89" s="8"/>
    </row>
    <row r="90" spans="1:15" s="165" customFormat="1">
      <c r="G90" s="172"/>
      <c r="H90" s="172"/>
      <c r="I90" s="172"/>
      <c r="J90" s="167"/>
      <c r="K90" s="167"/>
      <c r="L90" s="168"/>
      <c r="M90" s="168"/>
      <c r="N90" s="168"/>
      <c r="O90" s="168"/>
    </row>
    <row r="91" spans="1:15" s="165" customFormat="1">
      <c r="G91" s="172"/>
      <c r="H91" s="172"/>
      <c r="I91" s="172"/>
      <c r="J91" s="167"/>
      <c r="K91" s="167"/>
      <c r="L91" s="168"/>
      <c r="M91" s="168"/>
      <c r="N91" s="168"/>
      <c r="O91" s="168"/>
    </row>
    <row r="92" spans="1:15" s="165" customFormat="1">
      <c r="A92" s="199"/>
      <c r="B92" s="199"/>
      <c r="C92" s="199"/>
      <c r="D92" s="199"/>
      <c r="E92" s="199"/>
      <c r="F92" s="199"/>
      <c r="G92" s="199"/>
      <c r="H92" s="199"/>
      <c r="I92" s="199"/>
      <c r="J92" s="167"/>
      <c r="K92" s="167"/>
      <c r="L92" s="168"/>
      <c r="M92" s="168"/>
      <c r="N92" s="168"/>
      <c r="O92" s="168"/>
    </row>
    <row r="93" spans="1:15" s="165" customFormat="1">
      <c r="A93" s="199"/>
      <c r="B93" s="199"/>
      <c r="C93" s="199"/>
      <c r="D93" s="199"/>
      <c r="E93" s="199"/>
      <c r="F93" s="199"/>
      <c r="G93" s="199"/>
      <c r="H93" s="199"/>
      <c r="I93" s="199"/>
      <c r="J93" s="167"/>
      <c r="K93" s="167"/>
      <c r="L93" s="168"/>
      <c r="M93" s="168"/>
      <c r="N93" s="168"/>
      <c r="O93" s="168"/>
    </row>
    <row r="94" spans="1:15">
      <c r="I94" s="49"/>
      <c r="J94" s="49"/>
      <c r="L94" s="8"/>
      <c r="M94" s="8"/>
      <c r="N94" s="8"/>
      <c r="O94" s="8"/>
    </row>
    <row r="95" spans="1:15">
      <c r="I95" s="49"/>
      <c r="J95" s="49"/>
      <c r="L95" s="8"/>
      <c r="M95" s="8"/>
      <c r="N95" s="8"/>
      <c r="O95" s="8"/>
    </row>
    <row r="96" spans="1:15" s="165" customFormat="1">
      <c r="G96" s="166"/>
      <c r="H96" s="166"/>
      <c r="I96" s="173"/>
      <c r="J96" s="173"/>
      <c r="K96" s="167"/>
      <c r="L96" s="168"/>
      <c r="M96" s="168"/>
      <c r="N96" s="168"/>
      <c r="O96" s="168"/>
    </row>
    <row r="97" spans="1:15" s="165" customFormat="1">
      <c r="G97" s="166"/>
      <c r="H97" s="166"/>
      <c r="I97" s="173"/>
      <c r="J97" s="173"/>
      <c r="K97" s="167"/>
      <c r="L97" s="168"/>
      <c r="M97" s="168"/>
      <c r="N97" s="168"/>
      <c r="O97" s="168"/>
    </row>
    <row r="98" spans="1:15">
      <c r="G98" s="38"/>
      <c r="H98" s="38"/>
      <c r="I98" s="38"/>
      <c r="K98" s="24"/>
      <c r="L98" s="8"/>
      <c r="M98" s="8"/>
      <c r="N98" s="8"/>
      <c r="O98" s="8"/>
    </row>
    <row r="99" spans="1:15">
      <c r="A99" s="1" t="str">
        <f>A49</f>
        <v>หมายเหตุประกอบงบการเงินเป็นส่วนหนึ่งของงบการเงินนี้</v>
      </c>
      <c r="G99" s="38"/>
      <c r="H99" s="38"/>
      <c r="I99" s="38"/>
      <c r="K99" s="24"/>
      <c r="L99" s="8"/>
      <c r="M99" s="8"/>
      <c r="N99" s="8"/>
      <c r="O99" s="8"/>
    </row>
    <row r="100" spans="1:15">
      <c r="F100" s="27" t="s">
        <v>166</v>
      </c>
      <c r="G100" s="27" t="s">
        <v>166</v>
      </c>
      <c r="H100" s="27" t="s">
        <v>166</v>
      </c>
      <c r="I100" s="27" t="s">
        <v>166</v>
      </c>
      <c r="K100" s="24"/>
      <c r="L100" s="8"/>
      <c r="M100" s="8"/>
      <c r="N100" s="8"/>
      <c r="O100" s="8"/>
    </row>
    <row r="101" spans="1:15">
      <c r="G101" s="38"/>
      <c r="H101" s="38"/>
      <c r="I101" s="38"/>
      <c r="K101" s="24"/>
      <c r="L101" s="8"/>
      <c r="M101" s="8"/>
      <c r="N101" s="8"/>
      <c r="O101" s="8"/>
    </row>
    <row r="102" spans="1:15" s="50" customFormat="1">
      <c r="F102" s="51" t="s">
        <v>166</v>
      </c>
      <c r="G102" s="51" t="s">
        <v>166</v>
      </c>
      <c r="H102" s="51" t="s">
        <v>166</v>
      </c>
      <c r="I102" s="51">
        <f>I24-I88</f>
        <v>0</v>
      </c>
      <c r="J102" s="52"/>
      <c r="K102" s="53"/>
      <c r="L102" s="54"/>
      <c r="M102" s="54"/>
      <c r="N102" s="54"/>
      <c r="O102" s="54"/>
    </row>
    <row r="103" spans="1:15" s="50" customFormat="1">
      <c r="G103" s="55"/>
      <c r="H103" s="55"/>
      <c r="I103" s="55"/>
      <c r="J103" s="52"/>
      <c r="K103" s="53"/>
      <c r="L103" s="54"/>
      <c r="M103" s="54"/>
      <c r="N103" s="54"/>
      <c r="O103" s="54"/>
    </row>
    <row r="104" spans="1:15" s="50" customFormat="1">
      <c r="G104" s="55"/>
      <c r="H104" s="55"/>
      <c r="I104" s="55"/>
      <c r="J104" s="52"/>
      <c r="K104" s="53"/>
      <c r="L104" s="54"/>
      <c r="M104" s="54"/>
      <c r="N104" s="54"/>
      <c r="O104" s="54"/>
    </row>
    <row r="105" spans="1:15" s="50" customFormat="1">
      <c r="G105" s="55"/>
      <c r="H105" s="55"/>
      <c r="I105" s="55"/>
      <c r="J105" s="52"/>
      <c r="K105" s="53"/>
      <c r="L105" s="54"/>
      <c r="M105" s="54"/>
      <c r="N105" s="54"/>
      <c r="O105" s="54"/>
    </row>
    <row r="106" spans="1:15">
      <c r="F106" s="166"/>
    </row>
  </sheetData>
  <mergeCells count="14">
    <mergeCell ref="A92:I92"/>
    <mergeCell ref="A93:I93"/>
    <mergeCell ref="A40:I40"/>
    <mergeCell ref="A41:I41"/>
    <mergeCell ref="A2:I2"/>
    <mergeCell ref="A3:I3"/>
    <mergeCell ref="A4:I4"/>
    <mergeCell ref="F6:G6"/>
    <mergeCell ref="H6:I6"/>
    <mergeCell ref="A52:I52"/>
    <mergeCell ref="A53:I53"/>
    <mergeCell ref="F55:G55"/>
    <mergeCell ref="H55:I55"/>
    <mergeCell ref="A51:I51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  <ignoredErrors>
    <ignoredError sqref="F7: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92"/>
  <sheetViews>
    <sheetView showGridLines="0" topLeftCell="A46" zoomScale="90" zoomScaleNormal="90" zoomScaleSheetLayoutView="100" workbookViewId="0">
      <selection activeCell="I52" sqref="I52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6" width="16.85546875" style="166" customWidth="1"/>
    <col min="7" max="9" width="16.85546875" style="2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6" customFormat="1" ht="23.25" hidden="1">
      <c r="A1" s="1"/>
      <c r="B1" s="1"/>
      <c r="C1" s="1"/>
      <c r="D1" s="1"/>
      <c r="E1" s="1"/>
      <c r="F1" s="166"/>
      <c r="G1" s="2"/>
      <c r="H1" s="2"/>
      <c r="I1" s="22">
        <v>5</v>
      </c>
    </row>
    <row r="2" spans="1:12" s="56" customFormat="1" ht="23.25" hidden="1">
      <c r="A2" s="200" t="s">
        <v>0</v>
      </c>
      <c r="B2" s="200"/>
      <c r="C2" s="200"/>
      <c r="D2" s="200"/>
      <c r="E2" s="200"/>
      <c r="F2" s="200"/>
      <c r="G2" s="200"/>
      <c r="H2" s="200"/>
      <c r="I2" s="200"/>
    </row>
    <row r="3" spans="1:12" s="56" customFormat="1" ht="23.25" hidden="1">
      <c r="A3" s="200" t="s">
        <v>69</v>
      </c>
      <c r="B3" s="200"/>
      <c r="C3" s="200"/>
      <c r="D3" s="200"/>
      <c r="E3" s="200"/>
      <c r="F3" s="200"/>
      <c r="G3" s="200"/>
      <c r="H3" s="200"/>
      <c r="I3" s="200"/>
      <c r="L3" s="58"/>
    </row>
    <row r="4" spans="1:12" s="56" customFormat="1" ht="23.25" hidden="1">
      <c r="A4" s="200" t="s">
        <v>70</v>
      </c>
      <c r="B4" s="200"/>
      <c r="C4" s="200"/>
      <c r="D4" s="200"/>
      <c r="E4" s="200"/>
      <c r="F4" s="200"/>
      <c r="G4" s="200"/>
      <c r="H4" s="200"/>
      <c r="I4" s="200"/>
      <c r="L4" s="58"/>
    </row>
    <row r="5" spans="1:12" s="56" customFormat="1" ht="23.25" hidden="1">
      <c r="A5" s="5"/>
      <c r="B5" s="5"/>
      <c r="C5" s="5"/>
      <c r="D5" s="5"/>
      <c r="E5" s="5"/>
      <c r="F5" s="6"/>
      <c r="G5" s="6"/>
      <c r="H5" s="6"/>
      <c r="I5" s="7" t="s">
        <v>2</v>
      </c>
      <c r="L5" s="58"/>
    </row>
    <row r="6" spans="1:12" s="56" customFormat="1" ht="23.25" hidden="1">
      <c r="A6" s="1"/>
      <c r="B6" s="1"/>
      <c r="C6" s="1"/>
      <c r="D6" s="1"/>
      <c r="E6" s="1"/>
      <c r="F6" s="201" t="s">
        <v>3</v>
      </c>
      <c r="G6" s="201"/>
      <c r="H6" s="201" t="s">
        <v>4</v>
      </c>
      <c r="I6" s="201"/>
      <c r="L6" s="58"/>
    </row>
    <row r="7" spans="1:12" s="56" customFormat="1" ht="23.25" hidden="1">
      <c r="A7" s="5"/>
      <c r="B7" s="5"/>
      <c r="C7" s="5"/>
      <c r="D7" s="5"/>
      <c r="E7" s="9" t="s">
        <v>5</v>
      </c>
      <c r="F7" s="10" t="s">
        <v>71</v>
      </c>
      <c r="G7" s="10" t="s">
        <v>72</v>
      </c>
      <c r="H7" s="10" t="s">
        <v>71</v>
      </c>
      <c r="I7" s="10" t="s">
        <v>72</v>
      </c>
      <c r="L7" s="58"/>
    </row>
    <row r="8" spans="1:12" s="56" customFormat="1" ht="23.25" hidden="1">
      <c r="A8" s="1"/>
      <c r="B8" s="1"/>
      <c r="C8" s="1"/>
      <c r="D8" s="1"/>
      <c r="E8" s="1"/>
      <c r="F8" s="59"/>
      <c r="G8" s="60"/>
      <c r="H8" s="12"/>
      <c r="I8" s="60"/>
      <c r="L8" s="58"/>
    </row>
    <row r="9" spans="1:12" s="56" customFormat="1" ht="23.25" hidden="1">
      <c r="A9" s="1" t="s">
        <v>73</v>
      </c>
      <c r="B9" s="1"/>
      <c r="C9" s="1"/>
      <c r="D9" s="1"/>
      <c r="E9" s="1"/>
      <c r="F9" s="59"/>
      <c r="G9" s="61"/>
      <c r="H9" s="59"/>
      <c r="I9" s="60"/>
      <c r="L9" s="58"/>
    </row>
    <row r="10" spans="1:12" s="56" customFormat="1" ht="23.25" hidden="1">
      <c r="A10" s="1" t="s">
        <v>30</v>
      </c>
      <c r="B10" s="1" t="s">
        <v>74</v>
      </c>
      <c r="C10" s="1"/>
      <c r="D10" s="1"/>
      <c r="E10" s="1"/>
      <c r="F10" s="171" t="e">
        <f>ROUND(#REF!-#REF!,2)</f>
        <v>#REF!</v>
      </c>
      <c r="G10" s="41">
        <v>38922819.790000007</v>
      </c>
      <c r="H10" s="41" t="e">
        <f>#REF!-#REF!</f>
        <v>#REF!</v>
      </c>
      <c r="I10" s="41">
        <f>-[3]B4_WPL!L10</f>
        <v>13334758.5</v>
      </c>
      <c r="J10" s="62"/>
      <c r="L10" s="58"/>
    </row>
    <row r="11" spans="1:12" s="56" customFormat="1" ht="23.25" hidden="1">
      <c r="A11" s="1" t="s">
        <v>30</v>
      </c>
      <c r="B11" s="1" t="s">
        <v>75</v>
      </c>
      <c r="C11" s="1"/>
      <c r="D11" s="1"/>
      <c r="E11" s="1"/>
      <c r="F11" s="171" t="e">
        <f>ROUND(#REF!-#REF!,2)</f>
        <v>#REF!</v>
      </c>
      <c r="G11" s="41">
        <f>725141.2-51876.62</f>
        <v>673264.58</v>
      </c>
      <c r="H11" s="41" t="e">
        <f>#REF!-#REF!</f>
        <v>#REF!</v>
      </c>
      <c r="I11" s="41">
        <f>-[3]B4_WPL!L12</f>
        <v>5.9799999999995634</v>
      </c>
      <c r="J11" s="62"/>
      <c r="L11" s="58"/>
    </row>
    <row r="12" spans="1:12" s="56" customFormat="1" ht="23.25" hidden="1">
      <c r="A12" s="1" t="s">
        <v>76</v>
      </c>
      <c r="B12" s="1"/>
      <c r="C12" s="1" t="s">
        <v>77</v>
      </c>
      <c r="D12" s="1"/>
      <c r="E12" s="1"/>
      <c r="F12" s="34" t="e">
        <f>SUM(F10:F11)</f>
        <v>#REF!</v>
      </c>
      <c r="G12" s="34">
        <f>SUM(G10:G11)</f>
        <v>39596084.370000005</v>
      </c>
      <c r="H12" s="34" t="e">
        <f>SUM(H10:H11)</f>
        <v>#REF!</v>
      </c>
      <c r="I12" s="34">
        <f>SUM(I10:I11)</f>
        <v>13334764.48</v>
      </c>
      <c r="J12" s="62"/>
      <c r="L12" s="58"/>
    </row>
    <row r="13" spans="1:12" s="56" customFormat="1" ht="23.25" hidden="1">
      <c r="A13" s="1" t="s">
        <v>78</v>
      </c>
      <c r="B13" s="1"/>
      <c r="C13" s="1"/>
      <c r="D13" s="1"/>
      <c r="E13" s="1"/>
      <c r="F13" s="63"/>
      <c r="G13" s="63"/>
      <c r="H13" s="63"/>
      <c r="I13" s="63"/>
      <c r="L13" s="58"/>
    </row>
    <row r="14" spans="1:12" s="56" customFormat="1" ht="23.25" hidden="1">
      <c r="A14" s="1" t="s">
        <v>30</v>
      </c>
      <c r="B14" s="1" t="s">
        <v>79</v>
      </c>
      <c r="C14" s="1"/>
      <c r="D14" s="1"/>
      <c r="E14" s="1"/>
      <c r="F14" s="171" t="e">
        <f>ROUND(#REF!-#REF!,2)</f>
        <v>#REF!</v>
      </c>
      <c r="G14" s="41">
        <v>41862968.260000013</v>
      </c>
      <c r="H14" s="41" t="e">
        <f>#REF!-#REF!</f>
        <v>#REF!</v>
      </c>
      <c r="I14" s="41">
        <f>[3]B4_WPL!L15</f>
        <v>14669056.339999998</v>
      </c>
      <c r="J14" s="62"/>
      <c r="L14" s="58"/>
    </row>
    <row r="15" spans="1:12" s="56" customFormat="1" ht="23.25" hidden="1">
      <c r="A15" s="1" t="s">
        <v>30</v>
      </c>
      <c r="B15" s="1" t="s">
        <v>80</v>
      </c>
      <c r="C15" s="1"/>
      <c r="D15" s="1"/>
      <c r="E15" s="1"/>
      <c r="F15" s="171" t="e">
        <f>ROUND(#REF!-#REF!,2)</f>
        <v>#REF!</v>
      </c>
      <c r="G15" s="41">
        <v>1487174.6399999997</v>
      </c>
      <c r="H15" s="41" t="e">
        <f>#REF!-#REF!</f>
        <v>#REF!</v>
      </c>
      <c r="I15" s="41">
        <f>[3]B4_WPL!L16</f>
        <v>1075295.4000000001</v>
      </c>
      <c r="J15" s="62"/>
      <c r="L15" s="58"/>
    </row>
    <row r="16" spans="1:12" s="56" customFormat="1" ht="23.25" hidden="1">
      <c r="A16" s="1" t="s">
        <v>30</v>
      </c>
      <c r="B16" s="1" t="s">
        <v>81</v>
      </c>
      <c r="C16" s="1"/>
      <c r="D16" s="1"/>
      <c r="E16" s="1"/>
      <c r="F16" s="171" t="e">
        <f>ROUND(#REF!-#REF!,2)</f>
        <v>#REF!</v>
      </c>
      <c r="G16" s="41">
        <v>1942491.0500000012</v>
      </c>
      <c r="H16" s="41" t="e">
        <f>#REF!-#REF!</f>
        <v>#REF!</v>
      </c>
      <c r="I16" s="41">
        <f>[3]B4_WPL!L17</f>
        <v>6548384.2100000009</v>
      </c>
      <c r="J16" s="62"/>
    </row>
    <row r="17" spans="1:10" s="56" customFormat="1" ht="23.25" hidden="1">
      <c r="A17" s="1" t="s">
        <v>30</v>
      </c>
      <c r="B17" s="1" t="s">
        <v>82</v>
      </c>
      <c r="C17" s="1"/>
      <c r="D17" s="1"/>
      <c r="E17" s="18">
        <v>6.3</v>
      </c>
      <c r="F17" s="171" t="e">
        <f>ROUND(#REF!-#REF!,2)</f>
        <v>#REF!</v>
      </c>
      <c r="G17" s="41">
        <v>4586795.5</v>
      </c>
      <c r="H17" s="41" t="e">
        <f>#REF!-#REF!</f>
        <v>#REF!</v>
      </c>
      <c r="I17" s="41">
        <f>[3]B4_WPL!L18</f>
        <v>0</v>
      </c>
      <c r="J17" s="62"/>
    </row>
    <row r="18" spans="1:10" s="56" customFormat="1" ht="23.25" hidden="1">
      <c r="A18" s="1" t="s">
        <v>30</v>
      </c>
      <c r="B18" s="1" t="s">
        <v>83</v>
      </c>
      <c r="C18" s="1"/>
      <c r="D18" s="1"/>
      <c r="E18" s="1"/>
      <c r="F18" s="171" t="e">
        <f>ROUND(#REF!-#REF!,2)</f>
        <v>#REF!</v>
      </c>
      <c r="G18" s="41">
        <f>1901800.7-51876.62</f>
        <v>1849924.0799999998</v>
      </c>
      <c r="H18" s="41" t="e">
        <f>#REF!-#REF!</f>
        <v>#REF!</v>
      </c>
      <c r="I18" s="41">
        <f>[3]B4_WPL!L19</f>
        <v>1994325.1900000004</v>
      </c>
      <c r="J18" s="62"/>
    </row>
    <row r="19" spans="1:10" s="56" customFormat="1" ht="23.25" hidden="1">
      <c r="A19" s="1" t="s">
        <v>76</v>
      </c>
      <c r="B19" s="1"/>
      <c r="C19" s="1" t="s">
        <v>84</v>
      </c>
      <c r="D19" s="1"/>
      <c r="E19" s="1"/>
      <c r="F19" s="34" t="e">
        <f>SUM(F14:F18)</f>
        <v>#REF!</v>
      </c>
      <c r="G19" s="34">
        <f>SUM(G14:G18)</f>
        <v>51729353.530000016</v>
      </c>
      <c r="H19" s="34" t="e">
        <f>SUM(H14:H18)</f>
        <v>#REF!</v>
      </c>
      <c r="I19" s="34">
        <f>SUM(I14:I18)</f>
        <v>24287061.140000001</v>
      </c>
      <c r="J19" s="57"/>
    </row>
    <row r="20" spans="1:10" s="56" customFormat="1" ht="24" hidden="1" thickBot="1">
      <c r="A20" s="1" t="s">
        <v>85</v>
      </c>
      <c r="B20" s="1"/>
      <c r="C20" s="1"/>
      <c r="D20" s="1"/>
      <c r="E20" s="18"/>
      <c r="F20" s="64" t="e">
        <f>+F12-F19</f>
        <v>#REF!</v>
      </c>
      <c r="G20" s="64">
        <f>+G12-G19</f>
        <v>-12133269.160000011</v>
      </c>
      <c r="H20" s="64" t="e">
        <f>+H12-H19</f>
        <v>#REF!</v>
      </c>
      <c r="I20" s="65">
        <f>+I12-I19</f>
        <v>-10952296.66</v>
      </c>
      <c r="J20" s="62"/>
    </row>
    <row r="21" spans="1:10" s="56" customFormat="1" ht="23.25" hidden="1">
      <c r="A21" s="1"/>
      <c r="B21" s="1"/>
      <c r="C21" s="1"/>
      <c r="D21" s="1"/>
      <c r="E21" s="1"/>
      <c r="F21" s="171"/>
      <c r="G21" s="41"/>
      <c r="H21" s="41"/>
      <c r="I21" s="41"/>
      <c r="J21" s="62"/>
    </row>
    <row r="22" spans="1:10" s="56" customFormat="1" ht="23.25" hidden="1">
      <c r="A22" s="1"/>
      <c r="B22" s="1"/>
      <c r="C22" s="1"/>
      <c r="D22" s="1"/>
      <c r="E22" s="1"/>
      <c r="F22" s="35"/>
      <c r="G22" s="66"/>
      <c r="H22" s="66"/>
      <c r="I22" s="66"/>
    </row>
    <row r="23" spans="1:10" s="56" customFormat="1" ht="23.25" hidden="1">
      <c r="A23" s="1" t="s">
        <v>86</v>
      </c>
      <c r="B23" s="1"/>
      <c r="C23" s="1"/>
      <c r="D23" s="1"/>
      <c r="E23" s="18">
        <v>18</v>
      </c>
      <c r="F23" s="63" t="e">
        <f>F20/F24</f>
        <v>#REF!</v>
      </c>
      <c r="G23" s="63">
        <f>G20/G24</f>
        <v>-1.7333241657142873</v>
      </c>
      <c r="H23" s="63" t="e">
        <f>H20/H24</f>
        <v>#REF!</v>
      </c>
      <c r="I23" s="63">
        <f>I20/I24</f>
        <v>-1.5646138085714285</v>
      </c>
    </row>
    <row r="24" spans="1:10" s="56" customFormat="1" ht="23.25" hidden="1">
      <c r="A24" s="1" t="s">
        <v>87</v>
      </c>
      <c r="B24" s="1"/>
      <c r="C24" s="1"/>
      <c r="D24" s="1"/>
      <c r="E24" s="1"/>
      <c r="F24" s="37">
        <v>7000000</v>
      </c>
      <c r="G24" s="37">
        <v>7000000</v>
      </c>
      <c r="H24" s="37">
        <v>7000000</v>
      </c>
      <c r="I24" s="37">
        <v>7000000</v>
      </c>
    </row>
    <row r="25" spans="1:10" s="56" customFormat="1" ht="23.25" hidden="1">
      <c r="A25" s="1"/>
      <c r="B25" s="1"/>
      <c r="C25" s="1"/>
      <c r="D25" s="1"/>
      <c r="E25" s="1"/>
      <c r="F25" s="170"/>
      <c r="G25" s="36"/>
      <c r="H25" s="36"/>
      <c r="I25" s="36"/>
    </row>
    <row r="26" spans="1:10" s="56" customFormat="1" ht="23.25" hidden="1">
      <c r="A26" s="1"/>
      <c r="B26" s="1"/>
      <c r="C26" s="1"/>
      <c r="D26" s="1"/>
      <c r="E26" s="1"/>
      <c r="F26" s="170"/>
      <c r="G26" s="36"/>
      <c r="H26" s="36"/>
      <c r="I26" s="36"/>
    </row>
    <row r="27" spans="1:10" s="56" customFormat="1" ht="23.25" hidden="1">
      <c r="A27" s="1"/>
      <c r="B27" s="1"/>
      <c r="C27" s="1"/>
      <c r="D27" s="1"/>
      <c r="E27" s="1"/>
      <c r="F27" s="170"/>
      <c r="G27" s="36"/>
      <c r="H27" s="203"/>
      <c r="I27" s="203"/>
    </row>
    <row r="28" spans="1:10" s="56" customFormat="1" ht="23.25" hidden="1">
      <c r="A28" s="1"/>
      <c r="B28" s="1"/>
      <c r="C28" s="1"/>
      <c r="D28" s="1"/>
      <c r="E28" s="1"/>
      <c r="F28" s="170"/>
      <c r="G28" s="36"/>
      <c r="H28" s="36"/>
      <c r="I28" s="36"/>
    </row>
    <row r="29" spans="1:10" s="56" customFormat="1" ht="23.25" hidden="1">
      <c r="A29" s="1"/>
      <c r="B29" s="1"/>
      <c r="C29" s="1"/>
      <c r="D29" s="1"/>
      <c r="E29" s="1"/>
      <c r="F29" s="170"/>
      <c r="G29" s="36"/>
      <c r="H29" s="36"/>
      <c r="I29" s="36"/>
    </row>
    <row r="30" spans="1:10" s="56" customFormat="1" ht="23.25" hidden="1">
      <c r="A30" s="1"/>
      <c r="B30" s="1"/>
      <c r="C30" s="1"/>
      <c r="D30" s="1"/>
      <c r="E30" s="1"/>
      <c r="F30" s="170"/>
      <c r="G30" s="36"/>
      <c r="H30" s="36"/>
      <c r="I30" s="36"/>
    </row>
    <row r="31" spans="1:10" s="56" customFormat="1" ht="23.25" hidden="1">
      <c r="A31" s="1"/>
      <c r="B31" s="1"/>
      <c r="C31" s="1"/>
      <c r="D31" s="1"/>
      <c r="E31" s="1"/>
      <c r="F31" s="170"/>
      <c r="G31" s="36"/>
      <c r="H31" s="36"/>
      <c r="I31" s="36"/>
    </row>
    <row r="32" spans="1:10" s="56" customFormat="1" ht="23.25" hidden="1">
      <c r="A32" s="1"/>
      <c r="B32" s="1"/>
      <c r="C32" s="1"/>
      <c r="D32" s="1"/>
      <c r="E32" s="1"/>
      <c r="F32" s="170"/>
      <c r="G32" s="36"/>
      <c r="H32" s="36"/>
      <c r="I32" s="36"/>
    </row>
    <row r="33" spans="1:9" s="56" customFormat="1" ht="23.25" hidden="1">
      <c r="A33" s="1"/>
      <c r="B33" s="1"/>
      <c r="C33" s="1"/>
      <c r="D33" s="1"/>
      <c r="E33" s="1"/>
      <c r="F33" s="170"/>
      <c r="G33" s="36"/>
      <c r="H33" s="36"/>
      <c r="I33" s="36"/>
    </row>
    <row r="34" spans="1:9" s="56" customFormat="1" ht="23.25" hidden="1">
      <c r="A34" s="1"/>
      <c r="B34" s="1"/>
      <c r="C34" s="1"/>
      <c r="D34" s="1"/>
      <c r="E34" s="1"/>
      <c r="F34" s="170"/>
      <c r="G34" s="36"/>
      <c r="H34" s="36"/>
      <c r="I34" s="36"/>
    </row>
    <row r="35" spans="1:9" s="56" customFormat="1" ht="23.25" hidden="1">
      <c r="A35" s="1"/>
      <c r="B35" s="1"/>
      <c r="C35" s="1"/>
      <c r="D35" s="1"/>
      <c r="E35" s="67"/>
      <c r="F35" s="166"/>
      <c r="G35" s="2"/>
      <c r="H35" s="2"/>
      <c r="I35" s="2"/>
    </row>
    <row r="36" spans="1:9" s="56" customFormat="1" ht="23.25" hidden="1">
      <c r="A36" s="1"/>
      <c r="B36" s="1"/>
      <c r="C36" s="1"/>
      <c r="D36" s="1"/>
      <c r="E36" s="67"/>
      <c r="F36" s="166"/>
      <c r="G36" s="2"/>
      <c r="H36" s="2"/>
      <c r="I36" s="2"/>
    </row>
    <row r="37" spans="1:9" s="56" customFormat="1" ht="23.25" hidden="1">
      <c r="A37" s="1"/>
      <c r="B37" s="1"/>
      <c r="C37" s="1"/>
      <c r="D37" s="1"/>
      <c r="E37" s="67"/>
      <c r="F37" s="166"/>
      <c r="G37" s="2"/>
      <c r="H37" s="2"/>
      <c r="I37" s="2"/>
    </row>
    <row r="38" spans="1:9" s="56" customFormat="1" ht="23.25" hidden="1">
      <c r="A38" s="1"/>
      <c r="B38" s="1"/>
      <c r="C38" s="1"/>
      <c r="D38" s="1"/>
      <c r="E38" s="67"/>
      <c r="F38" s="166"/>
      <c r="G38" s="2"/>
      <c r="H38" s="2"/>
      <c r="I38" s="2"/>
    </row>
    <row r="39" spans="1:9" s="56" customFormat="1" ht="23.25" hidden="1">
      <c r="A39" s="1"/>
      <c r="B39" s="1"/>
      <c r="C39" s="1"/>
      <c r="D39" s="1"/>
      <c r="E39" s="67"/>
      <c r="F39" s="166"/>
      <c r="G39" s="2"/>
      <c r="H39" s="2"/>
      <c r="I39" s="2"/>
    </row>
    <row r="40" spans="1:9" s="56" customFormat="1" ht="23.25" hidden="1">
      <c r="A40" s="1"/>
      <c r="B40" s="1"/>
      <c r="C40" s="1"/>
      <c r="D40" s="1"/>
      <c r="E40" s="67"/>
      <c r="F40" s="166"/>
      <c r="G40" s="2"/>
      <c r="H40" s="2"/>
      <c r="I40" s="2"/>
    </row>
    <row r="41" spans="1:9" s="56" customFormat="1" ht="23.25" hidden="1">
      <c r="A41" s="1"/>
      <c r="B41" s="1"/>
      <c r="C41" s="1"/>
      <c r="D41" s="1"/>
      <c r="E41" s="67"/>
      <c r="F41" s="166"/>
      <c r="G41" s="2"/>
      <c r="H41" s="2"/>
      <c r="I41" s="2"/>
    </row>
    <row r="42" spans="1:9" s="56" customFormat="1" ht="23.25" hidden="1">
      <c r="A42" s="1"/>
      <c r="B42" s="1"/>
      <c r="C42" s="1"/>
      <c r="D42" s="1"/>
      <c r="E42" s="67"/>
      <c r="F42" s="166"/>
      <c r="G42" s="2"/>
      <c r="H42" s="2"/>
      <c r="I42" s="2"/>
    </row>
    <row r="43" spans="1:9" s="56" customFormat="1" ht="23.25" hidden="1">
      <c r="A43" s="1"/>
      <c r="B43" s="1"/>
      <c r="C43" s="1"/>
      <c r="D43" s="1"/>
      <c r="E43" s="67"/>
      <c r="F43" s="166"/>
      <c r="G43" s="2"/>
      <c r="H43" s="2"/>
      <c r="I43" s="2"/>
    </row>
    <row r="44" spans="1:9" s="56" customFormat="1" ht="23.25" hidden="1">
      <c r="A44" s="1"/>
      <c r="B44" s="1"/>
      <c r="C44" s="1"/>
      <c r="D44" s="1"/>
      <c r="E44" s="67"/>
      <c r="F44" s="166"/>
      <c r="G44" s="2"/>
      <c r="H44" s="2"/>
      <c r="I44" s="2"/>
    </row>
    <row r="45" spans="1:9" s="56" customFormat="1" ht="23.25" hidden="1">
      <c r="A45" s="1" t="s">
        <v>27</v>
      </c>
      <c r="B45" s="1"/>
      <c r="C45" s="1"/>
      <c r="D45" s="1"/>
      <c r="E45" s="67"/>
      <c r="F45" s="166"/>
      <c r="G45" s="2"/>
      <c r="H45" s="2"/>
      <c r="I45" s="2"/>
    </row>
    <row r="46" spans="1:9" s="56" customFormat="1" ht="23.25">
      <c r="A46" s="165"/>
      <c r="B46" s="165"/>
      <c r="C46" s="165"/>
      <c r="D46" s="165"/>
      <c r="E46" s="165"/>
      <c r="F46" s="166"/>
      <c r="G46" s="166"/>
      <c r="H46" s="166"/>
      <c r="I46" s="22">
        <v>8</v>
      </c>
    </row>
    <row r="47" spans="1:9">
      <c r="A47" s="200" t="s">
        <v>0</v>
      </c>
      <c r="B47" s="200"/>
      <c r="C47" s="200"/>
      <c r="D47" s="200"/>
      <c r="E47" s="200"/>
      <c r="F47" s="200"/>
      <c r="G47" s="200"/>
      <c r="H47" s="200"/>
      <c r="I47" s="200"/>
    </row>
    <row r="48" spans="1:9">
      <c r="A48" s="200" t="s">
        <v>69</v>
      </c>
      <c r="B48" s="200"/>
      <c r="C48" s="200"/>
      <c r="D48" s="200"/>
      <c r="E48" s="200"/>
      <c r="F48" s="200"/>
      <c r="G48" s="200"/>
      <c r="H48" s="200"/>
      <c r="I48" s="200"/>
    </row>
    <row r="49" spans="1:9">
      <c r="A49" s="200" t="s">
        <v>153</v>
      </c>
      <c r="B49" s="200"/>
      <c r="C49" s="200"/>
      <c r="D49" s="200"/>
      <c r="E49" s="200"/>
      <c r="F49" s="200"/>
      <c r="G49" s="200"/>
      <c r="H49" s="200"/>
      <c r="I49" s="200"/>
    </row>
    <row r="50" spans="1:9">
      <c r="A50" s="5"/>
      <c r="B50" s="5"/>
      <c r="C50" s="5"/>
      <c r="D50" s="5"/>
      <c r="E50" s="5"/>
      <c r="F50" s="6"/>
      <c r="G50" s="6"/>
      <c r="H50" s="6"/>
      <c r="I50" s="7" t="s">
        <v>2</v>
      </c>
    </row>
    <row r="51" spans="1:9">
      <c r="A51" s="165"/>
      <c r="B51" s="165"/>
      <c r="C51" s="165"/>
      <c r="D51" s="165"/>
      <c r="E51" s="165"/>
      <c r="F51" s="201" t="s">
        <v>3</v>
      </c>
      <c r="G51" s="201"/>
      <c r="H51" s="201" t="s">
        <v>4</v>
      </c>
      <c r="I51" s="201"/>
    </row>
    <row r="52" spans="1:9">
      <c r="A52" s="5"/>
      <c r="B52" s="5"/>
      <c r="C52" s="5"/>
      <c r="D52" s="5"/>
      <c r="E52" s="9" t="s">
        <v>5</v>
      </c>
      <c r="F52" s="10" t="s">
        <v>133</v>
      </c>
      <c r="G52" s="10" t="s">
        <v>88</v>
      </c>
      <c r="H52" s="10" t="s">
        <v>133</v>
      </c>
      <c r="I52" s="10" t="s">
        <v>88</v>
      </c>
    </row>
    <row r="53" spans="1:9">
      <c r="A53" s="168"/>
      <c r="B53" s="168"/>
      <c r="C53" s="168"/>
      <c r="D53" s="168"/>
      <c r="E53" s="134"/>
      <c r="F53" s="135"/>
      <c r="G53" s="147"/>
      <c r="H53" s="135"/>
      <c r="I53" s="147"/>
    </row>
    <row r="54" spans="1:9">
      <c r="A54" s="165" t="s">
        <v>73</v>
      </c>
      <c r="B54" s="165"/>
      <c r="C54" s="165"/>
      <c r="D54" s="165"/>
      <c r="E54" s="165"/>
      <c r="F54" s="59"/>
      <c r="G54" s="61"/>
      <c r="H54" s="59"/>
      <c r="I54" s="147"/>
    </row>
    <row r="55" spans="1:9">
      <c r="A55" s="165" t="s">
        <v>30</v>
      </c>
      <c r="B55" s="165" t="s">
        <v>74</v>
      </c>
      <c r="C55" s="165"/>
      <c r="D55" s="165"/>
      <c r="E55" s="165"/>
      <c r="F55" s="171">
        <v>44933868.460000001</v>
      </c>
      <c r="G55" s="171">
        <f>21060666.36-1769116.36</f>
        <v>19291550</v>
      </c>
      <c r="H55" s="171">
        <v>44933868.460000001</v>
      </c>
      <c r="I55" s="171">
        <f>21060666.36-1769116.36</f>
        <v>19291550</v>
      </c>
    </row>
    <row r="56" spans="1:9" s="165" customFormat="1">
      <c r="B56" s="165" t="s">
        <v>154</v>
      </c>
      <c r="F56" s="171">
        <v>5720000</v>
      </c>
      <c r="G56" s="171">
        <v>8758000</v>
      </c>
      <c r="H56" s="171">
        <v>5720000</v>
      </c>
      <c r="I56" s="171">
        <v>8758000</v>
      </c>
    </row>
    <row r="57" spans="1:9">
      <c r="A57" s="165"/>
      <c r="B57" s="165" t="s">
        <v>89</v>
      </c>
      <c r="C57" s="165"/>
      <c r="D57" s="165"/>
      <c r="E57" s="165"/>
      <c r="F57" s="171">
        <v>1479281.44</v>
      </c>
      <c r="G57" s="171">
        <v>3725492.87</v>
      </c>
      <c r="H57" s="171">
        <v>1286222.44</v>
      </c>
      <c r="I57" s="171">
        <v>3725492.87</v>
      </c>
    </row>
    <row r="58" spans="1:9">
      <c r="A58" s="165" t="s">
        <v>30</v>
      </c>
      <c r="B58" s="165" t="s">
        <v>75</v>
      </c>
      <c r="C58" s="165"/>
      <c r="D58" s="165"/>
      <c r="E58" s="165"/>
      <c r="F58" s="171">
        <v>3121117.93</v>
      </c>
      <c r="G58" s="171">
        <v>339520.93</v>
      </c>
      <c r="H58" s="171">
        <v>3120572.18</v>
      </c>
      <c r="I58" s="171">
        <v>339125.4</v>
      </c>
    </row>
    <row r="59" spans="1:9">
      <c r="A59" s="165" t="s">
        <v>76</v>
      </c>
      <c r="B59" s="165"/>
      <c r="C59" s="165" t="s">
        <v>77</v>
      </c>
      <c r="D59" s="165"/>
      <c r="E59" s="165"/>
      <c r="F59" s="34">
        <f>SUM(F55:F58)</f>
        <v>55254267.829999998</v>
      </c>
      <c r="G59" s="34">
        <f>SUM(G55:G58)</f>
        <v>32114563.800000001</v>
      </c>
      <c r="H59" s="34">
        <f>SUM(H55:H58)</f>
        <v>55060663.079999998</v>
      </c>
      <c r="I59" s="34">
        <f>SUM(I55:I58)</f>
        <v>32114168.27</v>
      </c>
    </row>
    <row r="60" spans="1:9">
      <c r="A60" s="165" t="s">
        <v>78</v>
      </c>
      <c r="B60" s="165"/>
      <c r="C60" s="165"/>
      <c r="D60" s="165"/>
      <c r="E60" s="165"/>
      <c r="F60" s="63"/>
      <c r="G60" s="63"/>
      <c r="H60" s="63"/>
      <c r="I60" s="63"/>
    </row>
    <row r="61" spans="1:9">
      <c r="A61" s="165" t="s">
        <v>30</v>
      </c>
      <c r="B61" s="165" t="s">
        <v>79</v>
      </c>
      <c r="C61" s="165"/>
      <c r="D61" s="165"/>
      <c r="E61" s="165"/>
      <c r="F61" s="171">
        <v>39840313.490000002</v>
      </c>
      <c r="G61" s="171">
        <f>19170036.03-1598325.17</f>
        <v>17571710.859999999</v>
      </c>
      <c r="H61" s="171">
        <v>39840313.490000002</v>
      </c>
      <c r="I61" s="171">
        <f>19170036.03-1598325.17</f>
        <v>17571710.859999999</v>
      </c>
    </row>
    <row r="62" spans="1:9">
      <c r="A62" s="165" t="s">
        <v>30</v>
      </c>
      <c r="B62" s="165" t="s">
        <v>80</v>
      </c>
      <c r="C62" s="165"/>
      <c r="D62" s="165"/>
      <c r="E62" s="165"/>
      <c r="F62" s="171">
        <v>1197813.71</v>
      </c>
      <c r="G62" s="171">
        <v>1031066.62</v>
      </c>
      <c r="H62" s="171">
        <v>1197813.71</v>
      </c>
      <c r="I62" s="171">
        <v>1031066.62</v>
      </c>
    </row>
    <row r="63" spans="1:9">
      <c r="A63" s="165" t="s">
        <v>30</v>
      </c>
      <c r="B63" s="165" t="s">
        <v>81</v>
      </c>
      <c r="C63" s="165"/>
      <c r="D63" s="165"/>
      <c r="E63" s="165"/>
      <c r="F63" s="171">
        <v>22924625.09</v>
      </c>
      <c r="G63" s="171">
        <f>34625898.81-3561971.79</f>
        <v>31063927.020000003</v>
      </c>
      <c r="H63" s="171">
        <v>22853017.129999999</v>
      </c>
      <c r="I63" s="171">
        <f>34547255.7-3561971.79</f>
        <v>30985283.910000004</v>
      </c>
    </row>
    <row r="64" spans="1:9">
      <c r="A64" s="165" t="s">
        <v>30</v>
      </c>
      <c r="B64" s="165" t="s">
        <v>83</v>
      </c>
      <c r="C64" s="165"/>
      <c r="D64" s="165"/>
      <c r="E64" s="165"/>
      <c r="F64" s="171">
        <v>2575836.2999999998</v>
      </c>
      <c r="G64" s="171">
        <v>7972121.54</v>
      </c>
      <c r="H64" s="171">
        <v>2990325.66</v>
      </c>
      <c r="I64" s="171">
        <v>8276622.3399999999</v>
      </c>
    </row>
    <row r="65" spans="1:9">
      <c r="A65" s="165" t="s">
        <v>76</v>
      </c>
      <c r="B65" s="165"/>
      <c r="C65" s="165" t="s">
        <v>84</v>
      </c>
      <c r="D65" s="165"/>
      <c r="E65" s="165"/>
      <c r="F65" s="68">
        <f>SUM(F61:F64)</f>
        <v>66538588.590000004</v>
      </c>
      <c r="G65" s="68">
        <f>SUM(G61:G64)</f>
        <v>57638826.039999999</v>
      </c>
      <c r="H65" s="68">
        <f>SUM(H61:H64)</f>
        <v>66881469.989999995</v>
      </c>
      <c r="I65" s="68">
        <f>SUM(I61:I64)</f>
        <v>57864683.730000004</v>
      </c>
    </row>
    <row r="66" spans="1:9">
      <c r="A66" s="175" t="s">
        <v>148</v>
      </c>
      <c r="B66" s="165"/>
      <c r="C66" s="165"/>
      <c r="D66" s="165"/>
      <c r="E66" s="165"/>
      <c r="F66" s="70">
        <f>+F59-F65</f>
        <v>-11284320.760000005</v>
      </c>
      <c r="G66" s="70">
        <f>+G59-G65</f>
        <v>-25524262.239999998</v>
      </c>
      <c r="H66" s="70">
        <f>+H59-H65</f>
        <v>-11820806.909999996</v>
      </c>
      <c r="I66" s="70">
        <f>+I59-I65</f>
        <v>-25750515.460000005</v>
      </c>
    </row>
    <row r="67" spans="1:9" s="165" customFormat="1">
      <c r="A67" s="165" t="s">
        <v>149</v>
      </c>
      <c r="E67" s="191">
        <v>26</v>
      </c>
      <c r="F67" s="169">
        <v>0</v>
      </c>
      <c r="G67" s="169">
        <v>-3391180.6</v>
      </c>
      <c r="H67" s="169">
        <v>0</v>
      </c>
      <c r="I67" s="169">
        <v>-3391180.6</v>
      </c>
    </row>
    <row r="68" spans="1:9" s="165" customFormat="1">
      <c r="A68" s="165" t="s">
        <v>90</v>
      </c>
      <c r="E68" s="191"/>
      <c r="F68" s="193">
        <f>SUM(F66:F67)</f>
        <v>-11284320.760000005</v>
      </c>
      <c r="G68" s="193">
        <f t="shared" ref="G68:I68" si="0">SUM(G66:G67)</f>
        <v>-28915442.84</v>
      </c>
      <c r="H68" s="193">
        <f t="shared" si="0"/>
        <v>-11820806.909999996</v>
      </c>
      <c r="I68" s="193">
        <f t="shared" si="0"/>
        <v>-29141696.060000006</v>
      </c>
    </row>
    <row r="69" spans="1:9">
      <c r="A69" s="165" t="s">
        <v>135</v>
      </c>
      <c r="B69" s="165"/>
      <c r="C69" s="165"/>
      <c r="D69" s="165"/>
      <c r="E69" s="185">
        <v>20</v>
      </c>
      <c r="F69" s="169">
        <v>-1251297.23</v>
      </c>
      <c r="G69" s="45">
        <v>-1796851.26</v>
      </c>
      <c r="H69" s="169">
        <v>-1144000</v>
      </c>
      <c r="I69" s="169">
        <v>-1751600</v>
      </c>
    </row>
    <row r="70" spans="1:9">
      <c r="A70" s="165" t="s">
        <v>155</v>
      </c>
      <c r="B70" s="165"/>
      <c r="C70" s="165"/>
      <c r="D70" s="165"/>
      <c r="E70" s="185"/>
      <c r="F70" s="70">
        <f>SUM(F68:F69)</f>
        <v>-12535617.990000006</v>
      </c>
      <c r="G70" s="70">
        <f t="shared" ref="G70:I70" si="1">SUM(G68:G69)</f>
        <v>-30712294.100000001</v>
      </c>
      <c r="H70" s="70">
        <f t="shared" si="1"/>
        <v>-12964806.909999996</v>
      </c>
      <c r="I70" s="70">
        <f t="shared" si="1"/>
        <v>-30893296.060000006</v>
      </c>
    </row>
    <row r="71" spans="1:9">
      <c r="A71" s="165" t="s">
        <v>91</v>
      </c>
      <c r="B71" s="165"/>
      <c r="C71" s="165"/>
      <c r="D71" s="165"/>
      <c r="E71" s="185"/>
      <c r="F71" s="169"/>
      <c r="G71" s="169"/>
      <c r="H71" s="169"/>
      <c r="I71" s="169"/>
    </row>
    <row r="72" spans="1:9">
      <c r="A72" s="175" t="s">
        <v>92</v>
      </c>
      <c r="B72" s="175"/>
      <c r="C72" s="165"/>
      <c r="D72" s="165"/>
      <c r="E72" s="185"/>
      <c r="F72" s="169"/>
      <c r="G72" s="169"/>
      <c r="H72" s="169"/>
      <c r="I72" s="169"/>
    </row>
    <row r="73" spans="1:9">
      <c r="A73" s="175"/>
      <c r="B73" s="175" t="s">
        <v>93</v>
      </c>
      <c r="C73" s="165"/>
      <c r="D73" s="165"/>
      <c r="E73" s="185"/>
      <c r="F73" s="171">
        <v>0</v>
      </c>
      <c r="G73" s="169">
        <v>179330396.36999997</v>
      </c>
      <c r="H73" s="169">
        <v>0</v>
      </c>
      <c r="I73" s="169">
        <v>166732593.66999999</v>
      </c>
    </row>
    <row r="74" spans="1:9">
      <c r="A74" s="175"/>
      <c r="B74" s="175" t="s">
        <v>94</v>
      </c>
      <c r="C74" s="165"/>
      <c r="D74" s="165"/>
      <c r="E74" s="185"/>
      <c r="F74" s="169">
        <f>'P9-10'!F18</f>
        <v>-546234</v>
      </c>
      <c r="G74" s="169">
        <v>0</v>
      </c>
      <c r="H74" s="169">
        <f>'P9-10'!F72</f>
        <v>-546234</v>
      </c>
      <c r="I74" s="169">
        <v>0</v>
      </c>
    </row>
    <row r="75" spans="1:9">
      <c r="A75" s="175" t="s">
        <v>164</v>
      </c>
      <c r="B75" s="175"/>
      <c r="C75" s="165"/>
      <c r="D75" s="165"/>
      <c r="E75" s="185"/>
      <c r="F75" s="71">
        <f>SUM(F73:F74)</f>
        <v>-546234</v>
      </c>
      <c r="G75" s="71">
        <f>SUM(G73:G74)</f>
        <v>179330396.36999997</v>
      </c>
      <c r="H75" s="71">
        <f>SUM(H73:H74)</f>
        <v>-546234</v>
      </c>
      <c r="I75" s="71">
        <f>SUM(I73:I74)</f>
        <v>166732593.66999999</v>
      </c>
    </row>
    <row r="76" spans="1:9" ht="22.5" thickBot="1">
      <c r="A76" s="165" t="s">
        <v>85</v>
      </c>
      <c r="B76" s="165"/>
      <c r="C76" s="165"/>
      <c r="D76" s="165"/>
      <c r="E76" s="185"/>
      <c r="F76" s="174">
        <f>F70+F75</f>
        <v>-13081851.990000006</v>
      </c>
      <c r="G76" s="174">
        <f>G70+G75</f>
        <v>148618102.26999998</v>
      </c>
      <c r="H76" s="174">
        <f>H70+H75</f>
        <v>-13511040.909999996</v>
      </c>
      <c r="I76" s="174">
        <f>I70+I75</f>
        <v>135839297.60999998</v>
      </c>
    </row>
    <row r="77" spans="1:9" ht="22.5" thickTop="1">
      <c r="A77" s="165"/>
      <c r="B77" s="165"/>
      <c r="C77" s="165"/>
      <c r="D77" s="165"/>
      <c r="E77" s="165"/>
      <c r="F77" s="171"/>
      <c r="G77" s="72"/>
      <c r="H77" s="72"/>
      <c r="I77" s="72"/>
    </row>
    <row r="78" spans="1:9">
      <c r="A78" s="165"/>
      <c r="B78" s="165"/>
      <c r="C78" s="165"/>
      <c r="D78" s="165"/>
      <c r="E78" s="165"/>
      <c r="F78" s="171"/>
      <c r="G78" s="72"/>
      <c r="H78" s="72"/>
      <c r="I78" s="72"/>
    </row>
    <row r="79" spans="1:9">
      <c r="A79" s="165" t="s">
        <v>95</v>
      </c>
      <c r="B79" s="165"/>
      <c r="C79" s="165"/>
      <c r="D79" s="165"/>
      <c r="E79" s="185">
        <v>21</v>
      </c>
      <c r="F79" s="63"/>
      <c r="G79" s="63"/>
      <c r="H79" s="63"/>
      <c r="I79" s="63"/>
    </row>
    <row r="80" spans="1:9" s="165" customFormat="1">
      <c r="B80" s="165" t="s">
        <v>150</v>
      </c>
      <c r="E80" s="192"/>
      <c r="F80" s="63">
        <f>(F66+F69)/F84</f>
        <v>-1.7908025700000008</v>
      </c>
      <c r="G80" s="63">
        <f t="shared" ref="G80:H80" si="2">(G66+G69)/G84</f>
        <v>-3.9030162142857141</v>
      </c>
      <c r="H80" s="63">
        <f t="shared" si="2"/>
        <v>-1.8521152728571424</v>
      </c>
      <c r="I80" s="63">
        <f>(I66+I69)/I84</f>
        <v>-3.9288736371428579</v>
      </c>
    </row>
    <row r="81" spans="1:9" s="165" customFormat="1">
      <c r="B81" s="165" t="s">
        <v>151</v>
      </c>
      <c r="E81" s="192"/>
      <c r="F81" s="169">
        <f>F67/F84</f>
        <v>0</v>
      </c>
      <c r="G81" s="169">
        <f t="shared" ref="G81:I81" si="3">G67/G84</f>
        <v>-0.48445437142857145</v>
      </c>
      <c r="H81" s="169">
        <f t="shared" si="3"/>
        <v>0</v>
      </c>
      <c r="I81" s="169">
        <f t="shared" si="3"/>
        <v>-0.48445437142857145</v>
      </c>
    </row>
    <row r="82" spans="1:9" s="165" customFormat="1" ht="22.5" thickBot="1">
      <c r="E82" s="192"/>
      <c r="F82" s="64">
        <f>SUM(F80:F81)</f>
        <v>-1.7908025700000008</v>
      </c>
      <c r="G82" s="64">
        <f t="shared" ref="G82:I82" si="4">SUM(G80:G81)</f>
        <v>-4.3874705857142855</v>
      </c>
      <c r="H82" s="64">
        <f t="shared" si="4"/>
        <v>-1.8521152728571424</v>
      </c>
      <c r="I82" s="64">
        <f t="shared" si="4"/>
        <v>-4.4133280085714297</v>
      </c>
    </row>
    <row r="83" spans="1:9" s="165" customFormat="1" ht="22.5" thickTop="1">
      <c r="E83" s="192"/>
      <c r="F83" s="63"/>
      <c r="G83" s="63"/>
      <c r="H83" s="63"/>
      <c r="I83" s="63"/>
    </row>
    <row r="84" spans="1:9">
      <c r="A84" s="165" t="s">
        <v>87</v>
      </c>
      <c r="B84" s="165"/>
      <c r="C84" s="165"/>
      <c r="D84" s="165"/>
      <c r="E84" s="165"/>
      <c r="F84" s="37">
        <v>7000000</v>
      </c>
      <c r="G84" s="37">
        <v>7000000</v>
      </c>
      <c r="H84" s="37">
        <v>7000000</v>
      </c>
      <c r="I84" s="37">
        <v>7000000</v>
      </c>
    </row>
    <row r="85" spans="1:9">
      <c r="A85" s="165"/>
      <c r="B85" s="165"/>
      <c r="C85" s="165"/>
      <c r="D85" s="165"/>
      <c r="E85" s="165"/>
      <c r="F85" s="170"/>
      <c r="G85" s="170"/>
      <c r="H85" s="170"/>
      <c r="I85" s="170"/>
    </row>
    <row r="86" spans="1:9">
      <c r="A86" s="165"/>
      <c r="B86" s="165"/>
      <c r="C86" s="165"/>
      <c r="D86" s="165"/>
      <c r="E86" s="165"/>
      <c r="F86" s="170"/>
      <c r="G86" s="170"/>
      <c r="H86" s="170"/>
      <c r="I86" s="186"/>
    </row>
    <row r="87" spans="1:9">
      <c r="A87" s="165"/>
      <c r="B87" s="165"/>
      <c r="C87" s="165"/>
      <c r="D87" s="165"/>
      <c r="E87" s="165"/>
      <c r="F87" s="170"/>
      <c r="G87" s="170"/>
      <c r="H87" s="170"/>
      <c r="I87" s="186"/>
    </row>
    <row r="88" spans="1:9">
      <c r="A88" s="165"/>
      <c r="B88" s="165"/>
      <c r="C88" s="165"/>
      <c r="D88" s="165"/>
      <c r="E88" s="165"/>
      <c r="F88" s="170"/>
      <c r="G88" s="170"/>
      <c r="H88" s="170"/>
      <c r="I88" s="186"/>
    </row>
    <row r="89" spans="1:9" s="165" customFormat="1">
      <c r="F89" s="170"/>
      <c r="G89" s="170"/>
      <c r="H89" s="170"/>
      <c r="I89" s="189"/>
    </row>
    <row r="90" spans="1:9" s="165" customFormat="1">
      <c r="F90" s="170"/>
      <c r="G90" s="170"/>
      <c r="H90" s="170"/>
      <c r="I90" s="170"/>
    </row>
    <row r="91" spans="1:9">
      <c r="A91" s="165"/>
      <c r="B91" s="165"/>
      <c r="C91" s="165"/>
      <c r="D91" s="165"/>
      <c r="E91" s="165"/>
      <c r="F91" s="170"/>
      <c r="G91" s="170"/>
      <c r="H91" s="170"/>
      <c r="I91" s="170"/>
    </row>
    <row r="92" spans="1:9">
      <c r="A92" s="165" t="s">
        <v>27</v>
      </c>
      <c r="B92" s="165"/>
      <c r="C92" s="165"/>
      <c r="D92" s="165"/>
      <c r="E92" s="67"/>
      <c r="G92" s="166"/>
      <c r="H92" s="166"/>
      <c r="I92" s="166"/>
    </row>
  </sheetData>
  <mergeCells count="11"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ignoredErrors>
    <ignoredError sqref="F52:I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4"/>
  <sheetViews>
    <sheetView showGridLines="0" zoomScale="90" zoomScaleNormal="90" zoomScaleSheetLayoutView="90" workbookViewId="0">
      <selection activeCell="H71" sqref="H71"/>
    </sheetView>
  </sheetViews>
  <sheetFormatPr defaultRowHeight="21.75"/>
  <cols>
    <col min="1" max="1" width="45.7109375" style="73" customWidth="1"/>
    <col min="2" max="2" width="9.5703125" style="73" customWidth="1"/>
    <col min="3" max="3" width="14.5703125" style="73" customWidth="1"/>
    <col min="4" max="4" width="15" style="73" customWidth="1"/>
    <col min="5" max="5" width="14.42578125" style="73" customWidth="1"/>
    <col min="6" max="6" width="15.28515625" style="73" customWidth="1"/>
    <col min="7" max="7" width="21" style="176" customWidth="1"/>
    <col min="8" max="8" width="15.7109375" style="73" customWidth="1"/>
    <col min="9" max="9" width="15.140625" style="74" bestFit="1" customWidth="1"/>
    <col min="10" max="10" width="14.5703125" style="73" bestFit="1" customWidth="1"/>
    <col min="11" max="16384" width="9.140625" style="73"/>
  </cols>
  <sheetData>
    <row r="1" spans="1:12">
      <c r="H1" s="73">
        <v>9</v>
      </c>
    </row>
    <row r="2" spans="1:12">
      <c r="A2" s="204" t="s">
        <v>0</v>
      </c>
      <c r="B2" s="204"/>
      <c r="C2" s="204"/>
      <c r="D2" s="204"/>
      <c r="E2" s="204"/>
      <c r="F2" s="204"/>
      <c r="G2" s="204"/>
      <c r="H2" s="204"/>
    </row>
    <row r="3" spans="1:12" s="76" customFormat="1">
      <c r="A3" s="204" t="s">
        <v>96</v>
      </c>
      <c r="B3" s="204"/>
      <c r="C3" s="204"/>
      <c r="D3" s="204"/>
      <c r="E3" s="204"/>
      <c r="F3" s="204"/>
      <c r="G3" s="204"/>
      <c r="H3" s="204"/>
      <c r="I3" s="75"/>
    </row>
    <row r="4" spans="1:12" s="76" customFormat="1">
      <c r="A4" s="204" t="str">
        <f>'P8 '!A49:I49</f>
        <v>สำหรับปีสิ้นสุดวันที่ 31 ธันวาคม 2560</v>
      </c>
      <c r="B4" s="204"/>
      <c r="C4" s="204"/>
      <c r="D4" s="204"/>
      <c r="E4" s="204"/>
      <c r="F4" s="204"/>
      <c r="G4" s="204"/>
      <c r="H4" s="204"/>
      <c r="I4" s="75"/>
    </row>
    <row r="5" spans="1:12">
      <c r="A5" s="77"/>
      <c r="B5" s="77"/>
      <c r="C5" s="77"/>
      <c r="D5" s="77"/>
      <c r="E5" s="77"/>
      <c r="F5" s="77"/>
      <c r="G5" s="77"/>
      <c r="H5" s="78" t="s">
        <v>2</v>
      </c>
    </row>
    <row r="6" spans="1:12">
      <c r="A6" s="79"/>
      <c r="B6" s="79"/>
      <c r="D6" s="80"/>
      <c r="E6" s="205"/>
      <c r="F6" s="205"/>
      <c r="G6" s="137" t="s">
        <v>97</v>
      </c>
    </row>
    <row r="7" spans="1:12">
      <c r="A7" s="81"/>
      <c r="B7" s="81"/>
      <c r="D7" s="80" t="s">
        <v>98</v>
      </c>
      <c r="E7" s="206" t="s">
        <v>58</v>
      </c>
      <c r="F7" s="206"/>
      <c r="G7" s="138" t="s">
        <v>47</v>
      </c>
    </row>
    <row r="8" spans="1:12">
      <c r="A8" s="81"/>
      <c r="C8" s="80" t="s">
        <v>99</v>
      </c>
      <c r="D8" s="83" t="s">
        <v>100</v>
      </c>
      <c r="G8" s="83" t="s">
        <v>101</v>
      </c>
      <c r="H8" s="80"/>
    </row>
    <row r="9" spans="1:12">
      <c r="A9" s="77"/>
      <c r="B9" s="82" t="s">
        <v>5</v>
      </c>
      <c r="C9" s="82" t="s">
        <v>102</v>
      </c>
      <c r="D9" s="82" t="s">
        <v>103</v>
      </c>
      <c r="E9" s="82" t="s">
        <v>105</v>
      </c>
      <c r="F9" s="82" t="s">
        <v>106</v>
      </c>
      <c r="G9" s="138" t="s">
        <v>104</v>
      </c>
      <c r="H9" s="82" t="s">
        <v>107</v>
      </c>
    </row>
    <row r="10" spans="1:12">
      <c r="C10" s="83"/>
      <c r="D10" s="83"/>
      <c r="E10" s="83"/>
      <c r="F10" s="83"/>
      <c r="G10" s="83"/>
      <c r="H10" s="83"/>
    </row>
    <row r="11" spans="1:12" s="149" customFormat="1">
      <c r="A11" s="148" t="s">
        <v>134</v>
      </c>
      <c r="C11" s="151">
        <v>70000000</v>
      </c>
      <c r="D11" s="151">
        <v>115000000</v>
      </c>
      <c r="E11" s="151">
        <v>7000000</v>
      </c>
      <c r="F11" s="153">
        <v>-207755916.59999999</v>
      </c>
      <c r="G11" s="177">
        <v>0</v>
      </c>
      <c r="H11" s="164">
        <f>SUM(C11:G11)</f>
        <v>-15755916.599999994</v>
      </c>
      <c r="I11" s="150"/>
      <c r="J11" s="154"/>
      <c r="K11" s="154"/>
      <c r="L11" s="154"/>
    </row>
    <row r="12" spans="1:12">
      <c r="A12" s="156" t="s">
        <v>156</v>
      </c>
      <c r="B12" s="18"/>
      <c r="C12" s="92"/>
      <c r="D12" s="92"/>
      <c r="E12" s="92"/>
      <c r="F12" s="93"/>
      <c r="G12" s="157"/>
      <c r="H12" s="139"/>
    </row>
    <row r="13" spans="1:12" s="176" customFormat="1">
      <c r="A13" s="156" t="s">
        <v>93</v>
      </c>
      <c r="B13" s="182"/>
      <c r="C13" s="139">
        <v>0</v>
      </c>
      <c r="D13" s="139">
        <v>0</v>
      </c>
      <c r="E13" s="139">
        <v>0</v>
      </c>
      <c r="F13" s="177">
        <v>0</v>
      </c>
      <c r="G13" s="157">
        <f>'P8 '!G73</f>
        <v>179330396.36999997</v>
      </c>
      <c r="H13" s="139">
        <f>SUM(C13:G13)</f>
        <v>179330396.36999997</v>
      </c>
      <c r="I13" s="177"/>
    </row>
    <row r="14" spans="1:12">
      <c r="A14" s="175" t="s">
        <v>157</v>
      </c>
      <c r="B14" s="18"/>
      <c r="C14" s="87">
        <v>0</v>
      </c>
      <c r="D14" s="87">
        <v>0</v>
      </c>
      <c r="E14" s="87">
        <v>0</v>
      </c>
      <c r="F14" s="90">
        <f>'P8 '!G70</f>
        <v>-30712294.100000001</v>
      </c>
      <c r="G14" s="139">
        <v>0</v>
      </c>
      <c r="H14" s="139">
        <f>SUM(C14:G14)</f>
        <v>-30712294.100000001</v>
      </c>
    </row>
    <row r="15" spans="1:12">
      <c r="A15" s="156" t="s">
        <v>158</v>
      </c>
      <c r="B15" s="18"/>
      <c r="C15" s="195">
        <f t="shared" ref="C15:H15" si="0">SUM(C11:C14)</f>
        <v>70000000</v>
      </c>
      <c r="D15" s="195">
        <f t="shared" si="0"/>
        <v>115000000</v>
      </c>
      <c r="E15" s="195">
        <f t="shared" si="0"/>
        <v>7000000</v>
      </c>
      <c r="F15" s="195">
        <f t="shared" si="0"/>
        <v>-238468210.69999999</v>
      </c>
      <c r="G15" s="195">
        <f t="shared" si="0"/>
        <v>179330396.36999997</v>
      </c>
      <c r="H15" s="195">
        <f t="shared" si="0"/>
        <v>132862185.66999999</v>
      </c>
      <c r="I15" s="177" t="s">
        <v>166</v>
      </c>
      <c r="J15" s="94" t="s">
        <v>166</v>
      </c>
    </row>
    <row r="16" spans="1:12" s="1" customFormat="1">
      <c r="A16" s="175" t="s">
        <v>156</v>
      </c>
      <c r="B16" s="96"/>
      <c r="C16" s="95"/>
      <c r="D16" s="95"/>
      <c r="E16" s="95"/>
      <c r="F16" s="97"/>
      <c r="G16" s="160"/>
      <c r="H16" s="95"/>
      <c r="I16" s="4"/>
    </row>
    <row r="17" spans="1:12" s="165" customFormat="1">
      <c r="A17" s="175" t="s">
        <v>137</v>
      </c>
      <c r="B17" s="183">
        <v>12</v>
      </c>
      <c r="C17" s="169">
        <v>0</v>
      </c>
      <c r="D17" s="169">
        <v>0</v>
      </c>
      <c r="E17" s="169">
        <v>0</v>
      </c>
      <c r="F17" s="162">
        <v>149986276.37</v>
      </c>
      <c r="G17" s="160">
        <v>-149986276.37</v>
      </c>
      <c r="H17" s="169">
        <f>SUM(C17:G17)</f>
        <v>0</v>
      </c>
      <c r="I17" s="167"/>
    </row>
    <row r="18" spans="1:12" s="165" customFormat="1">
      <c r="A18" s="161" t="s">
        <v>94</v>
      </c>
      <c r="B18" s="183"/>
      <c r="C18" s="169">
        <v>0</v>
      </c>
      <c r="D18" s="169">
        <v>0</v>
      </c>
      <c r="E18" s="169">
        <v>0</v>
      </c>
      <c r="F18" s="162">
        <v>-546234</v>
      </c>
      <c r="G18" s="169">
        <v>0</v>
      </c>
      <c r="H18" s="169">
        <f>SUM(C18:G18)</f>
        <v>-546234</v>
      </c>
      <c r="I18" s="167"/>
    </row>
    <row r="19" spans="1:12" s="1" customFormat="1">
      <c r="A19" s="175" t="s">
        <v>157</v>
      </c>
      <c r="C19" s="184">
        <v>0</v>
      </c>
      <c r="D19" s="184">
        <v>0</v>
      </c>
      <c r="E19" s="184">
        <v>0</v>
      </c>
      <c r="F19" s="99">
        <f>'P8 '!F70</f>
        <v>-12535617.990000006</v>
      </c>
      <c r="G19" s="184">
        <v>0</v>
      </c>
      <c r="H19" s="99">
        <f>SUM(C19:G19)</f>
        <v>-12535617.990000006</v>
      </c>
      <c r="I19" s="4"/>
      <c r="K19" s="100"/>
    </row>
    <row r="20" spans="1:12" ht="22.5" thickBot="1">
      <c r="A20" s="156" t="s">
        <v>159</v>
      </c>
      <c r="C20" s="159">
        <f>SUM(C15:C19)</f>
        <v>70000000</v>
      </c>
      <c r="D20" s="159">
        <f t="shared" ref="D20:G20" si="1">SUM(D15:D19)</f>
        <v>115000000</v>
      </c>
      <c r="E20" s="159">
        <f t="shared" si="1"/>
        <v>7000000</v>
      </c>
      <c r="F20" s="159">
        <f>SUM(F15:F19)</f>
        <v>-101563786.31999999</v>
      </c>
      <c r="G20" s="159">
        <f t="shared" si="1"/>
        <v>29344119.99999997</v>
      </c>
      <c r="H20" s="159">
        <f>SUM(C20:G20)</f>
        <v>119780333.67999998</v>
      </c>
      <c r="I20" s="74" t="s">
        <v>166</v>
      </c>
      <c r="J20" s="89"/>
      <c r="K20" s="89"/>
      <c r="L20" s="89"/>
    </row>
    <row r="21" spans="1:12" s="149" customFormat="1" ht="22.5" thickTop="1">
      <c r="A21" s="156"/>
      <c r="C21" s="151"/>
      <c r="D21" s="151"/>
      <c r="E21" s="151"/>
      <c r="F21" s="153"/>
      <c r="G21" s="152"/>
      <c r="H21" s="151"/>
      <c r="I21" s="150"/>
      <c r="J21" s="154"/>
      <c r="K21" s="154"/>
      <c r="L21" s="154"/>
    </row>
    <row r="22" spans="1:12">
      <c r="A22" s="91"/>
      <c r="B22" s="18"/>
      <c r="C22" s="86"/>
      <c r="D22" s="86"/>
      <c r="E22" s="86"/>
      <c r="F22" s="86"/>
      <c r="G22" s="151"/>
      <c r="H22" s="86"/>
      <c r="J22" s="94"/>
    </row>
    <row r="23" spans="1:12">
      <c r="B23" s="84"/>
      <c r="C23" s="86"/>
      <c r="D23" s="86"/>
      <c r="E23" s="86"/>
      <c r="F23" s="88"/>
      <c r="G23" s="151"/>
      <c r="H23" s="181"/>
      <c r="J23" s="89"/>
      <c r="K23" s="89"/>
      <c r="L23" s="89"/>
    </row>
    <row r="24" spans="1:12">
      <c r="C24" s="101"/>
      <c r="D24" s="101"/>
      <c r="E24" s="101"/>
      <c r="F24" s="101"/>
      <c r="G24" s="178"/>
      <c r="H24" s="101"/>
    </row>
    <row r="25" spans="1:12">
      <c r="C25" s="101"/>
      <c r="D25" s="101"/>
      <c r="E25" s="101"/>
      <c r="F25" s="101"/>
      <c r="G25" s="178"/>
      <c r="H25" s="101"/>
    </row>
    <row r="26" spans="1:12">
      <c r="C26" s="101"/>
      <c r="D26" s="101"/>
      <c r="E26" s="101"/>
      <c r="F26" s="102"/>
      <c r="G26" s="178"/>
      <c r="H26" s="102"/>
    </row>
    <row r="27" spans="1:12">
      <c r="C27" s="101"/>
      <c r="D27" s="101"/>
      <c r="E27" s="101"/>
      <c r="F27" s="101"/>
      <c r="G27" s="178"/>
      <c r="H27" s="101"/>
    </row>
    <row r="28" spans="1:12">
      <c r="C28" s="101"/>
      <c r="D28" s="101"/>
      <c r="E28" s="101"/>
      <c r="F28" s="101"/>
      <c r="G28" s="178"/>
      <c r="H28" s="101"/>
    </row>
    <row r="29" spans="1:12">
      <c r="C29" s="101"/>
      <c r="D29" s="101"/>
      <c r="E29" s="101"/>
      <c r="F29" s="101"/>
      <c r="G29" s="178"/>
      <c r="H29" s="101"/>
    </row>
    <row r="30" spans="1:12">
      <c r="C30" s="101"/>
      <c r="D30" s="101"/>
      <c r="E30" s="101"/>
      <c r="F30" s="101"/>
      <c r="G30" s="178"/>
      <c r="H30" s="101"/>
    </row>
    <row r="31" spans="1:12">
      <c r="C31" s="101"/>
      <c r="D31" s="101"/>
      <c r="E31" s="101"/>
      <c r="F31" s="101"/>
      <c r="G31" s="178"/>
      <c r="H31" s="101"/>
    </row>
    <row r="32" spans="1:12">
      <c r="C32" s="101"/>
      <c r="D32" s="101"/>
      <c r="E32" s="101"/>
      <c r="F32" s="101"/>
      <c r="G32" s="178"/>
      <c r="H32" s="101"/>
    </row>
    <row r="33" spans="3:9">
      <c r="C33" s="101"/>
      <c r="D33" s="101"/>
      <c r="E33" s="101"/>
      <c r="F33" s="101"/>
      <c r="G33" s="178"/>
      <c r="H33" s="101"/>
    </row>
    <row r="34" spans="3:9">
      <c r="C34" s="101"/>
      <c r="D34" s="101"/>
      <c r="E34" s="101"/>
      <c r="F34" s="101"/>
      <c r="G34" s="178"/>
      <c r="H34" s="101"/>
    </row>
    <row r="35" spans="3:9">
      <c r="C35" s="101"/>
      <c r="D35" s="101"/>
      <c r="E35" s="101"/>
      <c r="F35" s="101"/>
      <c r="G35" s="178"/>
      <c r="H35" s="101"/>
    </row>
    <row r="36" spans="3:9">
      <c r="C36" s="101"/>
      <c r="D36" s="101"/>
      <c r="E36" s="101"/>
      <c r="F36" s="101"/>
      <c r="G36" s="178"/>
      <c r="H36" s="101"/>
    </row>
    <row r="37" spans="3:9" s="176" customFormat="1">
      <c r="C37" s="178"/>
      <c r="D37" s="178"/>
      <c r="E37" s="178"/>
      <c r="F37" s="178"/>
      <c r="G37" s="178"/>
      <c r="H37" s="178"/>
      <c r="I37" s="177"/>
    </row>
    <row r="38" spans="3:9" s="176" customFormat="1">
      <c r="C38" s="178"/>
      <c r="D38" s="178"/>
      <c r="E38" s="178"/>
      <c r="F38" s="178"/>
      <c r="G38" s="178"/>
      <c r="H38" s="178"/>
      <c r="I38" s="177"/>
    </row>
    <row r="39" spans="3:9">
      <c r="C39" s="101"/>
      <c r="D39" s="101"/>
      <c r="E39" s="101"/>
      <c r="F39" s="101"/>
      <c r="G39" s="178"/>
      <c r="H39" s="101"/>
    </row>
    <row r="40" spans="3:9">
      <c r="C40" s="101"/>
      <c r="D40" s="101"/>
      <c r="E40" s="101"/>
      <c r="F40" s="101"/>
      <c r="G40" s="178"/>
      <c r="H40" s="101"/>
    </row>
    <row r="41" spans="3:9">
      <c r="C41" s="101"/>
      <c r="D41" s="101"/>
      <c r="E41" s="101"/>
      <c r="F41" s="101"/>
      <c r="G41" s="178"/>
      <c r="H41" s="101"/>
    </row>
    <row r="42" spans="3:9">
      <c r="C42" s="101"/>
      <c r="D42" s="101"/>
      <c r="E42" s="101"/>
      <c r="F42" s="101"/>
      <c r="G42" s="178"/>
      <c r="H42" s="101"/>
    </row>
    <row r="43" spans="3:9">
      <c r="C43" s="101"/>
      <c r="D43" s="101"/>
      <c r="E43" s="101"/>
      <c r="F43" s="101"/>
      <c r="G43" s="178"/>
      <c r="H43" s="101"/>
    </row>
    <row r="44" spans="3:9">
      <c r="C44" s="101"/>
      <c r="D44" s="101"/>
      <c r="E44" s="101"/>
      <c r="F44" s="101"/>
      <c r="G44" s="178"/>
      <c r="H44" s="101"/>
    </row>
    <row r="45" spans="3:9">
      <c r="C45" s="101"/>
      <c r="D45" s="101"/>
      <c r="E45" s="101"/>
      <c r="F45" s="101"/>
      <c r="G45" s="178"/>
      <c r="H45" s="101"/>
    </row>
    <row r="46" spans="3:9">
      <c r="C46" s="101"/>
      <c r="D46" s="101"/>
      <c r="E46" s="101"/>
      <c r="F46" s="101"/>
      <c r="G46" s="178"/>
      <c r="H46" s="101"/>
    </row>
    <row r="47" spans="3:9">
      <c r="C47" s="101"/>
      <c r="D47" s="101"/>
      <c r="E47" s="101"/>
      <c r="F47" s="101"/>
      <c r="G47" s="178"/>
      <c r="H47" s="101"/>
    </row>
    <row r="48" spans="3:9">
      <c r="C48" s="101"/>
      <c r="D48" s="101"/>
      <c r="E48" s="101"/>
      <c r="F48" s="101"/>
      <c r="G48" s="178"/>
      <c r="H48" s="101"/>
    </row>
    <row r="49" spans="1:9">
      <c r="C49" s="101"/>
      <c r="D49" s="101"/>
      <c r="E49" s="101"/>
      <c r="F49" s="101"/>
      <c r="G49" s="178"/>
      <c r="H49" s="101"/>
    </row>
    <row r="50" spans="1:9">
      <c r="C50" s="101"/>
      <c r="D50" s="101"/>
      <c r="E50" s="101"/>
      <c r="F50" s="101"/>
      <c r="G50" s="178"/>
      <c r="H50" s="101"/>
    </row>
    <row r="51" spans="1:9" s="176" customFormat="1">
      <c r="C51" s="178"/>
      <c r="D51" s="178"/>
      <c r="E51" s="178"/>
      <c r="F51" s="178"/>
      <c r="G51" s="178"/>
      <c r="H51" s="178"/>
      <c r="I51" s="177"/>
    </row>
    <row r="54" spans="1:9" ht="23.25">
      <c r="A54" s="1" t="s">
        <v>27</v>
      </c>
      <c r="D54" s="103"/>
      <c r="G54" s="179"/>
    </row>
    <row r="55" spans="1:9">
      <c r="B55" s="104"/>
      <c r="H55" s="73">
        <v>10</v>
      </c>
    </row>
    <row r="56" spans="1:9">
      <c r="A56" s="204" t="str">
        <f>A2</f>
        <v>บริษัท ยงไทย จำกัด (มหาชน) และบริษัทย่อย</v>
      </c>
      <c r="B56" s="204"/>
      <c r="C56" s="204"/>
      <c r="D56" s="204"/>
      <c r="E56" s="204"/>
      <c r="F56" s="204"/>
      <c r="G56" s="204"/>
      <c r="H56" s="204"/>
    </row>
    <row r="57" spans="1:9">
      <c r="A57" s="204" t="s">
        <v>108</v>
      </c>
      <c r="B57" s="204"/>
      <c r="C57" s="204"/>
      <c r="D57" s="204"/>
      <c r="E57" s="204"/>
      <c r="F57" s="204"/>
      <c r="G57" s="204"/>
      <c r="H57" s="204"/>
    </row>
    <row r="58" spans="1:9">
      <c r="A58" s="204" t="str">
        <f>A4</f>
        <v>สำหรับปีสิ้นสุดวันที่ 31 ธันวาคม 2560</v>
      </c>
      <c r="B58" s="204"/>
      <c r="C58" s="204"/>
      <c r="D58" s="204"/>
      <c r="E58" s="204"/>
      <c r="F58" s="204"/>
      <c r="G58" s="204"/>
      <c r="H58" s="204"/>
    </row>
    <row r="59" spans="1:9">
      <c r="A59" s="77"/>
      <c r="B59" s="105"/>
      <c r="C59" s="77"/>
      <c r="D59" s="77"/>
      <c r="E59" s="77"/>
      <c r="F59" s="77"/>
      <c r="G59" s="77"/>
      <c r="H59" s="78" t="str">
        <f>H5</f>
        <v>(หน่วย : บาท)</v>
      </c>
    </row>
    <row r="60" spans="1:9">
      <c r="B60" s="80"/>
      <c r="D60" s="80"/>
      <c r="E60" s="205"/>
      <c r="F60" s="205"/>
      <c r="G60" s="137" t="s">
        <v>97</v>
      </c>
    </row>
    <row r="61" spans="1:9">
      <c r="B61" s="80"/>
      <c r="D61" s="80" t="str">
        <f>D7</f>
        <v>ส่วนเกิน</v>
      </c>
      <c r="E61" s="206" t="str">
        <f>+E7</f>
        <v>กำไร(ขาดทุน)สะสม</v>
      </c>
      <c r="F61" s="206"/>
      <c r="G61" s="138" t="s">
        <v>47</v>
      </c>
    </row>
    <row r="62" spans="1:9">
      <c r="B62" s="104"/>
      <c r="C62" s="83" t="str">
        <f>C8</f>
        <v>ทุนเรือนหุ้นที่ออก</v>
      </c>
      <c r="D62" s="83" t="str">
        <f>D8</f>
        <v>มูลค่าหุ้น</v>
      </c>
      <c r="G62" s="83" t="s">
        <v>101</v>
      </c>
      <c r="H62" s="83"/>
    </row>
    <row r="63" spans="1:9">
      <c r="A63" s="77"/>
      <c r="B63" s="136" t="s">
        <v>5</v>
      </c>
      <c r="C63" s="82" t="str">
        <f>C9</f>
        <v>และชำระแล้ว</v>
      </c>
      <c r="D63" s="82" t="str">
        <f>D9</f>
        <v>สามัญ</v>
      </c>
      <c r="E63" s="82" t="str">
        <f>E9</f>
        <v>จัดสรรแล้ว</v>
      </c>
      <c r="F63" s="82" t="str">
        <f>F9</f>
        <v>ยังไม่ได้จัดสรร</v>
      </c>
      <c r="G63" s="138" t="s">
        <v>104</v>
      </c>
      <c r="H63" s="82" t="str">
        <f>H9</f>
        <v>รวม</v>
      </c>
    </row>
    <row r="64" spans="1:9">
      <c r="A64" s="81"/>
      <c r="B64" s="106"/>
      <c r="C64" s="83"/>
      <c r="D64" s="83"/>
      <c r="E64" s="80"/>
      <c r="F64" s="80"/>
      <c r="G64" s="83"/>
      <c r="H64" s="83"/>
    </row>
    <row r="65" spans="1:12">
      <c r="A65" s="148" t="s">
        <v>134</v>
      </c>
      <c r="B65" s="149"/>
      <c r="C65" s="151">
        <v>70000000</v>
      </c>
      <c r="D65" s="151">
        <v>115000000</v>
      </c>
      <c r="E65" s="151">
        <v>7000000</v>
      </c>
      <c r="F65" s="153">
        <v>-214117603.69999999</v>
      </c>
      <c r="G65" s="139">
        <v>0</v>
      </c>
      <c r="H65" s="164">
        <v>-22117603.699999999</v>
      </c>
    </row>
    <row r="66" spans="1:12">
      <c r="A66" s="156" t="s">
        <v>156</v>
      </c>
      <c r="B66" s="146"/>
      <c r="C66" s="157"/>
      <c r="D66" s="157"/>
      <c r="E66" s="157"/>
      <c r="F66" s="158"/>
      <c r="G66" s="157"/>
      <c r="H66" s="139"/>
    </row>
    <row r="67" spans="1:12" s="176" customFormat="1">
      <c r="A67" s="156" t="s">
        <v>93</v>
      </c>
      <c r="B67" s="182"/>
      <c r="C67" s="139">
        <v>0</v>
      </c>
      <c r="D67" s="139">
        <v>0</v>
      </c>
      <c r="E67" s="139">
        <v>0</v>
      </c>
      <c r="F67" s="177">
        <v>0</v>
      </c>
      <c r="G67" s="157">
        <f>'P8 '!I73</f>
        <v>166732593.66999999</v>
      </c>
      <c r="H67" s="139">
        <f>SUM(C67:G67)</f>
        <v>166732593.66999999</v>
      </c>
      <c r="I67" s="177"/>
    </row>
    <row r="68" spans="1:12">
      <c r="A68" s="175" t="s">
        <v>157</v>
      </c>
      <c r="B68" s="146"/>
      <c r="C68" s="139">
        <v>0</v>
      </c>
      <c r="D68" s="139">
        <v>0</v>
      </c>
      <c r="E68" s="139">
        <v>0</v>
      </c>
      <c r="F68" s="155">
        <f>'P8 '!I70</f>
        <v>-30893296.060000006</v>
      </c>
      <c r="G68" s="139">
        <v>0</v>
      </c>
      <c r="H68" s="140">
        <f>SUM(C68:G68)</f>
        <v>-30893296.060000006</v>
      </c>
    </row>
    <row r="69" spans="1:12">
      <c r="A69" s="156" t="s">
        <v>158</v>
      </c>
      <c r="B69" s="146"/>
      <c r="C69" s="195">
        <f>SUM(C65:C68)</f>
        <v>70000000</v>
      </c>
      <c r="D69" s="195">
        <f t="shared" ref="D69:H69" si="2">SUM(D65:D68)</f>
        <v>115000000</v>
      </c>
      <c r="E69" s="195">
        <f t="shared" si="2"/>
        <v>7000000</v>
      </c>
      <c r="F69" s="195">
        <f t="shared" si="2"/>
        <v>-245010899.75999999</v>
      </c>
      <c r="G69" s="195">
        <f t="shared" si="2"/>
        <v>166732593.66999999</v>
      </c>
      <c r="H69" s="195">
        <f t="shared" si="2"/>
        <v>113721693.91</v>
      </c>
      <c r="I69" s="177" t="s">
        <v>166</v>
      </c>
      <c r="J69" s="188" t="s">
        <v>166</v>
      </c>
    </row>
    <row r="70" spans="1:12">
      <c r="A70" s="175" t="s">
        <v>156</v>
      </c>
      <c r="B70" s="161"/>
      <c r="C70" s="160"/>
      <c r="D70" s="160"/>
      <c r="E70" s="160"/>
      <c r="F70" s="162"/>
      <c r="G70" s="160"/>
      <c r="H70" s="160"/>
      <c r="J70" s="89"/>
      <c r="K70" s="89"/>
      <c r="L70" s="89"/>
    </row>
    <row r="71" spans="1:12" s="176" customFormat="1">
      <c r="A71" s="175" t="s">
        <v>137</v>
      </c>
      <c r="B71" s="183">
        <v>12</v>
      </c>
      <c r="C71" s="169">
        <v>0</v>
      </c>
      <c r="D71" s="169">
        <v>0</v>
      </c>
      <c r="E71" s="169">
        <v>0</v>
      </c>
      <c r="F71" s="162">
        <v>137388473.66999999</v>
      </c>
      <c r="G71" s="160">
        <v>-137388473.66999999</v>
      </c>
      <c r="H71" s="169">
        <f>SUM(C71:G71)</f>
        <v>0</v>
      </c>
      <c r="I71" s="177"/>
      <c r="J71" s="154"/>
      <c r="K71" s="154"/>
      <c r="L71" s="154"/>
    </row>
    <row r="72" spans="1:12" s="176" customFormat="1">
      <c r="A72" s="161" t="s">
        <v>94</v>
      </c>
      <c r="B72" s="183"/>
      <c r="C72" s="169">
        <v>0</v>
      </c>
      <c r="D72" s="169">
        <v>0</v>
      </c>
      <c r="E72" s="169">
        <v>0</v>
      </c>
      <c r="F72" s="162">
        <v>-546234</v>
      </c>
      <c r="G72" s="169">
        <v>0</v>
      </c>
      <c r="H72" s="169">
        <f>SUM(C72:G72)</f>
        <v>-546234</v>
      </c>
      <c r="I72" s="177"/>
      <c r="J72" s="154"/>
      <c r="K72" s="154"/>
      <c r="L72" s="154"/>
    </row>
    <row r="73" spans="1:12">
      <c r="A73" s="175" t="s">
        <v>157</v>
      </c>
      <c r="B73" s="144"/>
      <c r="C73" s="184">
        <v>0</v>
      </c>
      <c r="D73" s="184">
        <v>0</v>
      </c>
      <c r="E73" s="184">
        <v>0</v>
      </c>
      <c r="F73" s="163">
        <f>'P8 '!H70</f>
        <v>-12964806.909999996</v>
      </c>
      <c r="G73" s="184">
        <v>0</v>
      </c>
      <c r="H73" s="163">
        <f>SUM(C73:G73)</f>
        <v>-12964806.909999996</v>
      </c>
      <c r="J73" s="89"/>
      <c r="K73" s="89"/>
      <c r="L73" s="89"/>
    </row>
    <row r="74" spans="1:12" ht="22.5" thickBot="1">
      <c r="A74" s="156" t="s">
        <v>159</v>
      </c>
      <c r="B74" s="149"/>
      <c r="C74" s="159">
        <f>SUM(C69:C73)</f>
        <v>70000000</v>
      </c>
      <c r="D74" s="159">
        <f t="shared" ref="D74:H74" si="3">SUM(D69:D73)</f>
        <v>115000000</v>
      </c>
      <c r="E74" s="159">
        <f t="shared" si="3"/>
        <v>7000000</v>
      </c>
      <c r="F74" s="159">
        <f t="shared" si="3"/>
        <v>-121133467</v>
      </c>
      <c r="G74" s="159">
        <f>SUM(G69:G73)</f>
        <v>29344120</v>
      </c>
      <c r="H74" s="159">
        <f t="shared" si="3"/>
        <v>100210653</v>
      </c>
      <c r="I74" s="74" t="s">
        <v>166</v>
      </c>
    </row>
    <row r="75" spans="1:12" s="69" customFormat="1" ht="22.5" thickTop="1">
      <c r="A75" s="156"/>
      <c r="B75" s="149"/>
      <c r="C75" s="151"/>
      <c r="D75" s="151"/>
      <c r="E75" s="151"/>
      <c r="F75" s="153"/>
      <c r="G75" s="152"/>
      <c r="H75" s="151"/>
      <c r="I75" s="98"/>
    </row>
    <row r="76" spans="1:12">
      <c r="A76" s="91"/>
      <c r="B76" s="106"/>
      <c r="C76" s="107"/>
      <c r="D76" s="107"/>
      <c r="E76" s="107"/>
      <c r="F76" s="107"/>
      <c r="G76" s="107"/>
      <c r="H76" s="107"/>
    </row>
    <row r="77" spans="1:12">
      <c r="A77" s="81"/>
      <c r="B77" s="106"/>
      <c r="C77" s="83"/>
      <c r="D77" s="83"/>
      <c r="E77" s="80"/>
      <c r="F77" s="80"/>
      <c r="G77" s="83"/>
      <c r="H77" s="181"/>
    </row>
    <row r="78" spans="1:12">
      <c r="A78" s="84"/>
      <c r="B78" s="85"/>
      <c r="C78" s="108"/>
      <c r="D78" s="108"/>
      <c r="E78" s="108"/>
      <c r="F78" s="109"/>
      <c r="G78" s="108"/>
      <c r="H78" s="110"/>
    </row>
    <row r="79" spans="1:12">
      <c r="A79" s="84"/>
      <c r="B79" s="85"/>
      <c r="C79" s="108"/>
      <c r="D79" s="108"/>
      <c r="E79" s="108"/>
      <c r="F79" s="102"/>
      <c r="G79" s="108"/>
      <c r="H79" s="102"/>
    </row>
    <row r="81" spans="1:9" s="103" customFormat="1" ht="23.25">
      <c r="A81" s="73"/>
      <c r="B81" s="73"/>
      <c r="G81" s="179"/>
      <c r="I81" s="111"/>
    </row>
    <row r="82" spans="1:9" s="103" customFormat="1" ht="23.25">
      <c r="G82" s="179"/>
      <c r="I82" s="111"/>
    </row>
    <row r="83" spans="1:9" s="103" customFormat="1" ht="23.25">
      <c r="G83" s="179"/>
      <c r="I83" s="111"/>
    </row>
    <row r="84" spans="1:9" s="103" customFormat="1" ht="23.25">
      <c r="G84" s="179"/>
      <c r="I84" s="111"/>
    </row>
    <row r="85" spans="1:9" s="103" customFormat="1" ht="23.25">
      <c r="G85" s="179"/>
      <c r="I85" s="111"/>
    </row>
    <row r="86" spans="1:9" s="103" customFormat="1" ht="23.25">
      <c r="G86" s="179"/>
      <c r="I86" s="111"/>
    </row>
    <row r="87" spans="1:9" s="103" customFormat="1" ht="23.25">
      <c r="G87" s="179"/>
      <c r="I87" s="111"/>
    </row>
    <row r="88" spans="1:9" s="103" customFormat="1" ht="23.25">
      <c r="G88" s="179"/>
      <c r="I88" s="111"/>
    </row>
    <row r="89" spans="1:9" s="103" customFormat="1" ht="23.25">
      <c r="G89" s="179"/>
      <c r="I89" s="111"/>
    </row>
    <row r="90" spans="1:9" s="103" customFormat="1" ht="23.25">
      <c r="G90" s="179"/>
      <c r="I90" s="111"/>
    </row>
    <row r="91" spans="1:9" s="103" customFormat="1" ht="23.25">
      <c r="G91" s="179"/>
      <c r="I91" s="111"/>
    </row>
    <row r="92" spans="1:9" s="179" customFormat="1" ht="23.25">
      <c r="I92" s="180"/>
    </row>
    <row r="93" spans="1:9" s="179" customFormat="1" ht="23.25">
      <c r="I93" s="180"/>
    </row>
    <row r="94" spans="1:9" s="103" customFormat="1" ht="23.25">
      <c r="G94" s="179"/>
      <c r="I94" s="111"/>
    </row>
    <row r="95" spans="1:9" s="103" customFormat="1" ht="23.25">
      <c r="G95" s="179"/>
      <c r="I95" s="111"/>
    </row>
    <row r="96" spans="1:9" s="103" customFormat="1" ht="23.25">
      <c r="G96" s="179"/>
      <c r="I96" s="111"/>
    </row>
    <row r="97" spans="1:9" s="103" customFormat="1" ht="23.25">
      <c r="G97" s="179"/>
      <c r="I97" s="111"/>
    </row>
    <row r="98" spans="1:9" s="103" customFormat="1" ht="23.25">
      <c r="G98" s="179"/>
      <c r="I98" s="111"/>
    </row>
    <row r="99" spans="1:9" s="103" customFormat="1" ht="23.25">
      <c r="G99" s="179"/>
      <c r="I99" s="111"/>
    </row>
    <row r="100" spans="1:9" s="103" customFormat="1" ht="23.25">
      <c r="G100" s="179"/>
      <c r="I100" s="111"/>
    </row>
    <row r="101" spans="1:9" s="103" customFormat="1" ht="23.25">
      <c r="G101" s="179"/>
      <c r="I101" s="111"/>
    </row>
    <row r="102" spans="1:9" s="103" customFormat="1" ht="23.25">
      <c r="G102" s="179"/>
      <c r="I102" s="111"/>
    </row>
    <row r="103" spans="1:9" s="103" customFormat="1" ht="23.25">
      <c r="G103" s="179"/>
      <c r="I103" s="111"/>
    </row>
    <row r="104" spans="1:9" s="103" customFormat="1" ht="23.25">
      <c r="G104" s="179"/>
      <c r="I104" s="111"/>
    </row>
    <row r="105" spans="1:9" s="103" customFormat="1" ht="23.25">
      <c r="G105" s="179"/>
      <c r="I105" s="111"/>
    </row>
    <row r="106" spans="1:9" s="103" customFormat="1" ht="23.25">
      <c r="A106" s="1" t="s">
        <v>27</v>
      </c>
      <c r="G106" s="179"/>
      <c r="I106" s="111"/>
    </row>
    <row r="107" spans="1:9" s="103" customFormat="1" ht="23.25">
      <c r="G107" s="179"/>
      <c r="I107" s="111"/>
    </row>
    <row r="108" spans="1:9" s="103" customFormat="1" ht="23.25">
      <c r="G108" s="179"/>
      <c r="I108" s="111"/>
    </row>
    <row r="109" spans="1:9" s="103" customFormat="1" ht="23.25">
      <c r="G109" s="179"/>
      <c r="I109" s="111"/>
    </row>
    <row r="110" spans="1:9" s="103" customFormat="1" ht="23.25">
      <c r="G110" s="179"/>
      <c r="I110" s="111"/>
    </row>
    <row r="111" spans="1:9" s="103" customFormat="1" ht="23.25">
      <c r="G111" s="179"/>
      <c r="I111" s="111"/>
    </row>
    <row r="112" spans="1:9" s="103" customFormat="1" ht="23.25">
      <c r="G112" s="179"/>
      <c r="I112" s="111"/>
    </row>
    <row r="113" spans="7:9" s="103" customFormat="1" ht="23.25">
      <c r="G113" s="179"/>
      <c r="I113" s="111"/>
    </row>
    <row r="114" spans="7:9" s="103" customFormat="1" ht="23.25">
      <c r="G114" s="179"/>
      <c r="I114" s="111"/>
    </row>
    <row r="115" spans="7:9" s="103" customFormat="1" ht="23.25">
      <c r="G115" s="179"/>
      <c r="I115" s="111"/>
    </row>
    <row r="116" spans="7:9" s="103" customFormat="1" ht="23.25">
      <c r="G116" s="179"/>
      <c r="I116" s="111"/>
    </row>
    <row r="117" spans="7:9" s="103" customFormat="1" ht="23.25">
      <c r="G117" s="179"/>
      <c r="I117" s="111"/>
    </row>
    <row r="118" spans="7:9" s="103" customFormat="1" ht="23.25">
      <c r="G118" s="179"/>
      <c r="I118" s="111"/>
    </row>
    <row r="119" spans="7:9" s="103" customFormat="1" ht="23.25">
      <c r="G119" s="179"/>
      <c r="I119" s="111"/>
    </row>
    <row r="120" spans="7:9" s="103" customFormat="1" ht="23.25">
      <c r="G120" s="179"/>
      <c r="I120" s="111"/>
    </row>
    <row r="121" spans="7:9" s="103" customFormat="1" ht="23.25">
      <c r="G121" s="179"/>
      <c r="I121" s="111"/>
    </row>
    <row r="122" spans="7:9" s="103" customFormat="1" ht="23.25">
      <c r="G122" s="179"/>
      <c r="I122" s="111"/>
    </row>
    <row r="123" spans="7:9" s="103" customFormat="1" ht="23.25">
      <c r="G123" s="179"/>
      <c r="I123" s="111"/>
    </row>
    <row r="124" spans="7:9" s="103" customFormat="1" ht="23.25">
      <c r="G124" s="179"/>
      <c r="I124" s="111"/>
    </row>
    <row r="125" spans="7:9" s="103" customFormat="1" ht="23.25">
      <c r="G125" s="179"/>
      <c r="I125" s="111"/>
    </row>
    <row r="126" spans="7:9" s="103" customFormat="1" ht="23.25">
      <c r="G126" s="179"/>
      <c r="I126" s="111"/>
    </row>
    <row r="127" spans="7:9" s="103" customFormat="1" ht="23.25">
      <c r="G127" s="179"/>
      <c r="I127" s="111"/>
    </row>
    <row r="128" spans="7:9" s="103" customFormat="1" ht="23.25">
      <c r="G128" s="179"/>
      <c r="I128" s="111"/>
    </row>
    <row r="129" spans="7:9" s="103" customFormat="1" ht="23.25">
      <c r="G129" s="179"/>
      <c r="I129" s="111"/>
    </row>
    <row r="130" spans="7:9" s="103" customFormat="1" ht="23.25">
      <c r="G130" s="179"/>
      <c r="I130" s="111"/>
    </row>
    <row r="131" spans="7:9" s="103" customFormat="1" ht="23.25">
      <c r="G131" s="179"/>
      <c r="I131" s="111"/>
    </row>
    <row r="132" spans="7:9" s="103" customFormat="1" ht="23.25">
      <c r="G132" s="179"/>
      <c r="I132" s="111"/>
    </row>
    <row r="133" spans="7:9" s="103" customFormat="1" ht="23.25">
      <c r="G133" s="179"/>
      <c r="I133" s="111"/>
    </row>
    <row r="134" spans="7:9" s="103" customFormat="1" ht="23.25">
      <c r="G134" s="179"/>
      <c r="I134" s="111"/>
    </row>
    <row r="135" spans="7:9" s="103" customFormat="1" ht="23.25">
      <c r="G135" s="179"/>
      <c r="I135" s="111"/>
    </row>
    <row r="136" spans="7:9" s="103" customFormat="1" ht="23.25">
      <c r="G136" s="179"/>
      <c r="I136" s="111"/>
    </row>
    <row r="137" spans="7:9" s="103" customFormat="1" ht="23.25">
      <c r="G137" s="179"/>
      <c r="I137" s="111"/>
    </row>
    <row r="138" spans="7:9" s="103" customFormat="1" ht="23.25">
      <c r="G138" s="179"/>
      <c r="I138" s="111"/>
    </row>
    <row r="139" spans="7:9" s="103" customFormat="1" ht="23.25">
      <c r="G139" s="179"/>
      <c r="I139" s="111"/>
    </row>
    <row r="140" spans="7:9" s="103" customFormat="1" ht="23.25">
      <c r="G140" s="179"/>
      <c r="I140" s="111"/>
    </row>
    <row r="141" spans="7:9" s="103" customFormat="1" ht="23.25">
      <c r="G141" s="179"/>
      <c r="I141" s="111"/>
    </row>
    <row r="142" spans="7:9" s="103" customFormat="1" ht="23.25">
      <c r="G142" s="179"/>
      <c r="I142" s="111"/>
    </row>
    <row r="143" spans="7:9" s="103" customFormat="1" ht="23.25">
      <c r="G143" s="179"/>
      <c r="I143" s="111"/>
    </row>
    <row r="144" spans="7:9" s="103" customFormat="1" ht="23.25">
      <c r="G144" s="179"/>
      <c r="I144" s="111"/>
    </row>
    <row r="145" spans="7:9" s="103" customFormat="1" ht="23.25">
      <c r="G145" s="179"/>
      <c r="I145" s="111"/>
    </row>
    <row r="146" spans="7:9" s="103" customFormat="1" ht="23.25">
      <c r="G146" s="179"/>
      <c r="I146" s="111"/>
    </row>
    <row r="147" spans="7:9" s="103" customFormat="1" ht="23.25">
      <c r="G147" s="179"/>
      <c r="I147" s="111"/>
    </row>
    <row r="148" spans="7:9" s="103" customFormat="1" ht="23.25">
      <c r="G148" s="179"/>
      <c r="I148" s="111"/>
    </row>
    <row r="149" spans="7:9" s="103" customFormat="1" ht="23.25">
      <c r="G149" s="179"/>
      <c r="I149" s="111"/>
    </row>
    <row r="150" spans="7:9" s="103" customFormat="1" ht="23.25">
      <c r="G150" s="179"/>
      <c r="I150" s="111"/>
    </row>
    <row r="151" spans="7:9" s="103" customFormat="1" ht="23.25">
      <c r="G151" s="179"/>
      <c r="I151" s="111"/>
    </row>
    <row r="152" spans="7:9" s="103" customFormat="1" ht="23.25">
      <c r="G152" s="179"/>
      <c r="I152" s="111"/>
    </row>
    <row r="153" spans="7:9" s="103" customFormat="1" ht="23.25">
      <c r="G153" s="179"/>
      <c r="I153" s="111"/>
    </row>
    <row r="154" spans="7:9" s="103" customFormat="1" ht="23.25">
      <c r="G154" s="179"/>
      <c r="I154" s="111"/>
    </row>
    <row r="155" spans="7:9" s="103" customFormat="1" ht="23.25">
      <c r="G155" s="179"/>
      <c r="I155" s="111"/>
    </row>
    <row r="156" spans="7:9" s="103" customFormat="1" ht="23.25">
      <c r="G156" s="179"/>
      <c r="I156" s="111"/>
    </row>
    <row r="157" spans="7:9" s="103" customFormat="1" ht="23.25">
      <c r="G157" s="179"/>
      <c r="I157" s="111"/>
    </row>
    <row r="158" spans="7:9" s="103" customFormat="1" ht="23.25">
      <c r="G158" s="179"/>
      <c r="I158" s="111"/>
    </row>
    <row r="159" spans="7:9" s="103" customFormat="1" ht="23.25">
      <c r="G159" s="179"/>
      <c r="I159" s="111"/>
    </row>
    <row r="160" spans="7:9" s="103" customFormat="1" ht="23.25">
      <c r="G160" s="179"/>
      <c r="I160" s="111"/>
    </row>
    <row r="161" spans="7:9" s="103" customFormat="1" ht="23.25">
      <c r="G161" s="179"/>
      <c r="I161" s="111"/>
    </row>
    <row r="162" spans="7:9" s="103" customFormat="1" ht="23.25">
      <c r="G162" s="179"/>
      <c r="I162" s="111"/>
    </row>
    <row r="163" spans="7:9" s="103" customFormat="1" ht="23.25">
      <c r="G163" s="179"/>
      <c r="I163" s="111"/>
    </row>
    <row r="164" spans="7:9" s="103" customFormat="1" ht="23.25">
      <c r="G164" s="179"/>
      <c r="I164" s="111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  <ignoredErrors>
    <ignoredError sqref="H17 H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5"/>
  <sheetViews>
    <sheetView showGridLines="0" zoomScale="90" zoomScaleNormal="90" zoomScaleSheetLayoutView="90" workbookViewId="0">
      <selection activeCell="H47" sqref="H47"/>
    </sheetView>
  </sheetViews>
  <sheetFormatPr defaultColWidth="9.140625" defaultRowHeight="21.75"/>
  <cols>
    <col min="1" max="1" width="1.85546875" style="73" customWidth="1"/>
    <col min="2" max="3" width="1.7109375" style="73" customWidth="1"/>
    <col min="4" max="4" width="57.7109375" style="73" customWidth="1"/>
    <col min="5" max="5" width="9.7109375" style="73" customWidth="1"/>
    <col min="6" max="9" width="16.140625" style="112" customWidth="1"/>
    <col min="10" max="10" width="14.140625" style="73" bestFit="1" customWidth="1"/>
    <col min="11" max="11" width="16.5703125" style="113" bestFit="1" customWidth="1"/>
    <col min="12" max="12" width="30.7109375" style="73" customWidth="1"/>
    <col min="13" max="13" width="12.5703125" style="73" bestFit="1" customWidth="1"/>
    <col min="14" max="16384" width="9.140625" style="73"/>
  </cols>
  <sheetData>
    <row r="1" spans="1:13">
      <c r="I1" s="112">
        <v>11</v>
      </c>
    </row>
    <row r="2" spans="1:13">
      <c r="A2" s="204" t="s">
        <v>0</v>
      </c>
      <c r="B2" s="204"/>
      <c r="C2" s="204"/>
      <c r="D2" s="204"/>
      <c r="E2" s="204"/>
      <c r="F2" s="204"/>
      <c r="G2" s="204"/>
      <c r="H2" s="204"/>
      <c r="I2" s="204"/>
    </row>
    <row r="3" spans="1:13" s="76" customFormat="1">
      <c r="A3" s="204" t="s">
        <v>109</v>
      </c>
      <c r="B3" s="204"/>
      <c r="C3" s="204"/>
      <c r="D3" s="204"/>
      <c r="E3" s="204"/>
      <c r="F3" s="204"/>
      <c r="G3" s="204"/>
      <c r="H3" s="204"/>
      <c r="I3" s="204"/>
      <c r="K3" s="114"/>
    </row>
    <row r="4" spans="1:13" s="76" customFormat="1">
      <c r="A4" s="204" t="str">
        <f>'P8 '!A49:I49</f>
        <v>สำหรับปีสิ้นสุดวันที่ 31 ธันวาคม 2560</v>
      </c>
      <c r="B4" s="204"/>
      <c r="C4" s="204"/>
      <c r="D4" s="204"/>
      <c r="E4" s="204"/>
      <c r="F4" s="204"/>
      <c r="G4" s="204"/>
      <c r="H4" s="204"/>
      <c r="I4" s="204"/>
      <c r="K4" s="114"/>
    </row>
    <row r="5" spans="1:13">
      <c r="A5" s="77"/>
      <c r="B5" s="77"/>
      <c r="C5" s="77"/>
      <c r="D5" s="77"/>
      <c r="E5" s="77"/>
      <c r="F5" s="115"/>
      <c r="G5" s="115"/>
      <c r="H5" s="115"/>
      <c r="I5" s="116" t="s">
        <v>2</v>
      </c>
    </row>
    <row r="6" spans="1:13">
      <c r="F6" s="207" t="s">
        <v>3</v>
      </c>
      <c r="G6" s="207"/>
      <c r="H6" s="207" t="s">
        <v>4</v>
      </c>
      <c r="I6" s="207"/>
    </row>
    <row r="7" spans="1:13">
      <c r="A7" s="77"/>
      <c r="B7" s="77"/>
      <c r="C7" s="77"/>
      <c r="D7" s="77"/>
      <c r="E7" s="82" t="s">
        <v>5</v>
      </c>
      <c r="F7" s="10" t="s">
        <v>133</v>
      </c>
      <c r="G7" s="10" t="s">
        <v>88</v>
      </c>
      <c r="H7" s="11" t="str">
        <f>F7</f>
        <v>2560</v>
      </c>
      <c r="I7" s="11" t="str">
        <f>G7</f>
        <v>2559</v>
      </c>
    </row>
    <row r="8" spans="1:13">
      <c r="F8" s="198"/>
      <c r="G8" s="117"/>
      <c r="I8" s="117"/>
    </row>
    <row r="9" spans="1:13">
      <c r="A9" s="73" t="s">
        <v>110</v>
      </c>
      <c r="J9" s="74"/>
      <c r="M9" s="74"/>
    </row>
    <row r="10" spans="1:13">
      <c r="A10" s="73" t="s">
        <v>64</v>
      </c>
      <c r="B10" s="73" t="s">
        <v>90</v>
      </c>
      <c r="F10" s="160">
        <f>'P8 '!F66</f>
        <v>-11284320.760000005</v>
      </c>
      <c r="G10" s="95">
        <f>'P8 '!G68</f>
        <v>-28915442.84</v>
      </c>
      <c r="H10" s="160">
        <f>'P8 '!H68</f>
        <v>-11820806.909999996</v>
      </c>
      <c r="I10" s="95">
        <f>'P8 '!I68</f>
        <v>-29141696.060000006</v>
      </c>
      <c r="J10" s="74"/>
      <c r="K10" s="73"/>
      <c r="M10" s="74"/>
    </row>
    <row r="11" spans="1:13">
      <c r="A11" s="73" t="s">
        <v>8</v>
      </c>
      <c r="B11" s="73" t="s">
        <v>132</v>
      </c>
      <c r="F11" s="160"/>
      <c r="G11" s="118"/>
      <c r="H11" s="119"/>
      <c r="I11" s="119"/>
      <c r="M11" s="74"/>
    </row>
    <row r="12" spans="1:13">
      <c r="A12" s="73" t="s">
        <v>111</v>
      </c>
      <c r="C12" s="176" t="s">
        <v>147</v>
      </c>
      <c r="F12" s="118">
        <v>124340.89</v>
      </c>
      <c r="G12" s="118">
        <v>-449928.3</v>
      </c>
      <c r="H12" s="118">
        <v>124340.89</v>
      </c>
      <c r="I12" s="118">
        <v>-449928.3</v>
      </c>
      <c r="M12" s="74"/>
    </row>
    <row r="13" spans="1:13">
      <c r="A13" s="73" t="s">
        <v>111</v>
      </c>
      <c r="C13" s="73" t="s">
        <v>112</v>
      </c>
      <c r="F13" s="160">
        <v>2232088.54</v>
      </c>
      <c r="G13" s="160">
        <v>2344910.4500000002</v>
      </c>
      <c r="H13" s="160">
        <v>2232088.54</v>
      </c>
      <c r="I13" s="160">
        <v>2344910.4500000002</v>
      </c>
      <c r="M13" s="74"/>
    </row>
    <row r="14" spans="1:13">
      <c r="C14" s="69" t="s">
        <v>89</v>
      </c>
      <c r="F14" s="160">
        <v>-1479281.44</v>
      </c>
      <c r="G14" s="160">
        <v>-3725492.87</v>
      </c>
      <c r="H14" s="160">
        <v>-1286222.44</v>
      </c>
      <c r="I14" s="160">
        <v>-3725492.87</v>
      </c>
      <c r="M14" s="74"/>
    </row>
    <row r="15" spans="1:13" ht="21.75" customHeight="1">
      <c r="C15" s="175" t="s">
        <v>139</v>
      </c>
      <c r="F15" s="160">
        <v>1107955.82</v>
      </c>
      <c r="G15" s="160">
        <v>0</v>
      </c>
      <c r="H15" s="160">
        <v>1107955.82</v>
      </c>
      <c r="I15" s="160">
        <v>0</v>
      </c>
      <c r="M15" s="74"/>
    </row>
    <row r="16" spans="1:13">
      <c r="A16" s="73" t="s">
        <v>111</v>
      </c>
      <c r="C16" s="73" t="s">
        <v>113</v>
      </c>
      <c r="F16" s="160">
        <v>291832</v>
      </c>
      <c r="G16" s="160">
        <v>439537</v>
      </c>
      <c r="H16" s="160">
        <v>291832</v>
      </c>
      <c r="I16" s="160">
        <v>439537</v>
      </c>
      <c r="M16" s="74"/>
    </row>
    <row r="17" spans="1:14">
      <c r="A17" s="73" t="s">
        <v>114</v>
      </c>
      <c r="C17" s="73" t="s">
        <v>165</v>
      </c>
      <c r="F17" s="160">
        <v>-83055.839999999997</v>
      </c>
      <c r="G17" s="160">
        <v>120591.2</v>
      </c>
      <c r="H17" s="160">
        <v>-83055.839999999997</v>
      </c>
      <c r="I17" s="95">
        <v>120591.2</v>
      </c>
      <c r="M17" s="74"/>
    </row>
    <row r="18" spans="1:14">
      <c r="C18" s="176" t="s">
        <v>154</v>
      </c>
      <c r="F18" s="160">
        <v>-5720000</v>
      </c>
      <c r="G18" s="119">
        <v>-8758000</v>
      </c>
      <c r="H18" s="160">
        <v>-5720000</v>
      </c>
      <c r="I18" s="119">
        <v>-8758000</v>
      </c>
      <c r="M18" s="74"/>
    </row>
    <row r="19" spans="1:14">
      <c r="C19" s="73" t="s">
        <v>115</v>
      </c>
      <c r="F19" s="160">
        <v>-582.02</v>
      </c>
      <c r="G19" s="160">
        <v>-644.92999999999995</v>
      </c>
      <c r="H19" s="160">
        <v>-36.270000000000003</v>
      </c>
      <c r="I19" s="160">
        <v>-249.4</v>
      </c>
      <c r="M19" s="74"/>
    </row>
    <row r="20" spans="1:14">
      <c r="A20" s="73" t="s">
        <v>23</v>
      </c>
      <c r="C20" s="73" t="s">
        <v>116</v>
      </c>
      <c r="F20" s="120">
        <v>2575836.2999999998</v>
      </c>
      <c r="G20" s="120">
        <v>7972121.54</v>
      </c>
      <c r="H20" s="120">
        <v>2990325.66</v>
      </c>
      <c r="I20" s="120">
        <v>8276622.3399999999</v>
      </c>
      <c r="M20" s="74"/>
    </row>
    <row r="21" spans="1:14">
      <c r="B21" s="73" t="s">
        <v>117</v>
      </c>
      <c r="F21" s="160"/>
      <c r="G21" s="95"/>
      <c r="H21" s="160"/>
      <c r="I21" s="95"/>
      <c r="M21" s="74"/>
    </row>
    <row r="22" spans="1:14">
      <c r="A22" s="73" t="s">
        <v>118</v>
      </c>
      <c r="C22" s="73" t="s">
        <v>119</v>
      </c>
      <c r="F22" s="160">
        <f>SUM(F10:F20)</f>
        <v>-12235186.510000005</v>
      </c>
      <c r="G22" s="95">
        <f>SUM(G10:G20)</f>
        <v>-30972348.75</v>
      </c>
      <c r="H22" s="160">
        <f>SUM(H10:H20)</f>
        <v>-12163578.549999995</v>
      </c>
      <c r="I22" s="95">
        <f>SUM(I10:I20)</f>
        <v>-30893705.640000012</v>
      </c>
      <c r="M22" s="74"/>
    </row>
    <row r="23" spans="1:14">
      <c r="A23" s="73" t="s">
        <v>8</v>
      </c>
      <c r="C23" s="176" t="s">
        <v>136</v>
      </c>
      <c r="F23" s="160">
        <v>-1764242.27</v>
      </c>
      <c r="G23" s="160">
        <v>2540470.39</v>
      </c>
      <c r="H23" s="160">
        <v>-1764242.27</v>
      </c>
      <c r="I23" s="160">
        <v>2541031.7000000002</v>
      </c>
      <c r="M23" s="74"/>
    </row>
    <row r="24" spans="1:14" ht="21.75" hidden="1" customHeight="1">
      <c r="C24" s="73" t="s">
        <v>120</v>
      </c>
      <c r="F24" s="160">
        <v>0</v>
      </c>
      <c r="G24" s="160">
        <v>0</v>
      </c>
      <c r="H24" s="160">
        <v>0</v>
      </c>
      <c r="I24" s="95">
        <v>0</v>
      </c>
      <c r="M24" s="74"/>
    </row>
    <row r="25" spans="1:14">
      <c r="A25" s="73" t="s">
        <v>8</v>
      </c>
      <c r="C25" s="176" t="s">
        <v>162</v>
      </c>
      <c r="F25" s="160">
        <v>3007759.36</v>
      </c>
      <c r="G25" s="119">
        <v>3166341.08</v>
      </c>
      <c r="H25" s="160">
        <v>3007759.36</v>
      </c>
      <c r="I25" s="119">
        <v>3166341.08</v>
      </c>
      <c r="M25" s="74"/>
    </row>
    <row r="26" spans="1:14">
      <c r="C26" s="176" t="s">
        <v>163</v>
      </c>
      <c r="F26" s="160">
        <v>6800</v>
      </c>
      <c r="G26" s="119">
        <v>318573.64</v>
      </c>
      <c r="H26" s="160">
        <v>6800</v>
      </c>
      <c r="I26" s="119">
        <v>318573.64</v>
      </c>
      <c r="M26" s="74"/>
    </row>
    <row r="27" spans="1:14" s="1" customFormat="1">
      <c r="A27" s="1" t="s">
        <v>8</v>
      </c>
      <c r="C27" s="165" t="s">
        <v>141</v>
      </c>
      <c r="F27" s="160">
        <v>5390388.1200000001</v>
      </c>
      <c r="G27" s="160">
        <v>43758597.539999999</v>
      </c>
      <c r="H27" s="160">
        <v>5390388.1200000001</v>
      </c>
      <c r="I27" s="160">
        <v>38756049.539999999</v>
      </c>
      <c r="K27" s="121"/>
      <c r="M27" s="4"/>
    </row>
    <row r="28" spans="1:14" s="1" customFormat="1">
      <c r="A28" s="1" t="s">
        <v>8</v>
      </c>
      <c r="C28" s="1" t="s">
        <v>121</v>
      </c>
      <c r="F28" s="160">
        <v>344500.41</v>
      </c>
      <c r="G28" s="95">
        <v>-626752.5</v>
      </c>
      <c r="H28" s="160">
        <v>344500.41</v>
      </c>
      <c r="I28" s="95">
        <v>-626752.5</v>
      </c>
      <c r="K28" s="121"/>
      <c r="M28" s="4"/>
    </row>
    <row r="29" spans="1:14" s="123" customFormat="1">
      <c r="A29" s="1" t="s">
        <v>8</v>
      </c>
      <c r="B29" s="1"/>
      <c r="C29" s="1" t="s">
        <v>122</v>
      </c>
      <c r="D29" s="1"/>
      <c r="E29" s="1"/>
      <c r="F29" s="122">
        <v>0</v>
      </c>
      <c r="G29" s="122">
        <v>-2797018</v>
      </c>
      <c r="H29" s="122">
        <v>0</v>
      </c>
      <c r="I29" s="122">
        <v>-2797018</v>
      </c>
      <c r="K29" s="121"/>
      <c r="M29" s="4"/>
      <c r="N29" s="1"/>
    </row>
    <row r="30" spans="1:14" s="123" customFormat="1">
      <c r="A30" s="1" t="s">
        <v>8</v>
      </c>
      <c r="B30" s="1"/>
      <c r="C30" s="165" t="s">
        <v>142</v>
      </c>
      <c r="D30" s="1"/>
      <c r="E30" s="1"/>
      <c r="F30" s="160">
        <f>SUM(F22:F29)</f>
        <v>-5249980.8900000053</v>
      </c>
      <c r="G30" s="95">
        <f>SUM(G22:G29)</f>
        <v>15387863.399999999</v>
      </c>
      <c r="H30" s="119">
        <f>SUM(H22:H29)</f>
        <v>-5178372.929999995</v>
      </c>
      <c r="I30" s="95">
        <f>SUM(I22:I29)</f>
        <v>10464519.819999985</v>
      </c>
      <c r="K30" s="121"/>
      <c r="M30" s="4"/>
      <c r="N30" s="124"/>
    </row>
    <row r="31" spans="1:14" s="123" customFormat="1">
      <c r="A31" s="1"/>
      <c r="B31" s="1"/>
      <c r="C31" s="1" t="s">
        <v>123</v>
      </c>
      <c r="D31" s="1"/>
      <c r="E31" s="1"/>
      <c r="F31" s="119">
        <v>582.02</v>
      </c>
      <c r="G31" s="160">
        <v>644.92999999999995</v>
      </c>
      <c r="H31" s="119">
        <v>36.270000000000003</v>
      </c>
      <c r="I31" s="160">
        <v>249.4</v>
      </c>
      <c r="K31" s="121"/>
      <c r="M31" s="4"/>
      <c r="N31" s="124"/>
    </row>
    <row r="32" spans="1:14" s="124" customFormat="1">
      <c r="A32" s="73" t="s">
        <v>8</v>
      </c>
      <c r="B32" s="73"/>
      <c r="C32" s="73" t="s">
        <v>124</v>
      </c>
      <c r="D32" s="73"/>
      <c r="E32" s="73"/>
      <c r="F32" s="119">
        <v>-2723750.07</v>
      </c>
      <c r="G32" s="119">
        <v>-8067645.0599999996</v>
      </c>
      <c r="H32" s="119">
        <v>-2723750.07</v>
      </c>
      <c r="I32" s="119">
        <v>-8067645.0599999996</v>
      </c>
      <c r="K32" s="113"/>
      <c r="M32" s="74"/>
      <c r="N32" s="123"/>
    </row>
    <row r="33" spans="1:14" s="124" customFormat="1">
      <c r="A33" s="73"/>
      <c r="B33" s="73"/>
      <c r="C33" s="69" t="s">
        <v>125</v>
      </c>
      <c r="D33" s="73"/>
      <c r="E33" s="73"/>
      <c r="F33" s="119">
        <v>-3093668.8</v>
      </c>
      <c r="G33" s="119">
        <v>-1630675.82</v>
      </c>
      <c r="H33" s="119">
        <v>-1465332.36</v>
      </c>
      <c r="I33" s="119">
        <v>-3782.49</v>
      </c>
      <c r="K33" s="113"/>
      <c r="M33" s="74"/>
      <c r="N33" s="123"/>
    </row>
    <row r="34" spans="1:14" s="1" customFormat="1">
      <c r="A34" s="123" t="s">
        <v>45</v>
      </c>
      <c r="B34" s="123"/>
      <c r="C34" s="123"/>
      <c r="D34" s="123" t="s">
        <v>143</v>
      </c>
      <c r="E34" s="123"/>
      <c r="F34" s="125">
        <f>SUM(F30:F33)</f>
        <v>-11066817.740000006</v>
      </c>
      <c r="G34" s="125">
        <f>SUM(G30:G33)</f>
        <v>5690187.4499999983</v>
      </c>
      <c r="H34" s="125">
        <f>SUM(H30:H33)</f>
        <v>-9367419.0899999943</v>
      </c>
      <c r="I34" s="125">
        <f>SUM(I30:I33)</f>
        <v>2393341.669999986</v>
      </c>
      <c r="K34" s="121"/>
      <c r="M34" s="4"/>
      <c r="N34" s="124"/>
    </row>
    <row r="35" spans="1:14" s="1" customFormat="1">
      <c r="F35" s="100"/>
      <c r="G35" s="100"/>
      <c r="H35" s="100"/>
      <c r="I35" s="100"/>
      <c r="K35" s="121"/>
      <c r="M35" s="4"/>
    </row>
    <row r="36" spans="1:14" s="1" customFormat="1">
      <c r="A36" s="1" t="s">
        <v>126</v>
      </c>
      <c r="F36" s="100"/>
      <c r="G36" s="100"/>
      <c r="H36" s="100"/>
      <c r="I36" s="100"/>
      <c r="K36" s="121"/>
      <c r="M36" s="4"/>
    </row>
    <row r="37" spans="1:14" s="1" customFormat="1">
      <c r="B37" s="1" t="s">
        <v>127</v>
      </c>
      <c r="F37" s="100">
        <v>112843452.44</v>
      </c>
      <c r="G37" s="100">
        <v>4411215.59</v>
      </c>
      <c r="H37" s="100">
        <v>98652940.439999998</v>
      </c>
      <c r="I37" s="100">
        <v>4411215.59</v>
      </c>
      <c r="K37" s="121"/>
      <c r="M37" s="4"/>
    </row>
    <row r="38" spans="1:14" s="1" customFormat="1">
      <c r="A38" s="1" t="s">
        <v>128</v>
      </c>
      <c r="B38" s="1" t="s">
        <v>129</v>
      </c>
      <c r="E38" s="18"/>
      <c r="F38" s="126">
        <v>-12050</v>
      </c>
      <c r="G38" s="126">
        <v>-2725663.25</v>
      </c>
      <c r="H38" s="126">
        <v>-12050</v>
      </c>
      <c r="I38" s="126">
        <v>-2725663.25</v>
      </c>
      <c r="K38" s="121"/>
      <c r="M38" s="4"/>
    </row>
    <row r="39" spans="1:14" s="1" customFormat="1">
      <c r="A39" s="1" t="s">
        <v>54</v>
      </c>
      <c r="D39" s="165" t="s">
        <v>144</v>
      </c>
      <c r="F39" s="127">
        <f t="shared" ref="F39:H39" si="0">SUM(F37:F38)</f>
        <v>112831402.44</v>
      </c>
      <c r="G39" s="127">
        <f t="shared" si="0"/>
        <v>1685552.3399999999</v>
      </c>
      <c r="H39" s="127">
        <f t="shared" si="0"/>
        <v>98640890.439999998</v>
      </c>
      <c r="I39" s="127">
        <f>SUM(I37:I38)</f>
        <v>1685552.3399999999</v>
      </c>
      <c r="K39" s="121"/>
      <c r="M39" s="4"/>
    </row>
    <row r="40" spans="1:14" s="1" customFormat="1">
      <c r="D40" s="73"/>
      <c r="F40" s="128"/>
      <c r="G40" s="128"/>
      <c r="H40" s="128"/>
      <c r="I40" s="128"/>
      <c r="K40" s="121"/>
      <c r="M40" s="4"/>
    </row>
    <row r="41" spans="1:14" s="1" customFormat="1">
      <c r="A41" s="1" t="s">
        <v>130</v>
      </c>
      <c r="F41" s="128"/>
      <c r="G41" s="128"/>
      <c r="H41" s="128"/>
      <c r="I41" s="128"/>
      <c r="K41" s="121"/>
      <c r="N41" s="73"/>
    </row>
    <row r="42" spans="1:14" s="1" customFormat="1">
      <c r="A42" s="1" t="s">
        <v>8</v>
      </c>
      <c r="B42" s="165" t="s">
        <v>145</v>
      </c>
      <c r="F42" s="160">
        <v>-103023925.62</v>
      </c>
      <c r="G42" s="160">
        <v>-3883035.15</v>
      </c>
      <c r="H42" s="160">
        <v>-103023925.62</v>
      </c>
      <c r="I42" s="160">
        <v>-3883035.15</v>
      </c>
      <c r="K42" s="113"/>
      <c r="L42" s="73"/>
      <c r="M42" s="73"/>
    </row>
    <row r="43" spans="1:14" s="1" customFormat="1">
      <c r="B43" s="165" t="s">
        <v>140</v>
      </c>
      <c r="F43" s="160">
        <v>1500000</v>
      </c>
      <c r="G43" s="160">
        <v>-4000000</v>
      </c>
      <c r="H43" s="160">
        <v>1500000</v>
      </c>
      <c r="I43" s="160">
        <v>-4000000</v>
      </c>
      <c r="K43" s="113"/>
      <c r="L43" s="73"/>
      <c r="M43" s="73"/>
    </row>
    <row r="44" spans="1:14" s="1" customFormat="1">
      <c r="B44" s="1" t="s">
        <v>131</v>
      </c>
      <c r="F44" s="160">
        <v>0</v>
      </c>
      <c r="G44" s="95">
        <v>0</v>
      </c>
      <c r="H44" s="160">
        <v>12300000</v>
      </c>
      <c r="I44" s="160">
        <v>3400000</v>
      </c>
      <c r="K44" s="113"/>
      <c r="L44" s="73"/>
      <c r="M44" s="73"/>
    </row>
    <row r="45" spans="1:14" s="1" customFormat="1">
      <c r="A45" s="1" t="s">
        <v>54</v>
      </c>
      <c r="D45" s="165" t="s">
        <v>146</v>
      </c>
      <c r="F45" s="125">
        <f t="shared" ref="F45:G45" si="1">SUM(F42:F44)</f>
        <v>-101523925.62</v>
      </c>
      <c r="G45" s="129">
        <f t="shared" si="1"/>
        <v>-7883035.1500000004</v>
      </c>
      <c r="H45" s="125">
        <f>SUM(H42:H44)</f>
        <v>-89223925.620000005</v>
      </c>
      <c r="I45" s="129">
        <f>SUM(I42:I44)</f>
        <v>-4483035.1500000004</v>
      </c>
      <c r="K45" s="114"/>
      <c r="L45" s="76"/>
      <c r="M45" s="76"/>
    </row>
    <row r="46" spans="1:14">
      <c r="F46" s="160"/>
      <c r="G46" s="95"/>
      <c r="H46" s="160"/>
      <c r="I46" s="95"/>
      <c r="K46" s="114"/>
      <c r="L46" s="76"/>
      <c r="M46" s="76"/>
      <c r="N46" s="1"/>
    </row>
    <row r="47" spans="1:14">
      <c r="A47" s="176" t="s">
        <v>138</v>
      </c>
      <c r="F47" s="160">
        <f>+F34+F39+F45</f>
        <v>240659.07999998331</v>
      </c>
      <c r="G47" s="95">
        <f>+G34+G39+G45</f>
        <v>-507295.3600000022</v>
      </c>
      <c r="H47" s="160">
        <f>ROUND(+H34+H39+H45,2)</f>
        <v>49545.73</v>
      </c>
      <c r="I47" s="95">
        <f>+I34+I39+I45</f>
        <v>-404141.14000001457</v>
      </c>
    </row>
    <row r="48" spans="1:14">
      <c r="A48" s="176" t="s">
        <v>160</v>
      </c>
      <c r="F48" s="160">
        <f>'P6-7 '!G11</f>
        <v>138245.62</v>
      </c>
      <c r="G48" s="95">
        <v>645540.98</v>
      </c>
      <c r="H48" s="160">
        <f>'P6-7 '!I11</f>
        <v>62690.22</v>
      </c>
      <c r="I48" s="95">
        <v>466831.35999999999</v>
      </c>
    </row>
    <row r="49" spans="1:13" ht="22.5" thickBot="1">
      <c r="A49" s="130" t="s">
        <v>161</v>
      </c>
      <c r="B49" s="130"/>
      <c r="C49" s="130"/>
      <c r="D49" s="130"/>
      <c r="E49" s="18">
        <v>22.1</v>
      </c>
      <c r="F49" s="131">
        <f>SUM(F47:F48)</f>
        <v>378904.69999998331</v>
      </c>
      <c r="G49" s="131">
        <f>SUM(G47:G48)</f>
        <v>138245.61999999778</v>
      </c>
      <c r="H49" s="131">
        <f>SUM(H47:H48)</f>
        <v>112235.95000000001</v>
      </c>
      <c r="I49" s="131">
        <f>SUM(I47:I48)</f>
        <v>62690.21999998542</v>
      </c>
      <c r="J49" s="132" t="s">
        <v>166</v>
      </c>
      <c r="K49" s="74" t="s">
        <v>166</v>
      </c>
    </row>
    <row r="50" spans="1:13" s="1" customFormat="1" ht="22.5" thickTop="1">
      <c r="D50" s="73"/>
      <c r="F50" s="128"/>
      <c r="G50" s="128"/>
      <c r="H50" s="128"/>
      <c r="I50" s="133"/>
      <c r="J50" s="4" t="s">
        <v>166</v>
      </c>
      <c r="K50" s="4" t="s">
        <v>166</v>
      </c>
      <c r="M50" s="4"/>
    </row>
    <row r="51" spans="1:13" s="165" customFormat="1">
      <c r="D51" s="176"/>
      <c r="F51" s="128"/>
      <c r="G51" s="128"/>
      <c r="H51" s="128"/>
      <c r="I51" s="190"/>
      <c r="J51" s="167"/>
      <c r="K51" s="167"/>
      <c r="M51" s="167"/>
    </row>
    <row r="52" spans="1:13" s="165" customFormat="1">
      <c r="D52" s="176"/>
      <c r="F52" s="128"/>
      <c r="G52" s="128"/>
      <c r="H52" s="128"/>
      <c r="I52" s="133"/>
      <c r="J52" s="167"/>
      <c r="K52" s="167"/>
      <c r="M52" s="167"/>
    </row>
    <row r="53" spans="1:13" s="165" customFormat="1">
      <c r="D53" s="176"/>
      <c r="F53" s="128"/>
      <c r="G53" s="128"/>
      <c r="H53" s="128"/>
      <c r="I53" s="133"/>
      <c r="K53" s="121"/>
      <c r="M53" s="167"/>
    </row>
    <row r="54" spans="1:13" s="1" customFormat="1">
      <c r="D54" s="73"/>
      <c r="F54" s="128"/>
      <c r="G54" s="128"/>
      <c r="H54" s="128"/>
      <c r="I54" s="133"/>
      <c r="K54" s="121"/>
      <c r="M54" s="4"/>
    </row>
    <row r="55" spans="1:13" s="1" customFormat="1">
      <c r="A55" s="73" t="s">
        <v>27</v>
      </c>
      <c r="F55" s="128"/>
      <c r="G55" s="128"/>
      <c r="H55" s="128"/>
      <c r="I55" s="128"/>
      <c r="K55" s="121"/>
      <c r="M55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9" orientation="portrait" r:id="rId1"/>
  <headerFooter alignWithMargins="0"/>
  <ignoredErrors>
    <ignoredError sqref="F7:G7" numberStoredAsText="1"/>
    <ignoredError sqref="H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P6-7 </vt:lpstr>
      <vt:lpstr>P8 </vt:lpstr>
      <vt:lpstr>P9-10</vt:lpstr>
      <vt:lpstr>P11</vt:lpstr>
      <vt:lpstr>'P11'!Print_Area</vt:lpstr>
      <vt:lpstr>'P6-7 '!Print_Area</vt:lpstr>
      <vt:lpstr>'P8 '!Print_Area</vt:lpstr>
      <vt:lpstr>'P9-10'!Print_Area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2018-02-26T05:07:33Z</cp:lastPrinted>
  <dcterms:created xsi:type="dcterms:W3CDTF">2016-11-07T08:09:21Z</dcterms:created>
  <dcterms:modified xsi:type="dcterms:W3CDTF">2018-02-26T07:17:45Z</dcterms:modified>
</cp:coreProperties>
</file>