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453Y60_A1_งบการเงิน\Thai\"/>
    </mc:Choice>
  </mc:AlternateContent>
  <bookViews>
    <workbookView xWindow="0" yWindow="0" windowWidth="20490" windowHeight="7425" tabRatio="861" firstSheet="1" activeTab="5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'CF-THA'!$A$1:$J$36</definedName>
    <definedName name="_xlnm.Print_Area" localSheetId="5">'CF-THA (2)'!$A$1:$J$20</definedName>
    <definedName name="_xlnm.Print_Area" localSheetId="3">'SHA-THA'!$A$1:$P$16</definedName>
  </definedNames>
  <calcPr calcId="171027"/>
</workbook>
</file>

<file path=xl/calcChain.xml><?xml version="1.0" encoding="utf-8"?>
<calcChain xmlns="http://schemas.openxmlformats.org/spreadsheetml/2006/main">
  <c r="J54" i="1" l="1"/>
  <c r="H50" i="1" l="1"/>
  <c r="H48" i="1"/>
  <c r="H47" i="1"/>
  <c r="J12" i="6" l="1"/>
  <c r="J11" i="13"/>
  <c r="J13" i="13" s="1"/>
  <c r="J17" i="13" s="1"/>
  <c r="J19" i="13" s="1"/>
  <c r="J24" i="13" s="1"/>
  <c r="J40" i="1"/>
  <c r="J37" i="1"/>
  <c r="J22" i="1"/>
  <c r="J15" i="1"/>
  <c r="J9" i="5" l="1"/>
  <c r="J19" i="5" s="1"/>
  <c r="J23" i="1"/>
  <c r="J41" i="1"/>
  <c r="J32" i="5" l="1"/>
  <c r="J34" i="5" s="1"/>
  <c r="J15" i="6" s="1"/>
  <c r="J17" i="6" s="1"/>
  <c r="H11" i="13" l="1"/>
  <c r="H13" i="13" s="1"/>
  <c r="H17" i="13" s="1"/>
  <c r="H19" i="13" s="1"/>
  <c r="H37" i="1"/>
  <c r="J7" i="6"/>
  <c r="H7" i="6"/>
  <c r="J7" i="5"/>
  <c r="J7" i="13"/>
  <c r="H7" i="13"/>
  <c r="H32" i="1"/>
  <c r="J32" i="1"/>
  <c r="H12" i="6"/>
  <c r="H22" i="1"/>
  <c r="H15" i="1"/>
  <c r="A5" i="3"/>
  <c r="A5" i="5" s="1"/>
  <c r="A5" i="6" s="1"/>
  <c r="L12" i="3"/>
  <c r="J12" i="3"/>
  <c r="J48" i="1" s="1"/>
  <c r="H12" i="3"/>
  <c r="J47" i="1" s="1"/>
  <c r="A30" i="1"/>
  <c r="H40" i="1"/>
  <c r="J14" i="3"/>
  <c r="L14" i="3"/>
  <c r="H41" i="1" l="1"/>
  <c r="H23" i="1"/>
  <c r="H9" i="5"/>
  <c r="H14" i="3"/>
  <c r="H19" i="5" l="1"/>
  <c r="H32" i="5" s="1"/>
  <c r="H34" i="5" s="1"/>
  <c r="H15" i="6" s="1"/>
  <c r="H16" i="6"/>
  <c r="J26" i="13"/>
  <c r="H24" i="13"/>
  <c r="N13" i="3" s="1"/>
  <c r="H26" i="13"/>
  <c r="H17" i="6" l="1"/>
  <c r="P13" i="3"/>
  <c r="N12" i="3"/>
  <c r="P12" i="3"/>
  <c r="P14" i="3" l="1"/>
  <c r="J52" i="1"/>
  <c r="J53" i="1" s="1"/>
  <c r="N14" i="3"/>
  <c r="H51" i="1" l="1"/>
  <c r="H52" i="1" s="1"/>
  <c r="H53" i="1" s="1"/>
  <c r="H54" i="1" s="1"/>
</calcChain>
</file>

<file path=xl/sharedStrings.xml><?xml version="1.0" encoding="utf-8"?>
<sst xmlns="http://schemas.openxmlformats.org/spreadsheetml/2006/main" count="157" uniqueCount="119">
  <si>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</si>
  <si>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</si>
  <si>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</si>
  <si>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</si>
  <si>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</si>
  <si>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</si>
  <si>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</si>
  <si>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</si>
  <si>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</si>
  <si>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</si>
  <si>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</si>
  <si>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</si>
  <si>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</si>
  <si>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</si>
  <si>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</si>
  <si>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</si>
  <si>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</si>
  <si>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</si>
  <si>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</si>
  <si>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</si>
  <si>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</si>
  <si>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</si>
  <si>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</si>
  <si>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</si>
  <si>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</si>
  <si>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</si>
  <si>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</si>
  <si>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</si>
  <si>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</si>
  <si>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</si>
  <si>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</si>
  <si>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</si>
  <si>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</si>
  <si>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</si>
  <si>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</si>
  <si>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</si>
  <si>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</si>
  <si>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</si>
  <si>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</si>
  <si>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</si>
  <si>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</si>
  <si>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</si>
  <si>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</si>
  <si>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</si>
  <si>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</si>
  <si>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</si>
  <si>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</si>
  <si>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</si>
  <si>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</si>
  <si>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</si>
  <si>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</si>
  <si>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</si>
  <si>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</si>
  <si>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</si>
  <si>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</si>
  <si>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</si>
  <si>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</si>
  <si>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</si>
  <si>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</si>
  <si>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</si>
  <si>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</si>
  <si>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</si>
  <si>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</si>
  <si>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</si>
  <si>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</si>
  <si>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</si>
  <si>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</si>
  <si>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</si>
  <si>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</si>
  <si>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</si>
  <si>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</si>
  <si>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</si>
  <si>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</si>
  <si>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ปรับกระทบยอดกำไรสุทธิสำหรับงวดเป็นเงินสดสุทธิ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</si>
  <si>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</si>
  <si>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</si>
  <si>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สินทรัพย์ภาษีเงินได้รอตัดบัญชี</t>
  </si>
  <si>
    <t>ภาษีเงินได้หัก ณ ที่จ่ายตัดบัญชี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</si>
  <si>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</si>
  <si>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</si>
  <si>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</si>
  <si>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</si>
  <si>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</si>
  <si>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</si>
  <si>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เงินสดและรายการเทียบเท่าเงินสด ณ 31 ธันวาคม</t>
  </si>
  <si>
    <t>เงินมัดจำค่าสินค้า</t>
  </si>
  <si>
    <t>3.2 และ 4</t>
  </si>
  <si>
    <t>3.3 และ 5</t>
  </si>
  <si>
    <t>3.4 และ 6</t>
  </si>
  <si>
    <t>3.5 และ 7</t>
  </si>
  <si>
    <t>3.6 และ 8</t>
  </si>
  <si>
    <t>3.7 และ 9</t>
  </si>
  <si>
    <t>3.13 และ 13</t>
  </si>
  <si>
    <t>3.11 และ 11</t>
  </si>
  <si>
    <t>เงินสดและรายการเทียบเท่าเงินสดเพิ่มขึ้น (ลดลง) สุทธิ</t>
  </si>
  <si>
    <t>กำไรขาดทุนเบ็ดเสร็จรวมสำหรับปี</t>
  </si>
  <si>
    <t>ขาดทุนสำหรับปี</t>
  </si>
  <si>
    <t>ผลกำไร (ขาดทุน) จากการประมาณการตามหลักคณิตศาสตร์</t>
  </si>
  <si>
    <t>8 และ 9</t>
  </si>
  <si>
    <t>11</t>
  </si>
  <si>
    <t>6</t>
  </si>
  <si>
    <t>ขาดทุนก่อนภาษีเงินได้</t>
  </si>
  <si>
    <t>เงินสดสุทธิใช้ไปในกิจกรรมลงทุน</t>
  </si>
  <si>
    <t>ภาษีรอขอคืน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</si>
  <si>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</si>
  <si>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</si>
  <si>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2559</t>
  </si>
  <si>
    <t>กำไรขาดทุนเบ็ดเสร็จรวมสำหรับปี 2559</t>
  </si>
  <si>
    <t>ยอดคงเหลือ ณ 31 ธันวาคม 2559</t>
  </si>
  <si>
    <t>ผลขาดทุนจากการลดมูลค่าสินค้าคงเหลือ</t>
  </si>
  <si>
    <t>ค่าใช้จ่ายภาษีเงินได้</t>
  </si>
  <si>
    <t>ณ วันที่ 31 ธันวาคม พ.ศ. 2560</t>
  </si>
  <si>
    <t>2560</t>
  </si>
  <si>
    <t>สำหรับปีสิ้นสุดวันที่ 31 ธันวาคม พ.ศ. 2560</t>
  </si>
  <si>
    <t>ยอดคงเหลือ ณ 1 มกราคม 2559</t>
  </si>
  <si>
    <t>กำไรขาดทุนเบ็ดเสร็จรวมสำหรับปี 2560</t>
  </si>
  <si>
    <t>ยอดคงเหลือ ณ 31 ธันวาคม 2560</t>
  </si>
  <si>
    <t>ผล (กำไร) ขาดทุนจากอัตราแลกเปลี่ยนที่ยังไม่เกิดขึ้น</t>
  </si>
  <si>
    <t>3.14 และ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</si>
</sst>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</numFmts>
  <fonts count="11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4">
    <xf numFmtId="0" fontId="0" fillId="0" borderId="0" xfId="0"/>
    <xf numFmtId="187" fontId="4" fillId="0" borderId="0" xfId="0" applyNumberFormat="1" applyFont="1" applyFill="1"/>
    <xf numFmtId="189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192" fontId="4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Continuous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/>
    <xf numFmtId="37" fontId="4" fillId="0" borderId="0" xfId="0" applyNumberFormat="1" applyFont="1" applyFill="1"/>
    <xf numFmtId="187" fontId="4" fillId="0" borderId="0" xfId="0" applyNumberFormat="1" applyFont="1" applyFill="1" applyAlignment="1">
      <alignment horizontal="left"/>
    </xf>
    <xf numFmtId="192" fontId="4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/>
    <xf numFmtId="187" fontId="4" fillId="0" borderId="0" xfId="0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center"/>
    </xf>
    <xf numFmtId="191" fontId="4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left" indent="6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left"/>
    </xf>
    <xf numFmtId="190" fontId="4" fillId="0" borderId="0" xfId="0" applyNumberFormat="1" applyFont="1" applyFill="1" applyBorder="1" applyAlignment="1">
      <alignment horizontal="left"/>
    </xf>
    <xf numFmtId="192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87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4" fillId="0" borderId="0" xfId="0" applyNumberFormat="1" applyFont="1" applyFill="1" applyBorder="1"/>
    <xf numFmtId="192" fontId="4" fillId="0" borderId="0" xfId="0" applyNumberFormat="1" applyFont="1" applyFill="1" applyBorder="1" applyAlignment="1"/>
    <xf numFmtId="192" fontId="4" fillId="0" borderId="2" xfId="0" applyNumberFormat="1" applyFont="1" applyFill="1" applyBorder="1" applyAlignment="1"/>
    <xf numFmtId="191" fontId="4" fillId="0" borderId="4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187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9" fillId="0" borderId="0" xfId="0" applyFont="1" applyFill="1"/>
    <xf numFmtId="187" fontId="9" fillId="0" borderId="0" xfId="0" applyNumberFormat="1" applyFont="1" applyFill="1"/>
    <xf numFmtId="18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/>
    <xf numFmtId="192" fontId="4" fillId="0" borderId="5" xfId="0" applyNumberFormat="1" applyFont="1" applyFill="1" applyBorder="1"/>
    <xf numFmtId="192" fontId="4" fillId="0" borderId="1" xfId="0" applyNumberFormat="1" applyFont="1" applyFill="1" applyBorder="1"/>
    <xf numFmtId="192" fontId="4" fillId="0" borderId="3" xfId="0" applyNumberFormat="1" applyFont="1" applyFill="1" applyBorder="1"/>
    <xf numFmtId="43" fontId="4" fillId="0" borderId="0" xfId="1" applyFont="1" applyFill="1" applyBorder="1"/>
    <xf numFmtId="0" fontId="4" fillId="0" borderId="0" xfId="0" quotePrefix="1" applyNumberFormat="1" applyFont="1" applyFill="1" applyBorder="1" applyAlignment="1">
      <alignment horizontal="center"/>
    </xf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87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87" fontId="4" fillId="0" borderId="0" xfId="0" applyNumberFormat="1" applyFont="1" applyFill="1" applyAlignment="1"/>
  </cellXfs>
  <cellStyles count="3">
    <cellStyle name="Comma 2" xfId="2" xr:uid="{00000000-0005-0000-0000-000001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4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opLeftCell="A39" zoomScaleNormal="100" workbookViewId="0">
      <selection activeCell="H51" sqref="H51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6">
        <v>1</v>
      </c>
      <c r="B1" s="76"/>
      <c r="C1" s="76"/>
      <c r="D1" s="76"/>
      <c r="E1" s="76"/>
      <c r="F1" s="76"/>
      <c r="G1" s="76"/>
      <c r="H1" s="76"/>
      <c r="I1" s="76"/>
      <c r="J1" s="76"/>
    </row>
    <row r="3" spans="1:10" ht="25.5" customHeight="1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55000000000000004">
      <c r="A4" s="77" t="s">
        <v>49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customHeight="1" x14ac:dyDescent="0.55000000000000004">
      <c r="A5" s="77" t="s">
        <v>111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1" customHeight="1" x14ac:dyDescent="0.45">
      <c r="B6" s="29"/>
      <c r="C6" s="29"/>
      <c r="D6" s="29"/>
      <c r="E6" s="29"/>
      <c r="F6" s="29"/>
      <c r="G6" s="29"/>
      <c r="H6" s="29"/>
      <c r="I6" s="29"/>
      <c r="J6" s="7" t="s">
        <v>0</v>
      </c>
    </row>
    <row r="7" spans="1:10" ht="21" customHeight="1" x14ac:dyDescent="0.5">
      <c r="A7" s="8"/>
      <c r="B7" s="8"/>
      <c r="C7" s="8"/>
      <c r="D7" s="8"/>
      <c r="E7" s="8"/>
      <c r="F7" s="9" t="s">
        <v>15</v>
      </c>
      <c r="G7" s="8"/>
      <c r="H7" s="61" t="s">
        <v>112</v>
      </c>
      <c r="I7" s="38"/>
      <c r="J7" s="37" t="s">
        <v>106</v>
      </c>
    </row>
    <row r="8" spans="1:10" ht="21" customHeight="1" x14ac:dyDescent="0.45">
      <c r="A8" s="10" t="s">
        <v>1</v>
      </c>
      <c r="B8" s="8"/>
      <c r="C8" s="8"/>
      <c r="D8" s="8"/>
      <c r="E8" s="8"/>
      <c r="F8" s="11"/>
      <c r="G8" s="8"/>
      <c r="H8" s="39"/>
      <c r="I8" s="38"/>
    </row>
    <row r="9" spans="1:10" ht="21" customHeight="1" x14ac:dyDescent="0.45">
      <c r="A9" s="12" t="s">
        <v>2</v>
      </c>
      <c r="F9" s="2"/>
      <c r="H9" s="13"/>
    </row>
    <row r="10" spans="1:10" ht="21" customHeight="1" x14ac:dyDescent="0.45">
      <c r="B10" s="1" t="s">
        <v>29</v>
      </c>
      <c r="F10" s="2" t="s">
        <v>86</v>
      </c>
      <c r="H10" s="3">
        <v>50329956</v>
      </c>
      <c r="I10" s="4"/>
      <c r="J10" s="3">
        <v>76204141</v>
      </c>
    </row>
    <row r="11" spans="1:10" ht="21" customHeight="1" x14ac:dyDescent="0.45">
      <c r="B11" s="1" t="s">
        <v>71</v>
      </c>
      <c r="F11" s="2" t="s">
        <v>87</v>
      </c>
      <c r="H11" s="3">
        <v>49595328</v>
      </c>
      <c r="I11" s="4"/>
      <c r="J11" s="3">
        <v>59856039</v>
      </c>
    </row>
    <row r="12" spans="1:10" ht="21" customHeight="1" x14ac:dyDescent="0.45">
      <c r="B12" s="1" t="s">
        <v>16</v>
      </c>
      <c r="F12" s="2" t="s">
        <v>88</v>
      </c>
      <c r="H12" s="3">
        <v>342178231</v>
      </c>
      <c r="I12" s="4"/>
      <c r="J12" s="3">
        <v>340871821</v>
      </c>
    </row>
    <row r="13" spans="1:10" ht="21" customHeight="1" x14ac:dyDescent="0.45">
      <c r="B13" s="1" t="s">
        <v>103</v>
      </c>
      <c r="F13" s="2"/>
      <c r="H13" s="3">
        <v>50549</v>
      </c>
      <c r="I13" s="4"/>
      <c r="J13" s="3">
        <v>422204</v>
      </c>
    </row>
    <row r="14" spans="1:10" ht="21" customHeight="1" x14ac:dyDescent="0.45">
      <c r="B14" s="1" t="s">
        <v>3</v>
      </c>
      <c r="F14" s="2"/>
      <c r="H14" s="3">
        <v>990395</v>
      </c>
      <c r="I14" s="4"/>
      <c r="J14" s="3">
        <v>903945</v>
      </c>
    </row>
    <row r="15" spans="1:10" ht="21" customHeight="1" x14ac:dyDescent="0.45">
      <c r="A15" s="12" t="s">
        <v>4</v>
      </c>
      <c r="F15" s="2"/>
      <c r="H15" s="5">
        <f>SUM(H10:H14)</f>
        <v>443144459</v>
      </c>
      <c r="I15" s="4"/>
      <c r="J15" s="5">
        <f>SUM(J10:J14)</f>
        <v>478258150</v>
      </c>
    </row>
    <row r="16" spans="1:10" ht="21" customHeight="1" x14ac:dyDescent="0.45">
      <c r="A16" s="12" t="s">
        <v>30</v>
      </c>
      <c r="F16" s="2"/>
      <c r="H16" s="3"/>
      <c r="I16" s="4"/>
      <c r="J16" s="3"/>
    </row>
    <row r="17" spans="1:10" ht="21" customHeight="1" x14ac:dyDescent="0.45">
      <c r="B17" s="1" t="s">
        <v>67</v>
      </c>
      <c r="F17" s="2" t="s">
        <v>89</v>
      </c>
      <c r="H17" s="16">
        <v>52793073</v>
      </c>
      <c r="I17" s="4"/>
      <c r="J17" s="16">
        <v>52793073</v>
      </c>
    </row>
    <row r="18" spans="1:10" ht="21" customHeight="1" x14ac:dyDescent="0.45">
      <c r="B18" s="14" t="s">
        <v>68</v>
      </c>
      <c r="F18" s="2" t="s">
        <v>90</v>
      </c>
      <c r="H18" s="3">
        <v>29399134</v>
      </c>
      <c r="I18" s="4"/>
      <c r="J18" s="3">
        <v>31005646</v>
      </c>
    </row>
    <row r="19" spans="1:10" ht="21" customHeight="1" x14ac:dyDescent="0.45">
      <c r="B19" s="14" t="s">
        <v>69</v>
      </c>
      <c r="F19" s="2" t="s">
        <v>91</v>
      </c>
      <c r="H19" s="3">
        <v>174009</v>
      </c>
      <c r="I19" s="4"/>
      <c r="J19" s="3">
        <v>149324</v>
      </c>
    </row>
    <row r="20" spans="1:10" ht="21" customHeight="1" x14ac:dyDescent="0.45">
      <c r="B20" s="14" t="s">
        <v>76</v>
      </c>
      <c r="F20" s="2" t="s">
        <v>92</v>
      </c>
      <c r="H20" s="3">
        <v>5475311</v>
      </c>
      <c r="I20" s="4"/>
      <c r="J20" s="3">
        <v>3819529</v>
      </c>
    </row>
    <row r="21" spans="1:10" ht="21" customHeight="1" x14ac:dyDescent="0.45">
      <c r="B21" s="1" t="s">
        <v>44</v>
      </c>
      <c r="F21" s="2"/>
      <c r="H21" s="3">
        <v>1090579</v>
      </c>
      <c r="I21" s="4"/>
      <c r="J21" s="3">
        <v>1113352</v>
      </c>
    </row>
    <row r="22" spans="1:10" ht="21" customHeight="1" x14ac:dyDescent="0.45">
      <c r="A22" s="12" t="s">
        <v>31</v>
      </c>
      <c r="F22" s="2"/>
      <c r="H22" s="5">
        <f>SUM(H17:H21)</f>
        <v>88932106</v>
      </c>
      <c r="I22" s="4"/>
      <c r="J22" s="5">
        <f>SUM(J17:J21)</f>
        <v>88880924</v>
      </c>
    </row>
    <row r="23" spans="1:10" ht="21" customHeight="1" thickBot="1" x14ac:dyDescent="0.5">
      <c r="A23" s="12" t="s">
        <v>5</v>
      </c>
      <c r="F23" s="2"/>
      <c r="H23" s="15">
        <f>SUM(H15+H22)</f>
        <v>532076565</v>
      </c>
      <c r="I23" s="4"/>
      <c r="J23" s="15">
        <f>SUM(J15+J22)</f>
        <v>567139074</v>
      </c>
    </row>
    <row r="24" spans="1:10" ht="21" customHeight="1" thickTop="1" x14ac:dyDescent="0.45"/>
    <row r="25" spans="1:10" ht="21" customHeight="1" x14ac:dyDescent="0.45">
      <c r="A25" s="75" t="s">
        <v>28</v>
      </c>
      <c r="B25" s="75"/>
      <c r="C25" s="75"/>
      <c r="D25" s="75"/>
      <c r="E25" s="75"/>
      <c r="F25" s="75"/>
      <c r="G25" s="75"/>
      <c r="H25" s="75"/>
      <c r="I25" s="75"/>
    </row>
    <row r="26" spans="1:10" ht="21" customHeight="1" x14ac:dyDescent="0.45">
      <c r="A26" s="76">
        <v>2</v>
      </c>
      <c r="B26" s="76"/>
      <c r="C26" s="76"/>
      <c r="D26" s="76"/>
      <c r="E26" s="76"/>
      <c r="F26" s="76"/>
      <c r="G26" s="76"/>
      <c r="H26" s="76"/>
      <c r="I26" s="76"/>
      <c r="J26" s="76"/>
    </row>
    <row r="28" spans="1:10" ht="25.5" customHeight="1" x14ac:dyDescent="0.55000000000000004">
      <c r="A28" s="77" t="s">
        <v>14</v>
      </c>
      <c r="B28" s="77"/>
      <c r="C28" s="77"/>
      <c r="D28" s="77"/>
      <c r="E28" s="77"/>
      <c r="F28" s="77"/>
      <c r="G28" s="77"/>
      <c r="H28" s="77"/>
      <c r="I28" s="77"/>
      <c r="J28" s="77"/>
    </row>
    <row r="29" spans="1:10" ht="25.5" customHeight="1" x14ac:dyDescent="0.55000000000000004">
      <c r="A29" s="77" t="s">
        <v>50</v>
      </c>
      <c r="B29" s="77"/>
      <c r="C29" s="77"/>
      <c r="D29" s="77"/>
      <c r="E29" s="77"/>
      <c r="F29" s="77"/>
      <c r="G29" s="77"/>
      <c r="H29" s="77"/>
      <c r="I29" s="77"/>
      <c r="J29" s="77"/>
    </row>
    <row r="30" spans="1:10" ht="25.5" customHeight="1" x14ac:dyDescent="0.55000000000000004">
      <c r="A30" s="77" t="str">
        <f>A5</f>
        <v>ณ วันที่ 31 ธันวาคม พ.ศ. 2560</v>
      </c>
      <c r="B30" s="77"/>
      <c r="C30" s="77"/>
      <c r="D30" s="77"/>
      <c r="E30" s="77"/>
      <c r="F30" s="77"/>
      <c r="G30" s="77"/>
      <c r="H30" s="77"/>
      <c r="I30" s="77"/>
      <c r="J30" s="77"/>
    </row>
    <row r="31" spans="1:10" ht="21" customHeight="1" x14ac:dyDescent="0.45">
      <c r="A31" s="29"/>
      <c r="B31" s="29"/>
      <c r="C31" s="29"/>
      <c r="D31" s="29"/>
      <c r="E31" s="29"/>
      <c r="F31" s="29"/>
      <c r="G31" s="29"/>
      <c r="H31" s="29"/>
      <c r="I31" s="29"/>
      <c r="J31" s="7" t="s">
        <v>0</v>
      </c>
    </row>
    <row r="32" spans="1:10" ht="21" customHeight="1" x14ac:dyDescent="0.45">
      <c r="A32" s="8"/>
      <c r="B32" s="8"/>
      <c r="C32" s="8"/>
      <c r="D32" s="8"/>
      <c r="E32" s="8"/>
      <c r="F32" s="9" t="s">
        <v>15</v>
      </c>
      <c r="G32" s="8"/>
      <c r="H32" s="62" t="str">
        <f>H7</f>
        <v>2560</v>
      </c>
      <c r="I32" s="38"/>
      <c r="J32" s="37" t="str">
        <f>J7</f>
        <v>2559</v>
      </c>
    </row>
    <row r="33" spans="1:10" ht="21" customHeight="1" x14ac:dyDescent="0.45">
      <c r="A33" s="6" t="s">
        <v>55</v>
      </c>
      <c r="B33" s="8"/>
      <c r="C33" s="8"/>
      <c r="D33" s="8"/>
      <c r="E33" s="8"/>
      <c r="F33" s="11"/>
      <c r="G33" s="8"/>
      <c r="H33" s="11"/>
      <c r="I33" s="18"/>
    </row>
    <row r="34" spans="1:10" ht="21" customHeight="1" x14ac:dyDescent="0.45">
      <c r="A34" s="12" t="s">
        <v>6</v>
      </c>
      <c r="H34" s="19"/>
    </row>
    <row r="35" spans="1:10" ht="21" customHeight="1" x14ac:dyDescent="0.45">
      <c r="B35" s="1" t="s">
        <v>72</v>
      </c>
      <c r="F35" s="2">
        <v>10</v>
      </c>
      <c r="H35" s="3">
        <v>47499254</v>
      </c>
      <c r="I35" s="4"/>
      <c r="J35" s="3">
        <v>52716681</v>
      </c>
    </row>
    <row r="36" spans="1:10" ht="21" customHeight="1" x14ac:dyDescent="0.45">
      <c r="B36" s="1" t="s">
        <v>7</v>
      </c>
      <c r="H36" s="3">
        <v>417860</v>
      </c>
      <c r="I36" s="4"/>
      <c r="J36" s="3">
        <v>655542</v>
      </c>
    </row>
    <row r="37" spans="1:10" ht="21" customHeight="1" x14ac:dyDescent="0.45">
      <c r="A37" s="12" t="s">
        <v>8</v>
      </c>
      <c r="H37" s="5">
        <f>SUM(H35:H36)</f>
        <v>47917114</v>
      </c>
      <c r="I37" s="4"/>
      <c r="J37" s="5">
        <f>SUM(J35:J36)</f>
        <v>53372223</v>
      </c>
    </row>
    <row r="38" spans="1:10" s="21" customFormat="1" ht="21" customHeight="1" x14ac:dyDescent="0.45">
      <c r="A38" s="20" t="s">
        <v>52</v>
      </c>
      <c r="H38" s="22"/>
      <c r="I38" s="23"/>
      <c r="J38" s="22"/>
    </row>
    <row r="39" spans="1:10" s="21" customFormat="1" ht="21" customHeight="1" x14ac:dyDescent="0.45">
      <c r="B39" s="21" t="s">
        <v>56</v>
      </c>
      <c r="F39" s="24" t="s">
        <v>93</v>
      </c>
      <c r="H39" s="22">
        <v>27376554</v>
      </c>
      <c r="I39" s="23"/>
      <c r="J39" s="22">
        <v>19097645</v>
      </c>
    </row>
    <row r="40" spans="1:10" s="21" customFormat="1" ht="21" customHeight="1" x14ac:dyDescent="0.45">
      <c r="A40" s="20" t="s">
        <v>53</v>
      </c>
      <c r="H40" s="5">
        <f>SUM(H39)</f>
        <v>27376554</v>
      </c>
      <c r="I40" s="23"/>
      <c r="J40" s="5">
        <f>SUM(J39)</f>
        <v>19097645</v>
      </c>
    </row>
    <row r="41" spans="1:10" ht="21" customHeight="1" x14ac:dyDescent="0.45">
      <c r="A41" s="12" t="s">
        <v>12</v>
      </c>
      <c r="H41" s="5">
        <f>SUM(H37+H40)</f>
        <v>75293668</v>
      </c>
      <c r="I41" s="4"/>
      <c r="J41" s="5">
        <f>SUM(J37+J40)</f>
        <v>72469868</v>
      </c>
    </row>
    <row r="42" spans="1:10" ht="21" customHeight="1" x14ac:dyDescent="0.45">
      <c r="A42" s="12" t="s">
        <v>66</v>
      </c>
      <c r="H42" s="3"/>
      <c r="I42" s="4"/>
      <c r="J42" s="3"/>
    </row>
    <row r="43" spans="1:10" ht="21" customHeight="1" x14ac:dyDescent="0.45">
      <c r="B43" s="1" t="s">
        <v>9</v>
      </c>
      <c r="F43" s="17"/>
      <c r="H43" s="3"/>
      <c r="I43" s="4"/>
      <c r="J43" s="3"/>
    </row>
    <row r="44" spans="1:10" ht="21" customHeight="1" x14ac:dyDescent="0.45">
      <c r="C44" s="1" t="s">
        <v>10</v>
      </c>
      <c r="H44" s="3"/>
      <c r="I44" s="4"/>
      <c r="J44" s="3"/>
    </row>
    <row r="45" spans="1:10" ht="21" customHeight="1" thickBot="1" x14ac:dyDescent="0.5">
      <c r="D45" s="14" t="s">
        <v>17</v>
      </c>
      <c r="H45" s="25">
        <v>252000000</v>
      </c>
      <c r="I45" s="4"/>
      <c r="J45" s="25">
        <v>252000000</v>
      </c>
    </row>
    <row r="46" spans="1:10" ht="21" customHeight="1" thickTop="1" x14ac:dyDescent="0.45">
      <c r="C46" s="1" t="s">
        <v>104</v>
      </c>
      <c r="H46" s="3"/>
      <c r="I46" s="4"/>
      <c r="J46" s="3"/>
    </row>
    <row r="47" spans="1:10" ht="21" customHeight="1" x14ac:dyDescent="0.45">
      <c r="D47" s="14" t="s">
        <v>18</v>
      </c>
      <c r="H47" s="3">
        <f>'SHA-THA'!H14</f>
        <v>240000000</v>
      </c>
      <c r="I47" s="4"/>
      <c r="J47" s="3">
        <f>'SHA-THA'!H12</f>
        <v>240000000</v>
      </c>
    </row>
    <row r="48" spans="1:10" ht="21" customHeight="1" x14ac:dyDescent="0.45">
      <c r="B48" s="1" t="s">
        <v>38</v>
      </c>
      <c r="H48" s="3">
        <f>'SHA-THA'!J14</f>
        <v>62050000</v>
      </c>
      <c r="I48" s="4"/>
      <c r="J48" s="3">
        <f>'SHA-THA'!J12</f>
        <v>62050000</v>
      </c>
    </row>
    <row r="49" spans="1:10" ht="21" customHeight="1" x14ac:dyDescent="0.45">
      <c r="B49" s="1" t="s">
        <v>19</v>
      </c>
      <c r="H49" s="3"/>
      <c r="I49" s="4"/>
      <c r="J49" s="3"/>
    </row>
    <row r="50" spans="1:10" ht="21" customHeight="1" x14ac:dyDescent="0.45">
      <c r="C50" s="1" t="s">
        <v>41</v>
      </c>
      <c r="F50" s="26">
        <v>12.1</v>
      </c>
      <c r="H50" s="3">
        <f>'SHA-THA'!L14</f>
        <v>26659535</v>
      </c>
      <c r="I50" s="4"/>
      <c r="J50" s="3">
        <v>26659535</v>
      </c>
    </row>
    <row r="51" spans="1:10" ht="21" customHeight="1" x14ac:dyDescent="0.45">
      <c r="C51" s="1" t="s">
        <v>11</v>
      </c>
      <c r="H51" s="3">
        <f>'SHA-THA'!N14</f>
        <v>128073362</v>
      </c>
      <c r="I51" s="4"/>
      <c r="J51" s="3">
        <v>165959671</v>
      </c>
    </row>
    <row r="52" spans="1:10" ht="21" customHeight="1" x14ac:dyDescent="0.45">
      <c r="A52" s="12" t="s">
        <v>57</v>
      </c>
      <c r="H52" s="5">
        <f>SUM(H47:H51)</f>
        <v>456782897</v>
      </c>
      <c r="I52" s="4"/>
      <c r="J52" s="5">
        <f>SUM(J47:J51)</f>
        <v>494669206</v>
      </c>
    </row>
    <row r="53" spans="1:10" ht="21" customHeight="1" thickBot="1" x14ac:dyDescent="0.5">
      <c r="A53" s="12" t="s">
        <v>58</v>
      </c>
      <c r="H53" s="15">
        <f>SUM(H41,H52)</f>
        <v>532076565</v>
      </c>
      <c r="I53" s="4"/>
      <c r="J53" s="15">
        <f>SUM(J41,J52)</f>
        <v>567139074</v>
      </c>
    </row>
    <row r="54" spans="1:10" ht="21" customHeight="1" thickTop="1" x14ac:dyDescent="0.45">
      <c r="H54" s="27" t="str">
        <f>IF(H23=H53,"","FALSE")</f>
        <v/>
      </c>
      <c r="I54" s="23"/>
      <c r="J54" s="27" t="str">
        <f>IF(J23=J53,"","FALSE")</f>
        <v/>
      </c>
    </row>
    <row r="55" spans="1:10" ht="21" customHeight="1" x14ac:dyDescent="0.45">
      <c r="A55" s="75" t="s">
        <v>28</v>
      </c>
      <c r="B55" s="75"/>
      <c r="C55" s="75"/>
      <c r="D55" s="75"/>
      <c r="E55" s="75"/>
      <c r="F55" s="75"/>
      <c r="G55" s="75"/>
      <c r="H55" s="75"/>
      <c r="I55" s="75"/>
    </row>
  </sheetData>
  <mergeCells count="10">
    <mergeCell ref="A55:I55"/>
    <mergeCell ref="A25:I25"/>
    <mergeCell ref="A1:J1"/>
    <mergeCell ref="A3:J3"/>
    <mergeCell ref="A4:J4"/>
    <mergeCell ref="A5:J5"/>
    <mergeCell ref="A26:J26"/>
    <mergeCell ref="A28:J28"/>
    <mergeCell ref="A29:J29"/>
    <mergeCell ref="A30:J30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topLeftCell="A15" zoomScaleNormal="100" workbookViewId="0">
      <selection activeCell="H26" sqref="H26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76">
        <v>3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8"/>
      <c r="I2" s="14"/>
      <c r="J2" s="7"/>
    </row>
    <row r="3" spans="1:10" ht="25.5" customHeight="1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55000000000000004">
      <c r="A4" s="77" t="s">
        <v>51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x14ac:dyDescent="0.55000000000000004">
      <c r="A5" s="77" t="s">
        <v>113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1" customHeight="1" x14ac:dyDescent="0.45">
      <c r="A6" s="78" t="s">
        <v>0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62" t="str">
        <f>'SFP-THA'!H7</f>
        <v>2560</v>
      </c>
      <c r="I7" s="38"/>
      <c r="J7" s="37" t="str">
        <f>'SFP-THA'!J7</f>
        <v>2559</v>
      </c>
    </row>
    <row r="8" spans="1:10" ht="21" customHeight="1" x14ac:dyDescent="0.45">
      <c r="A8" s="29" t="s">
        <v>70</v>
      </c>
      <c r="B8" s="8"/>
      <c r="C8" s="8"/>
      <c r="D8" s="8"/>
      <c r="E8" s="8"/>
      <c r="F8" s="11">
        <v>3.1</v>
      </c>
      <c r="G8" s="8"/>
      <c r="H8" s="3">
        <v>119405008</v>
      </c>
      <c r="I8" s="38"/>
      <c r="J8" s="3">
        <v>166150338</v>
      </c>
    </row>
    <row r="9" spans="1:10" ht="21" customHeight="1" x14ac:dyDescent="0.45">
      <c r="A9" s="29" t="s">
        <v>48</v>
      </c>
      <c r="B9" s="8"/>
      <c r="C9" s="8"/>
      <c r="D9" s="8"/>
      <c r="E9" s="8"/>
      <c r="F9" s="11"/>
      <c r="G9" s="8"/>
      <c r="H9" s="22">
        <v>-115806164</v>
      </c>
      <c r="I9" s="38"/>
      <c r="J9" s="22">
        <v>-149401049</v>
      </c>
    </row>
    <row r="10" spans="1:10" ht="21" customHeight="1" x14ac:dyDescent="0.45">
      <c r="A10" s="29" t="s">
        <v>109</v>
      </c>
      <c r="B10" s="29"/>
      <c r="C10" s="8"/>
      <c r="D10" s="8"/>
      <c r="E10" s="8"/>
      <c r="F10" s="71" t="s">
        <v>100</v>
      </c>
      <c r="G10" s="8"/>
      <c r="H10" s="50">
        <v>-92434</v>
      </c>
      <c r="I10" s="31"/>
      <c r="J10" s="30">
        <v>-3042029</v>
      </c>
    </row>
    <row r="11" spans="1:10" ht="21" customHeight="1" x14ac:dyDescent="0.45">
      <c r="A11" s="29" t="s">
        <v>46</v>
      </c>
      <c r="B11" s="8"/>
      <c r="C11" s="8"/>
      <c r="D11" s="8"/>
      <c r="E11" s="8"/>
      <c r="F11" s="11"/>
      <c r="G11" s="8"/>
      <c r="H11" s="49">
        <f>SUM(H8:H10)</f>
        <v>3506410</v>
      </c>
      <c r="I11" s="38"/>
      <c r="J11" s="49">
        <f>SUM(J8:J10)</f>
        <v>13707260</v>
      </c>
    </row>
    <row r="12" spans="1:10" ht="21" customHeight="1" x14ac:dyDescent="0.45">
      <c r="A12" s="29" t="s">
        <v>13</v>
      </c>
      <c r="B12" s="8"/>
      <c r="C12" s="8"/>
      <c r="D12" s="8"/>
      <c r="E12" s="8"/>
      <c r="F12" s="24"/>
      <c r="G12" s="8"/>
      <c r="H12" s="50">
        <v>389257</v>
      </c>
      <c r="I12" s="38"/>
      <c r="J12" s="50">
        <v>905281</v>
      </c>
    </row>
    <row r="13" spans="1:10" ht="21" customHeight="1" x14ac:dyDescent="0.45">
      <c r="A13" s="29" t="s">
        <v>47</v>
      </c>
      <c r="B13" s="8"/>
      <c r="C13" s="8"/>
      <c r="D13" s="8"/>
      <c r="E13" s="8"/>
      <c r="F13" s="24"/>
      <c r="G13" s="8"/>
      <c r="H13" s="49">
        <f>SUM(H11:H12)</f>
        <v>3895667</v>
      </c>
      <c r="I13" s="38"/>
      <c r="J13" s="49">
        <f>SUM(J11:J12)</f>
        <v>14612541</v>
      </c>
    </row>
    <row r="14" spans="1:10" ht="21" customHeight="1" x14ac:dyDescent="0.45">
      <c r="A14" s="29" t="s">
        <v>42</v>
      </c>
      <c r="B14" s="8"/>
      <c r="C14" s="8"/>
      <c r="D14" s="8"/>
      <c r="E14" s="8"/>
      <c r="F14" s="24"/>
      <c r="G14" s="8"/>
      <c r="H14" s="49">
        <v>-11271418</v>
      </c>
      <c r="I14" s="38"/>
      <c r="J14" s="49">
        <v>-10197775</v>
      </c>
    </row>
    <row r="15" spans="1:10" ht="21" customHeight="1" x14ac:dyDescent="0.45">
      <c r="A15" s="29" t="s">
        <v>43</v>
      </c>
      <c r="B15" s="8"/>
      <c r="C15" s="8"/>
      <c r="D15" s="8"/>
      <c r="E15" s="8"/>
      <c r="F15" s="24"/>
      <c r="G15" s="8"/>
      <c r="H15" s="49">
        <v>-19162826</v>
      </c>
      <c r="I15" s="38"/>
      <c r="J15" s="49">
        <v>-18197937</v>
      </c>
    </row>
    <row r="16" spans="1:10" ht="21" customHeight="1" x14ac:dyDescent="0.45">
      <c r="A16" s="29" t="s">
        <v>45</v>
      </c>
      <c r="B16" s="29"/>
      <c r="C16" s="8"/>
      <c r="D16" s="8"/>
      <c r="E16" s="8"/>
      <c r="F16" s="11"/>
      <c r="G16" s="8"/>
      <c r="H16" s="30">
        <v>-5637000</v>
      </c>
      <c r="I16" s="32"/>
      <c r="J16" s="30">
        <v>-5634750</v>
      </c>
    </row>
    <row r="17" spans="1:10" ht="21" customHeight="1" x14ac:dyDescent="0.45">
      <c r="A17" s="29" t="s">
        <v>101</v>
      </c>
      <c r="B17" s="29"/>
      <c r="C17" s="8"/>
      <c r="D17" s="8"/>
      <c r="E17" s="8"/>
      <c r="F17" s="11"/>
      <c r="G17" s="8"/>
      <c r="H17" s="22">
        <f>SUM(H13:H16)</f>
        <v>-32175577</v>
      </c>
      <c r="I17" s="32"/>
      <c r="J17" s="22">
        <f>SUM(J13:J16)</f>
        <v>-19417921</v>
      </c>
    </row>
    <row r="18" spans="1:10" ht="21" customHeight="1" x14ac:dyDescent="0.45">
      <c r="A18" s="29" t="s">
        <v>110</v>
      </c>
      <c r="B18" s="8"/>
      <c r="C18" s="8"/>
      <c r="D18" s="8"/>
      <c r="E18" s="8"/>
      <c r="F18" s="24" t="s">
        <v>92</v>
      </c>
      <c r="G18" s="8"/>
      <c r="H18" s="50">
        <v>182479</v>
      </c>
      <c r="I18" s="38"/>
      <c r="J18" s="50">
        <v>-37401</v>
      </c>
    </row>
    <row r="19" spans="1:10" ht="21" customHeight="1" x14ac:dyDescent="0.45">
      <c r="A19" s="29" t="s">
        <v>96</v>
      </c>
      <c r="B19" s="29"/>
      <c r="C19" s="8"/>
      <c r="D19" s="8"/>
      <c r="E19" s="8"/>
      <c r="F19" s="11"/>
      <c r="G19" s="8"/>
      <c r="H19" s="33">
        <f>SUM(H17:H18)</f>
        <v>-31993098</v>
      </c>
      <c r="I19" s="32"/>
      <c r="J19" s="33">
        <f>SUM(J17:J18)</f>
        <v>-19455322</v>
      </c>
    </row>
    <row r="20" spans="1:10" ht="21" customHeight="1" x14ac:dyDescent="0.45">
      <c r="A20" s="29" t="s">
        <v>78</v>
      </c>
      <c r="B20" s="29"/>
      <c r="C20" s="8"/>
      <c r="D20" s="8"/>
      <c r="E20" s="8"/>
      <c r="F20" s="60"/>
      <c r="G20" s="8"/>
      <c r="H20" s="22"/>
      <c r="I20" s="32"/>
      <c r="J20" s="22"/>
    </row>
    <row r="21" spans="1:10" ht="21" customHeight="1" x14ac:dyDescent="0.45">
      <c r="A21" s="65" t="s">
        <v>105</v>
      </c>
      <c r="B21" s="65"/>
      <c r="C21" s="8"/>
      <c r="D21" s="8"/>
      <c r="E21" s="8"/>
      <c r="F21" s="60"/>
      <c r="G21" s="8"/>
      <c r="H21" s="22"/>
      <c r="I21" s="32"/>
      <c r="J21" s="22"/>
    </row>
    <row r="22" spans="1:10" ht="21" customHeight="1" x14ac:dyDescent="0.45">
      <c r="B22" s="29" t="s">
        <v>97</v>
      </c>
      <c r="C22" s="8"/>
      <c r="D22" s="8"/>
      <c r="E22" s="8"/>
      <c r="F22" s="60">
        <v>11</v>
      </c>
      <c r="G22" s="8"/>
      <c r="H22" s="49">
        <v>-7366514</v>
      </c>
      <c r="I22" s="34"/>
      <c r="J22" s="49">
        <v>46541</v>
      </c>
    </row>
    <row r="23" spans="1:10" ht="21" customHeight="1" x14ac:dyDescent="0.45">
      <c r="B23" s="29" t="s">
        <v>81</v>
      </c>
      <c r="C23" s="8"/>
      <c r="D23" s="8"/>
      <c r="E23" s="8"/>
      <c r="F23" s="60">
        <v>13</v>
      </c>
      <c r="G23" s="8"/>
      <c r="H23" s="49">
        <v>1473303</v>
      </c>
      <c r="I23" s="34"/>
      <c r="J23" s="49">
        <v>-9308</v>
      </c>
    </row>
    <row r="24" spans="1:10" ht="21" customHeight="1" thickBot="1" x14ac:dyDescent="0.5">
      <c r="A24" s="29" t="s">
        <v>95</v>
      </c>
      <c r="B24" s="29"/>
      <c r="C24" s="8"/>
      <c r="D24" s="8"/>
      <c r="E24" s="8"/>
      <c r="F24" s="11"/>
      <c r="G24" s="8"/>
      <c r="H24" s="15">
        <f>SUM(H19:H23)</f>
        <v>-37886309</v>
      </c>
      <c r="I24" s="31"/>
      <c r="J24" s="15">
        <f>SUM(J19:J23)</f>
        <v>-19418089</v>
      </c>
    </row>
    <row r="25" spans="1:10" ht="21" customHeight="1" thickTop="1" x14ac:dyDescent="0.45">
      <c r="A25" s="8"/>
      <c r="B25" s="29"/>
      <c r="C25" s="8"/>
      <c r="D25" s="8"/>
      <c r="E25" s="8"/>
      <c r="F25" s="11"/>
      <c r="G25" s="8"/>
      <c r="H25" s="39"/>
      <c r="I25" s="38"/>
      <c r="J25" s="39"/>
    </row>
    <row r="26" spans="1:10" ht="24.75" customHeight="1" thickBot="1" x14ac:dyDescent="0.5">
      <c r="A26" s="1" t="s">
        <v>79</v>
      </c>
      <c r="C26" s="14"/>
      <c r="D26" s="14"/>
      <c r="E26" s="14"/>
      <c r="F26" s="18" t="s">
        <v>118</v>
      </c>
      <c r="G26" s="14"/>
      <c r="H26" s="51">
        <f>H19/24000000</f>
        <v>-1.3330457499999999</v>
      </c>
      <c r="I26" s="52"/>
      <c r="J26" s="51">
        <f>J19/24000000</f>
        <v>-0.81063841666666669</v>
      </c>
    </row>
    <row r="27" spans="1:10" ht="21" customHeight="1" thickTop="1" x14ac:dyDescent="0.45">
      <c r="A27" s="14"/>
      <c r="B27" s="14"/>
      <c r="C27" s="14"/>
      <c r="D27" s="14"/>
      <c r="E27" s="14"/>
      <c r="F27" s="14"/>
      <c r="G27" s="14"/>
      <c r="H27" s="53"/>
      <c r="I27" s="14"/>
      <c r="J27" s="14"/>
    </row>
    <row r="28" spans="1:10" ht="24" customHeight="1" x14ac:dyDescent="0.45">
      <c r="A28" s="14" t="s">
        <v>28</v>
      </c>
      <c r="B28" s="14"/>
      <c r="C28" s="14"/>
      <c r="D28" s="14"/>
      <c r="E28" s="14"/>
      <c r="F28" s="14"/>
      <c r="G28" s="14"/>
      <c r="H28" s="53"/>
      <c r="I28" s="14"/>
      <c r="J28" s="54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opLeftCell="A10" zoomScaleNormal="100" workbookViewId="0">
      <selection activeCell="N14" sqref="N14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76">
        <v>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7" s="40" customFormat="1" ht="21.75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7" s="63" customFormat="1" ht="25.5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18"/>
    </row>
    <row r="4" spans="1:17" s="40" customFormat="1" ht="25.5" x14ac:dyDescent="0.55000000000000004">
      <c r="A4" s="81" t="s">
        <v>59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1"/>
    </row>
    <row r="5" spans="1:17" s="42" customFormat="1" ht="25.5" x14ac:dyDescent="0.55000000000000004">
      <c r="A5" s="80" t="str">
        <f>'SCI-THA'!A5:J5</f>
        <v>สำหรับปีสิ้นสุดวันที่ 31 ธันวาคม พ.ศ. 2560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7" s="40" customFormat="1" ht="21.75" x14ac:dyDescent="0.45">
      <c r="D6" s="43"/>
      <c r="F6" s="43"/>
      <c r="H6" s="43"/>
      <c r="P6" s="44" t="s">
        <v>0</v>
      </c>
    </row>
    <row r="7" spans="1:17" s="40" customFormat="1" ht="21.75" x14ac:dyDescent="0.45">
      <c r="D7" s="43"/>
      <c r="F7" s="43"/>
      <c r="H7" s="43"/>
      <c r="L7" s="79" t="s">
        <v>19</v>
      </c>
      <c r="M7" s="79"/>
      <c r="N7" s="79"/>
    </row>
    <row r="8" spans="1:17" ht="24" customHeight="1" x14ac:dyDescent="0.45">
      <c r="F8" s="18"/>
      <c r="H8" s="45" t="s">
        <v>60</v>
      </c>
      <c r="J8" s="36" t="s">
        <v>32</v>
      </c>
      <c r="L8" s="36" t="s">
        <v>62</v>
      </c>
      <c r="N8" s="36" t="s">
        <v>11</v>
      </c>
      <c r="P8" s="36" t="s">
        <v>33</v>
      </c>
    </row>
    <row r="9" spans="1:17" ht="24" customHeight="1" x14ac:dyDescent="0.45">
      <c r="F9" s="9" t="s">
        <v>15</v>
      </c>
      <c r="H9" s="46" t="s">
        <v>61</v>
      </c>
      <c r="J9" s="9" t="s">
        <v>20</v>
      </c>
      <c r="L9" s="9" t="s">
        <v>63</v>
      </c>
      <c r="N9" s="35"/>
      <c r="P9" s="9" t="s">
        <v>66</v>
      </c>
    </row>
    <row r="10" spans="1:17" ht="24" customHeight="1" x14ac:dyDescent="0.45">
      <c r="A10" s="47" t="s">
        <v>114</v>
      </c>
      <c r="H10" s="48">
        <v>240000000</v>
      </c>
      <c r="I10" s="21"/>
      <c r="J10" s="48">
        <v>62050000</v>
      </c>
      <c r="K10" s="48"/>
      <c r="L10" s="48">
        <v>26659535</v>
      </c>
      <c r="M10" s="48"/>
      <c r="N10" s="48">
        <v>185377760</v>
      </c>
      <c r="O10" s="48"/>
      <c r="P10" s="48">
        <v>514087295</v>
      </c>
    </row>
    <row r="11" spans="1:17" ht="24" customHeight="1" x14ac:dyDescent="0.5">
      <c r="A11" s="58" t="s">
        <v>107</v>
      </c>
      <c r="B11" s="59"/>
      <c r="H11" s="70">
        <v>0</v>
      </c>
      <c r="I11" s="21"/>
      <c r="J11" s="70">
        <v>0</v>
      </c>
      <c r="K11" s="48"/>
      <c r="L11" s="70">
        <v>0</v>
      </c>
      <c r="M11" s="48"/>
      <c r="N11" s="48">
        <v>-19418089</v>
      </c>
      <c r="O11" s="48"/>
      <c r="P11" s="48">
        <v>-19418089</v>
      </c>
    </row>
    <row r="12" spans="1:17" ht="24" customHeight="1" x14ac:dyDescent="0.45">
      <c r="A12" s="47" t="s">
        <v>108</v>
      </c>
      <c r="H12" s="33">
        <f>SUM(H10:H11)</f>
        <v>240000000</v>
      </c>
      <c r="I12" s="22"/>
      <c r="J12" s="33">
        <f>SUM(J10:J11)</f>
        <v>62050000</v>
      </c>
      <c r="K12" s="22"/>
      <c r="L12" s="33">
        <f>SUM(L10:L11)</f>
        <v>26659535</v>
      </c>
      <c r="M12" s="22"/>
      <c r="N12" s="33">
        <f>SUM(N10:N11)</f>
        <v>165959671</v>
      </c>
      <c r="O12" s="22"/>
      <c r="P12" s="33">
        <f>SUM(P10:P11)</f>
        <v>494669206</v>
      </c>
    </row>
    <row r="13" spans="1:17" ht="24" customHeight="1" x14ac:dyDescent="0.5">
      <c r="A13" s="58" t="s">
        <v>115</v>
      </c>
      <c r="B13" s="59"/>
      <c r="H13" s="73">
        <v>0</v>
      </c>
      <c r="I13" s="22"/>
      <c r="J13" s="73">
        <v>0</v>
      </c>
      <c r="K13" s="22"/>
      <c r="L13" s="73">
        <v>0</v>
      </c>
      <c r="M13" s="22"/>
      <c r="N13" s="22">
        <f>'SCI-THA'!H24</f>
        <v>-37886309</v>
      </c>
      <c r="O13" s="22"/>
      <c r="P13" s="22">
        <f>SUM(H13:O13)</f>
        <v>-37886309</v>
      </c>
    </row>
    <row r="14" spans="1:17" ht="24" customHeight="1" thickBot="1" x14ac:dyDescent="0.5">
      <c r="A14" s="47" t="s">
        <v>116</v>
      </c>
      <c r="H14" s="15">
        <f>SUM(H12:H13)</f>
        <v>240000000</v>
      </c>
      <c r="I14" s="22"/>
      <c r="J14" s="15">
        <f>SUM(J12:J13)</f>
        <v>62050000</v>
      </c>
      <c r="K14" s="22"/>
      <c r="L14" s="15">
        <f>SUM(L12:L13)</f>
        <v>26659535</v>
      </c>
      <c r="M14" s="22"/>
      <c r="N14" s="15">
        <f>SUM(N12:N13)</f>
        <v>128073362</v>
      </c>
      <c r="O14" s="22"/>
      <c r="P14" s="15">
        <f>SUM(P12:P13)</f>
        <v>456782897</v>
      </c>
    </row>
    <row r="15" spans="1:17" ht="24" customHeight="1" thickTop="1" x14ac:dyDescent="0.45">
      <c r="A15" s="40"/>
      <c r="H15" s="22"/>
      <c r="I15" s="22"/>
      <c r="J15" s="22"/>
      <c r="K15" s="22"/>
      <c r="L15" s="22"/>
      <c r="M15" s="22"/>
      <c r="N15" s="22"/>
      <c r="O15" s="22"/>
      <c r="P15" s="22"/>
    </row>
    <row r="16" spans="1:17" ht="24" customHeight="1" x14ac:dyDescent="0.45">
      <c r="A16" s="40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8"/>
  <sheetViews>
    <sheetView zoomScaleNormal="100" workbookViewId="0">
      <selection activeCell="H28" sqref="H28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76">
        <v>5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ht="24" customHeight="1" x14ac:dyDescent="0.45">
      <c r="A2" s="78"/>
      <c r="B2" s="78"/>
      <c r="C2" s="78"/>
      <c r="D2" s="78"/>
      <c r="E2" s="78"/>
      <c r="F2" s="78"/>
      <c r="G2" s="78"/>
      <c r="H2" s="78"/>
      <c r="I2" s="78"/>
      <c r="J2" s="78"/>
      <c r="K2" s="29"/>
    </row>
    <row r="3" spans="1:11" ht="25.5" customHeight="1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</row>
    <row r="4" spans="1:11" ht="25.5" customHeight="1" x14ac:dyDescent="0.55000000000000004">
      <c r="A4" s="77" t="s">
        <v>21</v>
      </c>
      <c r="B4" s="77"/>
      <c r="C4" s="77"/>
      <c r="D4" s="77"/>
      <c r="E4" s="77"/>
      <c r="F4" s="77"/>
      <c r="G4" s="77"/>
      <c r="H4" s="77"/>
      <c r="I4" s="77"/>
      <c r="J4" s="77"/>
    </row>
    <row r="5" spans="1:11" ht="25.5" customHeight="1" x14ac:dyDescent="0.55000000000000004">
      <c r="A5" s="77" t="str">
        <f>'SHA-THA'!A5:P5</f>
        <v>สำหรับปีสิ้นสุดวันที่ 31 ธันวาคม พ.ศ. 2560</v>
      </c>
      <c r="B5" s="77"/>
      <c r="C5" s="77"/>
      <c r="D5" s="77"/>
      <c r="E5" s="77"/>
      <c r="F5" s="77"/>
      <c r="G5" s="77"/>
      <c r="H5" s="77"/>
      <c r="I5" s="77"/>
      <c r="J5" s="77"/>
      <c r="K5" s="55"/>
    </row>
    <row r="6" spans="1:11" ht="24" customHeight="1" x14ac:dyDescent="0.45">
      <c r="A6" s="78" t="s">
        <v>0</v>
      </c>
      <c r="B6" s="83"/>
      <c r="C6" s="83"/>
      <c r="D6" s="83"/>
      <c r="E6" s="83"/>
      <c r="F6" s="83"/>
      <c r="G6" s="83"/>
      <c r="H6" s="83"/>
      <c r="I6" s="83"/>
      <c r="J6" s="83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">
        <v>112</v>
      </c>
      <c r="I7" s="57"/>
      <c r="J7" s="37" t="str">
        <f>'SFP-THA'!J7</f>
        <v>2559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9" t="s">
        <v>101</v>
      </c>
      <c r="H9" s="4">
        <f>'SCI-THA'!H17</f>
        <v>-32175577</v>
      </c>
      <c r="I9" s="16"/>
      <c r="J9" s="4">
        <f>'SCI-THA'!J17</f>
        <v>-19417921</v>
      </c>
    </row>
    <row r="10" spans="1:11" ht="24" customHeight="1" x14ac:dyDescent="0.45">
      <c r="B10" s="1" t="s">
        <v>73</v>
      </c>
      <c r="I10" s="16"/>
      <c r="J10" s="16"/>
    </row>
    <row r="11" spans="1:11" ht="24" customHeight="1" x14ac:dyDescent="0.45">
      <c r="B11" s="1" t="s">
        <v>64</v>
      </c>
      <c r="I11" s="16"/>
      <c r="J11" s="16"/>
    </row>
    <row r="12" spans="1:11" ht="24" customHeight="1" x14ac:dyDescent="0.45">
      <c r="C12" s="1" t="s">
        <v>37</v>
      </c>
      <c r="F12" s="18" t="s">
        <v>98</v>
      </c>
      <c r="H12" s="16">
        <v>3525816</v>
      </c>
      <c r="I12" s="16"/>
      <c r="J12" s="16">
        <v>4731551</v>
      </c>
    </row>
    <row r="13" spans="1:11" ht="24" customHeight="1" x14ac:dyDescent="0.45">
      <c r="C13" s="1" t="s">
        <v>117</v>
      </c>
      <c r="H13" s="4">
        <v>149901</v>
      </c>
      <c r="I13" s="16"/>
      <c r="J13" s="4">
        <v>-113317</v>
      </c>
    </row>
    <row r="14" spans="1:11" ht="24" customHeight="1" x14ac:dyDescent="0.45">
      <c r="C14" s="1" t="s">
        <v>109</v>
      </c>
      <c r="F14" s="64" t="s">
        <v>100</v>
      </c>
      <c r="H14" s="4">
        <v>92434</v>
      </c>
      <c r="I14" s="16"/>
      <c r="J14" s="4">
        <v>3042029</v>
      </c>
    </row>
    <row r="15" spans="1:11" ht="24" customHeight="1" x14ac:dyDescent="0.45">
      <c r="C15" s="1" t="s">
        <v>83</v>
      </c>
      <c r="H15" s="4">
        <v>-15918</v>
      </c>
      <c r="I15" s="16"/>
      <c r="J15" s="4">
        <v>-3737</v>
      </c>
    </row>
    <row r="16" spans="1:11" ht="24" customHeight="1" x14ac:dyDescent="0.45">
      <c r="C16" s="1" t="s">
        <v>77</v>
      </c>
      <c r="H16" s="4">
        <v>15207</v>
      </c>
      <c r="I16" s="16"/>
      <c r="J16" s="72">
        <v>2645</v>
      </c>
    </row>
    <row r="17" spans="2:10" ht="24" customHeight="1" x14ac:dyDescent="0.45">
      <c r="C17" s="1" t="s">
        <v>65</v>
      </c>
      <c r="F17" s="64" t="s">
        <v>99</v>
      </c>
      <c r="H17" s="4">
        <v>2022395</v>
      </c>
      <c r="I17" s="16"/>
      <c r="J17" s="4">
        <v>2037902</v>
      </c>
    </row>
    <row r="18" spans="2:10" ht="24" customHeight="1" x14ac:dyDescent="0.45">
      <c r="C18" s="1" t="s">
        <v>36</v>
      </c>
      <c r="H18" s="66">
        <v>-373338</v>
      </c>
      <c r="I18" s="16"/>
      <c r="J18" s="66">
        <v>-474002</v>
      </c>
    </row>
    <row r="19" spans="2:10" ht="24" customHeight="1" x14ac:dyDescent="0.45">
      <c r="H19" s="4">
        <f>SUM(H9:H18)</f>
        <v>-26759080</v>
      </c>
      <c r="I19" s="16"/>
      <c r="J19" s="4">
        <f>SUM(J9:J18)</f>
        <v>-10194850</v>
      </c>
    </row>
    <row r="20" spans="2:10" ht="24" customHeight="1" x14ac:dyDescent="0.45">
      <c r="B20" s="1" t="s">
        <v>23</v>
      </c>
      <c r="I20" s="16"/>
      <c r="J20" s="16"/>
    </row>
    <row r="21" spans="2:10" ht="24" customHeight="1" x14ac:dyDescent="0.45">
      <c r="C21" s="1" t="s">
        <v>24</v>
      </c>
      <c r="I21" s="16"/>
      <c r="J21" s="16"/>
    </row>
    <row r="22" spans="2:10" ht="24" customHeight="1" x14ac:dyDescent="0.45">
      <c r="D22" s="1" t="s">
        <v>71</v>
      </c>
      <c r="H22" s="4">
        <v>10191743</v>
      </c>
      <c r="I22" s="16"/>
      <c r="J22" s="4">
        <v>26583382</v>
      </c>
    </row>
    <row r="23" spans="2:10" ht="24" customHeight="1" x14ac:dyDescent="0.45">
      <c r="D23" s="1" t="s">
        <v>16</v>
      </c>
      <c r="H23" s="4">
        <v>-1398844</v>
      </c>
      <c r="I23" s="16"/>
      <c r="J23" s="4">
        <v>8550354</v>
      </c>
    </row>
    <row r="24" spans="2:10" ht="24" customHeight="1" x14ac:dyDescent="0.45">
      <c r="D24" s="1" t="s">
        <v>103</v>
      </c>
      <c r="H24" s="4">
        <v>371655</v>
      </c>
      <c r="I24" s="16"/>
      <c r="J24" s="4">
        <v>823375</v>
      </c>
    </row>
    <row r="25" spans="2:10" ht="24" customHeight="1" x14ac:dyDescent="0.45">
      <c r="D25" s="1" t="s">
        <v>3</v>
      </c>
      <c r="H25" s="4">
        <v>-96785</v>
      </c>
      <c r="I25" s="16"/>
      <c r="J25" s="4">
        <v>661959</v>
      </c>
    </row>
    <row r="26" spans="2:10" ht="24" customHeight="1" x14ac:dyDescent="0.45">
      <c r="D26" s="1" t="s">
        <v>44</v>
      </c>
      <c r="H26" s="4">
        <v>22773</v>
      </c>
      <c r="I26" s="16"/>
      <c r="J26" s="4">
        <v>54710</v>
      </c>
    </row>
    <row r="27" spans="2:10" ht="24" customHeight="1" x14ac:dyDescent="0.45">
      <c r="C27" s="1" t="s">
        <v>26</v>
      </c>
      <c r="I27" s="16"/>
      <c r="J27" s="16"/>
    </row>
    <row r="28" spans="2:10" ht="24" customHeight="1" x14ac:dyDescent="0.45">
      <c r="D28" s="1" t="s">
        <v>72</v>
      </c>
      <c r="H28" s="4">
        <v>-5352910</v>
      </c>
      <c r="I28" s="16"/>
      <c r="J28" s="4">
        <v>-8130830</v>
      </c>
    </row>
    <row r="29" spans="2:10" ht="24" customHeight="1" x14ac:dyDescent="0.45">
      <c r="D29" s="1" t="s">
        <v>85</v>
      </c>
      <c r="H29" s="4">
        <v>-49171</v>
      </c>
      <c r="I29" s="16"/>
      <c r="J29" s="4">
        <v>49171</v>
      </c>
    </row>
    <row r="30" spans="2:10" ht="24" customHeight="1" x14ac:dyDescent="0.45">
      <c r="D30" s="1" t="s">
        <v>7</v>
      </c>
      <c r="H30" s="4">
        <v>-188511</v>
      </c>
      <c r="I30" s="16"/>
      <c r="J30" s="4">
        <v>-25665</v>
      </c>
    </row>
    <row r="31" spans="2:10" ht="24" customHeight="1" x14ac:dyDescent="0.45">
      <c r="D31" s="1" t="s">
        <v>56</v>
      </c>
      <c r="F31" s="64" t="s">
        <v>99</v>
      </c>
      <c r="H31" s="23">
        <v>-1110000</v>
      </c>
      <c r="I31" s="48"/>
      <c r="J31" s="23">
        <v>-234000</v>
      </c>
    </row>
    <row r="32" spans="2:10" ht="24" customHeight="1" x14ac:dyDescent="0.45">
      <c r="E32" s="1" t="s">
        <v>74</v>
      </c>
      <c r="H32" s="67">
        <f>SUM(H19:H31)</f>
        <v>-24369130</v>
      </c>
      <c r="I32" s="16"/>
      <c r="J32" s="67">
        <f>SUM(J19:J31)</f>
        <v>18137606</v>
      </c>
    </row>
    <row r="33" spans="1:10" ht="24" customHeight="1" x14ac:dyDescent="0.45">
      <c r="C33" s="1" t="s">
        <v>39</v>
      </c>
      <c r="H33" s="4">
        <v>-4872</v>
      </c>
      <c r="I33" s="16"/>
      <c r="J33" s="4">
        <v>-4740</v>
      </c>
    </row>
    <row r="34" spans="1:10" ht="24" customHeight="1" x14ac:dyDescent="0.45">
      <c r="A34" s="12" t="s">
        <v>75</v>
      </c>
      <c r="H34" s="68">
        <f>SUM(H32:H33)</f>
        <v>-24374002</v>
      </c>
      <c r="I34" s="43"/>
      <c r="J34" s="68">
        <f>SUM(J32:J33)</f>
        <v>18132866</v>
      </c>
    </row>
    <row r="35" spans="1:10" ht="24" customHeight="1" x14ac:dyDescent="0.45">
      <c r="H35" s="48"/>
      <c r="I35" s="43"/>
      <c r="J35" s="43"/>
    </row>
    <row r="36" spans="1:10" ht="24" customHeight="1" x14ac:dyDescent="0.45">
      <c r="A36" s="75" t="s">
        <v>28</v>
      </c>
      <c r="B36" s="75"/>
      <c r="C36" s="75"/>
      <c r="D36" s="75"/>
      <c r="E36" s="75"/>
      <c r="F36" s="75"/>
      <c r="G36" s="75"/>
      <c r="H36" s="75"/>
      <c r="I36" s="75"/>
      <c r="J36" s="75"/>
    </row>
    <row r="38" spans="1:10" ht="24" customHeight="1" x14ac:dyDescent="0.45">
      <c r="J38" s="16"/>
    </row>
  </sheetData>
  <mergeCells count="7">
    <mergeCell ref="A1:J1"/>
    <mergeCell ref="A36:J36"/>
    <mergeCell ref="A2:J2"/>
    <mergeCell ref="A5:J5"/>
    <mergeCell ref="A6:J6"/>
    <mergeCell ref="A4:J4"/>
    <mergeCell ref="A3:J3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abSelected="1" zoomScaleNormal="100" workbookViewId="0">
      <selection activeCell="H18" sqref="H18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76">
        <v>6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ht="24" customHeight="1" x14ac:dyDescent="0.45">
      <c r="A2" s="78"/>
      <c r="B2" s="78"/>
      <c r="C2" s="78"/>
      <c r="D2" s="78"/>
      <c r="E2" s="78"/>
      <c r="F2" s="78"/>
      <c r="G2" s="78"/>
      <c r="H2" s="78"/>
      <c r="I2" s="78"/>
      <c r="J2" s="78"/>
      <c r="K2" s="63"/>
    </row>
    <row r="3" spans="1:11" ht="25.5" customHeight="1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</row>
    <row r="4" spans="1:11" ht="25.5" customHeight="1" x14ac:dyDescent="0.55000000000000004">
      <c r="A4" s="77" t="s">
        <v>25</v>
      </c>
      <c r="B4" s="77"/>
      <c r="C4" s="77"/>
      <c r="D4" s="77"/>
      <c r="E4" s="77"/>
      <c r="F4" s="77"/>
      <c r="G4" s="77"/>
      <c r="H4" s="77"/>
      <c r="I4" s="77"/>
      <c r="J4" s="77"/>
    </row>
    <row r="5" spans="1:11" ht="25.5" customHeight="1" x14ac:dyDescent="0.55000000000000004">
      <c r="A5" s="77" t="str">
        <f>'CF-THA'!A5:J5</f>
        <v>สำหรับปีสิ้นสุดวันที่ 31 ธันวาคม พ.ศ. 2560</v>
      </c>
      <c r="B5" s="77"/>
      <c r="C5" s="77"/>
      <c r="D5" s="77"/>
      <c r="E5" s="77"/>
      <c r="F5" s="77"/>
      <c r="G5" s="77"/>
      <c r="H5" s="77"/>
      <c r="I5" s="77"/>
      <c r="J5" s="77"/>
    </row>
    <row r="6" spans="1:11" ht="24" customHeight="1" x14ac:dyDescent="0.45">
      <c r="A6" s="78" t="s">
        <v>0</v>
      </c>
      <c r="B6" s="83"/>
      <c r="C6" s="83"/>
      <c r="D6" s="83"/>
      <c r="E6" s="83"/>
      <c r="F6" s="83"/>
      <c r="G6" s="83"/>
      <c r="H6" s="83"/>
      <c r="I6" s="83"/>
      <c r="J6" s="83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tr">
        <f>'SFP-THA'!H7</f>
        <v>2560</v>
      </c>
      <c r="I7" s="57"/>
      <c r="J7" s="37" t="str">
        <f>'SFP-THA'!J7</f>
        <v>2559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54</v>
      </c>
      <c r="H9" s="4">
        <v>-1808523</v>
      </c>
      <c r="I9" s="16"/>
      <c r="J9" s="4">
        <v>-1811651</v>
      </c>
    </row>
    <row r="10" spans="1:11" ht="24" customHeight="1" x14ac:dyDescent="0.45">
      <c r="B10" s="1" t="s">
        <v>82</v>
      </c>
      <c r="H10" s="4">
        <v>15935</v>
      </c>
      <c r="I10" s="16"/>
      <c r="J10" s="4">
        <v>3738</v>
      </c>
    </row>
    <row r="11" spans="1:11" ht="24" customHeight="1" x14ac:dyDescent="0.45">
      <c r="B11" s="1" t="s">
        <v>40</v>
      </c>
      <c r="H11" s="4">
        <v>373335</v>
      </c>
      <c r="I11" s="16"/>
      <c r="J11" s="4">
        <v>473998</v>
      </c>
    </row>
    <row r="12" spans="1:11" ht="24" customHeight="1" x14ac:dyDescent="0.45">
      <c r="A12" s="12" t="s">
        <v>102</v>
      </c>
      <c r="H12" s="68">
        <f>SUM(H9:H11)</f>
        <v>-1419253</v>
      </c>
      <c r="I12" s="16"/>
      <c r="J12" s="68">
        <f>SUM(J9:J11)</f>
        <v>-1333915</v>
      </c>
    </row>
    <row r="13" spans="1:11" ht="24" customHeight="1" x14ac:dyDescent="0.45">
      <c r="A13" s="12" t="s">
        <v>34</v>
      </c>
      <c r="H13" s="48"/>
      <c r="I13" s="16"/>
      <c r="J13" s="48"/>
    </row>
    <row r="14" spans="1:11" ht="24" customHeight="1" x14ac:dyDescent="0.45">
      <c r="A14" s="12" t="s">
        <v>35</v>
      </c>
      <c r="H14" s="66">
        <v>-80930</v>
      </c>
      <c r="I14" s="16"/>
      <c r="J14" s="66">
        <v>-6738</v>
      </c>
    </row>
    <row r="15" spans="1:11" ht="24" customHeight="1" x14ac:dyDescent="0.45">
      <c r="A15" s="12" t="s">
        <v>94</v>
      </c>
      <c r="H15" s="4">
        <f>SUM('CF-THA'!H34+'CF-THA (2)'!H12+'CF-THA (2)'!H14)</f>
        <v>-25874185</v>
      </c>
      <c r="I15" s="16"/>
      <c r="J15" s="4">
        <f>SUM('CF-THA'!J34+'CF-THA (2)'!J12+'CF-THA (2)'!J14)</f>
        <v>16792213</v>
      </c>
    </row>
    <row r="16" spans="1:11" ht="24" customHeight="1" x14ac:dyDescent="0.45">
      <c r="A16" s="12" t="s">
        <v>80</v>
      </c>
      <c r="H16" s="16">
        <f>J17</f>
        <v>76204140.579999998</v>
      </c>
      <c r="I16" s="16"/>
      <c r="J16" s="16">
        <v>59411927.579999998</v>
      </c>
    </row>
    <row r="17" spans="1:10" ht="24" customHeight="1" thickBot="1" x14ac:dyDescent="0.5">
      <c r="A17" s="12" t="s">
        <v>84</v>
      </c>
      <c r="F17" s="2" t="s">
        <v>86</v>
      </c>
      <c r="H17" s="69">
        <f>SUM(H15:H16)</f>
        <v>50329955.579999998</v>
      </c>
      <c r="I17" s="16"/>
      <c r="J17" s="69">
        <f>SUM(J15:J16)</f>
        <v>76204140.579999998</v>
      </c>
    </row>
    <row r="18" spans="1:10" ht="24" customHeight="1" thickTop="1" x14ac:dyDescent="0.45">
      <c r="A18" s="12"/>
      <c r="F18" s="26"/>
      <c r="H18" s="48"/>
      <c r="I18" s="16"/>
      <c r="J18" s="48"/>
    </row>
    <row r="19" spans="1:10" ht="24" customHeight="1" x14ac:dyDescent="0.45">
      <c r="A19" s="75" t="s">
        <v>28</v>
      </c>
      <c r="B19" s="75"/>
      <c r="C19" s="75"/>
      <c r="D19" s="75"/>
      <c r="E19" s="75"/>
      <c r="F19" s="75"/>
      <c r="G19" s="75"/>
      <c r="H19" s="75"/>
      <c r="I19" s="75"/>
      <c r="J19" s="75"/>
    </row>
    <row r="22" spans="1:10" ht="24" customHeight="1" x14ac:dyDescent="0.45">
      <c r="J22" s="16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2017-02-27T08:39:30Z</cp:lastPrinted>
  <dcterms:created xsi:type="dcterms:W3CDTF">2000-03-13T06:29:44Z</dcterms:created>
  <dcterms:modified xsi:type="dcterms:W3CDTF">2018-02-26T15:34:36Z</dcterms:modified>
</cp:coreProperties>
</file>