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1. CSP\Bung_CSP\Job  CSP\FS_CSP\01. FS\FS_Ye' 2017\12. Dec' 17\Detail_Auditor_Ye' 17\Draft FS_Ye' 17\"/>
    </mc:Choice>
  </mc:AlternateContent>
  <bookViews>
    <workbookView xWindow="0" yWindow="0" windowWidth="15912" windowHeight="7908" tabRatio="743"/>
  </bookViews>
  <sheets>
    <sheet name="Page 6-7" sheetId="27" r:id="rId1"/>
    <sheet name="Page 8" sheetId="26" r:id="rId2"/>
    <sheet name="Page 9" sheetId="20" r:id="rId3"/>
    <sheet name="Page10-11" sheetId="24" r:id="rId4"/>
  </sheets>
  <definedNames>
    <definedName name="_xlnm.Print_Area" localSheetId="0">'Page 6-7'!$A$1:$H$87</definedName>
    <definedName name="_xlnm.Print_Area" localSheetId="1">'Page 8'!$A$1:$H$50</definedName>
    <definedName name="_xlnm.Print_Area" localSheetId="2">'Page 9'!$A$1:$J$29</definedName>
    <definedName name="_xlnm.Print_Area" localSheetId="3">'Page10-11'!$A$1:$F$85</definedName>
  </definedNames>
  <calcPr calcId="152511"/>
</workbook>
</file>

<file path=xl/calcChain.xml><?xml version="1.0" encoding="utf-8"?>
<calcChain xmlns="http://schemas.openxmlformats.org/spreadsheetml/2006/main">
  <c r="F16" i="24" l="1"/>
  <c r="H61" i="27" l="1"/>
  <c r="E66" i="24" l="1"/>
  <c r="G25" i="26" l="1"/>
  <c r="H25" i="26" l="1"/>
  <c r="I16" i="20" l="1"/>
  <c r="G61" i="27" l="1"/>
  <c r="H24" i="27" l="1"/>
  <c r="G24" i="27"/>
  <c r="G15" i="27"/>
  <c r="E63" i="24" l="1"/>
  <c r="E55" i="24"/>
  <c r="I15" i="20"/>
  <c r="H32" i="26" l="1"/>
  <c r="H14" i="26" l="1"/>
  <c r="H26" i="26" s="1"/>
  <c r="F9" i="24" s="1"/>
  <c r="F22" i="24" s="1"/>
  <c r="F28" i="24" s="1"/>
  <c r="F32" i="24" s="1"/>
  <c r="G14" i="26" l="1"/>
  <c r="G26" i="26" l="1"/>
  <c r="E9" i="24" s="1"/>
  <c r="E22" i="24" s="1"/>
  <c r="E28" i="24" s="1"/>
  <c r="E32" i="24" s="1"/>
  <c r="E65" i="24" s="1"/>
  <c r="G28" i="26" l="1"/>
  <c r="H17" i="20" s="1"/>
  <c r="I17" i="20" s="1"/>
  <c r="G57" i="27"/>
  <c r="G62" i="27" s="1"/>
  <c r="F63" i="24" l="1"/>
  <c r="F55" i="24"/>
  <c r="F65" i="24" s="1"/>
  <c r="F67" i="24" s="1"/>
  <c r="I11" i="20"/>
  <c r="F13" i="20" l="1"/>
  <c r="G13" i="20"/>
  <c r="E13" i="20"/>
  <c r="E18" i="20" l="1"/>
  <c r="G69" i="27" s="1"/>
  <c r="H69" i="27"/>
  <c r="G18" i="20"/>
  <c r="G72" i="27" s="1"/>
  <c r="H72" i="27"/>
  <c r="F18" i="20"/>
  <c r="G70" i="27" s="1"/>
  <c r="H70" i="27"/>
  <c r="A1" i="20"/>
  <c r="H57" i="27"/>
  <c r="H62" i="27" s="1"/>
  <c r="H50" i="27"/>
  <c r="A48" i="27"/>
  <c r="A47" i="27"/>
  <c r="A46" i="27"/>
  <c r="H15" i="27"/>
  <c r="H25" i="27" s="1"/>
  <c r="H28" i="26" l="1"/>
  <c r="H12" i="20" l="1"/>
  <c r="H13" i="20" s="1"/>
  <c r="H36" i="26"/>
  <c r="H33" i="26"/>
  <c r="A46" i="24"/>
  <c r="A45" i="24"/>
  <c r="A44" i="24"/>
  <c r="H18" i="20" l="1"/>
  <c r="G73" i="27" s="1"/>
  <c r="G74" i="27" s="1"/>
  <c r="G75" i="27" s="1"/>
  <c r="H73" i="27"/>
  <c r="H74" i="27" s="1"/>
  <c r="H75" i="27" s="1"/>
  <c r="I12" i="20"/>
  <c r="I13" i="20" s="1"/>
  <c r="I18" i="20" s="1"/>
  <c r="G25" i="27"/>
  <c r="K18" i="20" l="1"/>
  <c r="K13" i="20"/>
  <c r="E67" i="24" l="1"/>
  <c r="G33" i="26" l="1"/>
  <c r="G36" i="26" s="1"/>
  <c r="G32" i="26"/>
</calcChain>
</file>

<file path=xl/sharedStrings.xml><?xml version="1.0" encoding="utf-8"?>
<sst xmlns="http://schemas.openxmlformats.org/spreadsheetml/2006/main" count="167" uniqueCount="140">
  <si>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</si>
  <si>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</si>
  <si>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</si>
  <si>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</si>
  <si>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</si>
  <si>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</si>
  <si>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</si>
  <si>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</si>
  <si>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รายได้จากการขาย</t>
  </si>
  <si>
    <t>ต้นทุนขาย</t>
  </si>
  <si>
    <t>ดอกเบี้ยจ่าย</t>
  </si>
  <si>
    <t>สินทรัพย์ไม่หมุนเวียน</t>
  </si>
  <si>
    <t>หนี้สินไม่หมุนเวียน</t>
  </si>
  <si>
    <t>รวม</t>
  </si>
  <si>
    <t>บริษัท  ซีเอสพี สตีลเซ็นเตอร์ จำกัด (มหาชน)</t>
  </si>
  <si>
    <t>ส่วนเกินมูลค่าหุ้นสามัญ</t>
  </si>
  <si>
    <t>หมายเหตุ</t>
  </si>
  <si>
    <t xml:space="preserve">        รวมหนี้สินไม่หมุนเวียน</t>
  </si>
  <si>
    <t xml:space="preserve">               รวมหนี้สิน</t>
  </si>
  <si>
    <t xml:space="preserve">    ทุนจดทะเบียน</t>
  </si>
  <si>
    <t>ส่วนเกิน</t>
  </si>
  <si>
    <t>กระแสเงินสดจากกิจกรรมดำเนินงาน</t>
  </si>
  <si>
    <t>(หน่วย : บาท)</t>
  </si>
  <si>
    <t>งบแสดงการเปลี่ยนแปลงส่วนของผู้ถือหุ้น</t>
  </si>
  <si>
    <t>จำนวนหุ้นสามัญถัวเฉลี่ยถ่วงน้ำหนัก  (หน่วย : หุ้น)</t>
  </si>
  <si>
    <t xml:space="preserve">    ทุนที่ออกและเรียกชำระแล้ว</t>
  </si>
  <si>
    <t>จัดสรรแล้ว</t>
  </si>
  <si>
    <t>ค่าใช้จ่ายในการขาย</t>
  </si>
  <si>
    <t>ค่าใช้จ่ายในการบริหาร</t>
  </si>
  <si>
    <t>ค่าใช้จ่ายอื่น</t>
  </si>
  <si>
    <t>ดอกเบี้ยรับ</t>
  </si>
  <si>
    <t>เงินสดจ่ายค่าดอกเบี้ย</t>
  </si>
  <si>
    <t>ต้นทุนทางการเงิน</t>
  </si>
  <si>
    <t>มูลค่าหุ้นสามัญ</t>
  </si>
  <si>
    <t>รวมรายได้</t>
  </si>
  <si>
    <t>รายได้</t>
  </si>
  <si>
    <t>ค่าใช้จ่าย</t>
  </si>
  <si>
    <t>รวมค่าใช้จ่าย</t>
  </si>
  <si>
    <t>จัดสรรแล้ว - สำรองตามกฎหมาย</t>
  </si>
  <si>
    <t>ตามกฎหมาย</t>
  </si>
  <si>
    <t>เงินสดจ่ายเงินปันผล</t>
  </si>
  <si>
    <t>เงินสดจ่ายภาษีเงินได้</t>
  </si>
  <si>
    <t>กำไรจากอัตราแลกเปลี่ยน</t>
  </si>
  <si>
    <t>ยังไม่ได้จัดสรร</t>
  </si>
  <si>
    <t>รายได้อื่น</t>
  </si>
  <si>
    <t>กำไรสะสม</t>
  </si>
  <si>
    <t>เงินสดรับดอกเบี้ย</t>
  </si>
  <si>
    <t>งบแสดงฐานะการเงิน</t>
  </si>
  <si>
    <t>งบกำไรขาดทุนเบ็ดเสร็จ</t>
  </si>
  <si>
    <t xml:space="preserve">        รวมหนี้สินหมุนเวียน</t>
  </si>
  <si>
    <t>ประมาณการหนี้สินผลประโยชน์พนักงาน</t>
  </si>
  <si>
    <t>ที่ออกและเรียก</t>
  </si>
  <si>
    <t>ชำระแล้ว</t>
  </si>
  <si>
    <t>เงินสดจ่ายหนี้สินภายใต้สัญญาเช่าทางการเงิน</t>
  </si>
  <si>
    <t>เงินสดจ่ายดอกเบี้ย-หนี้สินภายใต้สัญญาเช่าทางการเงิน</t>
  </si>
  <si>
    <t>ลงชื่อ..................................................... กรรมการ                ลงชื่อ..................................................... กรรมการ</t>
  </si>
  <si>
    <t>(นายสุภชัย  ชัยสุพัฒน์)                                                        (นายวีรศักดิ์  ชัยสุพัฒน์)</t>
  </si>
  <si>
    <t xml:space="preserve">    เงินเบิกเกินบัญชีและเงินกู้ยืมระยะสั้นจากสถาบันการเงิน</t>
  </si>
  <si>
    <t xml:space="preserve">    เงินสดและรายการเทียบเท่าเงินสด</t>
  </si>
  <si>
    <t xml:space="preserve">    ลูกหนี้การค้าและลูกหนี้อื่น-กิจการที่เกี่ยวข้องกัน</t>
  </si>
  <si>
    <t xml:space="preserve">    ลูกหนี้การค้าและลูกหนี้อื่น-กิจการอื่น</t>
  </si>
  <si>
    <t xml:space="preserve">    สินค้าคงเหลือ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</si>
  <si>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</si>
  <si>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</si>
  <si>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เจ้าหนี้การค้าและเจ้าหนี้อื่น - กิจการอื่น </t>
  </si>
  <si>
    <t xml:space="preserve">    หนี้สินตามสัญญาเช่าการเงิน</t>
  </si>
  <si>
    <t xml:space="preserve">    ภาระผูกพันผลประโยชน์พนักงาน</t>
  </si>
  <si>
    <t>กำไรจากการจำหน่ายทรัพย์สิน</t>
  </si>
  <si>
    <t xml:space="preserve">    สินทรัพย์ไม่มีตัวตน</t>
  </si>
  <si>
    <t>หุ้นสามัญ 621,166,300 หุ้น มูลค่า หุ้นละ 1.00 บาท</t>
  </si>
  <si>
    <t xml:space="preserve"> </t>
  </si>
  <si>
    <t>ขาดทุนจากอัตราแลกเปลี่ยน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</si>
  <si>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</si>
  <si>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</si>
  <si>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เงินประกันสัญญาเช่า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</si>
  <si>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</si>
  <si>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</si>
  <si>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 xml:space="preserve">        รวมสินทรัพย์หมุนเวียน</t>
  </si>
  <si>
    <t xml:space="preserve">        รวมสินทรัพย์ไม่หมุนเวียน</t>
  </si>
  <si>
    <t xml:space="preserve">               รวมสินทรัพย์</t>
  </si>
  <si>
    <t>เงินสดจ่ายซื้อสินทรัพย์ไม่มีตัวตน</t>
  </si>
  <si>
    <t>หุ้นสามัญ 496,168,826 หุ้น มูลค่า หุ้นละ 1.00 บาท</t>
  </si>
  <si>
    <t>กำไรขาดทุนเบ็ดเสร็จอื่น</t>
  </si>
  <si>
    <t xml:space="preserve">    เงินให้กู้ยืมระยะสั้นแก่พนักงาน</t>
  </si>
  <si>
    <t xml:space="preserve">    เงินให้กู้ยืมระยะยาวแก่พนักงาน</t>
  </si>
  <si>
    <t xml:space="preserve">    หนี้สินตามสัญญาเช่าการเงินที่ถึงกำหนดชำระภายในหนึ่งปี</t>
  </si>
  <si>
    <t>เงินปันผลจ่าย</t>
  </si>
  <si>
    <t>จากกิจกรรมดำเนินงาน</t>
  </si>
  <si>
    <t>เงินสดสุทธิใช้ไปในกิจกรรมลงทุน</t>
  </si>
  <si>
    <t>สินทรัพย์</t>
  </si>
  <si>
    <t>หนี้สินและส่วนของผู้ถือหุ้น</t>
  </si>
  <si>
    <t>เงินสดจ่ายผลประโยชน์พนักงาน</t>
  </si>
  <si>
    <t>กำไร(ขาดทุน)ต่อหุ้นขั้นพื้นฐาน</t>
  </si>
  <si>
    <t>เงินสดสุทธิได้มาจากกิจกรรมดำเนินงาน</t>
  </si>
  <si>
    <t>กำไร(ขาดทุน)จากกิจกรรมดำเนินงานก่อนการเปลี่ยนแปลงในสินทรัพย์และหนี้สินดำเนินงาน</t>
  </si>
  <si>
    <t>ขาดทุนจากการลดมูลค่าสินค้า (โอนกลับ)</t>
  </si>
  <si>
    <t>รายได้(ค่าใช้จ่าย)ภาษีเงินได้</t>
  </si>
  <si>
    <t>ยอดคงเหลือ ณ วันที่ 1 มกราคม 2559</t>
  </si>
  <si>
    <t>เงินสดรับจากการจำหน่ายอุปกรณ์</t>
  </si>
  <si>
    <t>เงินสดจ่ายเพื่อซื้ออาคารและอุปกรณ์และจ่ายชำระหนี้ค่าสินทรัพย์</t>
  </si>
  <si>
    <t>ค่าอากรขาเข้าและค่าปรับกรมศุลกากร</t>
  </si>
  <si>
    <t>กำไร(ขาดทุน)ก่อนรายได้(ค่าใช้จ่าย)ภาษีเงินได้</t>
  </si>
  <si>
    <t>ปรับรายการที่กระทบกำไร(ขาดทุน)ก่อนรายได้(ค่าใช้จ่าย)ภาษีเงินได้เป็นเงินสดสุทธิรับ(จ่าย)</t>
  </si>
  <si>
    <t>หนี้สูญและหนี้สงสัยจะสูญ (โอนกลับ)</t>
  </si>
  <si>
    <t>(เพิ่มขึ้น)ลดลงในลูกหนี้การค้าและลูกหนี้อื่น-กิจการที่เกี่ยวข้องกัน</t>
  </si>
  <si>
    <t>(เพิ่มขึ้น)ลดลงในลูกหนี้การค้าและลูกหนี้อื่น-กิจการอื่น</t>
  </si>
  <si>
    <t>(เพิ่มขึ้น)ลดลงในสินค้าคงเหลือ</t>
  </si>
  <si>
    <t>ลดลงในเงินให้กู้ยืมพนักงาน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</si>
  <si>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</si>
  <si>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เงินสดสุทธิได้มาจาก(ใช้ไปใน)กิจกรรมจัดหาเงิน</t>
  </si>
  <si>
    <t>ณ วันที่  31 ธันวาคม 2560</t>
  </si>
  <si>
    <t>ยอดคงเหลือ ณ วันที่ 31 ธันวาคม 2560</t>
  </si>
  <si>
    <t>ยอดคงเหลือ ณ วันที่ 31 ธันวาคม 2559</t>
  </si>
  <si>
    <t>รายได้จากการรับเหมาก่อสร้าง</t>
  </si>
  <si>
    <t>ต้นทุนในการรับเหมาก่อสร้าง</t>
  </si>
  <si>
    <t xml:space="preserve">สำรองตามกฎหมาย </t>
  </si>
  <si>
    <t>สำหรับปีสิ้นสุดวันที่ 31 ธันวาคม 2560</t>
  </si>
  <si>
    <t>รายการที่ไม่ต้องจัดประเภทเข้ากำไรหรือขาดทุนในภายหลัง</t>
  </si>
  <si>
    <t>กำไร(ขาดทุน)เบ็ดเสร็จสำหรับปี</t>
  </si>
  <si>
    <t>กำไร(ขาดทุน)สำหรับปี</t>
  </si>
  <si>
    <t>กำไรเบ็ดเสร็จอื่นสำหรับปี</t>
  </si>
  <si>
    <t>ขาดทุนเบ็ดเสร็จสำหรับปี</t>
  </si>
  <si>
    <t>การเปลี่ยนแปลงในส่วนของผู้ถือหุ้นสำหรับปี</t>
  </si>
  <si>
    <t>กำไรเบ็ดเสร็จสำหรับปี</t>
  </si>
  <si>
    <t>ค่าเสื่อมราคา</t>
  </si>
  <si>
    <t>ค่าตัดจำหน่ายสินทรัพย์ไม่มีตัวตน</t>
  </si>
  <si>
    <t>2560</t>
  </si>
  <si>
    <t xml:space="preserve"> 2559</t>
  </si>
  <si>
    <t>4.1, 5</t>
  </si>
  <si>
    <t>กำไรจากการประมาณการตามหลักคณิตศาสตร์ประกันภัย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</si>
  <si>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</si>
  <si>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</si>
  <si>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เพิ่มขึ้น(ลดลง)ในสินทรัพย์ไม่หมุนเวียนอื่น</t>
  </si>
  <si>
    <t>รายได้จากการบริการ</t>
  </si>
  <si>
    <t>ต้นทุนบริการ</t>
  </si>
  <si>
    <t>ขาดทุนจากการด้อยค่าสินทรัพย์ (โอนกลับ)</t>
  </si>
  <si>
    <t>(กำไร)ขาดทุนจากอัตราแลกเปลี่ยนที่ยังไม่เกิดขึ้น</t>
  </si>
  <si>
    <t>เงินสดรับ(จ่าย)จากการดำเนินงาน</t>
  </si>
  <si>
    <t>เพิ่มขึ้น(ลดลง)ในเจ้าหนี้การค้าและเจ้าหนี้อื่น-กิจการอื่น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</si>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</sst>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.00_);_(* \(#,##0.00\);_(* &quot;-&quot;_);_(@_)"/>
    <numFmt numFmtId="192" formatCode="_-* #,##0_-;\-* #,##0_-;_-* &quot;-&quot;??_-;_-@_-"/>
    <numFmt numFmtId="193" formatCode="#,##0;\(#,##0\)"/>
    <numFmt numFmtId="194" formatCode="_-* #,##0.00_-;\(#,##0.00\)_-;_-* &quot;-&quot;??_-;_-@_-"/>
    <numFmt numFmtId="195" formatCode="#,##0.00_);\(#,##0.00\);_-* &quot;-&quot;??;"/>
    <numFmt numFmtId="196" formatCode="[$-1070000]d/mm/yyyy;@"/>
    <numFmt numFmtId="197" formatCode="_(* #,##0.00_);_(* \(#,##0.00\);_(* &quot;-&quot;?_);_(@_)"/>
    <numFmt numFmtId="198" formatCode="\t&quot;฿&quot;#,##0_);\(\t&quot;฿&quot;#,##0\)"/>
    <numFmt numFmtId="199" formatCode="#,##0\ &quot;FB&quot;;\-#,##0\ &quot;FB&quot;"/>
    <numFmt numFmtId="200" formatCode="#,##0\ &quot;F&quot;;[Red]\-#,##0\ &quot;F&quot;"/>
    <numFmt numFmtId="201" formatCode="_-* #,##0\ &quot;F&quot;_-;\-* #,##0\ &quot;F&quot;_-;_-* &quot;-&quot;\ &quot;F&quot;_-;_-@_-"/>
    <numFmt numFmtId="202" formatCode="_-&quot;$&quot;* #,##0.00_-;\-&quot;$&quot;* #,##0.00_-;_-&quot;$&quot;* &quot;-&quot;??_-;_-@_-"/>
    <numFmt numFmtId="203" formatCode="_(* #,##0.0_);_(* \(#,##0.0\);_(* &quot;-&quot;??_);_(@_)"/>
    <numFmt numFmtId="204" formatCode="_(* #,##0_);_(* \(#,##0\);_(* &quot;-&quot;??_);_(@_)"/>
    <numFmt numFmtId="205" formatCode="General_)"/>
    <numFmt numFmtId="206" formatCode="d\.m\.yy\ h:mm"/>
    <numFmt numFmtId="207" formatCode="\$#,##0.00;\(\$#,##0.00\)"/>
    <numFmt numFmtId="208" formatCode="\$#,##0;\(\$#,##0\)"/>
    <numFmt numFmtId="209" formatCode="mm/dd/yy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* #,##0_-;_-* #,##0\-;_-* &quot;-&quot;_-;_-@_-"/>
    <numFmt numFmtId="213" formatCode="_-&quot;Dfl.&quot;\ * #,##0_-;_-&quot;Dfl.&quot;\ * #,##0\-;_-&quot;Dfl.&quot;\ * &quot;-&quot;_-;_-@_-"/>
    <numFmt numFmtId="214" formatCode="&quot;P&quot;\ #,##0.00;[Red]\-&quot;P&quot;\ #,##0.00"/>
    <numFmt numFmtId="215" formatCode="&quot;\&quot;#,##0;[Red]&quot;\&quot;\-#,##0"/>
    <numFmt numFmtId="216" formatCode="&quot;\&quot;#,##0.00;[Red]&quot;\&quot;\-#,##0.00"/>
    <numFmt numFmtId="217" formatCode="&quot;$&quot;#,##0;[Red]\-&quot;$&quot;#,##0"/>
    <numFmt numFmtId="218" formatCode="&quot;\&quot;#,##0.00;[Red]&quot;\&quot;&quot;-&quot;#,##0.00"/>
    <numFmt numFmtId="219" formatCode="_ * #,##0.00_ ;_ * \-#,##0.00_ ;_ * &quot;-&quot;??_ ;_ @_ "/>
    <numFmt numFmtId="220" formatCode="0.00_);\(0.00\)"/>
    <numFmt numFmtId="221" formatCode="0.0_);\(0.0\)"/>
    <numFmt numFmtId="222" formatCode="0.00_)"/>
    <numFmt numFmtId="223" formatCode="#,##0\ \ ;\(#,##0\)\ ;\—\ \ \ \ "/>
    <numFmt numFmtId="224" formatCode="_-* #,##0&quot; F&quot;_-;\-* #,##0&quot; F&quot;_-;_-* &quot;-&quot;&quot; F&quot;_-;_-@_-"/>
    <numFmt numFmtId="225" formatCode="_-* #,##0.00&quot; F&quot;_-;\-* #,##0.00&quot; F&quot;_-;_-* &quot;-&quot;??&quot; F&quot;_-;_-@_-"/>
    <numFmt numFmtId="226" formatCode="#,##0.0_);[Red]\(#,##0.0\)"/>
    <numFmt numFmtId="227" formatCode="0_);\(0\)"/>
    <numFmt numFmtId="228" formatCode="_-&quot;£&quot;* #,##0_-;\-&quot;£&quot;* #,##0_-;_-&quot;£&quot;* &quot;-&quot;_-;_-@_-"/>
    <numFmt numFmtId="229" formatCode="_-&quot;£&quot;* #,##0.00_-;\-&quot;£&quot;* #,##0.00_-;_-&quot;£&quot;* &quot;-&quot;??_-;_-@_-"/>
    <numFmt numFmtId="230" formatCode="_ * #,##0_ ;_ * \-#,##0_ ;_ * &quot;-&quot;_ ;_ @_ "/>
    <numFmt numFmtId="231" formatCode="_-&quot;$&quot;* #,##0_-;\-&quot;$&quot;* #,##0_-;_-&quot;$&quot;* &quot;-&quot;_-;_-@_-"/>
  </numFmts>
  <fonts count="134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u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4.5"/>
      <name val="Angsana New"/>
      <family val="1"/>
    </font>
    <font>
      <sz val="12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5"/>
      <color rgb="FFFF0000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883">
    <xf numFmtId="196" fontId="0" fillId="0" borderId="0" applyBorder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196" fontId="8" fillId="0" borderId="0"/>
    <xf numFmtId="43" fontId="2" fillId="0" borderId="0" applyFont="0" applyFill="0" applyBorder="0" applyAlignment="0" applyProtection="0"/>
    <xf numFmtId="196" fontId="2" fillId="0" borderId="0"/>
    <xf numFmtId="196" fontId="2" fillId="0" borderId="0" applyBorder="0"/>
    <xf numFmtId="43" fontId="8" fillId="0" borderId="0" applyFont="0" applyFill="0" applyBorder="0" applyAlignment="0" applyProtection="0"/>
    <xf numFmtId="196" fontId="14" fillId="0" borderId="0"/>
    <xf numFmtId="44" fontId="15" fillId="0" borderId="0" applyFont="0" applyFill="0" applyBorder="0" applyAlignment="0" applyProtection="0"/>
    <xf numFmtId="196" fontId="32" fillId="0" borderId="0"/>
    <xf numFmtId="3" fontId="56" fillId="0" borderId="0"/>
    <xf numFmtId="196" fontId="8" fillId="0" borderId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3" fontId="57" fillId="0" borderId="0"/>
    <xf numFmtId="205" fontId="43" fillId="0" borderId="0"/>
    <xf numFmtId="205" fontId="43" fillId="0" borderId="0"/>
    <xf numFmtId="196" fontId="58" fillId="0" borderId="0"/>
    <xf numFmtId="196" fontId="58" fillId="0" borderId="0"/>
    <xf numFmtId="196" fontId="56" fillId="0" borderId="0"/>
    <xf numFmtId="196" fontId="56" fillId="0" borderId="0"/>
    <xf numFmtId="196" fontId="8" fillId="0" borderId="0" applyNumberFormat="0" applyFill="0" applyBorder="0" applyAlignment="0" applyProtection="0"/>
    <xf numFmtId="196" fontId="8" fillId="0" borderId="0" applyNumberFormat="0" applyFill="0" applyBorder="0" applyAlignment="0" applyProtection="0"/>
    <xf numFmtId="196" fontId="56" fillId="0" borderId="0"/>
    <xf numFmtId="196" fontId="56" fillId="0" borderId="0"/>
    <xf numFmtId="205" fontId="43" fillId="0" borderId="0"/>
    <xf numFmtId="196" fontId="8" fillId="0" borderId="0" applyNumberFormat="0" applyFill="0" applyBorder="0" applyAlignment="0" applyProtection="0"/>
    <xf numFmtId="196" fontId="8" fillId="0" borderId="0" applyNumberFormat="0" applyFill="0" applyBorder="0" applyAlignment="0" applyProtection="0"/>
    <xf numFmtId="196" fontId="5" fillId="0" borderId="0"/>
    <xf numFmtId="214" fontId="56" fillId="0" borderId="0" applyFont="0" applyFill="0" applyBorder="0" applyAlignment="0" applyProtection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196" fontId="46" fillId="0" borderId="0"/>
    <xf numFmtId="205" fontId="43" fillId="0" borderId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60" fillId="0" borderId="0" applyFont="0" applyFill="0" applyBorder="0" applyAlignment="0" applyProtection="0"/>
    <xf numFmtId="218" fontId="56" fillId="0" borderId="0" applyFont="0" applyFill="0" applyBorder="0" applyAlignment="0" applyProtection="0"/>
    <xf numFmtId="196" fontId="59" fillId="0" borderId="0"/>
    <xf numFmtId="196" fontId="8" fillId="0" borderId="0"/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" fontId="57" fillId="0" borderId="0"/>
    <xf numFmtId="196" fontId="40" fillId="33" borderId="0" applyNumberFormat="0" applyBorder="0" applyAlignment="0" applyProtection="0"/>
    <xf numFmtId="196" fontId="40" fillId="34" borderId="0" applyNumberFormat="0" applyBorder="0" applyAlignment="0" applyProtection="0"/>
    <xf numFmtId="196" fontId="114" fillId="10" borderId="0" applyNumberFormat="0" applyBorder="0" applyAlignment="0" applyProtection="0"/>
    <xf numFmtId="196" fontId="114" fillId="10" borderId="0" applyNumberFormat="0" applyBorder="0" applyAlignment="0" applyProtection="0"/>
    <xf numFmtId="196" fontId="1" fillId="10" borderId="0" applyNumberFormat="0" applyBorder="0" applyAlignment="0" applyProtection="0"/>
    <xf numFmtId="196" fontId="40" fillId="35" borderId="0" applyNumberFormat="0" applyBorder="0" applyAlignment="0" applyProtection="0"/>
    <xf numFmtId="196" fontId="40" fillId="36" borderId="0" applyNumberFormat="0" applyBorder="0" applyAlignment="0" applyProtection="0"/>
    <xf numFmtId="196" fontId="114" fillId="14" borderId="0" applyNumberFormat="0" applyBorder="0" applyAlignment="0" applyProtection="0"/>
    <xf numFmtId="196" fontId="114" fillId="14" borderId="0" applyNumberFormat="0" applyBorder="0" applyAlignment="0" applyProtection="0"/>
    <xf numFmtId="196" fontId="1" fillId="14" borderId="0" applyNumberFormat="0" applyBorder="0" applyAlignment="0" applyProtection="0"/>
    <xf numFmtId="196" fontId="40" fillId="37" borderId="0" applyNumberFormat="0" applyBorder="0" applyAlignment="0" applyProtection="0"/>
    <xf numFmtId="196" fontId="40" fillId="38" borderId="0" applyNumberFormat="0" applyBorder="0" applyAlignment="0" applyProtection="0"/>
    <xf numFmtId="196" fontId="114" fillId="18" borderId="0" applyNumberFormat="0" applyBorder="0" applyAlignment="0" applyProtection="0"/>
    <xf numFmtId="196" fontId="114" fillId="18" borderId="0" applyNumberFormat="0" applyBorder="0" applyAlignment="0" applyProtection="0"/>
    <xf numFmtId="196" fontId="1" fillId="18" borderId="0" applyNumberFormat="0" applyBorder="0" applyAlignment="0" applyProtection="0"/>
    <xf numFmtId="196" fontId="40" fillId="33" borderId="0" applyNumberFormat="0" applyBorder="0" applyAlignment="0" applyProtection="0"/>
    <xf numFmtId="196" fontId="40" fillId="39" borderId="0" applyNumberFormat="0" applyBorder="0" applyAlignment="0" applyProtection="0"/>
    <xf numFmtId="196" fontId="114" fillId="22" borderId="0" applyNumberFormat="0" applyBorder="0" applyAlignment="0" applyProtection="0"/>
    <xf numFmtId="196" fontId="114" fillId="22" borderId="0" applyNumberFormat="0" applyBorder="0" applyAlignment="0" applyProtection="0"/>
    <xf numFmtId="196" fontId="1" fillId="22" borderId="0" applyNumberFormat="0" applyBorder="0" applyAlignment="0" applyProtection="0"/>
    <xf numFmtId="196" fontId="40" fillId="40" borderId="0" applyNumberFormat="0" applyBorder="0" applyAlignment="0" applyProtection="0"/>
    <xf numFmtId="196" fontId="40" fillId="40" borderId="0" applyNumberFormat="0" applyBorder="0" applyAlignment="0" applyProtection="0"/>
    <xf numFmtId="196" fontId="114" fillId="26" borderId="0" applyNumberFormat="0" applyBorder="0" applyAlignment="0" applyProtection="0"/>
    <xf numFmtId="196" fontId="114" fillId="26" borderId="0" applyNumberFormat="0" applyBorder="0" applyAlignment="0" applyProtection="0"/>
    <xf numFmtId="196" fontId="1" fillId="26" borderId="0" applyNumberFormat="0" applyBorder="0" applyAlignment="0" applyProtection="0"/>
    <xf numFmtId="196" fontId="40" fillId="37" borderId="0" applyNumberFormat="0" applyBorder="0" applyAlignment="0" applyProtection="0"/>
    <xf numFmtId="196" fontId="40" fillId="33" borderId="0" applyNumberFormat="0" applyBorder="0" applyAlignment="0" applyProtection="0"/>
    <xf numFmtId="196" fontId="114" fillId="30" borderId="0" applyNumberFormat="0" applyBorder="0" applyAlignment="0" applyProtection="0"/>
    <xf numFmtId="196" fontId="114" fillId="30" borderId="0" applyNumberFormat="0" applyBorder="0" applyAlignment="0" applyProtection="0"/>
    <xf numFmtId="196" fontId="1" fillId="30" borderId="0" applyNumberFormat="0" applyBorder="0" applyAlignment="0" applyProtection="0"/>
    <xf numFmtId="196" fontId="40" fillId="41" borderId="0" applyNumberFormat="0" applyBorder="0" applyAlignment="0" applyProtection="0"/>
    <xf numFmtId="196" fontId="40" fillId="42" borderId="0" applyNumberFormat="0" applyBorder="0" applyAlignment="0" applyProtection="0"/>
    <xf numFmtId="196" fontId="114" fillId="11" borderId="0" applyNumberFormat="0" applyBorder="0" applyAlignment="0" applyProtection="0"/>
    <xf numFmtId="196" fontId="114" fillId="11" borderId="0" applyNumberFormat="0" applyBorder="0" applyAlignment="0" applyProtection="0"/>
    <xf numFmtId="196" fontId="1" fillId="11" borderId="0" applyNumberFormat="0" applyBorder="0" applyAlignment="0" applyProtection="0"/>
    <xf numFmtId="196" fontId="40" fillId="35" borderId="0" applyNumberFormat="0" applyBorder="0" applyAlignment="0" applyProtection="0"/>
    <xf numFmtId="196" fontId="40" fillId="35" borderId="0" applyNumberFormat="0" applyBorder="0" applyAlignment="0" applyProtection="0"/>
    <xf numFmtId="196" fontId="114" fillId="15" borderId="0" applyNumberFormat="0" applyBorder="0" applyAlignment="0" applyProtection="0"/>
    <xf numFmtId="196" fontId="114" fillId="15" borderId="0" applyNumberFormat="0" applyBorder="0" applyAlignment="0" applyProtection="0"/>
    <xf numFmtId="196" fontId="1" fillId="15" borderId="0" applyNumberFormat="0" applyBorder="0" applyAlignment="0" applyProtection="0"/>
    <xf numFmtId="196" fontId="40" fillId="43" borderId="0" applyNumberFormat="0" applyBorder="0" applyAlignment="0" applyProtection="0"/>
    <xf numFmtId="196" fontId="40" fillId="44" borderId="0" applyNumberFormat="0" applyBorder="0" applyAlignment="0" applyProtection="0"/>
    <xf numFmtId="196" fontId="114" fillId="19" borderId="0" applyNumberFormat="0" applyBorder="0" applyAlignment="0" applyProtection="0"/>
    <xf numFmtId="196" fontId="114" fillId="19" borderId="0" applyNumberFormat="0" applyBorder="0" applyAlignment="0" applyProtection="0"/>
    <xf numFmtId="196" fontId="1" fillId="19" borderId="0" applyNumberFormat="0" applyBorder="0" applyAlignment="0" applyProtection="0"/>
    <xf numFmtId="196" fontId="40" fillId="41" borderId="0" applyNumberFormat="0" applyBorder="0" applyAlignment="0" applyProtection="0"/>
    <xf numFmtId="196" fontId="40" fillId="39" borderId="0" applyNumberFormat="0" applyBorder="0" applyAlignment="0" applyProtection="0"/>
    <xf numFmtId="196" fontId="114" fillId="23" borderId="0" applyNumberFormat="0" applyBorder="0" applyAlignment="0" applyProtection="0"/>
    <xf numFmtId="196" fontId="114" fillId="23" borderId="0" applyNumberFormat="0" applyBorder="0" applyAlignment="0" applyProtection="0"/>
    <xf numFmtId="196" fontId="1" fillId="23" borderId="0" applyNumberFormat="0" applyBorder="0" applyAlignment="0" applyProtection="0"/>
    <xf numFmtId="196" fontId="40" fillId="42" borderId="0" applyNumberFormat="0" applyBorder="0" applyAlignment="0" applyProtection="0"/>
    <xf numFmtId="196" fontId="40" fillId="42" borderId="0" applyNumberFormat="0" applyBorder="0" applyAlignment="0" applyProtection="0"/>
    <xf numFmtId="196" fontId="114" fillId="27" borderId="0" applyNumberFormat="0" applyBorder="0" applyAlignment="0" applyProtection="0"/>
    <xf numFmtId="196" fontId="114" fillId="27" borderId="0" applyNumberFormat="0" applyBorder="0" applyAlignment="0" applyProtection="0"/>
    <xf numFmtId="196" fontId="1" fillId="27" borderId="0" applyNumberFormat="0" applyBorder="0" applyAlignment="0" applyProtection="0"/>
    <xf numFmtId="196" fontId="40" fillId="43" borderId="0" applyNumberFormat="0" applyBorder="0" applyAlignment="0" applyProtection="0"/>
    <xf numFmtId="196" fontId="40" fillId="45" borderId="0" applyNumberFormat="0" applyBorder="0" applyAlignment="0" applyProtection="0"/>
    <xf numFmtId="196" fontId="114" fillId="31" borderId="0" applyNumberFormat="0" applyBorder="0" applyAlignment="0" applyProtection="0"/>
    <xf numFmtId="196" fontId="114" fillId="31" borderId="0" applyNumberFormat="0" applyBorder="0" applyAlignment="0" applyProtection="0"/>
    <xf numFmtId="196" fontId="1" fillId="31" borderId="0" applyNumberFormat="0" applyBorder="0" applyAlignment="0" applyProtection="0"/>
    <xf numFmtId="196" fontId="61" fillId="46" borderId="0" applyNumberFormat="0" applyBorder="0" applyAlignment="0" applyProtection="0"/>
    <xf numFmtId="196" fontId="61" fillId="47" borderId="0" applyNumberFormat="0" applyBorder="0" applyAlignment="0" applyProtection="0"/>
    <xf numFmtId="196" fontId="115" fillId="12" borderId="0" applyNumberFormat="0" applyBorder="0" applyAlignment="0" applyProtection="0"/>
    <xf numFmtId="196" fontId="115" fillId="12" borderId="0" applyNumberFormat="0" applyBorder="0" applyAlignment="0" applyProtection="0"/>
    <xf numFmtId="196" fontId="31" fillId="12" borderId="0" applyNumberFormat="0" applyBorder="0" applyAlignment="0" applyProtection="0"/>
    <xf numFmtId="196" fontId="61" fillId="35" borderId="0" applyNumberFormat="0" applyBorder="0" applyAlignment="0" applyProtection="0"/>
    <xf numFmtId="196" fontId="61" fillId="35" borderId="0" applyNumberFormat="0" applyBorder="0" applyAlignment="0" applyProtection="0"/>
    <xf numFmtId="196" fontId="115" fillId="16" borderId="0" applyNumberFormat="0" applyBorder="0" applyAlignment="0" applyProtection="0"/>
    <xf numFmtId="196" fontId="115" fillId="16" borderId="0" applyNumberFormat="0" applyBorder="0" applyAlignment="0" applyProtection="0"/>
    <xf numFmtId="196" fontId="31" fillId="16" borderId="0" applyNumberFormat="0" applyBorder="0" applyAlignment="0" applyProtection="0"/>
    <xf numFmtId="196" fontId="61" fillId="43" borderId="0" applyNumberFormat="0" applyBorder="0" applyAlignment="0" applyProtection="0"/>
    <xf numFmtId="196" fontId="61" fillId="44" borderId="0" applyNumberFormat="0" applyBorder="0" applyAlignment="0" applyProtection="0"/>
    <xf numFmtId="196" fontId="115" fillId="20" borderId="0" applyNumberFormat="0" applyBorder="0" applyAlignment="0" applyProtection="0"/>
    <xf numFmtId="196" fontId="115" fillId="20" borderId="0" applyNumberFormat="0" applyBorder="0" applyAlignment="0" applyProtection="0"/>
    <xf numFmtId="196" fontId="31" fillId="20" borderId="0" applyNumberFormat="0" applyBorder="0" applyAlignment="0" applyProtection="0"/>
    <xf numFmtId="196" fontId="61" fillId="41" borderId="0" applyNumberFormat="0" applyBorder="0" applyAlignment="0" applyProtection="0"/>
    <xf numFmtId="196" fontId="61" fillId="48" borderId="0" applyNumberFormat="0" applyBorder="0" applyAlignment="0" applyProtection="0"/>
    <xf numFmtId="196" fontId="115" fillId="24" borderId="0" applyNumberFormat="0" applyBorder="0" applyAlignment="0" applyProtection="0"/>
    <xf numFmtId="196" fontId="115" fillId="24" borderId="0" applyNumberFormat="0" applyBorder="0" applyAlignment="0" applyProtection="0"/>
    <xf numFmtId="196" fontId="31" fillId="24" borderId="0" applyNumberFormat="0" applyBorder="0" applyAlignment="0" applyProtection="0"/>
    <xf numFmtId="196" fontId="61" fillId="46" borderId="0" applyNumberFormat="0" applyBorder="0" applyAlignment="0" applyProtection="0"/>
    <xf numFmtId="196" fontId="61" fillId="46" borderId="0" applyNumberFormat="0" applyBorder="0" applyAlignment="0" applyProtection="0"/>
    <xf numFmtId="196" fontId="115" fillId="28" borderId="0" applyNumberFormat="0" applyBorder="0" applyAlignment="0" applyProtection="0"/>
    <xf numFmtId="196" fontId="115" fillId="28" borderId="0" applyNumberFormat="0" applyBorder="0" applyAlignment="0" applyProtection="0"/>
    <xf numFmtId="196" fontId="31" fillId="28" borderId="0" applyNumberFormat="0" applyBorder="0" applyAlignment="0" applyProtection="0"/>
    <xf numFmtId="196" fontId="61" fillId="35" borderId="0" applyNumberFormat="0" applyBorder="0" applyAlignment="0" applyProtection="0"/>
    <xf numFmtId="196" fontId="61" fillId="49" borderId="0" applyNumberFormat="0" applyBorder="0" applyAlignment="0" applyProtection="0"/>
    <xf numFmtId="196" fontId="115" fillId="32" borderId="0" applyNumberFormat="0" applyBorder="0" applyAlignment="0" applyProtection="0"/>
    <xf numFmtId="196" fontId="115" fillId="32" borderId="0" applyNumberFormat="0" applyBorder="0" applyAlignment="0" applyProtection="0"/>
    <xf numFmtId="196" fontId="31" fillId="32" borderId="0" applyNumberFormat="0" applyBorder="0" applyAlignment="0" applyProtection="0"/>
    <xf numFmtId="9" fontId="33" fillId="0" borderId="0"/>
    <xf numFmtId="9" fontId="2" fillId="0" borderId="0"/>
    <xf numFmtId="196" fontId="62" fillId="50" borderId="0" applyNumberFormat="0" applyBorder="0" applyAlignment="0" applyProtection="0"/>
    <xf numFmtId="196" fontId="62" fillId="50" borderId="0" applyNumberFormat="0" applyBorder="0" applyAlignment="0" applyProtection="0"/>
    <xf numFmtId="196" fontId="63" fillId="51" borderId="0" applyNumberFormat="0" applyBorder="0" applyAlignment="0" applyProtection="0"/>
    <xf numFmtId="196" fontId="61" fillId="46" borderId="0" applyNumberFormat="0" applyBorder="0" applyAlignment="0" applyProtection="0"/>
    <xf numFmtId="196" fontId="61" fillId="52" borderId="0" applyNumberFormat="0" applyBorder="0" applyAlignment="0" applyProtection="0"/>
    <xf numFmtId="196" fontId="115" fillId="9" borderId="0" applyNumberFormat="0" applyBorder="0" applyAlignment="0" applyProtection="0"/>
    <xf numFmtId="196" fontId="115" fillId="9" borderId="0" applyNumberFormat="0" applyBorder="0" applyAlignment="0" applyProtection="0"/>
    <xf numFmtId="196" fontId="31" fillId="9" borderId="0" applyNumberFormat="0" applyBorder="0" applyAlignment="0" applyProtection="0"/>
    <xf numFmtId="196" fontId="62" fillId="53" borderId="0" applyNumberFormat="0" applyBorder="0" applyAlignment="0" applyProtection="0"/>
    <xf numFmtId="196" fontId="62" fillId="54" borderId="0" applyNumberFormat="0" applyBorder="0" applyAlignment="0" applyProtection="0"/>
    <xf numFmtId="196" fontId="63" fillId="55" borderId="0" applyNumberFormat="0" applyBorder="0" applyAlignment="0" applyProtection="0"/>
    <xf numFmtId="196" fontId="61" fillId="56" borderId="0" applyNumberFormat="0" applyBorder="0" applyAlignment="0" applyProtection="0"/>
    <xf numFmtId="196" fontId="61" fillId="56" borderId="0" applyNumberFormat="0" applyBorder="0" applyAlignment="0" applyProtection="0"/>
    <xf numFmtId="196" fontId="115" fillId="13" borderId="0" applyNumberFormat="0" applyBorder="0" applyAlignment="0" applyProtection="0"/>
    <xf numFmtId="196" fontId="115" fillId="13" borderId="0" applyNumberFormat="0" applyBorder="0" applyAlignment="0" applyProtection="0"/>
    <xf numFmtId="196" fontId="31" fillId="13" borderId="0" applyNumberFormat="0" applyBorder="0" applyAlignment="0" applyProtection="0"/>
    <xf numFmtId="196" fontId="62" fillId="53" borderId="0" applyNumberFormat="0" applyBorder="0" applyAlignment="0" applyProtection="0"/>
    <xf numFmtId="196" fontId="62" fillId="57" borderId="0" applyNumberFormat="0" applyBorder="0" applyAlignment="0" applyProtection="0"/>
    <xf numFmtId="196" fontId="63" fillId="54" borderId="0" applyNumberFormat="0" applyBorder="0" applyAlignment="0" applyProtection="0"/>
    <xf numFmtId="196" fontId="61" fillId="58" borderId="0" applyNumberFormat="0" applyBorder="0" applyAlignment="0" applyProtection="0"/>
    <xf numFmtId="196" fontId="61" fillId="58" borderId="0" applyNumberFormat="0" applyBorder="0" applyAlignment="0" applyProtection="0"/>
    <xf numFmtId="196" fontId="115" fillId="17" borderId="0" applyNumberFormat="0" applyBorder="0" applyAlignment="0" applyProtection="0"/>
    <xf numFmtId="196" fontId="115" fillId="17" borderId="0" applyNumberFormat="0" applyBorder="0" applyAlignment="0" applyProtection="0"/>
    <xf numFmtId="196" fontId="31" fillId="17" borderId="0" applyNumberFormat="0" applyBorder="0" applyAlignment="0" applyProtection="0"/>
    <xf numFmtId="196" fontId="62" fillId="50" borderId="0" applyNumberFormat="0" applyBorder="0" applyAlignment="0" applyProtection="0"/>
    <xf numFmtId="196" fontId="62" fillId="54" borderId="0" applyNumberFormat="0" applyBorder="0" applyAlignment="0" applyProtection="0"/>
    <xf numFmtId="196" fontId="63" fillId="54" borderId="0" applyNumberFormat="0" applyBorder="0" applyAlignment="0" applyProtection="0"/>
    <xf numFmtId="196" fontId="61" fillId="59" borderId="0" applyNumberFormat="0" applyBorder="0" applyAlignment="0" applyProtection="0"/>
    <xf numFmtId="196" fontId="61" fillId="48" borderId="0" applyNumberFormat="0" applyBorder="0" applyAlignment="0" applyProtection="0"/>
    <xf numFmtId="196" fontId="115" fillId="21" borderId="0" applyNumberFormat="0" applyBorder="0" applyAlignment="0" applyProtection="0"/>
    <xf numFmtId="196" fontId="115" fillId="21" borderId="0" applyNumberFormat="0" applyBorder="0" applyAlignment="0" applyProtection="0"/>
    <xf numFmtId="196" fontId="31" fillId="21" borderId="0" applyNumberFormat="0" applyBorder="0" applyAlignment="0" applyProtection="0"/>
    <xf numFmtId="196" fontId="62" fillId="60" borderId="0" applyNumberFormat="0" applyBorder="0" applyAlignment="0" applyProtection="0"/>
    <xf numFmtId="196" fontId="62" fillId="50" borderId="0" applyNumberFormat="0" applyBorder="0" applyAlignment="0" applyProtection="0"/>
    <xf numFmtId="196" fontId="63" fillId="51" borderId="0" applyNumberFormat="0" applyBorder="0" applyAlignment="0" applyProtection="0"/>
    <xf numFmtId="196" fontId="61" fillId="46" borderId="0" applyNumberFormat="0" applyBorder="0" applyAlignment="0" applyProtection="0"/>
    <xf numFmtId="196" fontId="61" fillId="46" borderId="0" applyNumberFormat="0" applyBorder="0" applyAlignment="0" applyProtection="0"/>
    <xf numFmtId="196" fontId="115" fillId="25" borderId="0" applyNumberFormat="0" applyBorder="0" applyAlignment="0" applyProtection="0"/>
    <xf numFmtId="196" fontId="115" fillId="25" borderId="0" applyNumberFormat="0" applyBorder="0" applyAlignment="0" applyProtection="0"/>
    <xf numFmtId="196" fontId="31" fillId="25" borderId="0" applyNumberFormat="0" applyBorder="0" applyAlignment="0" applyProtection="0"/>
    <xf numFmtId="196" fontId="62" fillId="53" borderId="0" applyNumberFormat="0" applyBorder="0" applyAlignment="0" applyProtection="0"/>
    <xf numFmtId="196" fontId="62" fillId="61" borderId="0" applyNumberFormat="0" applyBorder="0" applyAlignment="0" applyProtection="0"/>
    <xf numFmtId="196" fontId="63" fillId="61" borderId="0" applyNumberFormat="0" applyBorder="0" applyAlignment="0" applyProtection="0"/>
    <xf numFmtId="196" fontId="61" fillId="62" borderId="0" applyNumberFormat="0" applyBorder="0" applyAlignment="0" applyProtection="0"/>
    <xf numFmtId="196" fontId="61" fillId="62" borderId="0" applyNumberFormat="0" applyBorder="0" applyAlignment="0" applyProtection="0"/>
    <xf numFmtId="196" fontId="115" fillId="29" borderId="0" applyNumberFormat="0" applyBorder="0" applyAlignment="0" applyProtection="0"/>
    <xf numFmtId="196" fontId="115" fillId="29" borderId="0" applyNumberFormat="0" applyBorder="0" applyAlignment="0" applyProtection="0"/>
    <xf numFmtId="196" fontId="31" fillId="29" borderId="0" applyNumberFormat="0" applyBorder="0" applyAlignment="0" applyProtection="0"/>
    <xf numFmtId="38" fontId="56" fillId="0" borderId="0" applyFill="0" applyBorder="0" applyAlignment="0" applyProtection="0"/>
    <xf numFmtId="3" fontId="56" fillId="0" borderId="0"/>
    <xf numFmtId="3" fontId="56" fillId="0" borderId="0"/>
    <xf numFmtId="196" fontId="64" fillId="36" borderId="0" applyNumberFormat="0" applyBorder="0" applyAlignment="0" applyProtection="0"/>
    <xf numFmtId="196" fontId="64" fillId="36" borderId="0" applyNumberFormat="0" applyBorder="0" applyAlignment="0" applyProtection="0"/>
    <xf numFmtId="196" fontId="116" fillId="3" borderId="0" applyNumberFormat="0" applyBorder="0" applyAlignment="0" applyProtection="0"/>
    <xf numFmtId="196" fontId="116" fillId="3" borderId="0" applyNumberFormat="0" applyBorder="0" applyAlignment="0" applyProtection="0"/>
    <xf numFmtId="196" fontId="21" fillId="3" borderId="0" applyNumberFormat="0" applyBorder="0" applyAlignment="0" applyProtection="0"/>
    <xf numFmtId="219" fontId="8" fillId="0" borderId="0" applyFont="0" applyFill="0" applyBorder="0" applyAlignment="0" applyProtection="0"/>
    <xf numFmtId="196" fontId="65" fillId="0" borderId="0" applyFont="0" applyFill="0" applyBorder="0" applyAlignment="0" applyProtection="0"/>
    <xf numFmtId="196" fontId="44" fillId="0" borderId="0" applyNumberFormat="0" applyFill="0" applyBorder="0" applyAlignment="0" applyProtection="0"/>
    <xf numFmtId="196" fontId="56" fillId="0" borderId="0" applyFont="0" applyFill="0" applyBorder="0" applyAlignment="0" applyProtection="0"/>
    <xf numFmtId="3" fontId="57" fillId="0" borderId="0"/>
    <xf numFmtId="3" fontId="57" fillId="0" borderId="0"/>
    <xf numFmtId="43" fontId="8" fillId="0" borderId="0" applyFont="0" applyFill="0" applyBorder="0" applyAlignment="0" applyProtection="0"/>
    <xf numFmtId="206" fontId="45" fillId="0" borderId="0" applyFill="0" applyBorder="0" applyAlignment="0"/>
    <xf numFmtId="203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220" fontId="8" fillId="0" borderId="0" applyFill="0" applyBorder="0" applyAlignment="0"/>
    <xf numFmtId="196" fontId="8" fillId="0" borderId="0" applyFill="0" applyBorder="0" applyAlignment="0"/>
    <xf numFmtId="221" fontId="8" fillId="0" borderId="0" applyFill="0" applyBorder="0" applyAlignment="0"/>
    <xf numFmtId="203" fontId="8" fillId="0" borderId="0" applyFill="0" applyBorder="0" applyAlignment="0"/>
    <xf numFmtId="196" fontId="66" fillId="63" borderId="16" applyNumberFormat="0" applyAlignment="0" applyProtection="0"/>
    <xf numFmtId="196" fontId="66" fillId="41" borderId="16" applyNumberFormat="0" applyAlignment="0" applyProtection="0"/>
    <xf numFmtId="196" fontId="117" fillId="6" borderId="10" applyNumberFormat="0" applyAlignment="0" applyProtection="0"/>
    <xf numFmtId="196" fontId="117" fillId="6" borderId="10" applyNumberFormat="0" applyAlignment="0" applyProtection="0"/>
    <xf numFmtId="196" fontId="25" fillId="6" borderId="10" applyNumberFormat="0" applyAlignment="0" applyProtection="0"/>
    <xf numFmtId="196" fontId="67" fillId="64" borderId="17" applyNumberFormat="0" applyAlignment="0" applyProtection="0"/>
    <xf numFmtId="196" fontId="67" fillId="64" borderId="17" applyNumberFormat="0" applyAlignment="0" applyProtection="0"/>
    <xf numFmtId="196" fontId="118" fillId="7" borderId="13" applyNumberFormat="0" applyAlignment="0" applyProtection="0"/>
    <xf numFmtId="196" fontId="118" fillId="7" borderId="13" applyNumberFormat="0" applyAlignment="0" applyProtection="0"/>
    <xf numFmtId="196" fontId="27" fillId="7" borderId="13" applyNumberFormat="0" applyAlignment="0" applyProtection="0"/>
    <xf numFmtId="196" fontId="68" fillId="0" borderId="0"/>
    <xf numFmtId="196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6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70" fillId="0" borderId="0" applyFill="0" applyBorder="0" applyAlignment="0" applyProtection="0"/>
    <xf numFmtId="204" fontId="7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71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5" fillId="0" borderId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3" fillId="0" borderId="0"/>
    <xf numFmtId="9" fontId="2" fillId="0" borderId="0"/>
    <xf numFmtId="9" fontId="2" fillId="0" borderId="0"/>
    <xf numFmtId="9" fontId="2" fillId="0" borderId="0"/>
    <xf numFmtId="193" fontId="46" fillId="0" borderId="0"/>
    <xf numFmtId="193" fontId="46" fillId="0" borderId="0"/>
    <xf numFmtId="196" fontId="46" fillId="0" borderId="0"/>
    <xf numFmtId="196" fontId="47" fillId="0" borderId="0" applyNumberFormat="0" applyAlignment="0">
      <alignment horizontal="left"/>
    </xf>
    <xf numFmtId="196" fontId="47" fillId="0" borderId="0" applyNumberFormat="0" applyAlignment="0">
      <alignment horizontal="left"/>
    </xf>
    <xf numFmtId="196" fontId="68" fillId="0" borderId="0"/>
    <xf numFmtId="196" fontId="68" fillId="0" borderId="0"/>
    <xf numFmtId="196" fontId="44" fillId="0" borderId="18"/>
    <xf numFmtId="203" fontId="8" fillId="0" borderId="0" applyFont="0" applyFill="0" applyBorder="0" applyAlignment="0" applyProtection="0"/>
    <xf numFmtId="44" fontId="40" fillId="0" borderId="0" applyFont="0" applyFill="0" applyBorder="0" applyAlignment="0" applyProtection="0"/>
    <xf numFmtId="201" fontId="33" fillId="0" borderId="0"/>
    <xf numFmtId="201" fontId="2" fillId="0" borderId="0"/>
    <xf numFmtId="201" fontId="2" fillId="0" borderId="0"/>
    <xf numFmtId="201" fontId="2" fillId="0" borderId="0"/>
    <xf numFmtId="207" fontId="46" fillId="0" borderId="0"/>
    <xf numFmtId="207" fontId="46" fillId="0" borderId="0"/>
    <xf numFmtId="222" fontId="33" fillId="0" borderId="0"/>
    <xf numFmtId="14" fontId="73" fillId="0" borderId="0" applyFill="0" applyBorder="0" applyAlignment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0" fontId="33" fillId="0" borderId="0"/>
    <xf numFmtId="200" fontId="2" fillId="0" borderId="0"/>
    <xf numFmtId="200" fontId="2" fillId="0" borderId="0"/>
    <xf numFmtId="200" fontId="2" fillId="0" borderId="0"/>
    <xf numFmtId="208" fontId="46" fillId="0" borderId="0"/>
    <xf numFmtId="208" fontId="46" fillId="0" borderId="0"/>
    <xf numFmtId="200" fontId="2" fillId="0" borderId="0"/>
    <xf numFmtId="196" fontId="74" fillId="0" borderId="0"/>
    <xf numFmtId="196" fontId="44" fillId="0" borderId="0" applyNumberFormat="0" applyFill="0" applyBorder="0" applyAlignment="0" applyProtection="0"/>
    <xf numFmtId="196" fontId="75" fillId="65" borderId="0" applyNumberFormat="0" applyBorder="0" applyAlignment="0" applyProtection="0"/>
    <xf numFmtId="196" fontId="75" fillId="66" borderId="0" applyNumberFormat="0" applyBorder="0" applyAlignment="0" applyProtection="0"/>
    <xf numFmtId="196" fontId="75" fillId="67" borderId="0" applyNumberFormat="0" applyBorder="0" applyAlignment="0" applyProtection="0"/>
    <xf numFmtId="196" fontId="8" fillId="0" borderId="0" applyFill="0" applyBorder="0" applyAlignment="0"/>
    <xf numFmtId="203" fontId="8" fillId="0" borderId="0" applyFill="0" applyBorder="0" applyAlignment="0"/>
    <xf numFmtId="196" fontId="8" fillId="0" borderId="0" applyFill="0" applyBorder="0" applyAlignment="0"/>
    <xf numFmtId="221" fontId="8" fillId="0" borderId="0" applyFill="0" applyBorder="0" applyAlignment="0"/>
    <xf numFmtId="203" fontId="8" fillId="0" borderId="0" applyFill="0" applyBorder="0" applyAlignment="0"/>
    <xf numFmtId="196" fontId="48" fillId="0" borderId="0" applyNumberFormat="0" applyAlignment="0">
      <alignment horizontal="left"/>
    </xf>
    <xf numFmtId="196" fontId="48" fillId="0" borderId="0" applyNumberFormat="0" applyAlignment="0">
      <alignment horizontal="left"/>
    </xf>
    <xf numFmtId="196" fontId="49" fillId="0" borderId="18">
      <alignment horizontal="center"/>
    </xf>
    <xf numFmtId="196" fontId="49" fillId="0" borderId="18">
      <alignment horizontal="center"/>
    </xf>
    <xf numFmtId="196" fontId="76" fillId="0" borderId="0" applyFont="0" applyFill="0" applyBorder="0" applyAlignment="0" applyProtection="0"/>
    <xf numFmtId="3" fontId="56" fillId="0" borderId="0"/>
    <xf numFmtId="196" fontId="77" fillId="0" borderId="0" applyNumberFormat="0" applyFill="0" applyBorder="0" applyAlignment="0" applyProtection="0"/>
    <xf numFmtId="196" fontId="77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196" fontId="119" fillId="0" borderId="0" applyNumberFormat="0" applyFill="0" applyBorder="0" applyAlignment="0" applyProtection="0"/>
    <xf numFmtId="196" fontId="29" fillId="0" borderId="0" applyNumberFormat="0" applyFill="0" applyBorder="0" applyAlignment="0" applyProtection="0"/>
    <xf numFmtId="223" fontId="78" fillId="0" borderId="0">
      <alignment horizontal="right"/>
    </xf>
    <xf numFmtId="196" fontId="79" fillId="38" borderId="0" applyNumberFormat="0" applyBorder="0" applyAlignment="0" applyProtection="0"/>
    <xf numFmtId="196" fontId="79" fillId="38" borderId="0" applyNumberFormat="0" applyBorder="0" applyAlignment="0" applyProtection="0"/>
    <xf numFmtId="196" fontId="120" fillId="2" borderId="0" applyNumberFormat="0" applyBorder="0" applyAlignment="0" applyProtection="0"/>
    <xf numFmtId="196" fontId="120" fillId="2" borderId="0" applyNumberFormat="0" applyBorder="0" applyAlignment="0" applyProtection="0"/>
    <xf numFmtId="196" fontId="20" fillId="2" borderId="0" applyNumberFormat="0" applyBorder="0" applyAlignment="0" applyProtection="0"/>
    <xf numFmtId="38" fontId="34" fillId="68" borderId="0" applyNumberFormat="0" applyBorder="0" applyAlignment="0" applyProtection="0"/>
    <xf numFmtId="38" fontId="34" fillId="68" borderId="0" applyNumberFormat="0" applyBorder="0" applyAlignment="0" applyProtection="0"/>
    <xf numFmtId="38" fontId="34" fillId="68" borderId="0" applyNumberFormat="0" applyBorder="0" applyAlignment="0" applyProtection="0"/>
    <xf numFmtId="38" fontId="34" fillId="68" borderId="0" applyNumberFormat="0" applyBorder="0" applyAlignment="0" applyProtection="0"/>
    <xf numFmtId="196" fontId="46" fillId="0" borderId="0"/>
    <xf numFmtId="196" fontId="80" fillId="69" borderId="19"/>
    <xf numFmtId="196" fontId="50" fillId="0" borderId="20" applyNumberFormat="0" applyAlignment="0" applyProtection="0">
      <alignment horizontal="left" vertical="center"/>
    </xf>
    <xf numFmtId="196" fontId="50" fillId="0" borderId="20" applyNumberFormat="0" applyAlignment="0" applyProtection="0">
      <alignment horizontal="left" vertical="center"/>
    </xf>
    <xf numFmtId="196" fontId="50" fillId="0" borderId="1">
      <alignment horizontal="left" vertical="center"/>
    </xf>
    <xf numFmtId="196" fontId="50" fillId="0" borderId="1">
      <alignment horizontal="left" vertical="center"/>
    </xf>
    <xf numFmtId="196" fontId="81" fillId="70" borderId="21">
      <alignment vertical="center" wrapText="1"/>
    </xf>
    <xf numFmtId="196" fontId="82" fillId="0" borderId="22" applyNumberFormat="0" applyFill="0" applyAlignment="0" applyProtection="0"/>
    <xf numFmtId="196" fontId="83" fillId="0" borderId="23" applyNumberFormat="0" applyFill="0" applyAlignment="0" applyProtection="0"/>
    <xf numFmtId="196" fontId="121" fillId="0" borderId="7" applyNumberFormat="0" applyFill="0" applyAlignment="0" applyProtection="0"/>
    <xf numFmtId="196" fontId="121" fillId="0" borderId="7" applyNumberFormat="0" applyFill="0" applyAlignment="0" applyProtection="0"/>
    <xf numFmtId="196" fontId="17" fillId="0" borderId="7" applyNumberFormat="0" applyFill="0" applyAlignment="0" applyProtection="0"/>
    <xf numFmtId="196" fontId="84" fillId="0" borderId="24" applyNumberFormat="0" applyFill="0" applyAlignment="0" applyProtection="0"/>
    <xf numFmtId="196" fontId="85" fillId="0" borderId="24" applyNumberFormat="0" applyFill="0" applyAlignment="0" applyProtection="0"/>
    <xf numFmtId="196" fontId="122" fillId="0" borderId="8" applyNumberFormat="0" applyFill="0" applyAlignment="0" applyProtection="0"/>
    <xf numFmtId="196" fontId="122" fillId="0" borderId="8" applyNumberFormat="0" applyFill="0" applyAlignment="0" applyProtection="0"/>
    <xf numFmtId="196" fontId="18" fillId="0" borderId="8" applyNumberFormat="0" applyFill="0" applyAlignment="0" applyProtection="0"/>
    <xf numFmtId="196" fontId="86" fillId="0" borderId="25" applyNumberFormat="0" applyFill="0" applyAlignment="0" applyProtection="0"/>
    <xf numFmtId="196" fontId="87" fillId="0" borderId="26" applyNumberFormat="0" applyFill="0" applyAlignment="0" applyProtection="0"/>
    <xf numFmtId="196" fontId="123" fillId="0" borderId="9" applyNumberFormat="0" applyFill="0" applyAlignment="0" applyProtection="0"/>
    <xf numFmtId="196" fontId="123" fillId="0" borderId="9" applyNumberFormat="0" applyFill="0" applyAlignment="0" applyProtection="0"/>
    <xf numFmtId="196" fontId="19" fillId="0" borderId="9" applyNumberFormat="0" applyFill="0" applyAlignment="0" applyProtection="0"/>
    <xf numFmtId="196" fontId="86" fillId="0" borderId="0" applyNumberFormat="0" applyFill="0" applyBorder="0" applyAlignment="0" applyProtection="0"/>
    <xf numFmtId="196" fontId="87" fillId="0" borderId="0" applyNumberFormat="0" applyFill="0" applyBorder="0" applyAlignment="0" applyProtection="0"/>
    <xf numFmtId="196" fontId="123" fillId="0" borderId="0" applyNumberFormat="0" applyFill="0" applyBorder="0" applyAlignment="0" applyProtection="0"/>
    <xf numFmtId="196" fontId="123" fillId="0" borderId="0" applyNumberFormat="0" applyFill="0" applyBorder="0" applyAlignment="0" applyProtection="0"/>
    <xf numFmtId="196" fontId="19" fillId="0" borderId="0" applyNumberFormat="0" applyFill="0" applyBorder="0" applyAlignment="0" applyProtection="0"/>
    <xf numFmtId="196" fontId="36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0" fontId="34" fillId="71" borderId="18" applyNumberFormat="0" applyBorder="0" applyAlignment="0" applyProtection="0"/>
    <xf numFmtId="10" fontId="34" fillId="71" borderId="18" applyNumberFormat="0" applyBorder="0" applyAlignment="0" applyProtection="0"/>
    <xf numFmtId="10" fontId="34" fillId="71" borderId="18" applyNumberFormat="0" applyBorder="0" applyAlignment="0" applyProtection="0"/>
    <xf numFmtId="10" fontId="34" fillId="71" borderId="18" applyNumberFormat="0" applyBorder="0" applyAlignment="0" applyProtection="0"/>
    <xf numFmtId="196" fontId="88" fillId="43" borderId="16" applyNumberFormat="0" applyAlignment="0" applyProtection="0"/>
    <xf numFmtId="196" fontId="88" fillId="33" borderId="16" applyNumberFormat="0" applyAlignment="0" applyProtection="0"/>
    <xf numFmtId="196" fontId="124" fillId="5" borderId="10" applyNumberFormat="0" applyAlignment="0" applyProtection="0"/>
    <xf numFmtId="196" fontId="124" fillId="5" borderId="10" applyNumberFormat="0" applyAlignment="0" applyProtection="0"/>
    <xf numFmtId="196" fontId="23" fillId="5" borderId="10" applyNumberFormat="0" applyAlignment="0" applyProtection="0"/>
    <xf numFmtId="196" fontId="23" fillId="5" borderId="10" applyNumberFormat="0" applyAlignment="0" applyProtection="0"/>
    <xf numFmtId="3" fontId="56" fillId="0" borderId="0"/>
    <xf numFmtId="196" fontId="46" fillId="0" borderId="0" applyNumberFormat="0" applyFont="0" applyFill="0" applyBorder="0" applyProtection="0">
      <alignment horizontal="left" vertical="center"/>
    </xf>
    <xf numFmtId="196" fontId="89" fillId="0" borderId="0"/>
    <xf numFmtId="196" fontId="8" fillId="0" borderId="0" applyFill="0" applyBorder="0" applyAlignment="0"/>
    <xf numFmtId="203" fontId="8" fillId="0" borderId="0" applyFill="0" applyBorder="0" applyAlignment="0"/>
    <xf numFmtId="203" fontId="8" fillId="0" borderId="0" applyFill="0" applyBorder="0" applyAlignment="0"/>
    <xf numFmtId="196" fontId="8" fillId="0" borderId="0" applyFill="0" applyBorder="0" applyAlignment="0"/>
    <xf numFmtId="221" fontId="8" fillId="0" borderId="0" applyFill="0" applyBorder="0" applyAlignment="0"/>
    <xf numFmtId="203" fontId="8" fillId="0" borderId="0" applyFill="0" applyBorder="0" applyAlignment="0"/>
    <xf numFmtId="196" fontId="90" fillId="0" borderId="27" applyNumberFormat="0" applyFill="0" applyAlignment="0" applyProtection="0"/>
    <xf numFmtId="196" fontId="90" fillId="0" borderId="27" applyNumberFormat="0" applyFill="0" applyAlignment="0" applyProtection="0"/>
    <xf numFmtId="196" fontId="125" fillId="0" borderId="12" applyNumberFormat="0" applyFill="0" applyAlignment="0" applyProtection="0"/>
    <xf numFmtId="196" fontId="125" fillId="0" borderId="12" applyNumberFormat="0" applyFill="0" applyAlignment="0" applyProtection="0"/>
    <xf numFmtId="196" fontId="26" fillId="0" borderId="12" applyNumberFormat="0" applyFill="0" applyAlignment="0" applyProtection="0"/>
    <xf numFmtId="196" fontId="56" fillId="0" borderId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224" fontId="91" fillId="0" borderId="0" applyFont="0" applyFill="0" applyBorder="0" applyAlignment="0" applyProtection="0"/>
    <xf numFmtId="225" fontId="91" fillId="0" borderId="0" applyFont="0" applyFill="0" applyBorder="0" applyAlignment="0" applyProtection="0"/>
    <xf numFmtId="196" fontId="81" fillId="0" borderId="0" applyNumberFormat="0" applyFill="0" applyBorder="0" applyAlignment="0" applyProtection="0"/>
    <xf numFmtId="3" fontId="56" fillId="0" borderId="0"/>
    <xf numFmtId="196" fontId="92" fillId="43" borderId="0" applyNumberFormat="0" applyBorder="0" applyAlignment="0" applyProtection="0"/>
    <xf numFmtId="196" fontId="92" fillId="43" borderId="0" applyNumberFormat="0" applyBorder="0" applyAlignment="0" applyProtection="0"/>
    <xf numFmtId="196" fontId="126" fillId="4" borderId="0" applyNumberFormat="0" applyBorder="0" applyAlignment="0" applyProtection="0"/>
    <xf numFmtId="196" fontId="126" fillId="4" borderId="0" applyNumberFormat="0" applyBorder="0" applyAlignment="0" applyProtection="0"/>
    <xf numFmtId="196" fontId="22" fillId="4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199" fontId="33" fillId="0" borderId="0"/>
    <xf numFmtId="199" fontId="2" fillId="0" borderId="0"/>
    <xf numFmtId="199" fontId="2" fillId="0" borderId="0"/>
    <xf numFmtId="199" fontId="2" fillId="0" borderId="0"/>
    <xf numFmtId="196" fontId="51" fillId="0" borderId="0"/>
    <xf numFmtId="196" fontId="51" fillId="0" borderId="0"/>
    <xf numFmtId="199" fontId="2" fillId="0" borderId="0"/>
    <xf numFmtId="196" fontId="93" fillId="0" borderId="0"/>
    <xf numFmtId="196" fontId="93" fillId="0" borderId="0"/>
    <xf numFmtId="196" fontId="93" fillId="0" borderId="0"/>
    <xf numFmtId="196" fontId="93" fillId="0" borderId="0"/>
    <xf numFmtId="196" fontId="93" fillId="0" borderId="0"/>
    <xf numFmtId="196" fontId="93" fillId="0" borderId="0"/>
    <xf numFmtId="196" fontId="93" fillId="0" borderId="0"/>
    <xf numFmtId="196" fontId="8" fillId="0" borderId="0"/>
    <xf numFmtId="196" fontId="1" fillId="0" borderId="0"/>
    <xf numFmtId="196" fontId="8" fillId="0" borderId="0"/>
    <xf numFmtId="196" fontId="5" fillId="0" borderId="0"/>
    <xf numFmtId="196" fontId="1" fillId="0" borderId="0"/>
    <xf numFmtId="196" fontId="55" fillId="0" borderId="0"/>
    <xf numFmtId="196" fontId="8" fillId="0" borderId="0"/>
    <xf numFmtId="196" fontId="70" fillId="0" borderId="0"/>
    <xf numFmtId="196" fontId="1" fillId="0" borderId="0"/>
    <xf numFmtId="196" fontId="55" fillId="0" borderId="0"/>
    <xf numFmtId="196" fontId="8" fillId="0" borderId="0"/>
    <xf numFmtId="196" fontId="8" fillId="0" borderId="0"/>
    <xf numFmtId="196" fontId="8" fillId="0" borderId="0"/>
    <xf numFmtId="196" fontId="37" fillId="0" borderId="0"/>
    <xf numFmtId="196" fontId="8" fillId="0" borderId="0" applyNumberFormat="0" applyFill="0" applyBorder="0" applyAlignment="0" applyProtection="0"/>
    <xf numFmtId="196" fontId="55" fillId="0" borderId="0"/>
    <xf numFmtId="196" fontId="8" fillId="0" borderId="0"/>
    <xf numFmtId="196" fontId="8" fillId="0" borderId="0"/>
    <xf numFmtId="196" fontId="55" fillId="0" borderId="0"/>
    <xf numFmtId="196" fontId="8" fillId="0" borderId="0"/>
    <xf numFmtId="196" fontId="5" fillId="0" borderId="0"/>
    <xf numFmtId="196" fontId="5" fillId="0" borderId="0"/>
    <xf numFmtId="196" fontId="55" fillId="0" borderId="0"/>
    <xf numFmtId="196" fontId="8" fillId="0" borderId="0"/>
    <xf numFmtId="196" fontId="5" fillId="0" borderId="0"/>
    <xf numFmtId="196" fontId="8" fillId="0" borderId="0"/>
    <xf numFmtId="196" fontId="40" fillId="0" borderId="0"/>
    <xf numFmtId="196" fontId="8" fillId="0" borderId="0"/>
    <xf numFmtId="196" fontId="5" fillId="0" borderId="0"/>
    <xf numFmtId="196" fontId="5" fillId="0" borderId="0"/>
    <xf numFmtId="196" fontId="8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94" fillId="0" borderId="0"/>
    <xf numFmtId="196" fontId="8" fillId="0" borderId="0"/>
    <xf numFmtId="196" fontId="8" fillId="0" borderId="0"/>
    <xf numFmtId="196" fontId="37" fillId="0" borderId="0"/>
    <xf numFmtId="196" fontId="37" fillId="0" borderId="0"/>
    <xf numFmtId="196" fontId="5" fillId="0" borderId="0"/>
    <xf numFmtId="196" fontId="8" fillId="0" borderId="0"/>
    <xf numFmtId="196" fontId="8" fillId="0" borderId="0"/>
    <xf numFmtId="196" fontId="8" fillId="0" borderId="0"/>
    <xf numFmtId="196" fontId="37" fillId="0" borderId="0"/>
    <xf numFmtId="196" fontId="33" fillId="0" borderId="0"/>
    <xf numFmtId="196" fontId="1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8" fillId="0" borderId="0"/>
    <xf numFmtId="196" fontId="71" fillId="0" borderId="0"/>
    <xf numFmtId="196" fontId="69" fillId="0" borderId="0"/>
    <xf numFmtId="196" fontId="69" fillId="0" borderId="0"/>
    <xf numFmtId="196" fontId="37" fillId="0" borderId="0"/>
    <xf numFmtId="196" fontId="8" fillId="0" borderId="0"/>
    <xf numFmtId="196" fontId="8" fillId="0" borderId="0"/>
    <xf numFmtId="196" fontId="72" fillId="0" borderId="0"/>
    <xf numFmtId="196" fontId="8" fillId="0" borderId="0"/>
    <xf numFmtId="196" fontId="5" fillId="0" borderId="0"/>
    <xf numFmtId="196" fontId="1" fillId="0" borderId="0"/>
    <xf numFmtId="196" fontId="8" fillId="0" borderId="0"/>
    <xf numFmtId="196" fontId="8" fillId="0" borderId="0" applyNumberFormat="0" applyFill="0" applyBorder="0" applyAlignment="0" applyProtection="0"/>
    <xf numFmtId="196" fontId="8" fillId="0" borderId="0"/>
    <xf numFmtId="196" fontId="114" fillId="0" borderId="0"/>
    <xf numFmtId="196" fontId="8" fillId="0" borderId="0"/>
    <xf numFmtId="196" fontId="8" fillId="0" borderId="0"/>
    <xf numFmtId="196" fontId="5" fillId="0" borderId="0"/>
    <xf numFmtId="196" fontId="8" fillId="0" borderId="0"/>
    <xf numFmtId="196" fontId="55" fillId="0" borderId="0"/>
    <xf numFmtId="196" fontId="37" fillId="0" borderId="0"/>
    <xf numFmtId="196" fontId="5" fillId="0" borderId="0"/>
    <xf numFmtId="196" fontId="5" fillId="0" borderId="0"/>
    <xf numFmtId="196" fontId="8" fillId="0" borderId="0"/>
    <xf numFmtId="196" fontId="5" fillId="0" borderId="0"/>
    <xf numFmtId="196" fontId="8" fillId="0" borderId="0"/>
    <xf numFmtId="196" fontId="37" fillId="0" borderId="0"/>
    <xf numFmtId="196" fontId="5" fillId="0" borderId="0"/>
    <xf numFmtId="196" fontId="5" fillId="0" borderId="0"/>
    <xf numFmtId="196" fontId="40" fillId="0" borderId="0"/>
    <xf numFmtId="196" fontId="5" fillId="0" borderId="0"/>
    <xf numFmtId="196" fontId="5" fillId="0" borderId="0"/>
    <xf numFmtId="196" fontId="32" fillId="0" borderId="0"/>
    <xf numFmtId="196" fontId="56" fillId="0" borderId="0"/>
    <xf numFmtId="196" fontId="5" fillId="37" borderId="28" applyNumberFormat="0" applyFont="0" applyAlignment="0" applyProtection="0"/>
    <xf numFmtId="196" fontId="8" fillId="37" borderId="28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196" fontId="114" fillId="8" borderId="14" applyNumberFormat="0" applyFont="0" applyAlignment="0" applyProtection="0"/>
    <xf numFmtId="196" fontId="5" fillId="37" borderId="28" applyNumberFormat="0" applyFont="0" applyAlignment="0" applyProtection="0"/>
    <xf numFmtId="196" fontId="114" fillId="8" borderId="14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38" fontId="56" fillId="0" borderId="0" applyFill="0" applyBorder="0" applyAlignment="0" applyProtection="0"/>
    <xf numFmtId="196" fontId="95" fillId="63" borderId="29" applyNumberFormat="0" applyAlignment="0" applyProtection="0"/>
    <xf numFmtId="196" fontId="95" fillId="41" borderId="29" applyNumberFormat="0" applyAlignment="0" applyProtection="0"/>
    <xf numFmtId="196" fontId="127" fillId="6" borderId="11" applyNumberFormat="0" applyAlignment="0" applyProtection="0"/>
    <xf numFmtId="196" fontId="127" fillId="6" borderId="11" applyNumberFormat="0" applyAlignment="0" applyProtection="0"/>
    <xf numFmtId="196" fontId="24" fillId="6" borderId="11" applyNumberFormat="0" applyAlignment="0" applyProtection="0"/>
    <xf numFmtId="9" fontId="5" fillId="0" borderId="0" applyFont="0" applyFill="0" applyBorder="0" applyAlignment="0" applyProtection="0"/>
    <xf numFmtId="22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ill="0" applyBorder="0" applyAlignment="0" applyProtection="0"/>
    <xf numFmtId="9" fontId="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7" fillId="0" borderId="30" applyNumberFormat="0" applyBorder="0"/>
    <xf numFmtId="196" fontId="8" fillId="0" borderId="0" applyFill="0" applyBorder="0" applyAlignment="0"/>
    <xf numFmtId="203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221" fontId="8" fillId="0" borderId="0" applyFill="0" applyBorder="0" applyAlignment="0"/>
    <xf numFmtId="203" fontId="8" fillId="0" borderId="0" applyFill="0" applyBorder="0" applyAlignment="0"/>
    <xf numFmtId="196" fontId="8" fillId="0" borderId="18" applyNumberFormat="0" applyFont="0"/>
    <xf numFmtId="196" fontId="8" fillId="0" borderId="18" applyNumberFormat="0" applyFont="0"/>
    <xf numFmtId="37" fontId="96" fillId="0" borderId="0"/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09" fontId="52" fillId="0" borderId="0" applyNumberFormat="0" applyFill="0" applyBorder="0" applyAlignment="0" applyProtection="0">
      <alignment horizontal="left"/>
    </xf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226" fontId="8" fillId="0" borderId="0"/>
    <xf numFmtId="196" fontId="8" fillId="0" borderId="18" applyNumberFormat="0"/>
    <xf numFmtId="196" fontId="8" fillId="0" borderId="18" applyNumberFormat="0"/>
    <xf numFmtId="196" fontId="97" fillId="0" borderId="32"/>
    <xf numFmtId="196" fontId="98" fillId="0" borderId="0" applyNumberFormat="0" applyFill="0" applyBorder="0" applyAlignment="0" applyProtection="0"/>
    <xf numFmtId="196" fontId="99" fillId="52" borderId="0" applyNumberFormat="0" applyBorder="0" applyAlignment="0" applyProtection="0"/>
    <xf numFmtId="196" fontId="8" fillId="0" borderId="0" applyNumberFormat="0" applyFont="0" applyFill="0" applyBorder="0" applyAlignment="0" applyProtection="0"/>
    <xf numFmtId="196" fontId="99" fillId="52" borderId="0" applyNumberFormat="0" applyBorder="0" applyAlignment="0" applyProtection="0"/>
    <xf numFmtId="196" fontId="8" fillId="37" borderId="0" applyNumberFormat="0" applyAlignment="0" applyProtection="0"/>
    <xf numFmtId="3" fontId="8" fillId="0" borderId="0" applyNumberFormat="0" applyFont="0" applyFill="0" applyBorder="0" applyAlignment="0" applyProtection="0"/>
    <xf numFmtId="196" fontId="99" fillId="52" borderId="0" applyNumberFormat="0" applyBorder="0" applyAlignment="0" applyProtection="0"/>
    <xf numFmtId="196" fontId="8" fillId="37" borderId="0" applyNumberFormat="0" applyBorder="0" applyAlignment="0" applyProtection="0"/>
    <xf numFmtId="3" fontId="8" fillId="0" borderId="0" applyNumberFormat="0" applyFont="0" applyFill="0" applyBorder="0" applyAlignment="0" applyProtection="0"/>
    <xf numFmtId="196" fontId="8" fillId="47" borderId="0" applyNumberFormat="0" applyBorder="0" applyAlignment="0" applyProtection="0"/>
    <xf numFmtId="196" fontId="99" fillId="47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99" fillId="72" borderId="0" applyNumberFormat="0" applyBorder="0" applyAlignment="0" applyProtection="0"/>
    <xf numFmtId="3" fontId="99" fillId="72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99" fillId="35" borderId="0" applyNumberFormat="0" applyBorder="0" applyAlignment="0" applyProtection="0"/>
    <xf numFmtId="3" fontId="99" fillId="35" borderId="0" applyNumberFormat="0" applyBorder="0" applyAlignment="0" applyProtection="0"/>
    <xf numFmtId="196" fontId="8" fillId="0" borderId="0" applyFont="0" applyFill="0" applyBorder="0" applyAlignment="0" applyProtection="0"/>
    <xf numFmtId="3" fontId="8" fillId="41" borderId="0" applyFont="0" applyBorder="0" applyAlignment="0" applyProtection="0"/>
    <xf numFmtId="196" fontId="8" fillId="35" borderId="0" applyNumberFormat="0" applyFont="0" applyBorder="0" applyAlignment="0" applyProtection="0"/>
    <xf numFmtId="4" fontId="8" fillId="41" borderId="0" applyFont="0" applyBorder="0" applyAlignment="0" applyProtection="0"/>
    <xf numFmtId="196" fontId="8" fillId="73" borderId="0"/>
    <xf numFmtId="196" fontId="8" fillId="0" borderId="0" applyNumberFormat="0" applyFill="0" applyBorder="0" applyAlignment="0" applyProtection="0"/>
    <xf numFmtId="196" fontId="46" fillId="0" borderId="0"/>
    <xf numFmtId="196" fontId="58" fillId="0" borderId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6" fontId="100" fillId="0" borderId="0" applyNumberFormat="0" applyFont="0" applyBorder="0"/>
    <xf numFmtId="196" fontId="101" fillId="0" borderId="33"/>
    <xf numFmtId="40" fontId="53" fillId="0" borderId="0" applyBorder="0">
      <alignment horizontal="right"/>
    </xf>
    <xf numFmtId="3" fontId="56" fillId="0" borderId="0"/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3" fontId="8" fillId="0" borderId="18" applyNumberFormat="0" applyFont="0" applyFill="0" applyAlignment="0" applyProtection="0">
      <alignment vertical="center"/>
    </xf>
    <xf numFmtId="49" fontId="73" fillId="0" borderId="0" applyFill="0" applyBorder="0" applyAlignment="0"/>
    <xf numFmtId="227" fontId="8" fillId="0" borderId="0" applyFill="0" applyBorder="0" applyAlignment="0"/>
    <xf numFmtId="196" fontId="8" fillId="0" borderId="0" applyFill="0" applyBorder="0" applyAlignment="0"/>
    <xf numFmtId="40" fontId="102" fillId="0" borderId="0"/>
    <xf numFmtId="196" fontId="103" fillId="74" borderId="18"/>
    <xf numFmtId="196" fontId="104" fillId="0" borderId="0" applyNumberFormat="0" applyFill="0" applyBorder="0" applyAlignment="0" applyProtection="0"/>
    <xf numFmtId="196" fontId="105" fillId="0" borderId="0" applyNumberFormat="0" applyFill="0" applyBorder="0" applyAlignment="0" applyProtection="0"/>
    <xf numFmtId="196" fontId="128" fillId="0" borderId="0" applyNumberFormat="0" applyFill="0" applyBorder="0" applyAlignment="0" applyProtection="0"/>
    <xf numFmtId="196" fontId="128" fillId="0" borderId="0" applyNumberFormat="0" applyFill="0" applyBorder="0" applyAlignment="0" applyProtection="0"/>
    <xf numFmtId="196" fontId="16" fillId="0" borderId="0" applyNumberFormat="0" applyFill="0" applyBorder="0" applyAlignment="0" applyProtection="0"/>
    <xf numFmtId="196" fontId="106" fillId="0" borderId="34" applyNumberFormat="0" applyFill="0" applyAlignment="0" applyProtection="0"/>
    <xf numFmtId="196" fontId="106" fillId="0" borderId="35" applyNumberFormat="0" applyFill="0" applyAlignment="0" applyProtection="0"/>
    <xf numFmtId="196" fontId="129" fillId="0" borderId="15" applyNumberFormat="0" applyFill="0" applyAlignment="0" applyProtection="0"/>
    <xf numFmtId="196" fontId="129" fillId="0" borderId="15" applyNumberFormat="0" applyFill="0" applyAlignment="0" applyProtection="0"/>
    <xf numFmtId="196" fontId="30" fillId="0" borderId="15" applyNumberFormat="0" applyFill="0" applyAlignment="0" applyProtection="0"/>
    <xf numFmtId="40" fontId="56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6" fillId="0" borderId="0"/>
    <xf numFmtId="8" fontId="107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96" fontId="108" fillId="0" borderId="0" applyNumberFormat="0" applyFill="0" applyBorder="0" applyAlignment="0" applyProtection="0"/>
    <xf numFmtId="196" fontId="108" fillId="0" borderId="0" applyNumberFormat="0" applyFill="0" applyBorder="0" applyAlignment="0" applyProtection="0"/>
    <xf numFmtId="196" fontId="130" fillId="0" borderId="0" applyNumberFormat="0" applyFill="0" applyBorder="0" applyAlignment="0" applyProtection="0"/>
    <xf numFmtId="196" fontId="130" fillId="0" borderId="0" applyNumberFormat="0" applyFill="0" applyBorder="0" applyAlignment="0" applyProtection="0"/>
    <xf numFmtId="196" fontId="28" fillId="0" borderId="0" applyNumberFormat="0" applyFill="0" applyBorder="0" applyAlignment="0" applyProtection="0"/>
    <xf numFmtId="196" fontId="109" fillId="0" borderId="36"/>
    <xf numFmtId="196" fontId="91" fillId="0" borderId="0" applyNumberFormat="0" applyFont="0" applyFill="0" applyBorder="0" applyProtection="0">
      <alignment horizontal="center" vertical="center" wrapText="1"/>
    </xf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38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41" fillId="0" borderId="0" applyNumberFormat="0" applyFill="0" applyBorder="0" applyAlignment="0" applyProtection="0">
      <alignment vertical="top"/>
      <protection locked="0"/>
    </xf>
    <xf numFmtId="196" fontId="38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42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196" fontId="5" fillId="0" borderId="0"/>
    <xf numFmtId="196" fontId="8" fillId="0" borderId="0"/>
    <xf numFmtId="196" fontId="8" fillId="0" borderId="0"/>
    <xf numFmtId="196" fontId="5" fillId="0" borderId="0"/>
    <xf numFmtId="196" fontId="1" fillId="0" borderId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/>
    <xf numFmtId="41" fontId="110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230" fontId="111" fillId="0" borderId="0" applyFont="0" applyFill="0" applyBorder="0" applyAlignment="0" applyProtection="0"/>
    <xf numFmtId="219" fontId="111" fillId="0" borderId="0" applyFont="0" applyFill="0" applyBorder="0" applyAlignment="0" applyProtection="0"/>
    <xf numFmtId="196" fontId="8" fillId="0" borderId="0"/>
    <xf numFmtId="196" fontId="8" fillId="0" borderId="0"/>
    <xf numFmtId="41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6" fontId="8" fillId="0" borderId="0"/>
    <xf numFmtId="196" fontId="112" fillId="0" borderId="0"/>
    <xf numFmtId="231" fontId="96" fillId="0" borderId="0" applyFont="0" applyFill="0" applyBorder="0" applyAlignment="0" applyProtection="0"/>
    <xf numFmtId="231" fontId="113" fillId="0" borderId="0" applyFont="0" applyFill="0" applyBorder="0" applyAlignment="0" applyProtection="0"/>
    <xf numFmtId="202" fontId="96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196" fontId="5" fillId="0" borderId="0"/>
    <xf numFmtId="43" fontId="8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196" fontId="1" fillId="0" borderId="0"/>
    <xf numFmtId="196" fontId="8" fillId="0" borderId="0"/>
    <xf numFmtId="43" fontId="8" fillId="0" borderId="0" applyFont="0" applyFill="0" applyBorder="0" applyAlignment="0" applyProtection="0"/>
    <xf numFmtId="196" fontId="1" fillId="0" borderId="0"/>
    <xf numFmtId="196" fontId="8" fillId="0" borderId="0"/>
    <xf numFmtId="196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31" fillId="0" borderId="0"/>
    <xf numFmtId="196" fontId="132" fillId="0" borderId="0"/>
    <xf numFmtId="196" fontId="1" fillId="0" borderId="0"/>
    <xf numFmtId="196" fontId="8" fillId="0" borderId="0"/>
    <xf numFmtId="196" fontId="1" fillId="0" borderId="0"/>
    <xf numFmtId="196" fontId="1" fillId="0" borderId="0"/>
    <xf numFmtId="196" fontId="114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/>
    <xf numFmtId="196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14" fillId="0" borderId="0"/>
    <xf numFmtId="196" fontId="1" fillId="0" borderId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8" fillId="0" borderId="0"/>
    <xf numFmtId="196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6" fontId="32" fillId="0" borderId="0"/>
    <xf numFmtId="196" fontId="3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6" fontId="5" fillId="0" borderId="0"/>
    <xf numFmtId="9" fontId="5" fillId="0" borderId="0" applyFont="0" applyFill="0" applyBorder="0" applyAlignment="0" applyProtection="0"/>
    <xf numFmtId="196" fontId="32" fillId="0" borderId="0"/>
    <xf numFmtId="9" fontId="5" fillId="0" borderId="0" applyFont="0" applyFill="0" applyBorder="0" applyAlignment="0" applyProtection="0"/>
    <xf numFmtId="196" fontId="32" fillId="0" borderId="0"/>
    <xf numFmtId="196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3">
    <xf numFmtId="196" fontId="0" fillId="0" borderId="0" xfId="0"/>
    <xf numFmtId="43" fontId="3" fillId="0" borderId="0" xfId="5" applyNumberFormat="1" applyFont="1" applyFill="1" applyBorder="1"/>
    <xf numFmtId="196" fontId="3" fillId="0" borderId="0" xfId="3" applyFont="1" applyFill="1"/>
    <xf numFmtId="196" fontId="3" fillId="0" borderId="0" xfId="0" applyFont="1" applyFill="1"/>
    <xf numFmtId="196" fontId="3" fillId="0" borderId="0" xfId="0" applyFont="1" applyFill="1" applyBorder="1"/>
    <xf numFmtId="191" fontId="3" fillId="0" borderId="0" xfId="0" applyNumberFormat="1" applyFont="1" applyFill="1" applyBorder="1"/>
    <xf numFmtId="196" fontId="4" fillId="0" borderId="0" xfId="0" applyFont="1" applyFill="1" applyBorder="1"/>
    <xf numFmtId="192" fontId="3" fillId="0" borderId="0" xfId="5" applyNumberFormat="1" applyFont="1" applyFill="1" applyBorder="1" applyAlignment="1">
      <alignment horizontal="right"/>
    </xf>
    <xf numFmtId="196" fontId="3" fillId="0" borderId="0" xfId="0" applyFont="1" applyFill="1" applyAlignment="1">
      <alignment horizontal="center"/>
    </xf>
    <xf numFmtId="191" fontId="3" fillId="0" borderId="0" xfId="0" applyNumberFormat="1" applyFont="1" applyFill="1"/>
    <xf numFmtId="43" fontId="3" fillId="0" borderId="0" xfId="5" applyFont="1" applyFill="1"/>
    <xf numFmtId="196" fontId="3" fillId="0" borderId="2" xfId="0" applyFont="1" applyFill="1" applyBorder="1"/>
    <xf numFmtId="196" fontId="3" fillId="0" borderId="0" xfId="0" quotePrefix="1" applyFont="1" applyFill="1" applyAlignment="1">
      <alignment horizontal="left"/>
    </xf>
    <xf numFmtId="196" fontId="3" fillId="0" borderId="1" xfId="0" applyFont="1" applyFill="1" applyBorder="1"/>
    <xf numFmtId="196" fontId="4" fillId="0" borderId="0" xfId="0" applyFont="1" applyFill="1"/>
    <xf numFmtId="196" fontId="3" fillId="0" borderId="0" xfId="0" applyFont="1" applyFill="1" applyAlignment="1">
      <alignment horizontal="left"/>
    </xf>
    <xf numFmtId="196" fontId="4" fillId="0" borderId="0" xfId="0" applyFont="1" applyFill="1" applyAlignment="1">
      <alignment horizontal="left"/>
    </xf>
    <xf numFmtId="196" fontId="4" fillId="0" borderId="0" xfId="0" quotePrefix="1" applyFont="1" applyFill="1" applyAlignment="1">
      <alignment horizontal="left"/>
    </xf>
    <xf numFmtId="196" fontId="3" fillId="0" borderId="0" xfId="0" applyFont="1" applyFill="1" applyBorder="1" applyAlignment="1">
      <alignment horizontal="center"/>
    </xf>
    <xf numFmtId="43" fontId="4" fillId="0" borderId="0" xfId="5" applyFont="1" applyFill="1" applyBorder="1"/>
    <xf numFmtId="192" fontId="3" fillId="0" borderId="0" xfId="5" applyNumberFormat="1" applyFont="1" applyFill="1"/>
    <xf numFmtId="195" fontId="3" fillId="0" borderId="0" xfId="0" applyNumberFormat="1" applyFont="1" applyFill="1" applyBorder="1"/>
    <xf numFmtId="190" fontId="3" fillId="0" borderId="0" xfId="0" applyNumberFormat="1" applyFont="1" applyFill="1" applyBorder="1"/>
    <xf numFmtId="190" fontId="3" fillId="0" borderId="0" xfId="0" applyNumberFormat="1" applyFont="1" applyFill="1" applyBorder="1" applyAlignment="1">
      <alignment horizontal="right"/>
    </xf>
    <xf numFmtId="193" fontId="3" fillId="0" borderId="0" xfId="5" applyNumberFormat="1" applyFont="1" applyFill="1" applyBorder="1" applyAlignment="1">
      <alignment horizontal="center"/>
    </xf>
    <xf numFmtId="191" fontId="3" fillId="0" borderId="0" xfId="5" applyNumberFormat="1" applyFont="1" applyFill="1" applyBorder="1" applyAlignment="1"/>
    <xf numFmtId="191" fontId="4" fillId="0" borderId="0" xfId="5" applyNumberFormat="1" applyFont="1" applyFill="1" applyBorder="1" applyAlignment="1"/>
    <xf numFmtId="43" fontId="4" fillId="0" borderId="0" xfId="5" applyNumberFormat="1" applyFont="1" applyFill="1" applyBorder="1"/>
    <xf numFmtId="190" fontId="3" fillId="0" borderId="1" xfId="5" applyNumberFormat="1" applyFont="1" applyFill="1" applyBorder="1"/>
    <xf numFmtId="43" fontId="4" fillId="0" borderId="0" xfId="5" applyFont="1" applyFill="1" applyAlignment="1">
      <alignment horizontal="center"/>
    </xf>
    <xf numFmtId="196" fontId="3" fillId="0" borderId="0" xfId="0" quotePrefix="1" applyFont="1" applyFill="1"/>
    <xf numFmtId="190" fontId="3" fillId="0" borderId="0" xfId="0" applyNumberFormat="1" applyFont="1" applyFill="1"/>
    <xf numFmtId="196" fontId="3" fillId="0" borderId="0" xfId="6" applyFont="1" applyFill="1" applyAlignment="1"/>
    <xf numFmtId="49" fontId="4" fillId="0" borderId="0" xfId="0" applyNumberFormat="1" applyFont="1" applyFill="1" applyBorder="1" applyAlignment="1">
      <alignment horizontal="center"/>
    </xf>
    <xf numFmtId="190" fontId="3" fillId="0" borderId="6" xfId="5" applyNumberFormat="1" applyFont="1" applyFill="1" applyBorder="1"/>
    <xf numFmtId="196" fontId="3" fillId="0" borderId="0" xfId="0" applyFont="1" applyFill="1" applyAlignment="1">
      <alignment vertical="center"/>
    </xf>
    <xf numFmtId="196" fontId="10" fillId="0" borderId="0" xfId="0" applyFont="1" applyFill="1"/>
    <xf numFmtId="196" fontId="11" fillId="0" borderId="0" xfId="0" applyFont="1" applyFill="1"/>
    <xf numFmtId="43" fontId="4" fillId="0" borderId="0" xfId="5" applyFont="1" applyFill="1" applyAlignment="1">
      <alignment horizontal="left"/>
    </xf>
    <xf numFmtId="43" fontId="4" fillId="0" borderId="0" xfId="5" applyFont="1" applyFill="1" applyAlignment="1">
      <alignment horizontal="right"/>
    </xf>
    <xf numFmtId="43" fontId="4" fillId="0" borderId="0" xfId="5" applyFont="1" applyFill="1"/>
    <xf numFmtId="43" fontId="4" fillId="0" borderId="0" xfId="5" applyNumberFormat="1" applyFont="1" applyFill="1" applyBorder="1" applyAlignment="1">
      <alignment horizontal="right"/>
    </xf>
    <xf numFmtId="4" fontId="12" fillId="0" borderId="0" xfId="0" applyNumberFormat="1" applyFont="1" applyFill="1" applyBorder="1" applyAlignment="1">
      <alignment horizontal="justify" vertical="top" wrapText="1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vertical="top" wrapText="1"/>
    </xf>
    <xf numFmtId="196" fontId="3" fillId="0" borderId="0" xfId="0" applyFont="1" applyFill="1" applyAlignment="1">
      <alignment vertical="top" wrapText="1"/>
    </xf>
    <xf numFmtId="196" fontId="3" fillId="0" borderId="0" xfId="0" applyFont="1" applyFill="1" applyAlignment="1">
      <alignment horizontal="center" vertical="top" wrapText="1"/>
    </xf>
    <xf numFmtId="196" fontId="9" fillId="0" borderId="0" xfId="0" applyFont="1" applyFill="1"/>
    <xf numFmtId="43" fontId="9" fillId="0" borderId="0" xfId="5" applyNumberFormat="1" applyFont="1" applyFill="1" applyBorder="1"/>
    <xf numFmtId="196" fontId="4" fillId="0" borderId="2" xfId="3" applyFont="1" applyFill="1" applyBorder="1"/>
    <xf numFmtId="196" fontId="4" fillId="0" borderId="2" xfId="3" applyFont="1" applyFill="1" applyBorder="1" applyAlignment="1">
      <alignment horizontal="center"/>
    </xf>
    <xf numFmtId="43" fontId="4" fillId="0" borderId="2" xfId="3" applyNumberFormat="1" applyFont="1" applyFill="1" applyBorder="1" applyAlignment="1">
      <alignment horizontal="right"/>
    </xf>
    <xf numFmtId="196" fontId="4" fillId="0" borderId="3" xfId="0" applyFont="1" applyFill="1" applyBorder="1"/>
    <xf numFmtId="196" fontId="4" fillId="0" borderId="3" xfId="3" applyFont="1" applyFill="1" applyBorder="1" applyAlignment="1">
      <alignment horizontal="center"/>
    </xf>
    <xf numFmtId="43" fontId="4" fillId="0" borderId="3" xfId="5" applyFont="1" applyFill="1" applyBorder="1" applyAlignment="1">
      <alignment horizontal="center"/>
    </xf>
    <xf numFmtId="196" fontId="4" fillId="0" borderId="0" xfId="3" applyFont="1" applyFill="1" applyBorder="1" applyAlignment="1">
      <alignment horizontal="center"/>
    </xf>
    <xf numFmtId="43" fontId="4" fillId="0" borderId="0" xfId="5" applyFont="1" applyFill="1" applyBorder="1" applyAlignment="1">
      <alignment horizontal="center"/>
    </xf>
    <xf numFmtId="196" fontId="4" fillId="0" borderId="2" xfId="0" applyFont="1" applyFill="1" applyBorder="1"/>
    <xf numFmtId="43" fontId="4" fillId="0" borderId="2" xfId="5" applyFont="1" applyFill="1" applyBorder="1" applyAlignment="1">
      <alignment horizontal="center"/>
    </xf>
    <xf numFmtId="43" fontId="10" fillId="0" borderId="0" xfId="0" applyNumberFormat="1" applyFont="1" applyFill="1"/>
    <xf numFmtId="43" fontId="4" fillId="0" borderId="0" xfId="5" applyFont="1" applyFill="1" applyBorder="1" applyAlignment="1"/>
    <xf numFmtId="196" fontId="3" fillId="0" borderId="0" xfId="5" applyNumberFormat="1" applyFont="1" applyFill="1" applyBorder="1" applyAlignment="1">
      <alignment horizontal="center"/>
    </xf>
    <xf numFmtId="196" fontId="4" fillId="0" borderId="0" xfId="0" applyNumberFormat="1" applyFont="1" applyFill="1" applyBorder="1" applyAlignment="1">
      <alignment horizontal="center"/>
    </xf>
    <xf numFmtId="196" fontId="13" fillId="0" borderId="0" xfId="0" applyFont="1" applyFill="1"/>
    <xf numFmtId="190" fontId="3" fillId="0" borderId="0" xfId="0" applyNumberFormat="1" applyFont="1" applyFill="1" applyAlignment="1">
      <alignment horizontal="center"/>
    </xf>
    <xf numFmtId="43" fontId="3" fillId="0" borderId="0" xfId="5" applyFont="1" applyFill="1" applyBorder="1"/>
    <xf numFmtId="43" fontId="3" fillId="0" borderId="0" xfId="5" applyFont="1" applyFill="1" applyAlignment="1">
      <alignment horizontal="center"/>
    </xf>
    <xf numFmtId="190" fontId="3" fillId="0" borderId="0" xfId="5" applyNumberFormat="1" applyFont="1" applyFill="1" applyBorder="1"/>
    <xf numFmtId="190" fontId="3" fillId="0" borderId="0" xfId="5" applyNumberFormat="1" applyFont="1" applyFill="1"/>
    <xf numFmtId="190" fontId="3" fillId="0" borderId="0" xfId="5" applyNumberFormat="1" applyFont="1" applyFill="1" applyBorder="1" applyAlignment="1">
      <alignment horizontal="center"/>
    </xf>
    <xf numFmtId="190" fontId="4" fillId="0" borderId="0" xfId="5" applyNumberFormat="1" applyFont="1" applyFill="1" applyBorder="1"/>
    <xf numFmtId="190" fontId="3" fillId="0" borderId="4" xfId="5" applyNumberFormat="1" applyFont="1" applyFill="1" applyBorder="1"/>
    <xf numFmtId="190" fontId="3" fillId="0" borderId="0" xfId="5" applyNumberFormat="1" applyFont="1" applyFill="1" applyAlignment="1">
      <alignment horizontal="center"/>
    </xf>
    <xf numFmtId="49" fontId="4" fillId="0" borderId="1" xfId="5" applyNumberFormat="1" applyFont="1" applyFill="1" applyBorder="1" applyAlignment="1">
      <alignment horizontal="center"/>
    </xf>
    <xf numFmtId="43" fontId="10" fillId="0" borderId="0" xfId="5" applyFont="1" applyFill="1"/>
    <xf numFmtId="196" fontId="3" fillId="0" borderId="0" xfId="3" applyFont="1" applyFill="1" applyAlignment="1">
      <alignment vertical="center"/>
    </xf>
    <xf numFmtId="190" fontId="4" fillId="0" borderId="0" xfId="5" applyNumberFormat="1" applyFont="1" applyFill="1" applyBorder="1" applyAlignment="1">
      <alignment horizontal="right"/>
    </xf>
    <xf numFmtId="196" fontId="4" fillId="0" borderId="0" xfId="0" applyFont="1" applyFill="1" applyBorder="1" applyAlignment="1">
      <alignment horizontal="center"/>
    </xf>
    <xf numFmtId="196" fontId="3" fillId="0" borderId="0" xfId="3" applyFont="1" applyFill="1" applyAlignment="1"/>
    <xf numFmtId="196" fontId="4" fillId="0" borderId="0" xfId="3" applyFont="1" applyFill="1" applyAlignment="1"/>
    <xf numFmtId="196" fontId="3" fillId="0" borderId="2" xfId="3" applyFont="1" applyFill="1" applyBorder="1" applyAlignment="1"/>
    <xf numFmtId="196" fontId="4" fillId="0" borderId="0" xfId="0" applyFont="1" applyFill="1" applyBorder="1" applyAlignment="1"/>
    <xf numFmtId="196" fontId="3" fillId="0" borderId="0" xfId="0" applyFont="1" applyFill="1" applyAlignment="1"/>
    <xf numFmtId="196" fontId="3" fillId="0" borderId="0" xfId="0" applyFont="1" applyFill="1" applyBorder="1" applyAlignment="1"/>
    <xf numFmtId="43" fontId="3" fillId="0" borderId="0" xfId="5" applyNumberFormat="1" applyFont="1" applyFill="1" applyBorder="1" applyAlignment="1"/>
    <xf numFmtId="190" fontId="3" fillId="0" borderId="0" xfId="0" applyNumberFormat="1" applyFont="1" applyFill="1" applyBorder="1" applyAlignment="1"/>
    <xf numFmtId="190" fontId="3" fillId="0" borderId="0" xfId="5" applyNumberFormat="1" applyFont="1" applyFill="1" applyBorder="1" applyAlignment="1"/>
    <xf numFmtId="190" fontId="3" fillId="0" borderId="3" xfId="0" applyNumberFormat="1" applyFont="1" applyFill="1" applyBorder="1" applyAlignment="1"/>
    <xf numFmtId="190" fontId="3" fillId="0" borderId="2" xfId="0" applyNumberFormat="1" applyFont="1" applyFill="1" applyBorder="1" applyAlignment="1"/>
    <xf numFmtId="190" fontId="3" fillId="0" borderId="1" xfId="0" applyNumberFormat="1" applyFont="1" applyFill="1" applyBorder="1" applyAlignment="1"/>
    <xf numFmtId="19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195" fontId="3" fillId="0" borderId="0" xfId="4" applyNumberFormat="1" applyFont="1" applyFill="1" applyAlignment="1"/>
    <xf numFmtId="190" fontId="3" fillId="0" borderId="4" xfId="0" applyNumberFormat="1" applyFont="1" applyFill="1" applyBorder="1" applyAlignment="1"/>
    <xf numFmtId="190" fontId="3" fillId="0" borderId="0" xfId="0" applyNumberFormat="1" applyFont="1" applyFill="1" applyAlignment="1"/>
    <xf numFmtId="192" fontId="3" fillId="0" borderId="0" xfId="0" applyNumberFormat="1" applyFont="1" applyFill="1" applyAlignment="1"/>
    <xf numFmtId="190" fontId="3" fillId="0" borderId="0" xfId="0" applyNumberFormat="1" applyFont="1" applyFill="1" applyBorder="1" applyAlignment="1">
      <alignment horizontal="center"/>
    </xf>
    <xf numFmtId="190" fontId="3" fillId="0" borderId="5" xfId="5" applyNumberFormat="1" applyFont="1" applyFill="1" applyBorder="1" applyAlignment="1">
      <alignment horizontal="center"/>
    </xf>
    <xf numFmtId="190" fontId="3" fillId="0" borderId="3" xfId="0" applyNumberFormat="1" applyFont="1" applyFill="1" applyBorder="1"/>
    <xf numFmtId="190" fontId="3" fillId="0" borderId="3" xfId="5" applyNumberFormat="1" applyFont="1" applyFill="1" applyBorder="1"/>
    <xf numFmtId="190" fontId="3" fillId="0" borderId="4" xfId="0" applyNumberFormat="1" applyFont="1" applyFill="1" applyBorder="1"/>
    <xf numFmtId="43" fontId="3" fillId="0" borderId="0" xfId="5" applyFont="1" applyFill="1" applyAlignment="1"/>
    <xf numFmtId="43" fontId="4" fillId="0" borderId="0" xfId="5" applyFont="1" applyFill="1" applyAlignment="1"/>
    <xf numFmtId="43" fontId="3" fillId="0" borderId="0" xfId="5" applyFont="1" applyFill="1" applyBorder="1" applyAlignment="1"/>
    <xf numFmtId="43" fontId="3" fillId="0" borderId="2" xfId="5" applyFont="1" applyFill="1" applyBorder="1" applyAlignment="1"/>
    <xf numFmtId="43" fontId="3" fillId="0" borderId="1" xfId="5" applyFont="1" applyFill="1" applyBorder="1" applyAlignment="1"/>
    <xf numFmtId="43" fontId="3" fillId="0" borderId="0" xfId="5" applyFont="1" applyFill="1" applyBorder="1" applyAlignment="1">
      <alignment horizontal="left"/>
    </xf>
    <xf numFmtId="44" fontId="3" fillId="0" borderId="0" xfId="10" applyFont="1" applyFill="1" applyBorder="1" applyAlignment="1"/>
    <xf numFmtId="43" fontId="3" fillId="0" borderId="0" xfId="769" applyFont="1" applyFill="1"/>
    <xf numFmtId="190" fontId="3" fillId="0" borderId="1" xfId="0" applyNumberFormat="1" applyFont="1" applyFill="1" applyBorder="1"/>
    <xf numFmtId="190" fontId="3" fillId="0" borderId="0" xfId="6" applyNumberFormat="1" applyFont="1" applyFill="1" applyAlignment="1">
      <alignment horizontal="center"/>
    </xf>
    <xf numFmtId="190" fontId="10" fillId="0" borderId="0" xfId="0" applyNumberFormat="1" applyFont="1" applyFill="1"/>
    <xf numFmtId="196" fontId="3" fillId="0" borderId="0" xfId="6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190" fontId="3" fillId="0" borderId="0" xfId="5" applyNumberFormat="1" applyFont="1" applyFill="1" applyBorder="1" applyAlignment="1">
      <alignment horizontal="right" vertical="center"/>
    </xf>
    <xf numFmtId="190" fontId="3" fillId="0" borderId="0" xfId="9" applyNumberFormat="1" applyFont="1" applyFill="1" applyBorder="1"/>
    <xf numFmtId="197" fontId="3" fillId="0" borderId="0" xfId="2" applyNumberFormat="1" applyFont="1" applyFill="1" applyBorder="1"/>
    <xf numFmtId="196" fontId="3" fillId="0" borderId="0" xfId="6" applyFont="1" applyFill="1" applyAlignment="1">
      <alignment horizontal="center"/>
    </xf>
    <xf numFmtId="196" fontId="3" fillId="0" borderId="0" xfId="6" applyFont="1" applyFill="1" applyAlignment="1">
      <alignment horizontal="center"/>
    </xf>
    <xf numFmtId="197" fontId="4" fillId="0" borderId="0" xfId="5" applyNumberFormat="1" applyFont="1" applyFill="1" applyBorder="1" applyAlignment="1"/>
    <xf numFmtId="197" fontId="4" fillId="0" borderId="0" xfId="0" applyNumberFormat="1" applyFont="1" applyFill="1" applyBorder="1" applyAlignment="1"/>
    <xf numFmtId="192" fontId="3" fillId="0" borderId="0" xfId="5" applyNumberFormat="1" applyFont="1" applyFill="1" applyBorder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0" fontId="3" fillId="0" borderId="0" xfId="5" applyNumberFormat="1" applyFont="1" applyFill="1" applyBorder="1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2" xfId="3" applyNumberFormat="1" applyFont="1" applyFill="1" applyBorder="1"/>
    <xf numFmtId="0" fontId="4" fillId="0" borderId="3" xfId="0" applyNumberFormat="1" applyFont="1" applyFill="1" applyBorder="1"/>
    <xf numFmtId="0" fontId="4" fillId="0" borderId="0" xfId="3" applyNumberFormat="1" applyFont="1" applyFill="1" applyBorder="1" applyAlignment="1">
      <alignment horizontal="center"/>
    </xf>
    <xf numFmtId="0" fontId="4" fillId="0" borderId="2" xfId="3" applyNumberFormat="1" applyFont="1" applyFill="1" applyBorder="1" applyAlignment="1">
      <alignment horizontal="center"/>
    </xf>
    <xf numFmtId="0" fontId="4" fillId="0" borderId="0" xfId="0" applyNumberFormat="1" applyFont="1" applyFill="1" applyBorder="1"/>
    <xf numFmtId="0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/>
    <xf numFmtId="0" fontId="3" fillId="0" borderId="0" xfId="6" applyNumberFormat="1" applyFont="1" applyFill="1" applyAlignment="1">
      <alignment horizontal="center"/>
    </xf>
    <xf numFmtId="0" fontId="10" fillId="0" borderId="0" xfId="0" applyNumberFormat="1" applyFont="1" applyFill="1"/>
    <xf numFmtId="0" fontId="3" fillId="0" borderId="0" xfId="0" applyNumberFormat="1" applyFont="1" applyFill="1"/>
    <xf numFmtId="0" fontId="3" fillId="0" borderId="0" xfId="3" applyNumberFormat="1" applyFont="1" applyFill="1" applyAlignment="1"/>
    <xf numFmtId="0" fontId="3" fillId="0" borderId="2" xfId="3" applyNumberFormat="1" applyFont="1" applyFill="1" applyBorder="1" applyAlignment="1"/>
    <xf numFmtId="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3" fillId="0" borderId="0" xfId="6" applyNumberFormat="1" applyFont="1" applyFill="1" applyAlignment="1"/>
    <xf numFmtId="0" fontId="3" fillId="0" borderId="0" xfId="0" applyNumberFormat="1" applyFont="1" applyFill="1" applyAlignment="1"/>
    <xf numFmtId="190" fontId="3" fillId="0" borderId="0" xfId="5" applyNumberFormat="1" applyFont="1" applyFill="1" applyAlignment="1"/>
    <xf numFmtId="190" fontId="4" fillId="0" borderId="2" xfId="5" applyNumberFormat="1" applyFont="1" applyFill="1" applyBorder="1" applyAlignment="1">
      <alignment horizontal="right"/>
    </xf>
    <xf numFmtId="190" fontId="4" fillId="0" borderId="0" xfId="5" applyNumberFormat="1" applyFont="1" applyFill="1" applyBorder="1" applyAlignment="1">
      <alignment horizontal="center"/>
    </xf>
    <xf numFmtId="190" fontId="3" fillId="0" borderId="0" xfId="5" applyNumberFormat="1" applyFont="1" applyFill="1" applyBorder="1" applyAlignment="1">
      <alignment horizontal="right"/>
    </xf>
    <xf numFmtId="190" fontId="3" fillId="0" borderId="3" xfId="5" applyNumberFormat="1" applyFont="1" applyFill="1" applyBorder="1" applyAlignment="1"/>
    <xf numFmtId="190" fontId="3" fillId="0" borderId="2" xfId="5" applyNumberFormat="1" applyFont="1" applyFill="1" applyBorder="1" applyAlignment="1"/>
    <xf numFmtId="190" fontId="3" fillId="0" borderId="1" xfId="5" applyNumberFormat="1" applyFont="1" applyFill="1" applyBorder="1" applyAlignment="1"/>
    <xf numFmtId="190" fontId="4" fillId="0" borderId="0" xfId="5" applyNumberFormat="1" applyFont="1" applyFill="1" applyAlignment="1">
      <alignment horizontal="center"/>
    </xf>
    <xf numFmtId="190" fontId="3" fillId="0" borderId="4" xfId="5" applyNumberFormat="1" applyFont="1" applyFill="1" applyBorder="1" applyAlignment="1"/>
    <xf numFmtId="190" fontId="4" fillId="0" borderId="0" xfId="5" applyNumberFormat="1" applyFont="1" applyFill="1" applyAlignment="1"/>
    <xf numFmtId="0" fontId="3" fillId="0" borderId="0" xfId="5" applyNumberFormat="1" applyFont="1" applyFill="1" applyBorder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3" fillId="0" borderId="0" xfId="5" applyNumberFormat="1" applyFont="1" applyFill="1" applyAlignment="1"/>
    <xf numFmtId="0" fontId="3" fillId="0" borderId="0" xfId="5" applyNumberFormat="1" applyFont="1" applyFill="1" applyBorder="1" applyAlignment="1"/>
    <xf numFmtId="0" fontId="133" fillId="0" borderId="0" xfId="10" applyNumberFormat="1" applyFont="1" applyFill="1" applyBorder="1" applyAlignment="1"/>
    <xf numFmtId="0" fontId="4" fillId="0" borderId="1" xfId="5" applyNumberFormat="1" applyFont="1" applyFill="1" applyBorder="1" applyAlignment="1">
      <alignment horizontal="center"/>
    </xf>
    <xf numFmtId="0" fontId="4" fillId="0" borderId="0" xfId="5" applyNumberFormat="1" applyFont="1" applyFill="1" applyBorder="1" applyAlignment="1"/>
    <xf numFmtId="0" fontId="10" fillId="0" borderId="0" xfId="0" applyNumberFormat="1" applyFont="1" applyFill="1" applyAlignment="1">
      <alignment horizontal="right" vertical="center" textRotation="180"/>
    </xf>
    <xf numFmtId="2" fontId="3" fillId="0" borderId="0" xfId="5" applyNumberFormat="1" applyFont="1" applyFill="1" applyBorder="1"/>
    <xf numFmtId="43" fontId="3" fillId="0" borderId="3" xfId="5" applyFont="1" applyFill="1" applyBorder="1"/>
    <xf numFmtId="43" fontId="3" fillId="0" borderId="4" xfId="5" applyFont="1" applyFill="1" applyBorder="1"/>
    <xf numFmtId="196" fontId="4" fillId="0" borderId="0" xfId="0" applyFont="1" applyFill="1" applyAlignment="1">
      <alignment horizontal="center"/>
    </xf>
    <xf numFmtId="196" fontId="7" fillId="0" borderId="0" xfId="3" applyFont="1" applyFill="1" applyAlignment="1">
      <alignment horizontal="center"/>
    </xf>
    <xf numFmtId="196" fontId="3" fillId="0" borderId="0" xfId="3" applyFont="1" applyFill="1" applyAlignment="1">
      <alignment horizontal="center"/>
    </xf>
    <xf numFmtId="196" fontId="3" fillId="0" borderId="0" xfId="6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43" fontId="4" fillId="0" borderId="2" xfId="5" applyFont="1" applyFill="1" applyBorder="1" applyAlignment="1">
      <alignment horizontal="right"/>
    </xf>
    <xf numFmtId="43" fontId="4" fillId="0" borderId="1" xfId="5" applyFont="1" applyFill="1" applyBorder="1" applyAlignment="1">
      <alignment horizontal="center"/>
    </xf>
  </cellXfs>
  <cellStyles count="883">
    <cellStyle name="%rev" xfId="12"/>
    <cellStyle name="??" xfId="13"/>
    <cellStyle name="?? [0.00]_ADMAG" xfId="14"/>
    <cellStyle name="???? [0.00]_ADMAG" xfId="15"/>
    <cellStyle name="????_ADMAG" xfId="16"/>
    <cellStyle name="??_ADMAG" xfId="17"/>
    <cellStyle name="_1" xfId="18"/>
    <cellStyle name="_AWP_MR.Pool_Q4'08_PC  by  CP" xfId="19"/>
    <cellStyle name="_AWP_MR.Pool_Q4'08_PC  by  CP 2" xfId="20"/>
    <cellStyle name="_cfoutlk" xfId="21"/>
    <cellStyle name="_cfoutlk_Leasing_PGL_2009" xfId="22"/>
    <cellStyle name="_Channel Table_1_Module1_guyan" xfId="23"/>
    <cellStyle name="_Channel Table_1_Module1_guyan_Leasing_PGL_2009" xfId="24"/>
    <cellStyle name="_CPC_WP_Q1'52 " xfId="25"/>
    <cellStyle name="_example inventory" xfId="26"/>
    <cellStyle name="_guyan" xfId="27"/>
    <cellStyle name="_guyan_Leasing_PGL_2009" xfId="28"/>
    <cellStyle name="_I_CVT_BF" xfId="29"/>
    <cellStyle name="_Lead Provical Q2'08_LC" xfId="30"/>
    <cellStyle name="_Lead RENA_07 = Non" xfId="31"/>
    <cellStyle name="_Lead_NH Siam 2007_update_neng" xfId="32"/>
    <cellStyle name="_Salaries-99 (B)" xfId="33"/>
    <cellStyle name="_Salaries-99 (B)_1" xfId="34"/>
    <cellStyle name="_Salaries-99 (B)_1_ETG_Leasing 2007" xfId="35"/>
    <cellStyle name="_Salaries-99 (B)_1_ETG_Lotus projected depre 8 y" xfId="36"/>
    <cellStyle name="_Salaries-99 (B)_1_Leasing_PGL_2009" xfId="37"/>
    <cellStyle name="_Salaries-99 (B)_1_PGL_Leasing_2008" xfId="38"/>
    <cellStyle name="_Salaries-99 (B)_2" xfId="39"/>
    <cellStyle name="_Salaries-99 (B)_2_ETG_Leasing 2007" xfId="40"/>
    <cellStyle name="_Salaries-99 (B)_2_ETG_Lotus projected depre 8 y" xfId="41"/>
    <cellStyle name="_Salaries-99 (B)_2_Leasing_PGL_2009" xfId="42"/>
    <cellStyle name="_Salaries-99 (B)_2_PGL_Leasing_2008" xfId="43"/>
    <cellStyle name="_TSS_Detailค่าเผื่อหนี้สงสัยจะสูญ" xfId="44"/>
    <cellStyle name="’??? [0.00]_TMCA Spreadsheet(body)" xfId="45"/>
    <cellStyle name="’???_TMCA Spreadsheet(body)" xfId="46"/>
    <cellStyle name="’ส [0.00]_guyan" xfId="47"/>
    <cellStyle name="’ส_guyan" xfId="48"/>
    <cellStyle name="•W?_TMCA Spreadsheet(body)" xfId="49"/>
    <cellStyle name="•W_Fem.Pro" xfId="50"/>
    <cellStyle name="…ๆุ่ [0.00]_guyan" xfId="51"/>
    <cellStyle name="…ๆุ่_guyan" xfId="52"/>
    <cellStyle name="1" xfId="53"/>
    <cellStyle name="20% - Accent1 2" xfId="54"/>
    <cellStyle name="20% - Accent1 3" xfId="55"/>
    <cellStyle name="20% - Accent1 4 2" xfId="56"/>
    <cellStyle name="20% - Accent1 5 2" xfId="57"/>
    <cellStyle name="20% - Accent1 6" xfId="58"/>
    <cellStyle name="20% - Accent2 2" xfId="59"/>
    <cellStyle name="20% - Accent2 3" xfId="60"/>
    <cellStyle name="20% - Accent2 4 2" xfId="61"/>
    <cellStyle name="20% - Accent2 5 2" xfId="62"/>
    <cellStyle name="20% - Accent2 6" xfId="63"/>
    <cellStyle name="20% - Accent3 2" xfId="64"/>
    <cellStyle name="20% - Accent3 3" xfId="65"/>
    <cellStyle name="20% - Accent3 4 2" xfId="66"/>
    <cellStyle name="20% - Accent3 5 2" xfId="67"/>
    <cellStyle name="20% - Accent3 6" xfId="68"/>
    <cellStyle name="20% - Accent4 2" xfId="69"/>
    <cellStyle name="20% - Accent4 3" xfId="70"/>
    <cellStyle name="20% - Accent4 4 2" xfId="71"/>
    <cellStyle name="20% - Accent4 5 2" xfId="72"/>
    <cellStyle name="20% - Accent4 6" xfId="73"/>
    <cellStyle name="20% - Accent5 2" xfId="74"/>
    <cellStyle name="20% - Accent5 3" xfId="75"/>
    <cellStyle name="20% - Accent5 4 2" xfId="76"/>
    <cellStyle name="20% - Accent5 5 2" xfId="77"/>
    <cellStyle name="20% - Accent5 6" xfId="78"/>
    <cellStyle name="20% - Accent6 2" xfId="79"/>
    <cellStyle name="20% - Accent6 3" xfId="80"/>
    <cellStyle name="20% - Accent6 4 2" xfId="81"/>
    <cellStyle name="20% - Accent6 5 2" xfId="82"/>
    <cellStyle name="20% - Accent6 6" xfId="83"/>
    <cellStyle name="40% - Accent1 2" xfId="84"/>
    <cellStyle name="40% - Accent1 3" xfId="85"/>
    <cellStyle name="40% - Accent1 4 2" xfId="86"/>
    <cellStyle name="40% - Accent1 5 2" xfId="87"/>
    <cellStyle name="40% - Accent1 6" xfId="88"/>
    <cellStyle name="40% - Accent2 2" xfId="89"/>
    <cellStyle name="40% - Accent2 3" xfId="90"/>
    <cellStyle name="40% - Accent2 4 2" xfId="91"/>
    <cellStyle name="40% - Accent2 5 2" xfId="92"/>
    <cellStyle name="40% - Accent2 6" xfId="93"/>
    <cellStyle name="40% - Accent3 2" xfId="94"/>
    <cellStyle name="40% - Accent3 3" xfId="95"/>
    <cellStyle name="40% - Accent3 4 2" xfId="96"/>
    <cellStyle name="40% - Accent3 5 2" xfId="97"/>
    <cellStyle name="40% - Accent3 6" xfId="98"/>
    <cellStyle name="40% - Accent4 2" xfId="99"/>
    <cellStyle name="40% - Accent4 3" xfId="100"/>
    <cellStyle name="40% - Accent4 4 2" xfId="101"/>
    <cellStyle name="40% - Accent4 5 2" xfId="102"/>
    <cellStyle name="40% - Accent4 6" xfId="103"/>
    <cellStyle name="40% - Accent5 2" xfId="104"/>
    <cellStyle name="40% - Accent5 3" xfId="105"/>
    <cellStyle name="40% - Accent5 4 2" xfId="106"/>
    <cellStyle name="40% - Accent5 5 2" xfId="107"/>
    <cellStyle name="40% - Accent5 6" xfId="108"/>
    <cellStyle name="40% - Accent6 2" xfId="109"/>
    <cellStyle name="40% - Accent6 3" xfId="110"/>
    <cellStyle name="40% - Accent6 4 2" xfId="111"/>
    <cellStyle name="40% - Accent6 5 2" xfId="112"/>
    <cellStyle name="40% - Accent6 6" xfId="113"/>
    <cellStyle name="60% - Accent1 2" xfId="114"/>
    <cellStyle name="60% - Accent1 3" xfId="115"/>
    <cellStyle name="60% - Accent1 4 2" xfId="116"/>
    <cellStyle name="60% - Accent1 5 2" xfId="117"/>
    <cellStyle name="60% - Accent1 6" xfId="118"/>
    <cellStyle name="60% - Accent2 2" xfId="119"/>
    <cellStyle name="60% - Accent2 3" xfId="120"/>
    <cellStyle name="60% - Accent2 4 2" xfId="121"/>
    <cellStyle name="60% - Accent2 5 2" xfId="122"/>
    <cellStyle name="60% - Accent2 6" xfId="123"/>
    <cellStyle name="60% - Accent3 2" xfId="124"/>
    <cellStyle name="60% - Accent3 3" xfId="125"/>
    <cellStyle name="60% - Accent3 4 2" xfId="126"/>
    <cellStyle name="60% - Accent3 5 2" xfId="127"/>
    <cellStyle name="60% - Accent3 6" xfId="128"/>
    <cellStyle name="60% - Accent4 2" xfId="129"/>
    <cellStyle name="60% - Accent4 3" xfId="130"/>
    <cellStyle name="60% - Accent4 4 2" xfId="131"/>
    <cellStyle name="60% - Accent4 5 2" xfId="132"/>
    <cellStyle name="60% - Accent4 6" xfId="133"/>
    <cellStyle name="60% - Accent5 2" xfId="134"/>
    <cellStyle name="60% - Accent5 3" xfId="135"/>
    <cellStyle name="60% - Accent5 4 2" xfId="136"/>
    <cellStyle name="60% - Accent5 5 2" xfId="137"/>
    <cellStyle name="60% - Accent5 6" xfId="138"/>
    <cellStyle name="60% - Accent6 2" xfId="139"/>
    <cellStyle name="60% - Accent6 3" xfId="140"/>
    <cellStyle name="60% - Accent6 4 2" xfId="141"/>
    <cellStyle name="60% - Accent6 5 2" xfId="142"/>
    <cellStyle name="60% - Accent6 6" xfId="143"/>
    <cellStyle name="75" xfId="144"/>
    <cellStyle name="75 2" xfId="145"/>
    <cellStyle name="Accent1 - 20%" xfId="146"/>
    <cellStyle name="Accent1 - 40%" xfId="147"/>
    <cellStyle name="Accent1 - 60%" xfId="148"/>
    <cellStyle name="Accent1 2" xfId="149"/>
    <cellStyle name="Accent1 3" xfId="150"/>
    <cellStyle name="Accent1 4 2" xfId="151"/>
    <cellStyle name="Accent1 5 2" xfId="152"/>
    <cellStyle name="Accent1 6" xfId="153"/>
    <cellStyle name="Accent2 - 20%" xfId="154"/>
    <cellStyle name="Accent2 - 40%" xfId="155"/>
    <cellStyle name="Accent2 - 60%" xfId="156"/>
    <cellStyle name="Accent2 2" xfId="157"/>
    <cellStyle name="Accent2 3" xfId="158"/>
    <cellStyle name="Accent2 4 2" xfId="159"/>
    <cellStyle name="Accent2 5 2" xfId="160"/>
    <cellStyle name="Accent2 6" xfId="161"/>
    <cellStyle name="Accent3 - 20%" xfId="162"/>
    <cellStyle name="Accent3 - 40%" xfId="163"/>
    <cellStyle name="Accent3 - 60%" xfId="164"/>
    <cellStyle name="Accent3 2" xfId="165"/>
    <cellStyle name="Accent3 3" xfId="166"/>
    <cellStyle name="Accent3 4 2" xfId="167"/>
    <cellStyle name="Accent3 5 2" xfId="168"/>
    <cellStyle name="Accent3 6" xfId="169"/>
    <cellStyle name="Accent4 - 20%" xfId="170"/>
    <cellStyle name="Accent4 - 40%" xfId="171"/>
    <cellStyle name="Accent4 - 60%" xfId="172"/>
    <cellStyle name="Accent4 2" xfId="173"/>
    <cellStyle name="Accent4 3" xfId="174"/>
    <cellStyle name="Accent4 4 2" xfId="175"/>
    <cellStyle name="Accent4 5 2" xfId="176"/>
    <cellStyle name="Accent4 6" xfId="177"/>
    <cellStyle name="Accent5 - 20%" xfId="178"/>
    <cellStyle name="Accent5 - 40%" xfId="179"/>
    <cellStyle name="Accent5 - 60%" xfId="180"/>
    <cellStyle name="Accent5 2" xfId="181"/>
    <cellStyle name="Accent5 3" xfId="182"/>
    <cellStyle name="Accent5 4 2" xfId="183"/>
    <cellStyle name="Accent5 5 2" xfId="184"/>
    <cellStyle name="Accent5 6" xfId="185"/>
    <cellStyle name="Accent6 - 20%" xfId="186"/>
    <cellStyle name="Accent6 - 40%" xfId="187"/>
    <cellStyle name="Accent6 - 60%" xfId="188"/>
    <cellStyle name="Accent6 2" xfId="189"/>
    <cellStyle name="Accent6 3" xfId="190"/>
    <cellStyle name="Accent6 4 2" xfId="191"/>
    <cellStyle name="Accent6 5 2" xfId="192"/>
    <cellStyle name="Accent6 6" xfId="193"/>
    <cellStyle name="aff_guyan_1" xfId="194"/>
    <cellStyle name="al_C-Cap intensity_pldt_guyan" xfId="195"/>
    <cellStyle name="an" xfId="196"/>
    <cellStyle name="Bad 2" xfId="197"/>
    <cellStyle name="Bad 3" xfId="198"/>
    <cellStyle name="Bad 4 2" xfId="199"/>
    <cellStyle name="Bad 5 2" xfId="200"/>
    <cellStyle name="Bad 6" xfId="201"/>
    <cellStyle name="b_xd9f4_ðഖb_xda20_" xfId="202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03"/>
    <cellStyle name="Body" xfId="204"/>
    <cellStyle name="bïెb_xd904_ïౖb_xd92c_ï౦b_xd974_ï౶b_xd9b4_ïಆb_xda14_ïಖbïದbïಶbïೆbïೖbï೦b_xda4c_ï೶b_xda90_ïആb_xdac8_" xfId="205"/>
    <cellStyle name="b妰ð%Normal_Cht-Cum Real Opr Cf_pldt_guyan" xfId="206"/>
    <cellStyle name="b訔Ş㙖b詐Ş㙦b誐Ş㙶b諘Ş㚆bꘈŞ㚖bꙐŞ㚦bꙸŞ㚶bꚬٸ!Normal_C-Cap intensity_pldt_guyan" xfId="207"/>
    <cellStyle name="b_xd878_ïൖbï൦bï൶bïආbïඖbïඦb_xd8b8_ïබb_xd928_ïෆb_xd958_ïූb_xd98c_ï෦b_xd9a8_ï෶bïฆbïถbïฦbïึbïๆb_xd9cc_ï๖b_xd9f4_" xfId="208"/>
    <cellStyle name="Calc Currency (0)" xfId="209"/>
    <cellStyle name="Calc Currency (2)" xfId="210"/>
    <cellStyle name="Calc Percent (0)" xfId="211"/>
    <cellStyle name="Calc Percent (1)" xfId="212"/>
    <cellStyle name="Calc Percent (2)" xfId="213"/>
    <cellStyle name="Calc Units (0)" xfId="214"/>
    <cellStyle name="Calc Units (1)" xfId="215"/>
    <cellStyle name="Calc Units (2)" xfId="216"/>
    <cellStyle name="Calculation 2" xfId="217"/>
    <cellStyle name="Calculation 3" xfId="218"/>
    <cellStyle name="Calculation 4 2" xfId="219"/>
    <cellStyle name="Calculation 5 2" xfId="220"/>
    <cellStyle name="Calculation 6" xfId="221"/>
    <cellStyle name="Check Cell 2" xfId="222"/>
    <cellStyle name="Check Cell 3" xfId="223"/>
    <cellStyle name="Check Cell 4 2" xfId="224"/>
    <cellStyle name="Check Cell 5 2" xfId="225"/>
    <cellStyle name="Check Cell 6" xfId="226"/>
    <cellStyle name="Comma" xfId="5" builtinId="3"/>
    <cellStyle name="Comma  - Style1" xfId="227"/>
    <cellStyle name="Comma [00]" xfId="228"/>
    <cellStyle name="Comma 10" xfId="229"/>
    <cellStyle name="Comma 10 2" xfId="230"/>
    <cellStyle name="Comma 10 2 2" xfId="778"/>
    <cellStyle name="Comma 10 2 2 2" xfId="785"/>
    <cellStyle name="Comma 10 2 3" xfId="786"/>
    <cellStyle name="Comma 10 2 4" xfId="784"/>
    <cellStyle name="Comma 10 3" xfId="231"/>
    <cellStyle name="Comma 10 4" xfId="783"/>
    <cellStyle name="Comma 11" xfId="232"/>
    <cellStyle name="Comma 11 2" xfId="233"/>
    <cellStyle name="Comma 12" xfId="234"/>
    <cellStyle name="Comma 12 2" xfId="235"/>
    <cellStyle name="Comma 12 6" xfId="787"/>
    <cellStyle name="Comma 13" xfId="236"/>
    <cellStyle name="Comma 13 2" xfId="788"/>
    <cellStyle name="Comma 14" xfId="237"/>
    <cellStyle name="Comma 15" xfId="238"/>
    <cellStyle name="Comma 16" xfId="239"/>
    <cellStyle name="Comma 17" xfId="240"/>
    <cellStyle name="Comma 18" xfId="241"/>
    <cellStyle name="Comma 19" xfId="242"/>
    <cellStyle name="Comma 2" xfId="1"/>
    <cellStyle name="Comma 2 2" xfId="8"/>
    <cellStyle name="Comma 2 2 2" xfId="245"/>
    <cellStyle name="Comma 2 2 3" xfId="246"/>
    <cellStyle name="Comma 2 2 4" xfId="247"/>
    <cellStyle name="Comma 2 2 4 2" xfId="792"/>
    <cellStyle name="Comma 2 2 4 3" xfId="791"/>
    <cellStyle name="Comma 2 2 5" xfId="790"/>
    <cellStyle name="Comma 2 2 6" xfId="244"/>
    <cellStyle name="Comma 2 3" xfId="248"/>
    <cellStyle name="Comma 2 3 2" xfId="249"/>
    <cellStyle name="Comma 2 3 2 2" xfId="795"/>
    <cellStyle name="Comma 2 3 2 2 2" xfId="796"/>
    <cellStyle name="Comma 2 3 2 3" xfId="794"/>
    <cellStyle name="Comma 2 3 3" xfId="793"/>
    <cellStyle name="Comma 2 4" xfId="250"/>
    <cellStyle name="Comma 2 4 2" xfId="251"/>
    <cellStyle name="Comma 2 5" xfId="252"/>
    <cellStyle name="Comma 2 5 2" xfId="797"/>
    <cellStyle name="Comma 2 6" xfId="789"/>
    <cellStyle name="Comma 2 7" xfId="243"/>
    <cellStyle name="Comma 20" xfId="253"/>
    <cellStyle name="Comma 21" xfId="254"/>
    <cellStyle name="Comma 21 2" xfId="255"/>
    <cellStyle name="Comma 21_TCC_WP_04'52" xfId="256"/>
    <cellStyle name="Comma 22" xfId="257"/>
    <cellStyle name="Comma 23" xfId="258"/>
    <cellStyle name="Comma 23 2" xfId="259"/>
    <cellStyle name="Comma 24" xfId="260"/>
    <cellStyle name="Comma 24 2" xfId="261"/>
    <cellStyle name="Comma 25" xfId="262"/>
    <cellStyle name="Comma 26" xfId="263"/>
    <cellStyle name="Comma 27" xfId="264"/>
    <cellStyle name="Comma 27 2" xfId="265"/>
    <cellStyle name="Comma 27 2 2 2 2" xfId="798"/>
    <cellStyle name="Comma 27_WP_GKP Q2'53" xfId="266"/>
    <cellStyle name="Comma 28" xfId="267"/>
    <cellStyle name="Comma 29" xfId="268"/>
    <cellStyle name="Comma 3" xfId="269"/>
    <cellStyle name="Comma 3 2" xfId="270"/>
    <cellStyle name="Comma 3 2 2" xfId="800"/>
    <cellStyle name="Comma 3 3" xfId="271"/>
    <cellStyle name="Comma 3 4" xfId="272"/>
    <cellStyle name="Comma 3 5" xfId="799"/>
    <cellStyle name="Comma 30" xfId="273"/>
    <cellStyle name="Comma 31" xfId="274"/>
    <cellStyle name="Comma 32" xfId="275"/>
    <cellStyle name="Comma 33" xfId="276"/>
    <cellStyle name="Comma 34" xfId="277"/>
    <cellStyle name="Comma 35" xfId="278"/>
    <cellStyle name="Comma 35 2" xfId="279"/>
    <cellStyle name="Comma 36" xfId="280"/>
    <cellStyle name="Comma 37" xfId="281"/>
    <cellStyle name="Comma 38" xfId="282"/>
    <cellStyle name="Comma 39" xfId="283"/>
    <cellStyle name="Comma 4" xfId="284"/>
    <cellStyle name="Comma 4 2" xfId="285"/>
    <cellStyle name="Comma 4 3" xfId="286"/>
    <cellStyle name="Comma 4 4" xfId="287"/>
    <cellStyle name="Comma 4 5" xfId="288"/>
    <cellStyle name="Comma 4 6" xfId="801"/>
    <cellStyle name="Comma 40" xfId="289"/>
    <cellStyle name="Comma 41" xfId="290"/>
    <cellStyle name="Comma 42" xfId="291"/>
    <cellStyle name="Comma 43" xfId="292"/>
    <cellStyle name="Comma 44" xfId="829"/>
    <cellStyle name="Comma 44 2" xfId="853"/>
    <cellStyle name="Comma 45" xfId="832"/>
    <cellStyle name="Comma 46" xfId="837"/>
    <cellStyle name="Comma 47" xfId="839"/>
    <cellStyle name="Comma 48" xfId="843"/>
    <cellStyle name="Comma 49" xfId="846"/>
    <cellStyle name="Comma 5" xfId="293"/>
    <cellStyle name="Comma 5 2" xfId="294"/>
    <cellStyle name="Comma 5 2 2" xfId="804"/>
    <cellStyle name="Comma 5 2 2 2" xfId="805"/>
    <cellStyle name="Comma 5 2 3" xfId="803"/>
    <cellStyle name="Comma 5 3" xfId="295"/>
    <cellStyle name="Comma 5 3 2" xfId="802"/>
    <cellStyle name="Comma 5 4" xfId="296"/>
    <cellStyle name="Comma 5 5" xfId="775"/>
    <cellStyle name="Comma 50" xfId="848"/>
    <cellStyle name="Comma 51" xfId="850"/>
    <cellStyle name="Comma 52" xfId="856"/>
    <cellStyle name="Comma 53" xfId="863"/>
    <cellStyle name="Comma 54" xfId="872"/>
    <cellStyle name="Comma 55" xfId="882"/>
    <cellStyle name="Comma 56" xfId="870"/>
    <cellStyle name="Comma 57" xfId="867"/>
    <cellStyle name="Comma 58" xfId="858"/>
    <cellStyle name="Comma 59" xfId="868"/>
    <cellStyle name="Comma 6" xfId="297"/>
    <cellStyle name="Comma 6 2" xfId="298"/>
    <cellStyle name="Comma 6 2 2" xfId="299"/>
    <cellStyle name="Comma 6 3" xfId="300"/>
    <cellStyle name="Comma 6 4" xfId="301"/>
    <cellStyle name="Comma 60" xfId="869"/>
    <cellStyle name="Comma 61" xfId="862"/>
    <cellStyle name="Comma 7" xfId="302"/>
    <cellStyle name="Comma 7 2" xfId="2"/>
    <cellStyle name="Comma 7 2 2" xfId="303"/>
    <cellStyle name="Comma 7 2 3" xfId="304"/>
    <cellStyle name="Comma 7 2 4" xfId="305"/>
    <cellStyle name="Comma 7 2 5" xfId="774"/>
    <cellStyle name="Comma 7 3" xfId="306"/>
    <cellStyle name="Comma 7 3 2" xfId="307"/>
    <cellStyle name="Comma 7 4" xfId="308"/>
    <cellStyle name="Comma 8" xfId="309"/>
    <cellStyle name="Comma 8 2" xfId="310"/>
    <cellStyle name="Comma 8 2 2" xfId="311"/>
    <cellStyle name="Comma 8 2 3" xfId="312"/>
    <cellStyle name="Comma 8 2 4" xfId="313"/>
    <cellStyle name="Comma 8 3" xfId="314"/>
    <cellStyle name="Comma 8 3 2" xfId="315"/>
    <cellStyle name="Comma 8 4" xfId="316"/>
    <cellStyle name="Comma 9" xfId="317"/>
    <cellStyle name="Comma 9 2" xfId="318"/>
    <cellStyle name="Comma 9 2 2" xfId="807"/>
    <cellStyle name="Comma 9 3" xfId="806"/>
    <cellStyle name="comma zerodec" xfId="319"/>
    <cellStyle name="comma zerodec 2" xfId="320"/>
    <cellStyle name="comma zerodec 2 2" xfId="321"/>
    <cellStyle name="comma zerodec 2 3" xfId="322"/>
    <cellStyle name="comma zerodec 3" xfId="323"/>
    <cellStyle name="comma zerodec 4" xfId="324"/>
    <cellStyle name="comma zerodec_Book1" xfId="325"/>
    <cellStyle name="Copied" xfId="326"/>
    <cellStyle name="Copied 2" xfId="327"/>
    <cellStyle name="Curren - Style3" xfId="328"/>
    <cellStyle name="Curren - Style4" xfId="329"/>
    <cellStyle name="Currency" xfId="10" builtinId="4"/>
    <cellStyle name="Currency (0.00)" xfId="330"/>
    <cellStyle name="Currency [00]" xfId="331"/>
    <cellStyle name="Currency 2" xfId="332"/>
    <cellStyle name="Currency 2 2" xfId="808"/>
    <cellStyle name="Currency1" xfId="333"/>
    <cellStyle name="Currency1 2" xfId="334"/>
    <cellStyle name="Currency1 2 2" xfId="335"/>
    <cellStyle name="Currency1 2 3" xfId="336"/>
    <cellStyle name="Currency1 3" xfId="337"/>
    <cellStyle name="Currency1 4" xfId="338"/>
    <cellStyle name="Currency1_Book1" xfId="339"/>
    <cellStyle name="Date Short" xfId="340"/>
    <cellStyle name="Dezimal [0]_35ERI8T2gbIEMixb4v26icuOo" xfId="341"/>
    <cellStyle name="Dezimal_35ERI8T2gbIEMixb4v26icuOo" xfId="342"/>
    <cellStyle name="Dollar (zero dec)" xfId="343"/>
    <cellStyle name="Dollar (zero dec) 2" xfId="344"/>
    <cellStyle name="Dollar (zero dec) 2 2" xfId="345"/>
    <cellStyle name="Dollar (zero dec) 2 3" xfId="346"/>
    <cellStyle name="Dollar (zero dec) 3" xfId="347"/>
    <cellStyle name="Dollar (zero dec) 4" xfId="348"/>
    <cellStyle name="Dollar (zero dec)_WP HDY Q1'52" xfId="349"/>
    <cellStyle name="dt" xfId="350"/>
    <cellStyle name="E&amp;Y House" xfId="351"/>
    <cellStyle name="Emphasis 1" xfId="352"/>
    <cellStyle name="Emphasis 2" xfId="353"/>
    <cellStyle name="Emphasis 3" xfId="354"/>
    <cellStyle name="Enter Currency (0)" xfId="355"/>
    <cellStyle name="Enter Currency (2)" xfId="356"/>
    <cellStyle name="Enter Units (0)" xfId="357"/>
    <cellStyle name="Enter Units (1)" xfId="358"/>
    <cellStyle name="Enter Units (2)" xfId="359"/>
    <cellStyle name="Entered" xfId="360"/>
    <cellStyle name="Entered 2" xfId="361"/>
    <cellStyle name="Entry" xfId="362"/>
    <cellStyle name="Entry 2" xfId="363"/>
    <cellStyle name="Euro" xfId="364"/>
    <cellStyle name="ev" xfId="365"/>
    <cellStyle name="Explanatory Text 2" xfId="366"/>
    <cellStyle name="Explanatory Text 3" xfId="367"/>
    <cellStyle name="Explanatory Text 4 2" xfId="368"/>
    <cellStyle name="Explanatory Text 5 2" xfId="369"/>
    <cellStyle name="Explanatory Text 6" xfId="370"/>
    <cellStyle name="Format Number Column" xfId="371"/>
    <cellStyle name="Good 2" xfId="372"/>
    <cellStyle name="Good 3" xfId="373"/>
    <cellStyle name="Good 4 2" xfId="374"/>
    <cellStyle name="Good 5 2" xfId="375"/>
    <cellStyle name="Good 6" xfId="376"/>
    <cellStyle name="Grey" xfId="377"/>
    <cellStyle name="Grey 2" xfId="378"/>
    <cellStyle name="Grey 3" xfId="379"/>
    <cellStyle name="Grey 4" xfId="380"/>
    <cellStyle name="guyan" xfId="381"/>
    <cellStyle name="Header - Style1" xfId="382"/>
    <cellStyle name="Header1" xfId="383"/>
    <cellStyle name="Header1 2" xfId="384"/>
    <cellStyle name="Header2" xfId="385"/>
    <cellStyle name="Header2 2" xfId="386"/>
    <cellStyle name="Heading" xfId="387"/>
    <cellStyle name="Heading 1 2" xfId="388"/>
    <cellStyle name="Heading 1 3" xfId="389"/>
    <cellStyle name="Heading 1 4 2" xfId="390"/>
    <cellStyle name="Heading 1 5 2" xfId="391"/>
    <cellStyle name="Heading 1 6" xfId="392"/>
    <cellStyle name="Heading 2 2" xfId="393"/>
    <cellStyle name="Heading 2 3" xfId="394"/>
    <cellStyle name="Heading 2 4 2" xfId="395"/>
    <cellStyle name="Heading 2 5 2" xfId="396"/>
    <cellStyle name="Heading 2 6" xfId="397"/>
    <cellStyle name="Heading 3 2" xfId="398"/>
    <cellStyle name="Heading 3 3" xfId="399"/>
    <cellStyle name="Heading 3 4 2" xfId="400"/>
    <cellStyle name="Heading 3 5 2" xfId="401"/>
    <cellStyle name="Heading 3 6" xfId="402"/>
    <cellStyle name="Heading 4 2" xfId="403"/>
    <cellStyle name="Heading 4 3" xfId="404"/>
    <cellStyle name="Heading 4 4 2" xfId="405"/>
    <cellStyle name="Heading 4 5 2" xfId="406"/>
    <cellStyle name="Heading 4 6" xfId="407"/>
    <cellStyle name="Hyperlink 2" xfId="408"/>
    <cellStyle name="Hyperlink 3" xfId="409"/>
    <cellStyle name="Hyperlink 4" xfId="410"/>
    <cellStyle name="Hyperlink 5" xfId="411"/>
    <cellStyle name="Hyperlink 6" xfId="412"/>
    <cellStyle name="Input [yellow]" xfId="413"/>
    <cellStyle name="Input [yellow] 2" xfId="414"/>
    <cellStyle name="Input [yellow] 3" xfId="415"/>
    <cellStyle name="Input [yellow] 4" xfId="416"/>
    <cellStyle name="Input 2" xfId="417"/>
    <cellStyle name="Input 3" xfId="418"/>
    <cellStyle name="Input 4 2" xfId="419"/>
    <cellStyle name="Input 5 2" xfId="420"/>
    <cellStyle name="Input 6" xfId="421"/>
    <cellStyle name="Input 7" xfId="422"/>
    <cellStyle name="ldt_guyan" xfId="423"/>
    <cellStyle name="left" xfId="424"/>
    <cellStyle name="lines" xfId="425"/>
    <cellStyle name="Link Currency (0)" xfId="426"/>
    <cellStyle name="Link Currency (2)" xfId="427"/>
    <cellStyle name="Link Currency (2) 2" xfId="428"/>
    <cellStyle name="Link Units (0)" xfId="429"/>
    <cellStyle name="Link Units (1)" xfId="430"/>
    <cellStyle name="Link Units (2)" xfId="431"/>
    <cellStyle name="Linked Cell 2" xfId="432"/>
    <cellStyle name="Linked Cell 3" xfId="433"/>
    <cellStyle name="Linked Cell 4 2" xfId="434"/>
    <cellStyle name="Linked Cell 5 2" xfId="435"/>
    <cellStyle name="Linked Cell 6" xfId="436"/>
    <cellStyle name="lk_guyan" xfId="437"/>
    <cellStyle name="Milliers [0]_AR1194" xfId="438"/>
    <cellStyle name="Milliers_AR1194" xfId="439"/>
    <cellStyle name="Mon?taire [0]_AR1194" xfId="440"/>
    <cellStyle name="Mon?taire_AR1194" xfId="441"/>
    <cellStyle name="Monétaire [0]_laroux" xfId="442"/>
    <cellStyle name="Monétaire_laroux" xfId="443"/>
    <cellStyle name="MS_COL_STYLE" xfId="444"/>
    <cellStyle name="n" xfId="445"/>
    <cellStyle name="Neutral 2" xfId="446"/>
    <cellStyle name="Neutral 3" xfId="447"/>
    <cellStyle name="Neutral 4 2" xfId="448"/>
    <cellStyle name="Neutral 5 2" xfId="449"/>
    <cellStyle name="Neutral 6" xfId="450"/>
    <cellStyle name="no dec" xfId="451"/>
    <cellStyle name="no dec 2" xfId="452"/>
    <cellStyle name="no dec 2 2" xfId="453"/>
    <cellStyle name="no dec 2 3" xfId="454"/>
    <cellStyle name="no dec 3" xfId="455"/>
    <cellStyle name="no dec_WP HDY Q1'52" xfId="456"/>
    <cellStyle name="Normal" xfId="0" builtinId="0"/>
    <cellStyle name="Normal - Style1" xfId="457"/>
    <cellStyle name="Normal - Style1 2" xfId="458"/>
    <cellStyle name="Normal - Style1 2 2" xfId="459"/>
    <cellStyle name="Normal - Style1 2 3" xfId="460"/>
    <cellStyle name="Normal - Style1 3" xfId="461"/>
    <cellStyle name="Normal - Style1 4" xfId="462"/>
    <cellStyle name="Normal - Style1_WP HDY Q1'52" xfId="463"/>
    <cellStyle name="Normal - Style2" xfId="464"/>
    <cellStyle name="Normal - Style3" xfId="465"/>
    <cellStyle name="Normal - Style4" xfId="466"/>
    <cellStyle name="Normal - Style5" xfId="467"/>
    <cellStyle name="Normal - Style6" xfId="468"/>
    <cellStyle name="Normal - Style7" xfId="469"/>
    <cellStyle name="Normal - Style8" xfId="470"/>
    <cellStyle name="Normal 10" xfId="471"/>
    <cellStyle name="Normal 10 10" xfId="766"/>
    <cellStyle name="Normal 10 10 2" xfId="780"/>
    <cellStyle name="Normal 10 2" xfId="472"/>
    <cellStyle name="Normal 10 2 2" xfId="776"/>
    <cellStyle name="Normal 10 3" xfId="810"/>
    <cellStyle name="Normal 10 3 2" xfId="811"/>
    <cellStyle name="Normal 10 3 2 2" xfId="812"/>
    <cellStyle name="Normal 10 4" xfId="813"/>
    <cellStyle name="Normal 10 5" xfId="809"/>
    <cellStyle name="Normal 11" xfId="473"/>
    <cellStyle name="Normal 11 2" xfId="474"/>
    <cellStyle name="Normal 11 3" xfId="475"/>
    <cellStyle name="Normal 11_Detail Asset TCC Q2'53" xfId="476"/>
    <cellStyle name="Normal 12" xfId="477"/>
    <cellStyle name="Normal 12 2" xfId="478"/>
    <cellStyle name="Normal 12 3" xfId="479"/>
    <cellStyle name="Normal 12_Detail Asset TCC Q2'53" xfId="480"/>
    <cellStyle name="Normal 13" xfId="481"/>
    <cellStyle name="Normal 14" xfId="482"/>
    <cellStyle name="Normal 15" xfId="483"/>
    <cellStyle name="Normal 15 2" xfId="484"/>
    <cellStyle name="Normal 15 3" xfId="485"/>
    <cellStyle name="Normal 15_Detail Asset TCC Q2'53" xfId="486"/>
    <cellStyle name="Normal 16" xfId="487"/>
    <cellStyle name="Normal 16 2" xfId="488"/>
    <cellStyle name="Normal 16_Detail Asset TCC Q2'53" xfId="489"/>
    <cellStyle name="Normal 17" xfId="490"/>
    <cellStyle name="Normal 18" xfId="491"/>
    <cellStyle name="Normal 18 2" xfId="492"/>
    <cellStyle name="Normal 18_Detail Asset TCC Q2'53" xfId="493"/>
    <cellStyle name="Normal 19" xfId="494"/>
    <cellStyle name="Normal 2" xfId="768"/>
    <cellStyle name="Normal 2 10" xfId="814"/>
    <cellStyle name="Normal 2 2" xfId="495"/>
    <cellStyle name="Normal 2 2 2" xfId="496"/>
    <cellStyle name="Normal 2 2 3" xfId="497"/>
    <cellStyle name="Normal 2 2 4" xfId="498"/>
    <cellStyle name="Normal 2 2 4 2" xfId="777"/>
    <cellStyle name="Normal 2 2 4 3" xfId="854"/>
    <cellStyle name="Normal 2 2 5" xfId="815"/>
    <cellStyle name="Normal 2 3" xfId="499"/>
    <cellStyle name="Normal 2 4" xfId="500"/>
    <cellStyle name="Normal 2 4 2" xfId="501"/>
    <cellStyle name="Normal 2 5" xfId="502"/>
    <cellStyle name="Normal 2 6" xfId="503"/>
    <cellStyle name="Normal 2 7" xfId="504"/>
    <cellStyle name="Normal 2 8" xfId="505"/>
    <cellStyle name="Normal 2 9" xfId="506"/>
    <cellStyle name="Normal 20" xfId="507"/>
    <cellStyle name="Normal 21" xfId="508"/>
    <cellStyle name="Normal 21 2" xfId="509"/>
    <cellStyle name="Normal 21_TCC_WP_04'52" xfId="510"/>
    <cellStyle name="Normal 22" xfId="511"/>
    <cellStyle name="Normal 23" xfId="512"/>
    <cellStyle name="Normal 24" xfId="513"/>
    <cellStyle name="Normal 25" xfId="514"/>
    <cellStyle name="Normal 26" xfId="515"/>
    <cellStyle name="Normal 26 2" xfId="516"/>
    <cellStyle name="Normal 27" xfId="517"/>
    <cellStyle name="Normal 28" xfId="518"/>
    <cellStyle name="Normal 29" xfId="519"/>
    <cellStyle name="Normal 3" xfId="7"/>
    <cellStyle name="Normal 3 2" xfId="521"/>
    <cellStyle name="Normal 3 3" xfId="522"/>
    <cellStyle name="Normal 3 4" xfId="523"/>
    <cellStyle name="Normal 3 5" xfId="520"/>
    <cellStyle name="Normal 30" xfId="524"/>
    <cellStyle name="Normal 30 2" xfId="525"/>
    <cellStyle name="Normal 30_WP_SUN Q4'52_Lister+GS" xfId="526"/>
    <cellStyle name="Normal 31" xfId="527"/>
    <cellStyle name="Normal 32" xfId="528"/>
    <cellStyle name="Normal 33" xfId="529"/>
    <cellStyle name="Normal 34" xfId="530"/>
    <cellStyle name="Normal 35" xfId="531"/>
    <cellStyle name="Normal 36" xfId="532"/>
    <cellStyle name="Normal 37" xfId="533"/>
    <cellStyle name="Normal 38" xfId="828"/>
    <cellStyle name="Normal 39" xfId="831"/>
    <cellStyle name="Normal 4" xfId="534"/>
    <cellStyle name="Normal 4 2" xfId="535"/>
    <cellStyle name="Normal 4 3" xfId="536"/>
    <cellStyle name="Normal 4 4" xfId="537"/>
    <cellStyle name="Normal 4_I(8M)-ASP" xfId="538"/>
    <cellStyle name="Normal 40" xfId="836"/>
    <cellStyle name="Normal 41" xfId="838"/>
    <cellStyle name="Normal 42" xfId="842"/>
    <cellStyle name="Normal 43" xfId="845"/>
    <cellStyle name="Normal 44" xfId="847"/>
    <cellStyle name="Normal 45" xfId="849"/>
    <cellStyle name="Normal 46" xfId="855"/>
    <cellStyle name="Normal 47" xfId="11"/>
    <cellStyle name="Normal 48" xfId="555"/>
    <cellStyle name="Normal 49" xfId="879"/>
    <cellStyle name="Normal 5" xfId="539"/>
    <cellStyle name="Normal 5 2" xfId="540"/>
    <cellStyle name="Normal 5 2 2" xfId="817"/>
    <cellStyle name="Normal 5 3" xfId="541"/>
    <cellStyle name="Normal 5 4" xfId="542"/>
    <cellStyle name="Normal 5 5" xfId="816"/>
    <cellStyle name="Normal 5_Book1" xfId="543"/>
    <cellStyle name="Normal 50" xfId="860"/>
    <cellStyle name="Normal 51" xfId="877"/>
    <cellStyle name="Normal 52" xfId="861"/>
    <cellStyle name="Normal 53" xfId="875"/>
    <cellStyle name="Normal 54" xfId="864"/>
    <cellStyle name="Normal 55" xfId="871"/>
    <cellStyle name="Normal 56" xfId="880"/>
    <cellStyle name="Normal 6" xfId="544"/>
    <cellStyle name="Normal 6 2" xfId="545"/>
    <cellStyle name="Normal 6 3" xfId="818"/>
    <cellStyle name="Normal 7" xfId="546"/>
    <cellStyle name="Normal 7 2" xfId="547"/>
    <cellStyle name="Normal 7 2 2" xfId="820"/>
    <cellStyle name="Normal 7 2 3" xfId="833"/>
    <cellStyle name="Normal 7 3" xfId="548"/>
    <cellStyle name="Normal 7 3 2" xfId="822"/>
    <cellStyle name="Normal 7 3 2 2" xfId="834"/>
    <cellStyle name="Normal 7 3 2 3" xfId="840"/>
    <cellStyle name="Normal 7 3 3" xfId="821"/>
    <cellStyle name="Normal 7 4" xfId="819"/>
    <cellStyle name="Normal 7_Book1" xfId="549"/>
    <cellStyle name="Normal 8" xfId="550"/>
    <cellStyle name="Normal 8 2" xfId="551"/>
    <cellStyle name="Normal 8_Book1" xfId="552"/>
    <cellStyle name="Normal 9" xfId="553"/>
    <cellStyle name="Normal 9 2" xfId="554"/>
    <cellStyle name="Normal 9 2 2" xfId="824"/>
    <cellStyle name="Normal 9 3" xfId="823"/>
    <cellStyle name="Normal_CEI Q1'51 T2" xfId="3"/>
    <cellStyle name="Normal_OPP-A-Y'45" xfId="9"/>
    <cellStyle name="Normal_THECO Q4'50 T2" xfId="4"/>
    <cellStyle name="Normale_9639A02C" xfId="556"/>
    <cellStyle name="Note 2" xfId="557"/>
    <cellStyle name="Note 2 2" xfId="558"/>
    <cellStyle name="Note 3" xfId="559"/>
    <cellStyle name="Note 4" xfId="560"/>
    <cellStyle name="Note 4 2" xfId="561"/>
    <cellStyle name="Note 5" xfId="562"/>
    <cellStyle name="Note 5 2" xfId="563"/>
    <cellStyle name="Note 6" xfId="564"/>
    <cellStyle name="Note 7" xfId="565"/>
    <cellStyle name="Note 8" xfId="566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67"/>
    <cellStyle name="Output 2" xfId="568"/>
    <cellStyle name="Output 3" xfId="569"/>
    <cellStyle name="Output 4 2" xfId="570"/>
    <cellStyle name="Output 5 2" xfId="571"/>
    <cellStyle name="Output 6" xfId="572"/>
    <cellStyle name="Percent [0]" xfId="574"/>
    <cellStyle name="Percent [00]" xfId="575"/>
    <cellStyle name="Percent [2]" xfId="576"/>
    <cellStyle name="Percent [2] 2" xfId="577"/>
    <cellStyle name="Percent [2] 2 2" xfId="578"/>
    <cellStyle name="Percent [2] 2 3" xfId="579"/>
    <cellStyle name="Percent [2] 2 4" xfId="580"/>
    <cellStyle name="Percent [2] 3" xfId="581"/>
    <cellStyle name="Percent [2] 3 2" xfId="582"/>
    <cellStyle name="Percent [2] 4" xfId="583"/>
    <cellStyle name="Percent 10" xfId="584"/>
    <cellStyle name="Percent 10 2" xfId="585"/>
    <cellStyle name="Percent 11" xfId="586"/>
    <cellStyle name="Percent 12" xfId="587"/>
    <cellStyle name="Percent 13" xfId="588"/>
    <cellStyle name="Percent 14" xfId="589"/>
    <cellStyle name="Percent 15" xfId="590"/>
    <cellStyle name="Percent 16" xfId="591"/>
    <cellStyle name="Percent 17" xfId="592"/>
    <cellStyle name="Percent 18" xfId="593"/>
    <cellStyle name="Percent 19" xfId="594"/>
    <cellStyle name="Percent 2" xfId="595"/>
    <cellStyle name="Percent 2 2" xfId="596"/>
    <cellStyle name="Percent 2 3" xfId="597"/>
    <cellStyle name="Percent 2 4" xfId="598"/>
    <cellStyle name="Percent 20" xfId="599"/>
    <cellStyle name="Percent 21" xfId="600"/>
    <cellStyle name="Percent 22" xfId="601"/>
    <cellStyle name="Percent 23" xfId="602"/>
    <cellStyle name="Percent 24" xfId="603"/>
    <cellStyle name="Percent 25" xfId="604"/>
    <cellStyle name="Percent 26" xfId="573"/>
    <cellStyle name="Percent 27" xfId="873"/>
    <cellStyle name="Percent 28" xfId="865"/>
    <cellStyle name="Percent 29" xfId="881"/>
    <cellStyle name="Percent 3" xfId="825"/>
    <cellStyle name="Percent 3 2" xfId="605"/>
    <cellStyle name="Percent 30" xfId="866"/>
    <cellStyle name="Percent 31" xfId="878"/>
    <cellStyle name="Percent 32" xfId="859"/>
    <cellStyle name="Percent 33" xfId="876"/>
    <cellStyle name="Percent 34" xfId="874"/>
    <cellStyle name="Percent 35" xfId="857"/>
    <cellStyle name="Percent 4" xfId="830"/>
    <cellStyle name="Percent 5" xfId="835"/>
    <cellStyle name="Percent 6" xfId="841"/>
    <cellStyle name="Percent 7" xfId="844"/>
    <cellStyle name="Percent 7 2" xfId="606"/>
    <cellStyle name="Percent 8" xfId="607"/>
    <cellStyle name="Percent 9" xfId="608"/>
    <cellStyle name="PERCENTAGE" xfId="609"/>
    <cellStyle name="PrePop Currency (0)" xfId="610"/>
    <cellStyle name="PrePop Currency (2)" xfId="611"/>
    <cellStyle name="PrePop Units (0)" xfId="612"/>
    <cellStyle name="PrePop Units (0) 2" xfId="613"/>
    <cellStyle name="PrePop Units (1)" xfId="614"/>
    <cellStyle name="PrePop Units (2)" xfId="615"/>
    <cellStyle name="price" xfId="616"/>
    <cellStyle name="price 2" xfId="617"/>
    <cellStyle name="pwstyle" xfId="618"/>
    <cellStyle name="Quantity" xfId="619"/>
    <cellStyle name="Quantity 2" xfId="620"/>
    <cellStyle name="Quantity 2 2" xfId="621"/>
    <cellStyle name="Quantity 2 3" xfId="622"/>
    <cellStyle name="Quantity 2 4" xfId="623"/>
    <cellStyle name="Quantity 2_I(8M)-ASP" xfId="624"/>
    <cellStyle name="Quantity 3" xfId="625"/>
    <cellStyle name="Quantity 3 2" xfId="626"/>
    <cellStyle name="Quantity 4" xfId="627"/>
    <cellStyle name="Quantity_Book1" xfId="628"/>
    <cellStyle name="RevList" xfId="629"/>
    <cellStyle name="Rittichai" xfId="630"/>
    <cellStyle name="Rittichai 2" xfId="631"/>
    <cellStyle name="Rittichai 2 2" xfId="632"/>
    <cellStyle name="Rittichai 2 3" xfId="633"/>
    <cellStyle name="Rittichai 2 4" xfId="634"/>
    <cellStyle name="Rittichai 3" xfId="635"/>
    <cellStyle name="Rittichai 3 2" xfId="636"/>
    <cellStyle name="Rittichai 4" xfId="637"/>
    <cellStyle name="rob" xfId="638"/>
    <cellStyle name="rob 2" xfId="639"/>
    <cellStyle name="sbt2" xfId="640"/>
    <cellStyle name="Sheet Title" xfId="641"/>
    <cellStyle name="SS Col Hdr" xfId="642"/>
    <cellStyle name="SS Dim 1 Blank" xfId="643"/>
    <cellStyle name="SS Dim 1 Title" xfId="644"/>
    <cellStyle name="SS Dim 1 Value" xfId="645"/>
    <cellStyle name="SS Dim 2 Blank" xfId="646"/>
    <cellStyle name="SS Dim 2 Title" xfId="647"/>
    <cellStyle name="SS Dim 2 Value" xfId="648"/>
    <cellStyle name="SS Dim 3 Blank" xfId="649"/>
    <cellStyle name="SS Dim 3 Title" xfId="650"/>
    <cellStyle name="SS Dim 3 Value" xfId="651"/>
    <cellStyle name="SS Dim 4 Blank" xfId="652"/>
    <cellStyle name="SS Dim 4 Title" xfId="653"/>
    <cellStyle name="SS Dim 4 Value" xfId="654"/>
    <cellStyle name="SS Dim 5 Blank" xfId="655"/>
    <cellStyle name="SS Dim 5 Title" xfId="656"/>
    <cellStyle name="SS Dim 5 Value" xfId="657"/>
    <cellStyle name="SS Other Measure" xfId="658"/>
    <cellStyle name="SS Sum Measure" xfId="659"/>
    <cellStyle name="SS Unbound Dim" xfId="660"/>
    <cellStyle name="SS WAvg Measure" xfId="661"/>
    <cellStyle name="Standard_Anpassen der Amortisation" xfId="662"/>
    <cellStyle name="Style 1" xfId="663"/>
    <cellStyle name="Style 2" xfId="664"/>
    <cellStyle name="Style 3" xfId="665"/>
    <cellStyle name="Style 4" xfId="666"/>
    <cellStyle name="Style 5" xfId="667"/>
    <cellStyle name="Style 6" xfId="668"/>
    <cellStyle name="Style 7" xfId="669"/>
    <cellStyle name="Style 8" xfId="670"/>
    <cellStyle name="style1" xfId="671"/>
    <cellStyle name="subt1" xfId="672"/>
    <cellStyle name="Subtotal" xfId="673"/>
    <cellStyle name="t" xfId="674"/>
    <cellStyle name="Table" xfId="675"/>
    <cellStyle name="Table 2" xfId="676"/>
    <cellStyle name="Table 2 2" xfId="677"/>
    <cellStyle name="Table 2 3" xfId="678"/>
    <cellStyle name="Table 2 4" xfId="679"/>
    <cellStyle name="Table 3" xfId="680"/>
    <cellStyle name="Table 3 2" xfId="681"/>
    <cellStyle name="Table 4" xfId="682"/>
    <cellStyle name="Text Indent A" xfId="683"/>
    <cellStyle name="Text Indent B" xfId="684"/>
    <cellStyle name="Text Indent C" xfId="685"/>
    <cellStyle name="Times New Roman" xfId="686"/>
    <cellStyle name="Timing Schedule" xfId="687"/>
    <cellStyle name="Title 2" xfId="688"/>
    <cellStyle name="Title 3" xfId="689"/>
    <cellStyle name="Title 4 2" xfId="690"/>
    <cellStyle name="Title 5 2" xfId="691"/>
    <cellStyle name="Title 6" xfId="692"/>
    <cellStyle name="Total 2" xfId="693"/>
    <cellStyle name="Total 3" xfId="694"/>
    <cellStyle name="Total 4 2" xfId="695"/>
    <cellStyle name="Total 5 2" xfId="696"/>
    <cellStyle name="Total 6" xfId="697"/>
    <cellStyle name="Tusental_A-listan (fixad)" xfId="698"/>
    <cellStyle name="ule1_guyan" xfId="699"/>
    <cellStyle name="ux_guyan" xfId="700"/>
    <cellStyle name="Valuta_NPV" xfId="701"/>
    <cellStyle name="Währung [0]_Compiling Utility Macros" xfId="702"/>
    <cellStyle name="Währung_Compiling Utility Macros" xfId="703"/>
    <cellStyle name="Warning Text 2" xfId="704"/>
    <cellStyle name="Warning Text 3" xfId="705"/>
    <cellStyle name="Warning Text 4 2" xfId="706"/>
    <cellStyle name="Warning Text 5 2" xfId="707"/>
    <cellStyle name="Warning Text 6" xfId="708"/>
    <cellStyle name="WHead - Style2" xfId="709"/>
    <cellStyle name="wrap" xfId="710"/>
    <cellStyle name="Wไhrung [0]_35ERI8T2gbIEMixb4v26icuOo" xfId="711"/>
    <cellStyle name="Wไhrung_35ERI8T2gbIEMixb4v26icuOo" xfId="712"/>
    <cellStyle name="yan" xfId="713"/>
    <cellStyle name="เครื่องหมายจุลภาค 2" xfId="714"/>
    <cellStyle name="เครื่องหมายจุลภาค 2 2" xfId="715"/>
    <cellStyle name="เครื่องหมายจุลภาค 3" xfId="716"/>
    <cellStyle name="เครื่องหมายจุลภาค 3 2" xfId="769"/>
    <cellStyle name="เครื่องหมายจุลภาค 4" xfId="717"/>
    <cellStyle name="เครื่องหมายจุลภาค 5" xfId="718"/>
    <cellStyle name="เครื่องหมายจุลภาค 5 2" xfId="719"/>
    <cellStyle name="เครื่องหมายจุลภาค 6" xfId="720"/>
    <cellStyle name="เครื่องหมายจุลภาค 6 2" xfId="721"/>
    <cellStyle name="เครื่องหมายจุลภาค 6 3" xfId="826"/>
    <cellStyle name="เครื่องหมายจุลภาค 7" xfId="722"/>
    <cellStyle name="เครื่องหมายจุลภาค 7 2" xfId="723"/>
    <cellStyle name="เครื่องหมายจุลภาค 8" xfId="724"/>
    <cellStyle name="เครื่องหมายจุลภาค 9" xfId="725"/>
    <cellStyle name="จุลภาค 2" xfId="767"/>
    <cellStyle name="จุลภาค 2 2" xfId="772"/>
    <cellStyle name="จุลภาค 3" xfId="782"/>
    <cellStyle name="จุลภาค 4" xfId="771"/>
    <cellStyle name="จุลภาค 5" xfId="852"/>
    <cellStyle name="เชื่อมโยงหลายมิติ" xfId="726"/>
    <cellStyle name="เชื่อมโยงหลายมิติ 2" xfId="727"/>
    <cellStyle name="เชื่อมโยงหลายมิติ 3" xfId="728"/>
    <cellStyle name="เชื่อมโยงหลายมิติ 4" xfId="729"/>
    <cellStyle name="เชื่อมโยงหลายมิติ 5" xfId="730"/>
    <cellStyle name="เชื่อมโยงหลายมิติ 6" xfId="731"/>
    <cellStyle name="เชื่อมโยงหลายมิติ_W.P. SUN Q4'52 - X1" xfId="732"/>
    <cellStyle name="ตามการเชื่อมโยงหลายมิติ" xfId="733"/>
    <cellStyle name="ตามการเชื่อมโยงหลายมิติ 2" xfId="734"/>
    <cellStyle name="ตามการเชื่อมโยงหลายมิติ 3" xfId="735"/>
    <cellStyle name="ตามการเชื่อมโยงหลายมิติ 4" xfId="736"/>
    <cellStyle name="ตามการเชื่อมโยงหลายมิติ 5" xfId="737"/>
    <cellStyle name="ตามการเชื่อมโยงหลายมิติ 6" xfId="738"/>
    <cellStyle name="ตามการเชื่อมโยงหลายมิติ_TCC_WP_04'52" xfId="739"/>
    <cellStyle name="น้บะภฒ_95" xfId="740"/>
    <cellStyle name="ปกติ 2" xfId="741"/>
    <cellStyle name="ปกติ 2 2" xfId="742"/>
    <cellStyle name="ปกติ 2 3" xfId="743"/>
    <cellStyle name="ปกติ 2 4" xfId="773"/>
    <cellStyle name="ปกติ 3" xfId="744"/>
    <cellStyle name="ปกติ 3 2" xfId="779"/>
    <cellStyle name="ปกติ 4" xfId="781"/>
    <cellStyle name="ปกติ 4 2" xfId="745"/>
    <cellStyle name="ปกติ 5" xfId="827"/>
    <cellStyle name="ปกติ 6" xfId="770"/>
    <cellStyle name="ปกติ 7" xfId="851"/>
    <cellStyle name="ปกติ_GK-P Y'50 Fs" xfId="6"/>
    <cellStyle name="เปอร์เซ็นต์ 2" xfId="746"/>
    <cellStyle name="เปอร์เซ็นต์ 2 2" xfId="747"/>
    <cellStyle name="ฤธถ [0]_95" xfId="748"/>
    <cellStyle name="ฤธถ_95" xfId="749"/>
    <cellStyle name="ล๋ศญ [0]_95" xfId="750"/>
    <cellStyle name="ล๋ศญ_95" xfId="751"/>
    <cellStyle name="วฅมุ_4ฟ๙ฝวภ๛" xfId="752"/>
    <cellStyle name="쉼표 [0]_FN TRIALBALANCE02" xfId="753"/>
    <cellStyle name="쉼표_Final DRR mtd 2002" xfId="754"/>
    <cellStyle name="콤마 [0]_요약 BS" xfId="755"/>
    <cellStyle name="콤마_요약 BS" xfId="756"/>
    <cellStyle name="표준_12 2004 FSS FS" xfId="757"/>
    <cellStyle name="一般_Cashflow" xfId="758"/>
    <cellStyle name="千分位[0]_laroux" xfId="759"/>
    <cellStyle name="千分位_laroux" xfId="760"/>
    <cellStyle name="常规_Sheet1" xfId="761"/>
    <cellStyle name="標準_FIXED ASSET" xfId="762"/>
    <cellStyle name="貨幣 [0]_laroux" xfId="763"/>
    <cellStyle name="貨幣[0]_laroux" xfId="764"/>
    <cellStyle name="貨幣_laroux" xfId="76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214313</xdr:colOff>
      <xdr:row>35</xdr:row>
      <xdr:rowOff>154779</xdr:rowOff>
    </xdr:from>
    <xdr:to>
      <xdr:col>5</xdr:col>
      <xdr:colOff>647840</xdr:colOff>
      <xdr:row>38</xdr:row>
      <xdr:rowOff>16807</xdr:rowOff>
    </xdr:to>
    <xdr:grpSp>
      <xdr:nvGrpSpPr>
        <xdr:cNvPr id="2" name="กลุ่ม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476780" y="9925312"/>
          <a:ext cx="6597260" cy="700228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="" xmlns:a16="http://schemas.microsoft.com/office/drawing/2014/main" id="{00000000-0008-0000-04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(นายสุภชัย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="" xmlns:a16="http://schemas.microsoft.com/office/drawing/2014/main" id="{00000000-0008-0000-04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(นายวีรศักดิ์  ชัยสุพัฒน์)</a:t>
            </a:r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J113"/>
  <sheetViews>
    <sheetView tabSelected="1" view="pageBreakPreview" topLeftCell="A64" zoomScale="90" zoomScaleNormal="90" zoomScaleSheetLayoutView="90" workbookViewId="0">
      <selection activeCell="L76" sqref="L76"/>
    </sheetView>
  </sheetViews>
  <sheetFormatPr defaultColWidth="9.375" defaultRowHeight="21.6"/>
  <cols>
    <col min="1" max="3" width="2.625" style="3" customWidth="1"/>
    <col min="4" max="4" width="6" style="3" customWidth="1"/>
    <col min="5" max="5" width="49.125" style="3" customWidth="1"/>
    <col min="6" max="6" width="11.625" style="122" customWidth="1"/>
    <col min="7" max="7" width="20.625" style="8" customWidth="1"/>
    <col min="8" max="8" width="20.625" style="10" customWidth="1"/>
    <col min="9" max="9" width="12.875" style="65" bestFit="1" customWidth="1"/>
    <col min="10" max="10" width="5.5" style="3" bestFit="1" customWidth="1"/>
    <col min="11" max="16384" width="9.375" style="3"/>
  </cols>
  <sheetData>
    <row r="1" spans="1:8">
      <c r="H1" s="20">
        <v>6</v>
      </c>
    </row>
    <row r="2" spans="1:8" ht="22.2">
      <c r="A2" s="166" t="s">
        <v>14</v>
      </c>
      <c r="B2" s="166"/>
      <c r="C2" s="166"/>
      <c r="D2" s="166"/>
      <c r="E2" s="166"/>
      <c r="F2" s="166"/>
      <c r="G2" s="166"/>
      <c r="H2" s="166"/>
    </row>
    <row r="3" spans="1:8" ht="22.2">
      <c r="A3" s="166" t="s">
        <v>47</v>
      </c>
      <c r="B3" s="166"/>
      <c r="C3" s="166"/>
      <c r="D3" s="166"/>
      <c r="E3" s="166"/>
      <c r="F3" s="166"/>
      <c r="G3" s="166"/>
      <c r="H3" s="166"/>
    </row>
    <row r="4" spans="1:8" ht="22.2">
      <c r="A4" s="166" t="s">
        <v>110</v>
      </c>
      <c r="B4" s="166"/>
      <c r="C4" s="166"/>
      <c r="D4" s="166"/>
      <c r="E4" s="166"/>
      <c r="F4" s="166"/>
      <c r="G4" s="166"/>
      <c r="H4" s="166"/>
    </row>
    <row r="5" spans="1:8" ht="22.2">
      <c r="C5" s="4"/>
      <c r="D5" s="4"/>
      <c r="E5" s="61"/>
      <c r="F5" s="124"/>
      <c r="G5" s="1"/>
      <c r="H5" s="41" t="s">
        <v>22</v>
      </c>
    </row>
    <row r="6" spans="1:8" ht="22.2">
      <c r="A6" s="13"/>
      <c r="B6" s="13"/>
      <c r="C6" s="13"/>
      <c r="D6" s="13"/>
      <c r="E6" s="13"/>
      <c r="F6" s="139" t="s">
        <v>16</v>
      </c>
      <c r="G6" s="73" t="s">
        <v>126</v>
      </c>
      <c r="H6" s="73" t="s">
        <v>127</v>
      </c>
    </row>
    <row r="7" spans="1:8" ht="22.2">
      <c r="A7" s="4"/>
      <c r="B7" s="4"/>
      <c r="C7" s="4"/>
      <c r="D7" s="4"/>
      <c r="E7" s="62"/>
      <c r="F7" s="140"/>
      <c r="G7" s="33"/>
      <c r="H7" s="33"/>
    </row>
    <row r="8" spans="1:8">
      <c r="A8" s="167" t="s">
        <v>89</v>
      </c>
      <c r="B8" s="168"/>
      <c r="C8" s="168"/>
      <c r="D8" s="168"/>
      <c r="E8" s="168"/>
      <c r="H8" s="8"/>
    </row>
    <row r="9" spans="1:8">
      <c r="A9" s="3" t="s">
        <v>3</v>
      </c>
      <c r="H9" s="8"/>
    </row>
    <row r="10" spans="1:8">
      <c r="B10" s="15" t="s">
        <v>58</v>
      </c>
      <c r="D10" s="12"/>
      <c r="G10" s="115">
        <v>6838827.6500000004</v>
      </c>
      <c r="H10" s="72">
        <v>9290618.7899999991</v>
      </c>
    </row>
    <row r="11" spans="1:8">
      <c r="B11" s="15" t="s">
        <v>59</v>
      </c>
      <c r="D11" s="15"/>
      <c r="E11" s="9"/>
      <c r="F11" s="122" t="s">
        <v>128</v>
      </c>
      <c r="G11" s="66">
        <v>1424831</v>
      </c>
      <c r="H11" s="72">
        <v>84147715.840000004</v>
      </c>
    </row>
    <row r="12" spans="1:8">
      <c r="B12" s="15" t="s">
        <v>60</v>
      </c>
      <c r="D12" s="15"/>
      <c r="E12" s="9"/>
      <c r="F12" s="122">
        <v>6</v>
      </c>
      <c r="G12" s="72">
        <v>573509874.45000005</v>
      </c>
      <c r="H12" s="72">
        <v>539587222.85000002</v>
      </c>
    </row>
    <row r="13" spans="1:8">
      <c r="B13" s="15" t="s">
        <v>83</v>
      </c>
      <c r="D13" s="15"/>
      <c r="E13" s="9"/>
      <c r="G13" s="116">
        <v>248590.04</v>
      </c>
      <c r="H13" s="72">
        <v>142002.48000000001</v>
      </c>
    </row>
    <row r="14" spans="1:8">
      <c r="B14" s="15" t="s">
        <v>61</v>
      </c>
      <c r="D14" s="15"/>
      <c r="F14" s="122">
        <v>8</v>
      </c>
      <c r="G14" s="66">
        <v>851114627.30999982</v>
      </c>
      <c r="H14" s="72">
        <v>843592585.80000007</v>
      </c>
    </row>
    <row r="15" spans="1:8" ht="22.2">
      <c r="B15" s="75" t="s">
        <v>77</v>
      </c>
      <c r="D15" s="14"/>
      <c r="G15" s="28">
        <f>SUM(G10:G14)</f>
        <v>1433136750.4499998</v>
      </c>
      <c r="H15" s="28">
        <f>SUM(H10:H14)</f>
        <v>1476760145.7600002</v>
      </c>
    </row>
    <row r="16" spans="1:8" ht="22.2">
      <c r="A16" s="75" t="s">
        <v>11</v>
      </c>
      <c r="C16" s="14"/>
      <c r="G16" s="64"/>
      <c r="H16" s="64"/>
    </row>
    <row r="17" spans="1:9" ht="22.2">
      <c r="A17" s="75"/>
      <c r="B17" s="15" t="s">
        <v>84</v>
      </c>
      <c r="C17" s="14"/>
      <c r="G17" s="69">
        <v>75873</v>
      </c>
      <c r="H17" s="69">
        <v>192507.15</v>
      </c>
    </row>
    <row r="18" spans="1:9">
      <c r="B18" s="3" t="s">
        <v>62</v>
      </c>
      <c r="F18" s="122">
        <v>9</v>
      </c>
      <c r="G18" s="69">
        <v>694133</v>
      </c>
      <c r="H18" s="69">
        <v>694133</v>
      </c>
    </row>
    <row r="19" spans="1:9">
      <c r="B19" s="15" t="s">
        <v>63</v>
      </c>
      <c r="F19" s="122">
        <v>10</v>
      </c>
      <c r="G19" s="10">
        <v>603124622.22000003</v>
      </c>
      <c r="H19" s="68">
        <v>552944149.21000004</v>
      </c>
    </row>
    <row r="20" spans="1:9">
      <c r="B20" s="15" t="s">
        <v>68</v>
      </c>
      <c r="F20" s="122">
        <v>11</v>
      </c>
      <c r="G20" s="68">
        <v>913714.76</v>
      </c>
      <c r="H20" s="68">
        <v>1013517.8</v>
      </c>
    </row>
    <row r="21" spans="1:9">
      <c r="B21" s="3" t="s">
        <v>74</v>
      </c>
      <c r="F21" s="122">
        <v>4.0999999999999996</v>
      </c>
      <c r="G21" s="69">
        <v>2800000</v>
      </c>
      <c r="H21" s="69">
        <v>2800000</v>
      </c>
    </row>
    <row r="22" spans="1:9">
      <c r="B22" s="3" t="s">
        <v>72</v>
      </c>
      <c r="C22" s="63"/>
      <c r="F22" s="122">
        <v>12</v>
      </c>
      <c r="G22" s="64">
        <v>6062681.1399999997</v>
      </c>
      <c r="H22" s="64">
        <v>5980499.4800000004</v>
      </c>
    </row>
    <row r="23" spans="1:9">
      <c r="B23" s="3" t="s">
        <v>73</v>
      </c>
      <c r="G23" s="68">
        <v>451980.99999999994</v>
      </c>
      <c r="H23" s="68">
        <v>44415.47</v>
      </c>
    </row>
    <row r="24" spans="1:9" s="14" customFormat="1" ht="22.2">
      <c r="B24" s="75" t="s">
        <v>78</v>
      </c>
      <c r="F24" s="125"/>
      <c r="G24" s="28">
        <f>SUM(G17:G23)</f>
        <v>614123005.12</v>
      </c>
      <c r="H24" s="28">
        <f>SUM(H17:H23)</f>
        <v>563669222.11000001</v>
      </c>
      <c r="I24" s="19"/>
    </row>
    <row r="25" spans="1:9" ht="22.8" thickBot="1">
      <c r="B25" s="75" t="s">
        <v>79</v>
      </c>
      <c r="D25" s="14"/>
      <c r="G25" s="34">
        <f>G15+G24</f>
        <v>2047259755.5699997</v>
      </c>
      <c r="H25" s="34">
        <f>H15+H24</f>
        <v>2040429367.8700004</v>
      </c>
    </row>
    <row r="26" spans="1:9" ht="22.2" thickTop="1">
      <c r="G26" s="66"/>
      <c r="H26" s="66"/>
    </row>
    <row r="27" spans="1:9">
      <c r="A27" s="35"/>
      <c r="F27" s="136"/>
      <c r="G27" s="10"/>
      <c r="H27" s="31"/>
    </row>
    <row r="28" spans="1:9">
      <c r="A28" s="35"/>
      <c r="G28" s="64"/>
      <c r="H28" s="8"/>
    </row>
    <row r="29" spans="1:9">
      <c r="A29" s="35"/>
      <c r="F29" s="126"/>
      <c r="G29" s="18"/>
      <c r="H29" s="18"/>
    </row>
    <row r="30" spans="1:9">
      <c r="A30" s="35"/>
      <c r="F30" s="126"/>
      <c r="G30" s="18"/>
      <c r="H30" s="18"/>
    </row>
    <row r="31" spans="1:9">
      <c r="A31" s="35"/>
      <c r="F31" s="126"/>
      <c r="G31" s="18"/>
      <c r="H31" s="18"/>
    </row>
    <row r="32" spans="1:9">
      <c r="A32" s="35"/>
      <c r="F32" s="126"/>
      <c r="G32" s="18"/>
      <c r="H32" s="18"/>
    </row>
    <row r="33" spans="1:9">
      <c r="F33" s="126"/>
      <c r="G33" s="18"/>
      <c r="H33" s="42"/>
      <c r="I33" s="32"/>
    </row>
    <row r="38" spans="1:9">
      <c r="F38" s="136"/>
      <c r="G38" s="3"/>
      <c r="H38" s="3"/>
    </row>
    <row r="39" spans="1:9">
      <c r="F39" s="136"/>
      <c r="G39" s="3"/>
      <c r="H39" s="3"/>
    </row>
    <row r="40" spans="1:9">
      <c r="F40" s="136"/>
      <c r="G40" s="3"/>
      <c r="H40" s="3"/>
    </row>
    <row r="41" spans="1:9">
      <c r="A41" s="169"/>
      <c r="B41" s="169"/>
      <c r="C41" s="169"/>
      <c r="D41" s="169"/>
      <c r="E41" s="169"/>
      <c r="F41" s="169"/>
      <c r="G41" s="169"/>
      <c r="H41" s="169"/>
    </row>
    <row r="42" spans="1:9">
      <c r="A42" s="169"/>
      <c r="B42" s="169"/>
      <c r="C42" s="169"/>
      <c r="D42" s="169"/>
      <c r="E42" s="169"/>
      <c r="F42" s="169"/>
      <c r="G42" s="169"/>
      <c r="H42" s="169"/>
    </row>
    <row r="44" spans="1:9">
      <c r="A44" s="12" t="s">
        <v>4</v>
      </c>
    </row>
    <row r="45" spans="1:9">
      <c r="B45" s="82"/>
      <c r="C45" s="82"/>
      <c r="D45" s="82"/>
      <c r="E45" s="82"/>
      <c r="F45" s="143"/>
      <c r="G45" s="82"/>
      <c r="H45" s="143">
        <v>7</v>
      </c>
    </row>
    <row r="46" spans="1:9" ht="22.2">
      <c r="A46" s="166" t="str">
        <f>+A2</f>
        <v>บริษัท  ซีเอสพี สตีลเซ็นเตอร์ จำกัด (มหาชน)</v>
      </c>
      <c r="B46" s="166"/>
      <c r="C46" s="166"/>
      <c r="D46" s="166"/>
      <c r="E46" s="166"/>
      <c r="F46" s="166"/>
      <c r="G46" s="166"/>
      <c r="H46" s="166"/>
    </row>
    <row r="47" spans="1:9" ht="22.2">
      <c r="A47" s="166" t="str">
        <f>+A3</f>
        <v>งบแสดงฐานะการเงิน</v>
      </c>
      <c r="B47" s="166"/>
      <c r="C47" s="166"/>
      <c r="D47" s="166"/>
      <c r="E47" s="166"/>
      <c r="F47" s="166"/>
      <c r="G47" s="166"/>
      <c r="H47" s="166"/>
    </row>
    <row r="48" spans="1:9" ht="22.2">
      <c r="A48" s="166" t="str">
        <f>+A4</f>
        <v>ณ วันที่  31 ธันวาคม 2560</v>
      </c>
      <c r="B48" s="166"/>
      <c r="C48" s="166"/>
      <c r="D48" s="166"/>
      <c r="E48" s="166"/>
      <c r="F48" s="166"/>
      <c r="G48" s="166"/>
      <c r="H48" s="166"/>
    </row>
    <row r="49" spans="1:9" ht="22.2">
      <c r="C49" s="4"/>
      <c r="D49" s="4"/>
      <c r="E49" s="61"/>
      <c r="F49" s="124"/>
      <c r="G49" s="1"/>
      <c r="H49" s="41" t="s">
        <v>22</v>
      </c>
    </row>
    <row r="50" spans="1:9" ht="22.2">
      <c r="A50" s="13"/>
      <c r="B50" s="13"/>
      <c r="C50" s="13"/>
      <c r="D50" s="13"/>
      <c r="E50" s="13"/>
      <c r="F50" s="139" t="s">
        <v>16</v>
      </c>
      <c r="G50" s="73" t="s">
        <v>126</v>
      </c>
      <c r="H50" s="73" t="str">
        <f>+H6</f>
        <v xml:space="preserve"> 2559</v>
      </c>
    </row>
    <row r="51" spans="1:9" ht="22.2">
      <c r="A51" s="4"/>
      <c r="B51" s="4"/>
      <c r="C51" s="4"/>
      <c r="D51" s="4"/>
      <c r="E51" s="62"/>
      <c r="F51" s="140"/>
      <c r="G51" s="33"/>
      <c r="H51" s="33"/>
    </row>
    <row r="52" spans="1:9">
      <c r="A52" s="167" t="s">
        <v>90</v>
      </c>
      <c r="B52" s="168"/>
      <c r="C52" s="168"/>
      <c r="D52" s="168"/>
      <c r="E52" s="168"/>
      <c r="G52" s="66"/>
      <c r="H52" s="43"/>
    </row>
    <row r="53" spans="1:9">
      <c r="A53" s="2" t="s">
        <v>5</v>
      </c>
      <c r="G53" s="66"/>
    </row>
    <row r="54" spans="1:9">
      <c r="B54" s="3" t="s">
        <v>57</v>
      </c>
      <c r="F54" s="122">
        <v>13</v>
      </c>
      <c r="G54" s="72">
        <v>1322868468.6900001</v>
      </c>
      <c r="H54" s="72">
        <v>1130783306.75</v>
      </c>
    </row>
    <row r="55" spans="1:9">
      <c r="B55" s="3" t="s">
        <v>64</v>
      </c>
      <c r="F55" s="122">
        <v>14</v>
      </c>
      <c r="G55" s="31">
        <v>80065968.359999999</v>
      </c>
      <c r="H55" s="31">
        <v>156044000.43000001</v>
      </c>
    </row>
    <row r="56" spans="1:9">
      <c r="B56" s="3" t="s">
        <v>85</v>
      </c>
      <c r="C56" s="30"/>
      <c r="F56" s="122">
        <v>15</v>
      </c>
      <c r="G56" s="72">
        <v>2825291.6</v>
      </c>
      <c r="H56" s="72">
        <v>1839601.55</v>
      </c>
    </row>
    <row r="57" spans="1:9" ht="22.2">
      <c r="A57" s="2"/>
      <c r="B57" s="75" t="s">
        <v>49</v>
      </c>
      <c r="D57" s="16"/>
      <c r="G57" s="28">
        <f>SUM(G54:G56)</f>
        <v>1405759728.6499999</v>
      </c>
      <c r="H57" s="28">
        <f>SUM(H54:H56)</f>
        <v>1288666908.73</v>
      </c>
    </row>
    <row r="58" spans="1:9" ht="22.2">
      <c r="A58" s="75" t="s">
        <v>12</v>
      </c>
      <c r="B58" s="2"/>
      <c r="C58" s="16"/>
      <c r="G58" s="72"/>
      <c r="H58" s="68"/>
    </row>
    <row r="59" spans="1:9" ht="22.2">
      <c r="A59" s="14"/>
      <c r="B59" s="3" t="s">
        <v>65</v>
      </c>
      <c r="C59" s="16"/>
      <c r="F59" s="122">
        <v>15</v>
      </c>
      <c r="G59" s="72">
        <v>3581916.33</v>
      </c>
      <c r="H59" s="72">
        <v>3462023.8</v>
      </c>
    </row>
    <row r="60" spans="1:9" ht="22.2">
      <c r="A60" s="14"/>
      <c r="B60" s="3" t="s">
        <v>66</v>
      </c>
      <c r="C60" s="16"/>
      <c r="F60" s="122">
        <v>16</v>
      </c>
      <c r="G60" s="72">
        <v>22114766</v>
      </c>
      <c r="H60" s="72">
        <v>21213199</v>
      </c>
    </row>
    <row r="61" spans="1:9" s="14" customFormat="1" ht="22.2">
      <c r="A61" s="75"/>
      <c r="B61" s="2" t="s">
        <v>17</v>
      </c>
      <c r="E61" s="17"/>
      <c r="F61" s="125"/>
      <c r="G61" s="28">
        <f>SUM(G59:G60)</f>
        <v>25696682.329999998</v>
      </c>
      <c r="H61" s="28">
        <f>SUM(H59:H60)</f>
        <v>24675222.800000001</v>
      </c>
      <c r="I61" s="19"/>
    </row>
    <row r="62" spans="1:9" ht="22.2">
      <c r="A62" s="75"/>
      <c r="B62" s="2" t="s">
        <v>18</v>
      </c>
      <c r="D62" s="17"/>
      <c r="G62" s="28">
        <f>G61+G57</f>
        <v>1431456410.9799998</v>
      </c>
      <c r="H62" s="28">
        <f>H57+H61</f>
        <v>1313342131.53</v>
      </c>
    </row>
    <row r="63" spans="1:9" ht="22.2">
      <c r="D63" s="17"/>
      <c r="G63" s="64"/>
      <c r="H63" s="68"/>
    </row>
    <row r="64" spans="1:9">
      <c r="A64" s="75" t="s">
        <v>6</v>
      </c>
      <c r="B64" s="2"/>
      <c r="G64" s="64"/>
      <c r="H64" s="68"/>
    </row>
    <row r="65" spans="1:10">
      <c r="A65" s="2"/>
      <c r="B65" s="75" t="s">
        <v>7</v>
      </c>
      <c r="F65" s="122">
        <v>17</v>
      </c>
      <c r="G65" s="64"/>
      <c r="H65" s="68"/>
    </row>
    <row r="66" spans="1:10">
      <c r="A66" s="2"/>
      <c r="B66" s="75" t="s">
        <v>19</v>
      </c>
      <c r="F66" s="126"/>
      <c r="G66" s="96"/>
      <c r="H66" s="68"/>
    </row>
    <row r="67" spans="1:10">
      <c r="A67" s="2"/>
      <c r="B67" s="75"/>
      <c r="C67" s="3" t="s">
        <v>69</v>
      </c>
      <c r="G67" s="97">
        <v>621166300</v>
      </c>
      <c r="H67" s="97">
        <v>621166300</v>
      </c>
    </row>
    <row r="68" spans="1:10">
      <c r="B68" s="75" t="s">
        <v>25</v>
      </c>
      <c r="F68" s="154"/>
      <c r="G68" s="69"/>
      <c r="H68" s="68"/>
    </row>
    <row r="69" spans="1:10">
      <c r="B69" s="75"/>
      <c r="C69" s="3" t="s">
        <v>81</v>
      </c>
      <c r="F69" s="154"/>
      <c r="G69" s="69">
        <f>'Page 9'!E18</f>
        <v>496168826</v>
      </c>
      <c r="H69" s="69">
        <f>'Page 9'!E13</f>
        <v>496168826</v>
      </c>
    </row>
    <row r="70" spans="1:10">
      <c r="B70" s="3" t="s">
        <v>15</v>
      </c>
      <c r="G70" s="72">
        <f>'Page 9'!F18</f>
        <v>100086821.57000001</v>
      </c>
      <c r="H70" s="72">
        <f>'Page 9'!F13</f>
        <v>100086821.57000001</v>
      </c>
    </row>
    <row r="71" spans="1:10">
      <c r="B71" s="3" t="s">
        <v>45</v>
      </c>
      <c r="F71" s="126"/>
      <c r="G71" s="69"/>
      <c r="H71" s="69"/>
    </row>
    <row r="72" spans="1:10">
      <c r="C72" s="75" t="s">
        <v>38</v>
      </c>
      <c r="F72" s="122">
        <v>18</v>
      </c>
      <c r="G72" s="72">
        <f>'Page 9'!G18</f>
        <v>34550000</v>
      </c>
      <c r="H72" s="72">
        <f>'Page 9'!G13</f>
        <v>34550000</v>
      </c>
    </row>
    <row r="73" spans="1:10">
      <c r="C73" s="3" t="s">
        <v>43</v>
      </c>
      <c r="F73" s="126"/>
      <c r="G73" s="22">
        <f>'Page 9'!H18</f>
        <v>-15002302.982000783</v>
      </c>
      <c r="H73" s="22">
        <f>'Page 9'!H13</f>
        <v>96281588.770000115</v>
      </c>
    </row>
    <row r="74" spans="1:10" ht="22.2">
      <c r="A74" s="2"/>
      <c r="B74" s="75" t="s">
        <v>75</v>
      </c>
      <c r="D74" s="14"/>
      <c r="F74" s="155"/>
      <c r="G74" s="28">
        <f>SUM(G69:G73)</f>
        <v>615803344.58799922</v>
      </c>
      <c r="H74" s="28">
        <f>SUM(H69:H73)</f>
        <v>727087236.34000015</v>
      </c>
    </row>
    <row r="75" spans="1:10" ht="22.8" thickBot="1">
      <c r="A75" s="2"/>
      <c r="B75" s="75" t="s">
        <v>76</v>
      </c>
      <c r="D75" s="17"/>
      <c r="G75" s="71">
        <f>SUM(G62+G74)</f>
        <v>2047259755.5679989</v>
      </c>
      <c r="H75" s="71">
        <f>SUM(H62+H74)</f>
        <v>2040429367.8700001</v>
      </c>
      <c r="J75" s="31"/>
    </row>
    <row r="76" spans="1:10" ht="22.8" thickTop="1">
      <c r="A76" s="2"/>
      <c r="B76" s="75"/>
      <c r="D76" s="17"/>
      <c r="H76" s="67"/>
      <c r="I76" s="10"/>
    </row>
    <row r="77" spans="1:10" ht="22.2">
      <c r="A77" s="2"/>
      <c r="B77" s="75"/>
      <c r="D77" s="17"/>
      <c r="G77" s="66"/>
      <c r="H77" s="67"/>
      <c r="I77" s="10"/>
    </row>
    <row r="78" spans="1:10" ht="22.2">
      <c r="A78" s="2"/>
      <c r="B78" s="75"/>
      <c r="D78" s="17"/>
      <c r="H78" s="67"/>
      <c r="I78" s="10"/>
    </row>
    <row r="79" spans="1:10" ht="22.2">
      <c r="A79" s="2"/>
      <c r="B79" s="75"/>
      <c r="D79" s="17"/>
      <c r="H79" s="67"/>
      <c r="I79" s="10"/>
    </row>
    <row r="80" spans="1:10" ht="22.2">
      <c r="A80" s="2"/>
      <c r="B80" s="75"/>
      <c r="D80" s="17"/>
      <c r="H80" s="67"/>
      <c r="I80" s="10"/>
    </row>
    <row r="81" spans="1:9" ht="22.2">
      <c r="A81" s="35"/>
      <c r="B81" s="75"/>
      <c r="D81" s="17"/>
      <c r="H81" s="67"/>
      <c r="I81" s="10"/>
    </row>
    <row r="82" spans="1:9" ht="22.2">
      <c r="A82" s="35"/>
      <c r="B82" s="75"/>
      <c r="D82" s="17"/>
      <c r="H82" s="67"/>
      <c r="I82" s="10"/>
    </row>
    <row r="83" spans="1:9" ht="22.2">
      <c r="A83" s="35"/>
      <c r="B83" s="75"/>
      <c r="D83" s="17"/>
      <c r="H83" s="67"/>
      <c r="I83" s="10"/>
    </row>
    <row r="84" spans="1:9" ht="22.2">
      <c r="A84" s="35"/>
      <c r="B84" s="75"/>
      <c r="D84" s="17"/>
      <c r="H84" s="67"/>
      <c r="I84" s="10"/>
    </row>
    <row r="85" spans="1:9">
      <c r="A85" s="169"/>
      <c r="B85" s="169"/>
      <c r="C85" s="169"/>
      <c r="D85" s="169"/>
      <c r="E85" s="169"/>
      <c r="F85" s="169"/>
      <c r="G85" s="169"/>
      <c r="H85" s="169"/>
      <c r="I85" s="32"/>
    </row>
    <row r="86" spans="1:9">
      <c r="A86" s="117"/>
      <c r="B86" s="117"/>
      <c r="C86" s="117"/>
      <c r="D86" s="117"/>
      <c r="E86" s="117"/>
      <c r="F86" s="134"/>
      <c r="G86" s="118"/>
      <c r="H86" s="118"/>
      <c r="I86" s="32"/>
    </row>
    <row r="87" spans="1:9" ht="22.2">
      <c r="A87" s="12" t="s">
        <v>4</v>
      </c>
      <c r="D87" s="17"/>
      <c r="H87" s="19"/>
    </row>
    <row r="93" spans="1:9">
      <c r="G93" s="66"/>
      <c r="H93" s="44"/>
    </row>
    <row r="94" spans="1:9">
      <c r="G94" s="66"/>
      <c r="H94" s="45"/>
    </row>
    <row r="95" spans="1:9">
      <c r="G95" s="66"/>
      <c r="H95" s="46"/>
    </row>
    <row r="96" spans="1:9">
      <c r="F96" s="136"/>
      <c r="G96" s="10"/>
      <c r="H96" s="44"/>
      <c r="I96" s="3"/>
    </row>
    <row r="97" spans="6:9">
      <c r="F97" s="136"/>
      <c r="G97" s="10"/>
      <c r="H97" s="46"/>
      <c r="I97" s="3"/>
    </row>
    <row r="98" spans="6:9">
      <c r="F98" s="136"/>
      <c r="G98" s="10"/>
      <c r="H98" s="45"/>
      <c r="I98" s="3"/>
    </row>
    <row r="99" spans="6:9">
      <c r="F99" s="136"/>
      <c r="G99" s="10"/>
      <c r="H99" s="44"/>
      <c r="I99" s="3"/>
    </row>
    <row r="100" spans="6:9">
      <c r="F100" s="136"/>
      <c r="G100" s="3"/>
      <c r="H100" s="65"/>
      <c r="I100" s="3"/>
    </row>
    <row r="101" spans="6:9">
      <c r="F101" s="136"/>
      <c r="G101" s="43"/>
      <c r="H101" s="65"/>
      <c r="I101" s="3"/>
    </row>
    <row r="102" spans="6:9">
      <c r="F102" s="136"/>
      <c r="G102" s="3"/>
      <c r="H102" s="5"/>
      <c r="I102" s="3"/>
    </row>
    <row r="103" spans="6:9">
      <c r="F103" s="136"/>
      <c r="G103" s="3"/>
      <c r="H103" s="65"/>
      <c r="I103" s="3"/>
    </row>
    <row r="104" spans="6:9">
      <c r="F104" s="136"/>
      <c r="G104" s="3"/>
      <c r="H104" s="5"/>
      <c r="I104" s="3"/>
    </row>
    <row r="105" spans="6:9">
      <c r="F105" s="136"/>
      <c r="G105" s="3"/>
      <c r="H105" s="65"/>
      <c r="I105" s="3"/>
    </row>
    <row r="106" spans="6:9">
      <c r="F106" s="136"/>
      <c r="G106" s="3"/>
      <c r="H106" s="65"/>
      <c r="I106" s="3"/>
    </row>
    <row r="107" spans="6:9">
      <c r="F107" s="136"/>
      <c r="G107" s="3"/>
      <c r="H107" s="65"/>
      <c r="I107" s="3"/>
    </row>
    <row r="108" spans="6:9">
      <c r="F108" s="136"/>
      <c r="G108" s="3"/>
      <c r="H108" s="65"/>
      <c r="I108" s="3"/>
    </row>
    <row r="109" spans="6:9">
      <c r="F109" s="136"/>
      <c r="G109" s="3"/>
      <c r="H109" s="65"/>
      <c r="I109" s="3"/>
    </row>
    <row r="110" spans="6:9">
      <c r="F110" s="136"/>
      <c r="G110" s="3"/>
      <c r="H110" s="65"/>
      <c r="I110" s="3"/>
    </row>
    <row r="111" spans="6:9">
      <c r="F111" s="136"/>
      <c r="G111" s="3"/>
      <c r="H111" s="65"/>
      <c r="I111" s="3"/>
    </row>
    <row r="112" spans="6:9">
      <c r="F112" s="136"/>
      <c r="G112" s="3"/>
      <c r="H112" s="65"/>
      <c r="I112" s="3"/>
    </row>
    <row r="113" spans="6:9">
      <c r="F113" s="136"/>
      <c r="G113" s="3"/>
      <c r="H113" s="65"/>
      <c r="I113" s="3"/>
    </row>
  </sheetData>
  <mergeCells count="11">
    <mergeCell ref="A42:H42"/>
    <mergeCell ref="A2:H2"/>
    <mergeCell ref="A3:H3"/>
    <mergeCell ref="A4:H4"/>
    <mergeCell ref="A8:E8"/>
    <mergeCell ref="A41:H41"/>
    <mergeCell ref="A46:H46"/>
    <mergeCell ref="A47:H47"/>
    <mergeCell ref="A48:H48"/>
    <mergeCell ref="A52:E52"/>
    <mergeCell ref="A85:H85"/>
  </mergeCells>
  <printOptions horizontalCentered="1"/>
  <pageMargins left="0.94488188976377996" right="0.25" top="0.59055118110236204" bottom="0.15748031496063" header="0" footer="0.15748031496063"/>
  <pageSetup paperSize="9" scale="81" firstPageNumber="2" orientation="portrait" useFirstPageNumber="1" r:id="rId1"/>
  <headerFooter alignWithMargins="0"/>
  <rowBreaks count="1" manualBreakCount="1"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J50"/>
  <sheetViews>
    <sheetView view="pageBreakPreview" topLeftCell="A31" zoomScale="90" zoomScaleNormal="90" zoomScaleSheetLayoutView="90" workbookViewId="0">
      <selection activeCell="E42" sqref="E42"/>
    </sheetView>
  </sheetViews>
  <sheetFormatPr defaultColWidth="9.375" defaultRowHeight="21.6"/>
  <cols>
    <col min="1" max="2" width="3.5" style="3" customWidth="1"/>
    <col min="3" max="3" width="4.375" style="3" customWidth="1"/>
    <col min="4" max="4" width="6" style="3" customWidth="1"/>
    <col min="5" max="5" width="40.375" style="3" customWidth="1"/>
    <col min="6" max="6" width="12.5" style="122" customWidth="1"/>
    <col min="7" max="7" width="22.375" style="9" customWidth="1"/>
    <col min="8" max="8" width="21.375" style="10" customWidth="1"/>
    <col min="9" max="9" width="18.875" style="65" bestFit="1" customWidth="1"/>
    <col min="10" max="10" width="17" style="10" bestFit="1" customWidth="1"/>
    <col min="11" max="16384" width="9.375" style="3"/>
  </cols>
  <sheetData>
    <row r="1" spans="1:9">
      <c r="A1" s="4"/>
      <c r="B1" s="4"/>
      <c r="C1" s="4"/>
      <c r="D1" s="4"/>
      <c r="E1" s="4"/>
      <c r="F1" s="126"/>
      <c r="G1" s="24"/>
      <c r="H1" s="7">
        <v>8</v>
      </c>
    </row>
    <row r="2" spans="1:9" ht="22.2">
      <c r="A2" s="166" t="s">
        <v>14</v>
      </c>
      <c r="B2" s="166"/>
      <c r="C2" s="166"/>
      <c r="D2" s="166"/>
      <c r="E2" s="166"/>
      <c r="F2" s="166"/>
      <c r="G2" s="166"/>
      <c r="H2" s="166"/>
      <c r="I2" s="35"/>
    </row>
    <row r="3" spans="1:9" ht="22.2">
      <c r="A3" s="170" t="s">
        <v>48</v>
      </c>
      <c r="B3" s="170"/>
      <c r="C3" s="170"/>
      <c r="D3" s="170"/>
      <c r="E3" s="170"/>
      <c r="F3" s="170"/>
      <c r="G3" s="170"/>
      <c r="H3" s="170"/>
      <c r="I3" s="35"/>
    </row>
    <row r="4" spans="1:9" ht="22.2">
      <c r="A4" s="170" t="s">
        <v>116</v>
      </c>
      <c r="B4" s="170"/>
      <c r="C4" s="170"/>
      <c r="D4" s="170"/>
      <c r="E4" s="170"/>
      <c r="F4" s="170"/>
      <c r="G4" s="170"/>
      <c r="H4" s="170"/>
    </row>
    <row r="5" spans="1:9" ht="22.2">
      <c r="A5" s="171" t="s">
        <v>22</v>
      </c>
      <c r="B5" s="171"/>
      <c r="C5" s="171"/>
      <c r="D5" s="171"/>
      <c r="E5" s="171"/>
      <c r="F5" s="171"/>
      <c r="G5" s="171"/>
      <c r="H5" s="171"/>
    </row>
    <row r="6" spans="1:9" ht="22.2">
      <c r="A6" s="11"/>
      <c r="B6" s="11"/>
      <c r="C6" s="11"/>
      <c r="D6" s="11"/>
      <c r="E6" s="11"/>
      <c r="F6" s="130" t="s">
        <v>16</v>
      </c>
      <c r="G6" s="156">
        <v>2560</v>
      </c>
      <c r="H6" s="156">
        <v>2559</v>
      </c>
    </row>
    <row r="7" spans="1:9" ht="22.2">
      <c r="F7" s="125"/>
      <c r="G7" s="38"/>
      <c r="H7" s="33"/>
    </row>
    <row r="8" spans="1:9" ht="22.2">
      <c r="A8" s="3" t="s">
        <v>35</v>
      </c>
      <c r="F8" s="125"/>
      <c r="G8" s="38"/>
      <c r="H8" s="29"/>
    </row>
    <row r="9" spans="1:9" ht="22.2">
      <c r="B9" s="2" t="s">
        <v>8</v>
      </c>
      <c r="F9" s="125"/>
      <c r="G9" s="10">
        <v>2834383388.3899999</v>
      </c>
      <c r="H9" s="114">
        <v>2712974354.4000006</v>
      </c>
      <c r="I9" s="4"/>
    </row>
    <row r="10" spans="1:9" ht="22.2">
      <c r="B10" s="2" t="s">
        <v>133</v>
      </c>
      <c r="F10" s="125"/>
      <c r="G10" s="10">
        <v>10951000</v>
      </c>
      <c r="H10" s="114">
        <v>0</v>
      </c>
      <c r="I10" s="4"/>
    </row>
    <row r="11" spans="1:9" ht="22.2">
      <c r="B11" s="2" t="s">
        <v>113</v>
      </c>
      <c r="F11" s="125"/>
      <c r="G11" s="10">
        <v>0</v>
      </c>
      <c r="H11" s="114">
        <v>14023364.470000001</v>
      </c>
      <c r="I11" s="4"/>
    </row>
    <row r="12" spans="1:9" ht="22.2">
      <c r="B12" s="2" t="s">
        <v>42</v>
      </c>
      <c r="F12" s="125"/>
      <c r="G12" s="10">
        <v>4229107.49</v>
      </c>
      <c r="H12" s="114">
        <v>0</v>
      </c>
      <c r="I12" s="4"/>
    </row>
    <row r="13" spans="1:9">
      <c r="B13" s="2" t="s">
        <v>44</v>
      </c>
      <c r="C13" s="4"/>
      <c r="D13" s="4"/>
      <c r="E13" s="4"/>
      <c r="F13" s="126"/>
      <c r="G13" s="10">
        <v>481787.27000000014</v>
      </c>
      <c r="H13" s="114">
        <v>159164.95000000001</v>
      </c>
      <c r="I13" s="4"/>
    </row>
    <row r="14" spans="1:9">
      <c r="A14" s="2"/>
      <c r="C14" s="2" t="s">
        <v>34</v>
      </c>
      <c r="D14" s="4"/>
      <c r="E14" s="4"/>
      <c r="F14" s="126"/>
      <c r="G14" s="28">
        <f>SUM(G9:G13)</f>
        <v>2850045283.1499996</v>
      </c>
      <c r="H14" s="28">
        <f>SUM(H9:H13)</f>
        <v>2727156883.8200002</v>
      </c>
      <c r="I14" s="22"/>
    </row>
    <row r="15" spans="1:9">
      <c r="A15" s="2" t="s">
        <v>36</v>
      </c>
      <c r="B15" s="2"/>
      <c r="C15" s="4"/>
      <c r="D15" s="4"/>
      <c r="E15" s="4"/>
      <c r="F15" s="126"/>
      <c r="G15" s="22"/>
      <c r="H15" s="67"/>
      <c r="I15" s="4"/>
    </row>
    <row r="16" spans="1:9">
      <c r="B16" s="2" t="s">
        <v>9</v>
      </c>
      <c r="C16" s="4"/>
      <c r="D16" s="4"/>
      <c r="E16" s="5"/>
      <c r="F16" s="126"/>
      <c r="G16" s="22">
        <v>2573399922.8600001</v>
      </c>
      <c r="H16" s="22">
        <v>2439803153.8199997</v>
      </c>
    </row>
    <row r="17" spans="1:9">
      <c r="B17" s="2" t="s">
        <v>134</v>
      </c>
      <c r="C17" s="4"/>
      <c r="D17" s="4"/>
      <c r="E17" s="5"/>
      <c r="F17" s="126"/>
      <c r="G17" s="22">
        <v>9799500</v>
      </c>
      <c r="H17" s="22">
        <v>0</v>
      </c>
    </row>
    <row r="18" spans="1:9">
      <c r="B18" s="2" t="s">
        <v>114</v>
      </c>
      <c r="C18" s="4"/>
      <c r="D18" s="4"/>
      <c r="E18" s="5"/>
      <c r="F18" s="126"/>
      <c r="G18" s="22">
        <v>0</v>
      </c>
      <c r="H18" s="22">
        <v>12844176.609999999</v>
      </c>
    </row>
    <row r="19" spans="1:9" ht="22.2">
      <c r="B19" s="2" t="s">
        <v>27</v>
      </c>
      <c r="C19" s="6"/>
      <c r="D19" s="4"/>
      <c r="E19" s="65"/>
      <c r="F19" s="126"/>
      <c r="G19" s="22">
        <v>24291261.010000002</v>
      </c>
      <c r="H19" s="22">
        <v>24779433.189999998</v>
      </c>
    </row>
    <row r="20" spans="1:9" ht="22.2">
      <c r="B20" s="2" t="s">
        <v>28</v>
      </c>
      <c r="C20" s="6"/>
      <c r="D20" s="4"/>
      <c r="E20" s="65"/>
      <c r="F20" s="126"/>
      <c r="G20" s="22">
        <v>84829572.969999999</v>
      </c>
      <c r="H20" s="22">
        <v>91590651.359999999</v>
      </c>
    </row>
    <row r="21" spans="1:9" ht="22.2">
      <c r="B21" s="2" t="s">
        <v>71</v>
      </c>
      <c r="C21" s="6"/>
      <c r="D21" s="4"/>
      <c r="E21" s="65"/>
      <c r="F21" s="126"/>
      <c r="G21" s="22">
        <v>0</v>
      </c>
      <c r="H21" s="22">
        <v>6774528.3599999994</v>
      </c>
      <c r="I21" s="4"/>
    </row>
    <row r="22" spans="1:9" ht="22.2">
      <c r="B22" s="2" t="s">
        <v>100</v>
      </c>
      <c r="C22" s="6"/>
      <c r="D22" s="4"/>
      <c r="E22" s="65"/>
      <c r="F22" s="126">
        <v>19</v>
      </c>
      <c r="G22" s="22">
        <v>188492626.91999999</v>
      </c>
      <c r="H22" s="114">
        <v>0</v>
      </c>
    </row>
    <row r="23" spans="1:9" ht="22.2">
      <c r="A23" s="2"/>
      <c r="B23" s="3" t="s">
        <v>29</v>
      </c>
      <c r="C23" s="6"/>
      <c r="D23" s="4"/>
      <c r="E23" s="65"/>
      <c r="F23" s="126"/>
      <c r="G23" s="22">
        <v>706564.26000000013</v>
      </c>
      <c r="H23" s="22">
        <v>825226.04</v>
      </c>
      <c r="I23" s="4"/>
    </row>
    <row r="24" spans="1:9" ht="22.2">
      <c r="B24" s="3" t="s">
        <v>32</v>
      </c>
      <c r="C24" s="6"/>
      <c r="D24" s="4"/>
      <c r="E24" s="65"/>
      <c r="F24" s="126"/>
      <c r="G24" s="22">
        <v>32215818.940000001</v>
      </c>
      <c r="H24" s="22">
        <v>31714599.559999999</v>
      </c>
      <c r="I24" s="4"/>
    </row>
    <row r="25" spans="1:9">
      <c r="A25" s="2"/>
      <c r="B25" s="2"/>
      <c r="C25" s="2" t="s">
        <v>37</v>
      </c>
      <c r="D25" s="4"/>
      <c r="E25" s="65"/>
      <c r="F25" s="126"/>
      <c r="G25" s="28">
        <f>SUM(G16:G24)</f>
        <v>2913735266.9600005</v>
      </c>
      <c r="H25" s="28">
        <f>SUM(H16:H24)</f>
        <v>2608331768.9400001</v>
      </c>
      <c r="I25" s="22"/>
    </row>
    <row r="26" spans="1:9" ht="22.2">
      <c r="A26" s="3" t="s">
        <v>101</v>
      </c>
      <c r="B26" s="2"/>
      <c r="C26" s="6"/>
      <c r="D26" s="4"/>
      <c r="E26" s="65"/>
      <c r="F26" s="126"/>
      <c r="G26" s="22">
        <f>G14-G25</f>
        <v>-63689983.810000896</v>
      </c>
      <c r="H26" s="22">
        <f>H14-H25</f>
        <v>118825114.88000011</v>
      </c>
    </row>
    <row r="27" spans="1:9">
      <c r="A27" s="3" t="s">
        <v>96</v>
      </c>
      <c r="B27" s="2"/>
      <c r="C27" s="4"/>
      <c r="D27" s="4"/>
      <c r="E27" s="4"/>
      <c r="F27" s="126">
        <v>20</v>
      </c>
      <c r="G27" s="22">
        <v>82181.657999999705</v>
      </c>
      <c r="H27" s="22">
        <v>-3273213.78</v>
      </c>
      <c r="I27" s="4"/>
    </row>
    <row r="28" spans="1:9">
      <c r="A28" s="108" t="s">
        <v>119</v>
      </c>
      <c r="B28" s="2"/>
      <c r="C28" s="4"/>
      <c r="D28" s="4"/>
      <c r="E28" s="4"/>
      <c r="F28" s="126"/>
      <c r="G28" s="98">
        <f>SUM(G26:G27)</f>
        <v>-63607802.152000897</v>
      </c>
      <c r="H28" s="99">
        <f>SUM(H26:H27)</f>
        <v>115551901.10000011</v>
      </c>
      <c r="I28" s="22"/>
    </row>
    <row r="29" spans="1:9">
      <c r="A29" s="2" t="s">
        <v>82</v>
      </c>
      <c r="B29" s="2"/>
      <c r="C29" s="4"/>
      <c r="D29" s="4"/>
      <c r="E29" s="4"/>
      <c r="F29" s="126"/>
      <c r="G29" s="22"/>
      <c r="H29" s="67"/>
      <c r="I29" s="4"/>
    </row>
    <row r="30" spans="1:9">
      <c r="A30" s="2" t="s">
        <v>117</v>
      </c>
      <c r="B30" s="2"/>
      <c r="C30" s="4"/>
      <c r="D30" s="4"/>
      <c r="E30" s="4"/>
      <c r="F30" s="126"/>
      <c r="G30" s="22"/>
      <c r="H30" s="67"/>
      <c r="I30" s="4"/>
    </row>
    <row r="31" spans="1:9">
      <c r="B31" s="2" t="s">
        <v>129</v>
      </c>
      <c r="C31" s="4"/>
      <c r="D31" s="4"/>
      <c r="E31" s="4"/>
      <c r="F31" s="126"/>
      <c r="G31" s="22">
        <v>1940793</v>
      </c>
      <c r="H31" s="67">
        <v>0</v>
      </c>
      <c r="I31" s="4"/>
    </row>
    <row r="32" spans="1:9" ht="21.75" customHeight="1">
      <c r="A32" s="3" t="s">
        <v>120</v>
      </c>
      <c r="B32" s="2"/>
      <c r="C32" s="4"/>
      <c r="D32" s="4"/>
      <c r="E32" s="4"/>
      <c r="F32" s="126"/>
      <c r="G32" s="109">
        <f>SUM(G31)</f>
        <v>1940793</v>
      </c>
      <c r="H32" s="109">
        <f>SUM(H31)</f>
        <v>0</v>
      </c>
      <c r="I32" s="4"/>
    </row>
    <row r="33" spans="1:10" ht="21.75" customHeight="1" thickBot="1">
      <c r="A33" s="2" t="s">
        <v>118</v>
      </c>
      <c r="B33" s="2"/>
      <c r="C33" s="4"/>
      <c r="D33" s="4"/>
      <c r="E33" s="4"/>
      <c r="F33" s="126"/>
      <c r="G33" s="100">
        <f>SUM(G28:G31)</f>
        <v>-61667009.152000897</v>
      </c>
      <c r="H33" s="100">
        <f>SUM(H28:H31)</f>
        <v>115551901.10000011</v>
      </c>
      <c r="I33" s="4"/>
    </row>
    <row r="34" spans="1:10" ht="22.2" thickTop="1">
      <c r="A34" s="2"/>
      <c r="B34" s="2"/>
      <c r="C34" s="4"/>
      <c r="D34" s="4"/>
      <c r="E34" s="4"/>
      <c r="F34" s="126"/>
      <c r="G34" s="21"/>
      <c r="H34" s="65"/>
      <c r="I34" s="4"/>
    </row>
    <row r="35" spans="1:10">
      <c r="A35" s="2"/>
      <c r="B35" s="2"/>
      <c r="C35" s="4"/>
      <c r="D35" s="4"/>
      <c r="E35" s="4"/>
      <c r="F35" s="126"/>
      <c r="G35" s="65"/>
      <c r="H35" s="65"/>
      <c r="I35" s="4"/>
    </row>
    <row r="36" spans="1:10">
      <c r="A36" s="2" t="s">
        <v>92</v>
      </c>
      <c r="B36" s="2"/>
      <c r="C36" s="4"/>
      <c r="D36" s="4"/>
      <c r="E36" s="4"/>
      <c r="F36" s="126">
        <v>21</v>
      </c>
      <c r="G36" s="21">
        <f>+G33/G37</f>
        <v>-0.12428634351969726</v>
      </c>
      <c r="H36" s="21">
        <f>+H28/H37</f>
        <v>0.23288827319433428</v>
      </c>
      <c r="I36" s="4"/>
    </row>
    <row r="37" spans="1:10" s="4" customFormat="1">
      <c r="A37" s="2" t="s">
        <v>24</v>
      </c>
      <c r="B37" s="2"/>
      <c r="F37" s="126"/>
      <c r="G37" s="121">
        <v>496168826</v>
      </c>
      <c r="H37" s="121">
        <v>496168826</v>
      </c>
      <c r="I37" s="25"/>
      <c r="J37" s="65"/>
    </row>
    <row r="38" spans="1:10" s="4" customFormat="1">
      <c r="F38" s="126"/>
      <c r="G38" s="10"/>
      <c r="H38" s="3"/>
      <c r="I38" s="25"/>
      <c r="J38" s="65"/>
    </row>
    <row r="39" spans="1:10" s="4" customFormat="1" ht="22.2">
      <c r="F39" s="126"/>
      <c r="G39" s="3"/>
      <c r="H39" s="39"/>
      <c r="I39" s="26"/>
      <c r="J39" s="65"/>
    </row>
    <row r="40" spans="1:10" s="4" customFormat="1" ht="22.2">
      <c r="F40" s="126"/>
      <c r="G40" s="3"/>
      <c r="H40" s="40"/>
      <c r="I40" s="26"/>
      <c r="J40" s="65"/>
    </row>
    <row r="41" spans="1:10" s="4" customFormat="1" ht="22.2">
      <c r="F41" s="126"/>
      <c r="G41" s="3"/>
      <c r="H41" s="40"/>
      <c r="I41" s="26"/>
      <c r="J41" s="65"/>
    </row>
    <row r="42" spans="1:10" s="4" customFormat="1" ht="22.2">
      <c r="F42" s="126"/>
      <c r="G42" s="3"/>
      <c r="H42" s="40"/>
      <c r="I42" s="26"/>
      <c r="J42" s="65"/>
    </row>
    <row r="43" spans="1:10" s="4" customFormat="1" ht="22.2">
      <c r="F43" s="126"/>
      <c r="G43" s="3"/>
      <c r="H43" s="40"/>
      <c r="I43" s="26"/>
      <c r="J43" s="65"/>
    </row>
    <row r="44" spans="1:10" s="4" customFormat="1">
      <c r="A44" s="3"/>
      <c r="F44" s="126"/>
      <c r="G44" s="3"/>
      <c r="H44" s="3"/>
      <c r="I44" s="25"/>
      <c r="J44" s="65"/>
    </row>
    <row r="45" spans="1:10" s="4" customFormat="1">
      <c r="F45" s="126"/>
      <c r="G45" s="3"/>
      <c r="H45" s="65"/>
      <c r="I45" s="25"/>
      <c r="J45" s="65"/>
    </row>
    <row r="46" spans="1:10">
      <c r="A46" s="169"/>
      <c r="B46" s="169"/>
      <c r="C46" s="169"/>
      <c r="D46" s="169"/>
      <c r="E46" s="169"/>
      <c r="F46" s="169"/>
      <c r="G46" s="169"/>
      <c r="H46" s="169"/>
    </row>
    <row r="47" spans="1:10">
      <c r="A47" s="117"/>
      <c r="B47" s="117"/>
      <c r="C47" s="117"/>
      <c r="D47" s="117"/>
      <c r="E47" s="117"/>
      <c r="F47" s="134"/>
      <c r="G47" s="117"/>
      <c r="H47" s="117"/>
    </row>
    <row r="48" spans="1:10">
      <c r="A48" s="169"/>
      <c r="B48" s="169"/>
      <c r="C48" s="169"/>
      <c r="D48" s="169"/>
      <c r="E48" s="169"/>
      <c r="F48" s="169"/>
      <c r="G48" s="169"/>
      <c r="H48" s="169"/>
    </row>
    <row r="50" spans="1:1">
      <c r="A50" s="2" t="s">
        <v>4</v>
      </c>
    </row>
  </sheetData>
  <mergeCells count="6">
    <mergeCell ref="A48:H48"/>
    <mergeCell ref="A2:H2"/>
    <mergeCell ref="A3:H3"/>
    <mergeCell ref="A4:H4"/>
    <mergeCell ref="A5:H5"/>
    <mergeCell ref="A46:H46"/>
  </mergeCells>
  <printOptions horizontalCentered="1"/>
  <pageMargins left="1.14173228346457" right="0.23622047244094499" top="0.59055118110236204" bottom="0.15748031496063" header="0" footer="0.15748031496063"/>
  <pageSetup paperSize="9" scale="71" firstPageNumber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N89"/>
  <sheetViews>
    <sheetView view="pageBreakPreview" topLeftCell="A25" zoomScale="90" zoomScaleNormal="90" zoomScaleSheetLayoutView="90" workbookViewId="0">
      <selection activeCell="F8" sqref="F8"/>
    </sheetView>
  </sheetViews>
  <sheetFormatPr defaultColWidth="9.375" defaultRowHeight="21.6"/>
  <cols>
    <col min="1" max="1" width="7.125" style="3" customWidth="1"/>
    <col min="2" max="2" width="12.5" style="3" customWidth="1"/>
    <col min="3" max="3" width="29.375" style="3" customWidth="1"/>
    <col min="4" max="4" width="10" style="136" customWidth="1"/>
    <col min="5" max="8" width="24.375" style="10" customWidth="1"/>
    <col min="9" max="9" width="24.375" style="3" customWidth="1"/>
    <col min="10" max="10" width="6.875" style="3" customWidth="1"/>
    <col min="11" max="11" width="5.5" style="3" bestFit="1" customWidth="1"/>
    <col min="12" max="13" width="18" style="10" bestFit="1" customWidth="1"/>
    <col min="14" max="14" width="9.375" style="10"/>
    <col min="15" max="16384" width="9.375" style="3"/>
  </cols>
  <sheetData>
    <row r="1" spans="1:14" ht="22.2">
      <c r="A1" s="170" t="str">
        <f>+'Page 8'!A2:H2</f>
        <v>บริษัท  ซีเอสพี สตีลเซ็นเตอร์ จำกัด (มหาชน)</v>
      </c>
      <c r="B1" s="170"/>
      <c r="C1" s="170"/>
      <c r="D1" s="170"/>
      <c r="E1" s="170"/>
      <c r="F1" s="170"/>
      <c r="G1" s="170"/>
      <c r="H1" s="170"/>
      <c r="I1" s="170"/>
    </row>
    <row r="2" spans="1:14" ht="22.2">
      <c r="A2" s="170" t="s">
        <v>23</v>
      </c>
      <c r="B2" s="170"/>
      <c r="C2" s="170"/>
      <c r="D2" s="170"/>
      <c r="E2" s="170"/>
      <c r="F2" s="170"/>
      <c r="G2" s="170"/>
      <c r="H2" s="170"/>
      <c r="I2" s="170"/>
    </row>
    <row r="3" spans="1:14" ht="22.2">
      <c r="A3" s="170" t="s">
        <v>116</v>
      </c>
      <c r="B3" s="170"/>
      <c r="C3" s="170"/>
      <c r="D3" s="170"/>
      <c r="E3" s="170"/>
      <c r="F3" s="170"/>
      <c r="G3" s="170"/>
      <c r="H3" s="170"/>
      <c r="I3" s="170"/>
    </row>
    <row r="4" spans="1:14" ht="22.2">
      <c r="A4" s="49"/>
      <c r="B4" s="50"/>
      <c r="C4" s="49"/>
      <c r="D4" s="127"/>
      <c r="E4" s="49"/>
      <c r="F4" s="49"/>
      <c r="G4" s="29"/>
      <c r="H4" s="29"/>
      <c r="I4" s="51" t="s">
        <v>22</v>
      </c>
    </row>
    <row r="5" spans="1:14" ht="22.2">
      <c r="A5" s="52"/>
      <c r="B5" s="52"/>
      <c r="C5" s="52"/>
      <c r="D5" s="128"/>
      <c r="E5" s="113" t="s">
        <v>7</v>
      </c>
      <c r="F5" s="113" t="s">
        <v>20</v>
      </c>
      <c r="G5" s="172" t="s">
        <v>45</v>
      </c>
      <c r="H5" s="172"/>
      <c r="I5" s="54"/>
    </row>
    <row r="6" spans="1:14" ht="22.2">
      <c r="A6" s="6"/>
      <c r="B6" s="6"/>
      <c r="C6" s="6"/>
      <c r="D6" s="129" t="s">
        <v>16</v>
      </c>
      <c r="E6" s="55" t="s">
        <v>51</v>
      </c>
      <c r="F6" s="55" t="s">
        <v>33</v>
      </c>
      <c r="G6" s="55" t="s">
        <v>26</v>
      </c>
      <c r="H6" s="53" t="s">
        <v>43</v>
      </c>
      <c r="I6" s="56" t="s">
        <v>13</v>
      </c>
    </row>
    <row r="7" spans="1:14" ht="22.2">
      <c r="A7" s="57"/>
      <c r="B7" s="57"/>
      <c r="C7" s="57"/>
      <c r="D7" s="130"/>
      <c r="E7" s="50" t="s">
        <v>52</v>
      </c>
      <c r="F7" s="50"/>
      <c r="G7" s="50" t="s">
        <v>39</v>
      </c>
      <c r="H7" s="50"/>
      <c r="I7" s="58"/>
    </row>
    <row r="8" spans="1:14" ht="22.2">
      <c r="B8" s="6"/>
      <c r="C8" s="6"/>
      <c r="D8" s="131"/>
      <c r="E8" s="66"/>
      <c r="F8" s="66"/>
      <c r="G8" s="66"/>
      <c r="H8" s="66"/>
      <c r="I8" s="66"/>
    </row>
    <row r="9" spans="1:14" s="36" customFormat="1">
      <c r="A9" s="37" t="s">
        <v>97</v>
      </c>
      <c r="C9" s="37"/>
      <c r="D9" s="132"/>
      <c r="E9" s="67">
        <v>496168826</v>
      </c>
      <c r="F9" s="65">
        <v>100086821.57000001</v>
      </c>
      <c r="G9" s="67">
        <v>28550000</v>
      </c>
      <c r="H9" s="67">
        <v>-13270312.33</v>
      </c>
      <c r="I9" s="67">
        <v>611535335.24000001</v>
      </c>
      <c r="K9" s="59"/>
      <c r="L9" s="74"/>
      <c r="M9" s="74"/>
      <c r="N9" s="74"/>
    </row>
    <row r="10" spans="1:14" s="36" customFormat="1">
      <c r="A10" s="3" t="s">
        <v>122</v>
      </c>
      <c r="C10" s="37"/>
      <c r="D10" s="132"/>
      <c r="E10" s="67"/>
      <c r="F10" s="124"/>
      <c r="G10" s="67"/>
      <c r="H10" s="67"/>
      <c r="I10" s="67"/>
      <c r="K10" s="59"/>
      <c r="L10" s="74"/>
      <c r="M10" s="74"/>
      <c r="N10" s="74"/>
    </row>
    <row r="11" spans="1:14" s="36" customFormat="1">
      <c r="A11" s="3" t="s">
        <v>115</v>
      </c>
      <c r="C11" s="37"/>
      <c r="D11" s="132">
        <v>18</v>
      </c>
      <c r="E11" s="67">
        <v>0</v>
      </c>
      <c r="F11" s="67">
        <v>0</v>
      </c>
      <c r="G11" s="67">
        <v>6000000</v>
      </c>
      <c r="H11" s="67">
        <v>-6000000</v>
      </c>
      <c r="I11" s="67">
        <f>SUM(E11:H11)</f>
        <v>0</v>
      </c>
      <c r="K11" s="59"/>
      <c r="L11" s="74"/>
      <c r="M11" s="74"/>
      <c r="N11" s="74"/>
    </row>
    <row r="12" spans="1:14" s="36" customFormat="1">
      <c r="A12" s="3" t="s">
        <v>123</v>
      </c>
      <c r="C12" s="37"/>
      <c r="D12" s="132"/>
      <c r="E12" s="68">
        <v>0</v>
      </c>
      <c r="F12" s="68">
        <v>0</v>
      </c>
      <c r="G12" s="68">
        <v>0</v>
      </c>
      <c r="H12" s="68">
        <f>+'Page 8'!H28</f>
        <v>115551901.10000011</v>
      </c>
      <c r="I12" s="67">
        <f>SUM(E12:H12)</f>
        <v>115551901.10000011</v>
      </c>
      <c r="L12" s="74"/>
      <c r="M12" s="74"/>
      <c r="N12" s="74"/>
    </row>
    <row r="13" spans="1:14" s="36" customFormat="1">
      <c r="A13" s="37" t="s">
        <v>112</v>
      </c>
      <c r="C13" s="37"/>
      <c r="D13" s="132"/>
      <c r="E13" s="99">
        <f>SUM(E9:E12)</f>
        <v>496168826</v>
      </c>
      <c r="F13" s="164">
        <f t="shared" ref="F13:G13" si="0">SUM(F9:F12)</f>
        <v>100086821.57000001</v>
      </c>
      <c r="G13" s="99">
        <f t="shared" si="0"/>
        <v>34550000</v>
      </c>
      <c r="H13" s="99">
        <f>SUM(H9:H12)</f>
        <v>96281588.770000115</v>
      </c>
      <c r="I13" s="99">
        <f>SUM(I9:I12)</f>
        <v>727087236.34000015</v>
      </c>
      <c r="K13" s="59">
        <f>+I13-'Page 6-7'!H74</f>
        <v>0</v>
      </c>
      <c r="L13" s="74"/>
      <c r="M13" s="74"/>
      <c r="N13" s="74"/>
    </row>
    <row r="14" spans="1:14" s="36" customFormat="1">
      <c r="A14" s="3" t="s">
        <v>122</v>
      </c>
      <c r="C14" s="37"/>
      <c r="D14" s="132"/>
      <c r="E14" s="67"/>
      <c r="F14" s="163"/>
      <c r="G14" s="67"/>
      <c r="H14" s="67"/>
      <c r="I14" s="67"/>
      <c r="L14" s="74"/>
      <c r="M14" s="74"/>
      <c r="N14" s="74"/>
    </row>
    <row r="15" spans="1:14" s="36" customFormat="1" ht="21" customHeight="1">
      <c r="A15" s="3" t="s">
        <v>86</v>
      </c>
      <c r="C15" s="37"/>
      <c r="D15" s="132">
        <v>22</v>
      </c>
      <c r="E15" s="68">
        <v>0</v>
      </c>
      <c r="F15" s="68">
        <v>0</v>
      </c>
      <c r="G15" s="68">
        <v>0</v>
      </c>
      <c r="H15" s="68">
        <v>-49616882.600000001</v>
      </c>
      <c r="I15" s="67">
        <f>SUM(E15:H15)</f>
        <v>-49616882.600000001</v>
      </c>
      <c r="L15" s="74"/>
      <c r="M15" s="74"/>
      <c r="N15" s="74"/>
    </row>
    <row r="16" spans="1:14" s="36" customFormat="1" ht="21" customHeight="1">
      <c r="A16" s="2" t="s">
        <v>129</v>
      </c>
      <c r="C16" s="37"/>
      <c r="D16" s="132"/>
      <c r="E16" s="68">
        <v>0</v>
      </c>
      <c r="F16" s="68">
        <v>0</v>
      </c>
      <c r="G16" s="68">
        <v>0</v>
      </c>
      <c r="H16" s="68">
        <v>1940793</v>
      </c>
      <c r="I16" s="67">
        <f>SUM(E16:H16)</f>
        <v>1940793</v>
      </c>
      <c r="L16" s="74"/>
      <c r="M16" s="74"/>
      <c r="N16" s="74"/>
    </row>
    <row r="17" spans="1:14" s="36" customFormat="1" ht="22.2">
      <c r="A17" s="3" t="s">
        <v>121</v>
      </c>
      <c r="C17" s="47"/>
      <c r="D17" s="132"/>
      <c r="E17" s="67">
        <v>0</v>
      </c>
      <c r="F17" s="67">
        <v>0</v>
      </c>
      <c r="G17" s="67">
        <v>0</v>
      </c>
      <c r="H17" s="67">
        <f>+'Page 8'!G28</f>
        <v>-63607802.152000897</v>
      </c>
      <c r="I17" s="67">
        <f>SUM(E17:H17)</f>
        <v>-63607802.152000897</v>
      </c>
      <c r="L17" s="74"/>
      <c r="M17" s="74"/>
      <c r="N17" s="74"/>
    </row>
    <row r="18" spans="1:14" s="36" customFormat="1" ht="22.2" thickBot="1">
      <c r="A18" s="37" t="s">
        <v>111</v>
      </c>
      <c r="C18" s="37"/>
      <c r="D18" s="132"/>
      <c r="E18" s="71">
        <f>SUM(E13:E17)</f>
        <v>496168826</v>
      </c>
      <c r="F18" s="165">
        <f>SUM(F13:F17)</f>
        <v>100086821.57000001</v>
      </c>
      <c r="G18" s="71">
        <f>SUM(G13:G17)</f>
        <v>34550000</v>
      </c>
      <c r="H18" s="71">
        <f>SUM(H13:H17)</f>
        <v>-15002302.982000783</v>
      </c>
      <c r="I18" s="71">
        <f>SUM(I13:I17)</f>
        <v>615803344.58799922</v>
      </c>
      <c r="K18" s="59">
        <f>+I18-'Page 6-7'!G74</f>
        <v>0</v>
      </c>
      <c r="L18" s="74"/>
      <c r="M18" s="74"/>
      <c r="N18" s="74"/>
    </row>
    <row r="19" spans="1:14" s="36" customFormat="1" ht="22.2" thickTop="1">
      <c r="A19" s="3"/>
      <c r="C19" s="37"/>
      <c r="D19" s="132"/>
      <c r="E19" s="67"/>
      <c r="F19" s="124"/>
      <c r="G19" s="67"/>
      <c r="H19" s="67"/>
      <c r="I19" s="67"/>
      <c r="K19" s="59"/>
      <c r="L19" s="74"/>
      <c r="M19" s="74"/>
      <c r="N19" s="74"/>
    </row>
    <row r="20" spans="1:14" s="36" customFormat="1">
      <c r="A20" s="3"/>
      <c r="C20" s="37"/>
      <c r="D20" s="132"/>
      <c r="E20" s="67"/>
      <c r="F20" s="124"/>
      <c r="G20" s="67"/>
      <c r="H20" s="67"/>
      <c r="I20" s="67"/>
      <c r="K20" s="59"/>
      <c r="L20" s="74"/>
      <c r="M20" s="74"/>
      <c r="N20" s="74"/>
    </row>
    <row r="21" spans="1:14" s="36" customFormat="1" ht="22.2">
      <c r="A21" s="3"/>
      <c r="B21" s="37"/>
      <c r="C21" s="37"/>
      <c r="D21" s="133"/>
      <c r="E21" s="67"/>
      <c r="F21" s="124"/>
      <c r="G21" s="67"/>
      <c r="H21" s="74"/>
      <c r="I21" s="76"/>
      <c r="K21" s="59"/>
      <c r="L21" s="74"/>
      <c r="M21" s="74"/>
      <c r="N21" s="74"/>
    </row>
    <row r="22" spans="1:14" s="36" customFormat="1" ht="22.2">
      <c r="A22" s="3"/>
      <c r="B22" s="37"/>
      <c r="C22" s="37"/>
      <c r="D22" s="133"/>
      <c r="E22" s="67"/>
      <c r="F22" s="124"/>
      <c r="G22" s="67"/>
      <c r="H22" s="111"/>
      <c r="I22" s="76"/>
      <c r="K22" s="59"/>
      <c r="L22" s="74"/>
      <c r="M22" s="74"/>
      <c r="N22" s="74"/>
    </row>
    <row r="23" spans="1:14" s="36" customFormat="1" ht="22.2">
      <c r="A23" s="3"/>
      <c r="B23" s="37"/>
      <c r="C23" s="37"/>
      <c r="D23" s="133"/>
      <c r="E23" s="67"/>
      <c r="F23" s="124"/>
      <c r="G23" s="67"/>
      <c r="I23" s="76"/>
      <c r="K23" s="59"/>
      <c r="L23" s="74"/>
      <c r="M23" s="74"/>
      <c r="N23" s="74"/>
    </row>
    <row r="24" spans="1:14" s="36" customFormat="1" ht="22.2">
      <c r="A24" s="3"/>
      <c r="B24" s="37"/>
      <c r="C24" s="37"/>
      <c r="D24" s="133"/>
      <c r="E24" s="67"/>
      <c r="F24" s="67"/>
      <c r="G24" s="67"/>
      <c r="I24" s="70"/>
      <c r="K24" s="59"/>
      <c r="L24" s="74"/>
      <c r="M24" s="74"/>
      <c r="N24" s="74"/>
    </row>
    <row r="25" spans="1:14" s="36" customFormat="1" ht="22.2">
      <c r="A25" s="3"/>
      <c r="B25" s="37"/>
      <c r="C25" s="37"/>
      <c r="D25" s="133"/>
      <c r="E25" s="67"/>
      <c r="F25" s="67"/>
      <c r="G25" s="67"/>
      <c r="I25" s="70"/>
      <c r="K25" s="59"/>
      <c r="L25" s="74"/>
      <c r="M25" s="74"/>
      <c r="N25" s="74"/>
    </row>
    <row r="26" spans="1:14" s="36" customFormat="1">
      <c r="A26" s="112"/>
      <c r="B26" s="112"/>
      <c r="C26" s="112"/>
      <c r="D26" s="134"/>
      <c r="E26" s="112"/>
      <c r="F26" s="112"/>
      <c r="G26" s="112"/>
      <c r="H26" s="112"/>
      <c r="I26" s="110"/>
      <c r="J26" s="112"/>
      <c r="K26" s="59"/>
      <c r="L26" s="74"/>
      <c r="M26" s="74"/>
      <c r="N26" s="74"/>
    </row>
    <row r="27" spans="1:14" s="36" customFormat="1">
      <c r="A27" s="169"/>
      <c r="B27" s="169"/>
      <c r="C27" s="169"/>
      <c r="D27" s="169"/>
      <c r="E27" s="169"/>
      <c r="F27" s="169"/>
      <c r="G27" s="169"/>
      <c r="H27" s="169"/>
      <c r="I27" s="169"/>
      <c r="J27" s="169"/>
      <c r="K27" s="59"/>
      <c r="L27" s="74"/>
      <c r="M27" s="74"/>
      <c r="N27" s="74"/>
    </row>
    <row r="28" spans="1:14" s="36" customFormat="1">
      <c r="D28" s="135"/>
      <c r="K28" s="59"/>
      <c r="L28" s="74"/>
      <c r="M28" s="74"/>
      <c r="N28" s="74"/>
    </row>
    <row r="29" spans="1:14" ht="22.2">
      <c r="A29" s="12" t="s">
        <v>4</v>
      </c>
      <c r="E29" s="27"/>
      <c r="F29" s="27"/>
      <c r="G29" s="27"/>
      <c r="H29" s="48"/>
      <c r="J29" s="162">
        <v>9</v>
      </c>
    </row>
    <row r="30" spans="1:14" ht="22.2">
      <c r="E30" s="27"/>
      <c r="F30" s="27"/>
      <c r="G30" s="27"/>
      <c r="H30" s="27"/>
    </row>
    <row r="31" spans="1:14" ht="22.2">
      <c r="G31" s="60"/>
      <c r="H31" s="60"/>
      <c r="I31" s="14"/>
    </row>
    <row r="32" spans="1:14" ht="22.2">
      <c r="G32" s="60"/>
      <c r="H32" s="60"/>
      <c r="I32" s="14"/>
    </row>
    <row r="33" spans="5:10">
      <c r="E33" s="169"/>
      <c r="F33" s="169"/>
      <c r="G33" s="169"/>
      <c r="H33" s="169"/>
      <c r="I33" s="169"/>
      <c r="J33" s="169"/>
    </row>
    <row r="34" spans="5:10">
      <c r="E34" s="169"/>
      <c r="F34" s="169"/>
      <c r="G34" s="169"/>
      <c r="H34" s="169"/>
      <c r="I34" s="169"/>
      <c r="J34" s="169"/>
    </row>
    <row r="35" spans="5:10">
      <c r="G35" s="65"/>
    </row>
    <row r="36" spans="5:10">
      <c r="G36" s="65"/>
    </row>
    <row r="37" spans="5:10">
      <c r="G37" s="65"/>
    </row>
    <row r="38" spans="5:10">
      <c r="G38" s="65"/>
    </row>
    <row r="39" spans="5:10">
      <c r="G39" s="65"/>
    </row>
    <row r="40" spans="5:10">
      <c r="G40" s="65"/>
    </row>
    <row r="41" spans="5:10">
      <c r="G41" s="65"/>
    </row>
    <row r="84" spans="1:1">
      <c r="A84" s="30"/>
    </row>
    <row r="88" spans="1:1">
      <c r="A88" s="3" t="s">
        <v>55</v>
      </c>
    </row>
    <row r="89" spans="1:1">
      <c r="A89" s="3" t="s">
        <v>56</v>
      </c>
    </row>
  </sheetData>
  <mergeCells count="7">
    <mergeCell ref="A27:J27"/>
    <mergeCell ref="E33:J33"/>
    <mergeCell ref="E34:J34"/>
    <mergeCell ref="A1:I1"/>
    <mergeCell ref="A2:I2"/>
    <mergeCell ref="A3:I3"/>
    <mergeCell ref="G5:H5"/>
  </mergeCells>
  <phoneticPr fontId="6" type="noConversion"/>
  <printOptions horizontalCentered="1"/>
  <pageMargins left="0.78740157480314998" right="0" top="0.78740157480314998" bottom="7.8740157480315001E-2" header="0" footer="0"/>
  <pageSetup paperSize="9" scale="8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I87"/>
  <sheetViews>
    <sheetView view="pageBreakPreview" topLeftCell="A22" zoomScale="90" zoomScaleNormal="90" zoomScaleSheetLayoutView="90" workbookViewId="0">
      <selection activeCell="G67" sqref="G67:H67"/>
    </sheetView>
  </sheetViews>
  <sheetFormatPr defaultColWidth="9.375" defaultRowHeight="21.6"/>
  <cols>
    <col min="1" max="1" width="2.375" style="101" customWidth="1"/>
    <col min="2" max="2" width="2" style="101" customWidth="1"/>
    <col min="3" max="3" width="72.375" style="101" customWidth="1"/>
    <col min="4" max="4" width="10.375" style="143" customWidth="1"/>
    <col min="5" max="5" width="18.375" style="82" customWidth="1"/>
    <col min="6" max="6" width="18.375" style="144" customWidth="1"/>
    <col min="7" max="7" width="16.625" style="101" bestFit="1" customWidth="1"/>
    <col min="8" max="8" width="15.875" style="101" bestFit="1" customWidth="1"/>
    <col min="9" max="16384" width="9.375" style="82"/>
  </cols>
  <sheetData>
    <row r="1" spans="1:8" s="78" customFormat="1">
      <c r="A1" s="101"/>
      <c r="B1" s="101"/>
      <c r="C1" s="101"/>
      <c r="D1" s="137"/>
      <c r="F1" s="157">
        <v>10</v>
      </c>
      <c r="G1" s="101"/>
      <c r="H1" s="101"/>
    </row>
    <row r="2" spans="1:8" s="78" customFormat="1" ht="22.2">
      <c r="A2" s="166" t="s">
        <v>14</v>
      </c>
      <c r="B2" s="166"/>
      <c r="C2" s="166"/>
      <c r="D2" s="166"/>
      <c r="E2" s="166"/>
      <c r="F2" s="166"/>
      <c r="G2" s="101"/>
      <c r="H2" s="101"/>
    </row>
    <row r="3" spans="1:8" s="79" customFormat="1" ht="22.2">
      <c r="A3" s="166" t="s">
        <v>2</v>
      </c>
      <c r="B3" s="166"/>
      <c r="C3" s="166"/>
      <c r="D3" s="166"/>
      <c r="E3" s="166"/>
      <c r="F3" s="166"/>
      <c r="G3" s="102"/>
      <c r="H3" s="102"/>
    </row>
    <row r="4" spans="1:8" s="79" customFormat="1" ht="22.2">
      <c r="A4" s="166" t="s">
        <v>116</v>
      </c>
      <c r="B4" s="166"/>
      <c r="C4" s="166"/>
      <c r="D4" s="166"/>
      <c r="E4" s="166"/>
      <c r="F4" s="166"/>
      <c r="G4" s="102"/>
      <c r="H4" s="102"/>
    </row>
    <row r="5" spans="1:8" s="78" customFormat="1" ht="22.2">
      <c r="A5" s="104"/>
      <c r="B5" s="104"/>
      <c r="C5" s="104"/>
      <c r="D5" s="138"/>
      <c r="E5" s="80"/>
      <c r="F5" s="145" t="s">
        <v>22</v>
      </c>
      <c r="G5" s="101"/>
      <c r="H5" s="101"/>
    </row>
    <row r="6" spans="1:8" ht="22.2">
      <c r="A6" s="105"/>
      <c r="B6" s="105"/>
      <c r="C6" s="105"/>
      <c r="D6" s="139" t="s">
        <v>16</v>
      </c>
      <c r="E6" s="139">
        <v>2560</v>
      </c>
      <c r="F6" s="160">
        <v>2559</v>
      </c>
      <c r="G6" s="161"/>
      <c r="H6" s="60"/>
    </row>
    <row r="7" spans="1:8" ht="22.2">
      <c r="A7" s="103"/>
      <c r="B7" s="103"/>
      <c r="C7" s="103"/>
      <c r="D7" s="140"/>
      <c r="E7" s="77"/>
      <c r="F7" s="146"/>
      <c r="G7" s="60"/>
      <c r="H7" s="60"/>
    </row>
    <row r="8" spans="1:8" s="83" customFormat="1" ht="22.2">
      <c r="A8" s="103" t="s">
        <v>21</v>
      </c>
      <c r="B8" s="103"/>
      <c r="C8" s="103"/>
      <c r="D8" s="123"/>
      <c r="E8" s="84"/>
      <c r="F8" s="86"/>
      <c r="G8" s="60"/>
      <c r="H8" s="60"/>
    </row>
    <row r="9" spans="1:8" s="83" customFormat="1" ht="22.2">
      <c r="A9" s="103"/>
      <c r="B9" s="103" t="s">
        <v>101</v>
      </c>
      <c r="C9" s="103"/>
      <c r="D9" s="123"/>
      <c r="E9" s="85">
        <f>'Page 8'!G26</f>
        <v>-63689983.810000896</v>
      </c>
      <c r="F9" s="86">
        <f>'Page 8'!H26</f>
        <v>118825114.88000011</v>
      </c>
      <c r="G9" s="60"/>
      <c r="H9" s="60"/>
    </row>
    <row r="10" spans="1:8" s="83" customFormat="1" ht="22.2">
      <c r="A10" s="103"/>
      <c r="B10" s="106" t="s">
        <v>102</v>
      </c>
      <c r="C10" s="106"/>
      <c r="D10" s="123"/>
      <c r="E10" s="85"/>
      <c r="F10" s="86"/>
      <c r="G10" s="60"/>
      <c r="H10" s="60"/>
    </row>
    <row r="11" spans="1:8" s="83" customFormat="1" ht="22.2">
      <c r="A11" s="103"/>
      <c r="B11" s="106"/>
      <c r="C11" s="106" t="s">
        <v>87</v>
      </c>
      <c r="D11" s="123"/>
      <c r="E11" s="85"/>
      <c r="F11" s="86"/>
      <c r="G11" s="60"/>
      <c r="H11" s="60"/>
    </row>
    <row r="12" spans="1:8" s="83" customFormat="1" ht="22.2">
      <c r="A12" s="103"/>
      <c r="B12" s="103"/>
      <c r="C12" s="106" t="s">
        <v>103</v>
      </c>
      <c r="D12" s="123"/>
      <c r="E12" s="86">
        <v>-7752739.7399999993</v>
      </c>
      <c r="F12" s="86">
        <v>4510471.7100000028</v>
      </c>
      <c r="G12" s="60"/>
      <c r="H12" s="60"/>
    </row>
    <row r="13" spans="1:8" s="83" customFormat="1" ht="22.2">
      <c r="A13" s="103"/>
      <c r="B13" s="103"/>
      <c r="C13" s="106" t="s">
        <v>95</v>
      </c>
      <c r="D13" s="123"/>
      <c r="E13" s="85">
        <v>1330782.8400000001</v>
      </c>
      <c r="F13" s="86">
        <v>-27445917.949999999</v>
      </c>
      <c r="G13" s="60"/>
      <c r="H13" s="60"/>
    </row>
    <row r="14" spans="1:8" s="83" customFormat="1" ht="22.2">
      <c r="A14" s="103"/>
      <c r="B14" s="103"/>
      <c r="C14" s="106" t="s">
        <v>135</v>
      </c>
      <c r="D14" s="123"/>
      <c r="E14" s="85">
        <v>821214.78999996185</v>
      </c>
      <c r="F14" s="86">
        <v>-250.23</v>
      </c>
      <c r="G14" s="60"/>
      <c r="H14" s="60"/>
    </row>
    <row r="15" spans="1:8" s="83" customFormat="1" ht="22.2">
      <c r="A15" s="103"/>
      <c r="B15" s="103"/>
      <c r="C15" s="106" t="s">
        <v>124</v>
      </c>
      <c r="D15" s="123"/>
      <c r="E15" s="85">
        <v>27019121.190000001</v>
      </c>
      <c r="F15" s="86">
        <v>19141815.010000002</v>
      </c>
      <c r="G15" s="60"/>
      <c r="H15" s="60"/>
    </row>
    <row r="16" spans="1:8" s="83" customFormat="1" ht="22.2">
      <c r="A16" s="103"/>
      <c r="B16" s="103"/>
      <c r="C16" s="106" t="s">
        <v>125</v>
      </c>
      <c r="D16" s="123"/>
      <c r="E16" s="85">
        <v>183223.04000000001</v>
      </c>
      <c r="F16" s="86">
        <f>136502.97</f>
        <v>136502.97</v>
      </c>
      <c r="G16" s="60"/>
      <c r="H16" s="60"/>
    </row>
    <row r="17" spans="1:8" s="83" customFormat="1" ht="22.2">
      <c r="A17" s="103"/>
      <c r="B17" s="103"/>
      <c r="C17" s="106" t="s">
        <v>67</v>
      </c>
      <c r="D17" s="123"/>
      <c r="E17" s="85">
        <v>-143922.23999999999</v>
      </c>
      <c r="F17" s="86">
        <v>-64998</v>
      </c>
      <c r="G17" s="60"/>
      <c r="H17" s="60"/>
    </row>
    <row r="18" spans="1:8" s="83" customFormat="1" ht="22.2">
      <c r="A18" s="103"/>
      <c r="B18" s="103"/>
      <c r="C18" s="106" t="s">
        <v>136</v>
      </c>
      <c r="D18" s="123"/>
      <c r="E18" s="23">
        <v>638667.31000000006</v>
      </c>
      <c r="F18" s="147">
        <v>-3535778.54</v>
      </c>
      <c r="G18" s="60"/>
      <c r="H18" s="60"/>
    </row>
    <row r="19" spans="1:8" s="83" customFormat="1" ht="22.2">
      <c r="A19" s="103"/>
      <c r="B19" s="103"/>
      <c r="C19" s="106" t="s">
        <v>50</v>
      </c>
      <c r="D19" s="123"/>
      <c r="E19" s="23">
        <v>3345496.83</v>
      </c>
      <c r="F19" s="147">
        <v>3078988.99</v>
      </c>
      <c r="G19" s="60"/>
      <c r="H19" s="60"/>
    </row>
    <row r="20" spans="1:8" s="83" customFormat="1" ht="22.2">
      <c r="A20" s="103"/>
      <c r="B20" s="103"/>
      <c r="C20" s="106" t="s">
        <v>30</v>
      </c>
      <c r="D20" s="123"/>
      <c r="E20" s="23">
        <v>-132898.74</v>
      </c>
      <c r="F20" s="147">
        <v>-79940.800000000003</v>
      </c>
      <c r="G20" s="60"/>
      <c r="H20" s="60"/>
    </row>
    <row r="21" spans="1:8" s="83" customFormat="1" ht="22.2">
      <c r="A21" s="103"/>
      <c r="B21" s="103"/>
      <c r="C21" s="106" t="s">
        <v>10</v>
      </c>
      <c r="D21" s="123"/>
      <c r="E21" s="85">
        <v>32215818.940000001</v>
      </c>
      <c r="F21" s="86">
        <v>31714599.559999999</v>
      </c>
      <c r="G21" s="60"/>
      <c r="H21" s="60"/>
    </row>
    <row r="22" spans="1:8" s="83" customFormat="1" ht="22.2">
      <c r="A22" s="103"/>
      <c r="B22" s="101" t="s">
        <v>94</v>
      </c>
      <c r="C22" s="101"/>
      <c r="D22" s="123"/>
      <c r="E22" s="87">
        <f>SUM(E9:E21)</f>
        <v>-6165219.5900009312</v>
      </c>
      <c r="F22" s="148">
        <f>SUM(F9:F21)</f>
        <v>146280607.60000011</v>
      </c>
      <c r="G22" s="60"/>
      <c r="H22" s="60"/>
    </row>
    <row r="23" spans="1:8" s="83" customFormat="1" ht="22.2">
      <c r="A23" s="103"/>
      <c r="B23" s="101"/>
      <c r="C23" s="101" t="s">
        <v>104</v>
      </c>
      <c r="D23" s="123"/>
      <c r="E23" s="85">
        <v>82722884.840000004</v>
      </c>
      <c r="F23" s="86">
        <v>-48913335.189999998</v>
      </c>
      <c r="G23" s="60"/>
      <c r="H23" s="60"/>
    </row>
    <row r="24" spans="1:8" s="83" customFormat="1" ht="22.2">
      <c r="A24" s="103"/>
      <c r="B24" s="101"/>
      <c r="C24" s="101" t="s">
        <v>105</v>
      </c>
      <c r="D24" s="123"/>
      <c r="E24" s="85">
        <v>-26451014.779999983</v>
      </c>
      <c r="F24" s="86">
        <v>33291011.43</v>
      </c>
      <c r="G24" s="60"/>
      <c r="H24" s="60"/>
    </row>
    <row r="25" spans="1:8" s="83" customFormat="1" ht="22.2">
      <c r="A25" s="103"/>
      <c r="B25" s="101"/>
      <c r="C25" s="101" t="s">
        <v>106</v>
      </c>
      <c r="D25" s="123"/>
      <c r="E25" s="85">
        <v>-7683792.3499997854</v>
      </c>
      <c r="F25" s="86">
        <v>282632129.27999997</v>
      </c>
      <c r="G25" s="60"/>
      <c r="H25" s="60"/>
    </row>
    <row r="26" spans="1:8" s="107" customFormat="1" ht="22.2">
      <c r="A26" s="103"/>
      <c r="B26" s="101"/>
      <c r="C26" s="101" t="s">
        <v>132</v>
      </c>
      <c r="D26" s="159"/>
      <c r="E26" s="85">
        <v>-18200</v>
      </c>
      <c r="F26" s="86">
        <v>10500</v>
      </c>
      <c r="G26" s="60"/>
      <c r="H26" s="60"/>
    </row>
    <row r="27" spans="1:8" s="83" customFormat="1" ht="22.2">
      <c r="A27" s="103"/>
      <c r="B27" s="101"/>
      <c r="C27" s="101" t="s">
        <v>138</v>
      </c>
      <c r="D27" s="123"/>
      <c r="E27" s="88">
        <v>-77651727.75</v>
      </c>
      <c r="F27" s="149">
        <v>88875085.25</v>
      </c>
      <c r="G27" s="60"/>
      <c r="H27" s="60"/>
    </row>
    <row r="28" spans="1:8" s="83" customFormat="1" ht="22.2">
      <c r="A28" s="103"/>
      <c r="B28" s="101"/>
      <c r="C28" s="101" t="s">
        <v>137</v>
      </c>
      <c r="D28" s="123"/>
      <c r="E28" s="85">
        <f>SUM(E22:E27)</f>
        <v>-35247069.630000696</v>
      </c>
      <c r="F28" s="86">
        <f>SUM(F22:F27)</f>
        <v>502175998.37000012</v>
      </c>
      <c r="G28" s="60"/>
      <c r="H28" s="60"/>
    </row>
    <row r="29" spans="1:8" s="83" customFormat="1" ht="22.2">
      <c r="A29" s="103"/>
      <c r="B29" s="101"/>
      <c r="C29" s="101" t="s">
        <v>46</v>
      </c>
      <c r="D29" s="123"/>
      <c r="E29" s="85">
        <v>132898.74</v>
      </c>
      <c r="F29" s="86">
        <v>79940.800000000003</v>
      </c>
      <c r="G29" s="60"/>
      <c r="H29" s="60"/>
    </row>
    <row r="30" spans="1:8" s="83" customFormat="1" ht="22.2">
      <c r="A30" s="103"/>
      <c r="B30" s="101"/>
      <c r="C30" s="103" t="s">
        <v>91</v>
      </c>
      <c r="D30" s="123"/>
      <c r="E30" s="85">
        <v>-503136.82</v>
      </c>
      <c r="F30" s="86">
        <v>0</v>
      </c>
      <c r="G30" s="60"/>
      <c r="H30" s="60"/>
    </row>
    <row r="31" spans="1:8" s="83" customFormat="1" ht="22.2">
      <c r="A31" s="103"/>
      <c r="B31" s="103"/>
      <c r="C31" s="103" t="s">
        <v>41</v>
      </c>
      <c r="D31" s="123"/>
      <c r="E31" s="85">
        <v>-108262.62</v>
      </c>
      <c r="F31" s="86">
        <v>-389365.54</v>
      </c>
      <c r="G31" s="60"/>
      <c r="H31" s="60"/>
    </row>
    <row r="32" spans="1:8" s="81" customFormat="1" ht="22.2">
      <c r="A32" s="101" t="s">
        <v>93</v>
      </c>
      <c r="B32" s="101"/>
      <c r="C32" s="101"/>
      <c r="D32" s="141"/>
      <c r="E32" s="89">
        <f>SUM(E28:E31)</f>
        <v>-35725570.330000691</v>
      </c>
      <c r="F32" s="150">
        <f>SUM(F28:F31)</f>
        <v>501866573.63000011</v>
      </c>
      <c r="G32" s="60"/>
      <c r="H32" s="60"/>
    </row>
    <row r="33" spans="1:8" s="81" customFormat="1" ht="22.2">
      <c r="A33" s="101"/>
      <c r="B33" s="101"/>
      <c r="C33" s="101"/>
      <c r="D33" s="141"/>
      <c r="E33" s="90"/>
      <c r="F33" s="86"/>
      <c r="G33" s="60"/>
      <c r="H33" s="60"/>
    </row>
    <row r="34" spans="1:8" s="81" customFormat="1" ht="22.2">
      <c r="A34" s="101"/>
      <c r="B34" s="101"/>
      <c r="C34" s="101"/>
      <c r="D34" s="141"/>
      <c r="E34" s="90"/>
      <c r="F34" s="76"/>
      <c r="G34" s="60"/>
      <c r="H34" s="60"/>
    </row>
    <row r="35" spans="1:8" s="81" customFormat="1" ht="22.2">
      <c r="A35" s="101"/>
      <c r="B35" s="101"/>
      <c r="C35" s="101"/>
      <c r="D35" s="141"/>
      <c r="E35" s="90"/>
      <c r="F35" s="76"/>
      <c r="G35" s="60"/>
      <c r="H35" s="60"/>
    </row>
    <row r="36" spans="1:8" s="81" customFormat="1" ht="22.2">
      <c r="A36" s="101"/>
      <c r="B36" s="101"/>
      <c r="C36" s="101"/>
      <c r="D36" s="141"/>
      <c r="E36" s="90"/>
      <c r="F36" s="86"/>
      <c r="G36" s="60"/>
      <c r="H36" s="60"/>
    </row>
    <row r="37" spans="1:8" s="81" customFormat="1" ht="22.2">
      <c r="A37" s="101"/>
      <c r="B37" s="101"/>
      <c r="C37" s="101"/>
      <c r="D37" s="141"/>
      <c r="E37" s="90"/>
      <c r="F37" s="146"/>
      <c r="G37" s="60"/>
      <c r="H37" s="60"/>
    </row>
    <row r="38" spans="1:8" s="81" customFormat="1" ht="22.2">
      <c r="A38" s="101"/>
      <c r="B38" s="101"/>
      <c r="C38" s="101"/>
      <c r="D38" s="141"/>
      <c r="E38" s="90"/>
      <c r="F38" s="146"/>
      <c r="G38" s="60"/>
      <c r="H38" s="60"/>
    </row>
    <row r="39" spans="1:8" s="81" customFormat="1" ht="22.2">
      <c r="A39" s="169"/>
      <c r="B39" s="169"/>
      <c r="C39" s="169"/>
      <c r="D39" s="169"/>
      <c r="E39" s="169"/>
      <c r="F39" s="169"/>
      <c r="G39" s="101"/>
      <c r="H39" s="101"/>
    </row>
    <row r="40" spans="1:8" s="81" customFormat="1" ht="22.2">
      <c r="A40" s="169"/>
      <c r="B40" s="169"/>
      <c r="C40" s="169"/>
      <c r="D40" s="169"/>
      <c r="E40" s="169"/>
      <c r="F40" s="169"/>
      <c r="G40" s="60"/>
      <c r="H40" s="60"/>
    </row>
    <row r="41" spans="1:8" s="81" customFormat="1" ht="22.2">
      <c r="A41" s="101"/>
      <c r="B41" s="101"/>
      <c r="C41" s="101"/>
      <c r="D41" s="142"/>
      <c r="E41" s="32"/>
      <c r="F41" s="144"/>
      <c r="G41" s="60"/>
      <c r="H41" s="60"/>
    </row>
    <row r="42" spans="1:8" s="81" customFormat="1" ht="22.2">
      <c r="A42" s="101" t="s">
        <v>4</v>
      </c>
      <c r="B42" s="101"/>
      <c r="C42" s="101"/>
      <c r="D42" s="141"/>
      <c r="F42" s="86"/>
      <c r="G42" s="60"/>
      <c r="H42" s="60"/>
    </row>
    <row r="43" spans="1:8" s="83" customFormat="1" ht="22.2">
      <c r="A43" s="103"/>
      <c r="B43" s="103"/>
      <c r="C43" s="103"/>
      <c r="D43" s="123"/>
      <c r="E43" s="91"/>
      <c r="F43" s="158">
        <v>11</v>
      </c>
      <c r="G43" s="60"/>
      <c r="H43" s="60"/>
    </row>
    <row r="44" spans="1:8" s="83" customFormat="1" ht="22.2">
      <c r="A44" s="166" t="str">
        <f>+A2</f>
        <v>บริษัท  ซีเอสพี สตีลเซ็นเตอร์ จำกัด (มหาชน)</v>
      </c>
      <c r="B44" s="166"/>
      <c r="C44" s="166"/>
      <c r="D44" s="166"/>
      <c r="E44" s="166"/>
      <c r="F44" s="166"/>
      <c r="G44" s="60"/>
      <c r="H44" s="60"/>
    </row>
    <row r="45" spans="1:8" s="83" customFormat="1" ht="22.2">
      <c r="A45" s="166" t="str">
        <f>+A3</f>
        <v>งบกระแสเงินสด</v>
      </c>
      <c r="B45" s="166"/>
      <c r="C45" s="166"/>
      <c r="D45" s="166"/>
      <c r="E45" s="166"/>
      <c r="F45" s="166"/>
      <c r="G45" s="60"/>
      <c r="H45" s="60"/>
    </row>
    <row r="46" spans="1:8" s="83" customFormat="1" ht="22.2">
      <c r="A46" s="166" t="str">
        <f>+A4</f>
        <v>สำหรับปีสิ้นสุดวันที่ 31 ธันวาคม 2560</v>
      </c>
      <c r="B46" s="166"/>
      <c r="C46" s="166"/>
      <c r="D46" s="166"/>
      <c r="E46" s="166"/>
      <c r="F46" s="166"/>
      <c r="G46" s="60"/>
      <c r="H46" s="60"/>
    </row>
    <row r="47" spans="1:8" s="83" customFormat="1" ht="22.2">
      <c r="A47" s="104"/>
      <c r="B47" s="104"/>
      <c r="C47" s="104"/>
      <c r="D47" s="138"/>
      <c r="E47" s="80"/>
      <c r="F47" s="145" t="s">
        <v>22</v>
      </c>
      <c r="G47" s="60"/>
      <c r="H47" s="60"/>
    </row>
    <row r="48" spans="1:8" s="83" customFormat="1" ht="22.2">
      <c r="A48" s="105"/>
      <c r="B48" s="105"/>
      <c r="C48" s="105"/>
      <c r="D48" s="139" t="s">
        <v>16</v>
      </c>
      <c r="E48" s="139">
        <v>2560</v>
      </c>
      <c r="F48" s="160">
        <v>2559</v>
      </c>
      <c r="G48" s="60"/>
      <c r="H48" s="60"/>
    </row>
    <row r="49" spans="1:8" s="83" customFormat="1" ht="22.2">
      <c r="A49" s="103"/>
      <c r="B49" s="103"/>
      <c r="C49" s="103"/>
      <c r="D49" s="140"/>
      <c r="E49" s="77"/>
      <c r="F49" s="151"/>
      <c r="G49" s="60"/>
      <c r="H49" s="60"/>
    </row>
    <row r="50" spans="1:8" s="83" customFormat="1" ht="22.2">
      <c r="A50" s="103" t="s">
        <v>0</v>
      </c>
      <c r="B50" s="103"/>
      <c r="C50" s="103"/>
      <c r="D50" s="123"/>
      <c r="E50" s="91"/>
      <c r="F50" s="86"/>
      <c r="G50" s="60"/>
      <c r="H50" s="60"/>
    </row>
    <row r="51" spans="1:8" s="83" customFormat="1" ht="22.2">
      <c r="A51" s="103"/>
      <c r="B51" s="101" t="s">
        <v>99</v>
      </c>
      <c r="C51" s="101"/>
      <c r="D51" s="123"/>
      <c r="E51" s="92">
        <v>-74397280.090000004</v>
      </c>
      <c r="F51" s="144">
        <v>-48479754.219999999</v>
      </c>
      <c r="G51" s="60"/>
      <c r="H51" s="60"/>
    </row>
    <row r="52" spans="1:8" s="83" customFormat="1" ht="22.2">
      <c r="A52" s="103"/>
      <c r="B52" s="101" t="s">
        <v>98</v>
      </c>
      <c r="C52" s="101"/>
      <c r="D52" s="123"/>
      <c r="E52" s="92">
        <v>143925.24</v>
      </c>
      <c r="F52" s="144">
        <v>65000</v>
      </c>
      <c r="G52" s="60"/>
      <c r="H52" s="60"/>
    </row>
    <row r="53" spans="1:8" s="83" customFormat="1" ht="22.2">
      <c r="A53" s="103"/>
      <c r="B53" s="101" t="s">
        <v>80</v>
      </c>
      <c r="C53" s="101"/>
      <c r="D53" s="123"/>
      <c r="E53" s="92">
        <v>-83420</v>
      </c>
      <c r="F53" s="144">
        <v>0</v>
      </c>
      <c r="G53" s="60"/>
      <c r="H53" s="60"/>
    </row>
    <row r="54" spans="1:8" s="83" customFormat="1" ht="22.2">
      <c r="A54" s="103"/>
      <c r="B54" s="101" t="s">
        <v>107</v>
      </c>
      <c r="C54" s="101"/>
      <c r="D54" s="123"/>
      <c r="E54" s="92">
        <v>10046.589999999967</v>
      </c>
      <c r="F54" s="144">
        <v>178414.3</v>
      </c>
      <c r="G54" s="60"/>
      <c r="H54" s="60"/>
    </row>
    <row r="55" spans="1:8" s="83" customFormat="1" ht="22.2">
      <c r="A55" s="103" t="s">
        <v>88</v>
      </c>
      <c r="B55" s="103"/>
      <c r="C55" s="103"/>
      <c r="D55" s="123"/>
      <c r="E55" s="89">
        <f>SUM(E51:E54)</f>
        <v>-74326728.260000005</v>
      </c>
      <c r="F55" s="150">
        <f>SUM(F51:F54)</f>
        <v>-48236339.920000002</v>
      </c>
      <c r="G55" s="60"/>
      <c r="H55" s="60"/>
    </row>
    <row r="56" spans="1:8" s="83" customFormat="1" ht="22.2">
      <c r="A56" s="103"/>
      <c r="B56" s="103"/>
      <c r="C56" s="103"/>
      <c r="D56" s="123"/>
      <c r="E56" s="85" t="s">
        <v>70</v>
      </c>
      <c r="F56" s="86" t="s">
        <v>70</v>
      </c>
      <c r="G56" s="60"/>
      <c r="H56" s="60"/>
    </row>
    <row r="57" spans="1:8" s="83" customFormat="1" ht="22.2">
      <c r="A57" s="103" t="s">
        <v>1</v>
      </c>
      <c r="B57" s="103"/>
      <c r="C57" s="103"/>
      <c r="D57" s="123"/>
      <c r="E57" s="85"/>
      <c r="F57" s="86"/>
      <c r="G57" s="60"/>
      <c r="H57" s="60"/>
    </row>
    <row r="58" spans="1:8" s="83" customFormat="1" ht="22.2">
      <c r="A58" s="103"/>
      <c r="B58" s="101" t="s">
        <v>108</v>
      </c>
      <c r="C58" s="103"/>
      <c r="D58" s="123"/>
      <c r="E58" s="85">
        <v>192202439.20000005</v>
      </c>
      <c r="F58" s="86">
        <v>-435755765.42000002</v>
      </c>
      <c r="G58" s="60"/>
      <c r="H58" s="60"/>
    </row>
    <row r="59" spans="1:8" s="83" customFormat="1" ht="22.2">
      <c r="A59" s="103"/>
      <c r="B59" s="101" t="s">
        <v>40</v>
      </c>
      <c r="C59" s="103"/>
      <c r="D59" s="123"/>
      <c r="E59" s="85">
        <v>-49610942.600000001</v>
      </c>
      <c r="F59" s="86">
        <v>0</v>
      </c>
      <c r="G59" s="60"/>
      <c r="H59" s="60"/>
    </row>
    <row r="60" spans="1:8" s="83" customFormat="1" ht="22.2">
      <c r="A60" s="103"/>
      <c r="B60" s="101" t="s">
        <v>53</v>
      </c>
      <c r="C60" s="103"/>
      <c r="D60" s="123"/>
      <c r="E60" s="85">
        <v>-2212767.42</v>
      </c>
      <c r="F60" s="86">
        <v>-1719664.94</v>
      </c>
      <c r="G60" s="60"/>
      <c r="H60" s="60"/>
    </row>
    <row r="61" spans="1:8" s="83" customFormat="1" ht="22.2">
      <c r="A61" s="103"/>
      <c r="B61" s="101" t="s">
        <v>54</v>
      </c>
      <c r="C61" s="103"/>
      <c r="D61" s="123"/>
      <c r="E61" s="85">
        <v>-485448.49</v>
      </c>
      <c r="F61" s="86">
        <v>-460048.47</v>
      </c>
      <c r="G61" s="60"/>
      <c r="H61" s="60"/>
    </row>
    <row r="62" spans="1:8" s="83" customFormat="1" ht="22.2">
      <c r="A62" s="103"/>
      <c r="B62" s="103" t="s">
        <v>31</v>
      </c>
      <c r="C62" s="103"/>
      <c r="D62" s="123"/>
      <c r="E62" s="85">
        <v>-32292773.240000002</v>
      </c>
      <c r="F62" s="86">
        <v>-31804512.57</v>
      </c>
      <c r="G62" s="60"/>
      <c r="H62" s="60"/>
    </row>
    <row r="63" spans="1:8" s="81" customFormat="1" ht="22.2">
      <c r="A63" s="103" t="s">
        <v>109</v>
      </c>
      <c r="B63" s="60"/>
      <c r="C63" s="60"/>
      <c r="D63" s="123"/>
      <c r="E63" s="89">
        <f>SUM(E58:E62)</f>
        <v>107600507.45000005</v>
      </c>
      <c r="F63" s="150">
        <f>SUM(F58:F62)</f>
        <v>-469739991.40000004</v>
      </c>
      <c r="G63" s="60"/>
      <c r="H63" s="60"/>
    </row>
    <row r="64" spans="1:8" s="81" customFormat="1" ht="22.2">
      <c r="A64" s="106"/>
      <c r="B64" s="106"/>
      <c r="C64" s="106"/>
      <c r="D64" s="123"/>
      <c r="E64" s="87"/>
      <c r="F64" s="86"/>
      <c r="G64" s="60"/>
      <c r="H64" s="60"/>
    </row>
    <row r="65" spans="1:9" s="81" customFormat="1" ht="22.2">
      <c r="A65" s="106" t="s">
        <v>139</v>
      </c>
      <c r="B65" s="106"/>
      <c r="C65" s="106"/>
      <c r="D65" s="141"/>
      <c r="E65" s="85">
        <f>SUM(E32,E55,E63)</f>
        <v>-2451791.1400006413</v>
      </c>
      <c r="F65" s="86">
        <f>SUM(F32,F55,F63)</f>
        <v>-16109757.689999938</v>
      </c>
      <c r="G65" s="60"/>
      <c r="H65" s="60"/>
    </row>
    <row r="66" spans="1:9" s="81" customFormat="1" ht="22.2">
      <c r="A66" s="106" t="s">
        <v>130</v>
      </c>
      <c r="B66" s="106"/>
      <c r="C66" s="106"/>
      <c r="D66" s="141"/>
      <c r="E66" s="88">
        <f>'Page 6-7'!H10</f>
        <v>9290618.7899999991</v>
      </c>
      <c r="F66" s="149">
        <v>25400376.48</v>
      </c>
      <c r="G66" s="60"/>
      <c r="H66" s="60"/>
    </row>
    <row r="67" spans="1:9" s="81" customFormat="1" ht="22.8" thickBot="1">
      <c r="A67" s="106" t="s">
        <v>131</v>
      </c>
      <c r="B67" s="106"/>
      <c r="C67" s="106"/>
      <c r="D67" s="126">
        <v>23.1</v>
      </c>
      <c r="E67" s="93">
        <f>SUM(E65:E66)</f>
        <v>6838827.6499993578</v>
      </c>
      <c r="F67" s="152">
        <f>SUM(F65:F66)</f>
        <v>9290618.7900000624</v>
      </c>
      <c r="G67" s="119"/>
      <c r="H67" s="119"/>
      <c r="I67" s="120"/>
    </row>
    <row r="68" spans="1:9" s="83" customFormat="1" ht="22.8" thickTop="1">
      <c r="A68" s="106"/>
      <c r="B68" s="106"/>
      <c r="C68" s="106"/>
      <c r="D68" s="123"/>
      <c r="E68" s="91"/>
      <c r="F68" s="86"/>
      <c r="G68" s="101"/>
      <c r="H68" s="60"/>
    </row>
    <row r="69" spans="1:9" s="83" customFormat="1" ht="22.2">
      <c r="A69" s="101"/>
      <c r="B69" s="101"/>
      <c r="C69" s="101"/>
      <c r="D69" s="143"/>
      <c r="E69" s="94"/>
      <c r="F69" s="76"/>
      <c r="G69" s="103"/>
      <c r="H69" s="103"/>
    </row>
    <row r="70" spans="1:9" s="83" customFormat="1" ht="22.2">
      <c r="A70" s="106"/>
      <c r="B70" s="106"/>
      <c r="C70" s="106"/>
      <c r="D70" s="123"/>
      <c r="F70" s="153"/>
      <c r="G70" s="103"/>
      <c r="H70" s="103"/>
    </row>
    <row r="71" spans="1:9" s="83" customFormat="1" ht="22.2">
      <c r="A71" s="106"/>
      <c r="B71" s="106"/>
      <c r="C71" s="106"/>
      <c r="D71" s="123"/>
      <c r="F71" s="153"/>
      <c r="G71" s="103"/>
      <c r="H71" s="103"/>
    </row>
    <row r="72" spans="1:9" s="83" customFormat="1" ht="22.2">
      <c r="A72" s="106"/>
      <c r="B72" s="106"/>
      <c r="C72" s="106"/>
      <c r="D72" s="123"/>
      <c r="F72" s="153"/>
      <c r="G72" s="103"/>
      <c r="H72" s="103"/>
    </row>
    <row r="73" spans="1:9" s="83" customFormat="1" ht="22.2">
      <c r="A73" s="106"/>
      <c r="B73" s="106"/>
      <c r="C73" s="106"/>
      <c r="D73" s="123"/>
      <c r="F73" s="153"/>
      <c r="G73" s="103"/>
      <c r="H73" s="103"/>
    </row>
    <row r="74" spans="1:9" s="83" customFormat="1" ht="22.2">
      <c r="A74" s="106"/>
      <c r="B74" s="106"/>
      <c r="C74" s="106"/>
      <c r="D74" s="123"/>
      <c r="F74" s="153"/>
      <c r="G74" s="103"/>
      <c r="H74" s="103"/>
    </row>
    <row r="75" spans="1:9" s="83" customFormat="1" ht="22.2">
      <c r="A75" s="106"/>
      <c r="B75" s="106"/>
      <c r="C75" s="106"/>
      <c r="D75" s="123"/>
      <c r="F75" s="153"/>
      <c r="G75" s="103"/>
      <c r="H75" s="103"/>
    </row>
    <row r="76" spans="1:9" s="83" customFormat="1" ht="22.2">
      <c r="A76" s="106"/>
      <c r="B76" s="106"/>
      <c r="C76" s="106"/>
      <c r="D76" s="123"/>
      <c r="F76" s="153"/>
      <c r="G76" s="103"/>
      <c r="H76" s="103"/>
    </row>
    <row r="77" spans="1:9" s="83" customFormat="1" ht="22.2">
      <c r="A77" s="106"/>
      <c r="B77" s="106"/>
      <c r="C77" s="106"/>
      <c r="D77" s="123"/>
      <c r="F77" s="153"/>
      <c r="G77" s="103"/>
      <c r="H77" s="103"/>
    </row>
    <row r="78" spans="1:9" s="83" customFormat="1" ht="22.2">
      <c r="A78" s="106"/>
      <c r="B78" s="106"/>
      <c r="C78" s="106"/>
      <c r="D78" s="123"/>
      <c r="F78" s="153"/>
      <c r="G78" s="103"/>
      <c r="H78" s="103"/>
    </row>
    <row r="79" spans="1:9" s="83" customFormat="1">
      <c r="A79" s="101"/>
      <c r="B79" s="103"/>
      <c r="C79" s="101"/>
      <c r="D79" s="123"/>
      <c r="E79" s="91"/>
      <c r="F79" s="86"/>
      <c r="G79" s="103"/>
      <c r="H79" s="103"/>
    </row>
    <row r="80" spans="1:9" s="83" customFormat="1">
      <c r="A80" s="103"/>
      <c r="B80" s="103"/>
      <c r="C80" s="103"/>
      <c r="D80" s="123"/>
      <c r="F80" s="86"/>
      <c r="G80" s="103"/>
      <c r="H80" s="103"/>
    </row>
    <row r="81" spans="1:8" s="83" customFormat="1">
      <c r="A81" s="169"/>
      <c r="B81" s="169"/>
      <c r="C81" s="169"/>
      <c r="D81" s="169"/>
      <c r="E81" s="169"/>
      <c r="F81" s="169"/>
      <c r="G81" s="103"/>
      <c r="H81" s="103"/>
    </row>
    <row r="82" spans="1:8" s="83" customFormat="1">
      <c r="A82" s="106"/>
      <c r="B82" s="106"/>
      <c r="C82" s="106"/>
      <c r="D82" s="123"/>
      <c r="F82" s="86"/>
      <c r="G82" s="103"/>
      <c r="H82" s="103"/>
    </row>
    <row r="83" spans="1:8" s="83" customFormat="1">
      <c r="B83" s="106"/>
      <c r="C83" s="106"/>
      <c r="D83" s="123"/>
      <c r="E83" s="91"/>
      <c r="F83" s="86"/>
      <c r="G83" s="103"/>
      <c r="H83" s="103"/>
    </row>
    <row r="84" spans="1:8" s="83" customFormat="1">
      <c r="B84" s="106"/>
      <c r="C84" s="106"/>
      <c r="D84" s="123"/>
      <c r="E84" s="91"/>
      <c r="F84" s="86"/>
      <c r="G84" s="103"/>
      <c r="H84" s="103"/>
    </row>
    <row r="85" spans="1:8">
      <c r="A85" s="101" t="s">
        <v>4</v>
      </c>
      <c r="E85" s="95"/>
    </row>
    <row r="86" spans="1:8">
      <c r="E86" s="95"/>
    </row>
    <row r="87" spans="1:8">
      <c r="E87" s="95"/>
    </row>
  </sheetData>
  <mergeCells count="9">
    <mergeCell ref="A81:F81"/>
    <mergeCell ref="A2:F2"/>
    <mergeCell ref="A3:F3"/>
    <mergeCell ref="A4:F4"/>
    <mergeCell ref="A44:F44"/>
    <mergeCell ref="A45:F45"/>
    <mergeCell ref="A46:F46"/>
    <mergeCell ref="A40:F40"/>
    <mergeCell ref="A39:F39"/>
  </mergeCells>
  <pageMargins left="0.94488188976377996" right="0.23622047244094499" top="0.59055118110236204" bottom="0.15748031496063" header="0" footer="0.15748031496063"/>
  <pageSetup paperSize="9" scale="82" firstPageNumber="6" orientation="portrait" useFirstPageNumber="1" r:id="rId1"/>
  <headerFooter alignWithMargins="0"/>
  <rowBreaks count="1" manualBreakCount="1">
    <brk id="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6-7</vt:lpstr>
      <vt:lpstr>Page 8</vt:lpstr>
      <vt:lpstr>Page 9</vt:lpstr>
      <vt:lpstr>Page10-11</vt:lpstr>
      <vt:lpstr>'Page 6-7'!Print_Area</vt:lpstr>
      <vt:lpstr>'Page 8'!Print_Area</vt:lpstr>
      <vt:lpstr>'Page 9'!Print_Area</vt:lpstr>
      <vt:lpstr>'Page10-11'!Print_Area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Admin</cp:lastModifiedBy>
  <cp:lastPrinted>2018-02-28T02:19:18Z</cp:lastPrinted>
  <dcterms:created xsi:type="dcterms:W3CDTF">1999-03-15T11:10:01Z</dcterms:created>
  <dcterms:modified xsi:type="dcterms:W3CDTF">2018-02-28T02:27:44Z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