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0620" yWindow="0" windowWidth="8385" windowHeight="7545" tabRatio="813" activeTab="1"/>
  </bookViews>
  <sheets>
    <sheet name="งบแสดงฐานะการเงิน (รวม)" sheetId="10" r:id="rId1"/>
    <sheet name="งบแสดงฐานะการเงิน (เดี่ยว)" sheetId="11" r:id="rId2"/>
    <sheet name="งบกำไรขาดทุนเบ็ดเสร็จ" sheetId="6" r:id="rId3"/>
    <sheet name="งบแสดงรวม" sheetId="7" r:id="rId4"/>
    <sheet name="งบแสดงเดี่ยว " sheetId="12" r:id="rId5"/>
    <sheet name="งบกระแสเงินสด" sheetId="5" r:id="rId6"/>
    <sheet name="Sheet1" sheetId="13" r:id="rId7"/>
  </sheets>
  <externalReferences>
    <externalReference r:id="rId8"/>
    <externalReference r:id="rId9"/>
  </externalReferences>
  <definedNames>
    <definedName name="JUU" localSheetId="4">'งบแสดงเดี่ยว '!$C$1:$W$41</definedName>
    <definedName name="_xlnm.Print_Area" localSheetId="5">งบกระแสเงินสด!$A$1:$J$97</definedName>
    <definedName name="_xlnm.Print_Area" localSheetId="2">งบกำไรขาดทุนเบ็ดเสร็จ!$A$1:$K$92</definedName>
    <definedName name="_xlnm.Print_Area" localSheetId="1">'งบแสดงฐานะการเงิน (เดี่ยว)'!$A$1:$K$117</definedName>
    <definedName name="_xlnm.Print_Area" localSheetId="0">'งบแสดงฐานะการเงิน (รวม)'!$A$1:$L$117</definedName>
    <definedName name="_xlnm.Print_Area" localSheetId="4">'งบแสดงเดี่ยว '!$A$1:$W$40</definedName>
    <definedName name="_xlnm.Print_Area" localSheetId="3">งบแสดงรวม!$A$1:$Z$45</definedName>
  </definedNames>
  <calcPr calcId="124519" calcMode="manual"/>
</workbook>
</file>

<file path=xl/calcChain.xml><?xml version="1.0" encoding="utf-8"?>
<calcChain xmlns="http://schemas.openxmlformats.org/spreadsheetml/2006/main">
  <c r="W14" i="12"/>
  <c r="W19"/>
  <c r="W20" s="1"/>
  <c r="W24"/>
  <c r="S36"/>
  <c r="D92" i="5"/>
  <c r="J86"/>
  <c r="J88" s="1"/>
  <c r="H86"/>
  <c r="H88" s="1"/>
  <c r="F86"/>
  <c r="F88" s="1"/>
  <c r="D86"/>
  <c r="D88" s="1"/>
  <c r="I27" i="11"/>
  <c r="M34" i="12"/>
  <c r="M26"/>
  <c r="U25"/>
  <c r="Q25"/>
  <c r="Q35"/>
  <c r="Q36" s="1"/>
  <c r="U37"/>
  <c r="S23"/>
  <c r="Q23"/>
  <c r="M25"/>
  <c r="Q24"/>
  <c r="M19"/>
  <c r="M20" s="1"/>
  <c r="M14"/>
  <c r="E73" i="6"/>
  <c r="H92" i="5"/>
  <c r="M37" i="12"/>
  <c r="M31"/>
  <c r="M32" s="1"/>
  <c r="W26" l="1"/>
  <c r="S14"/>
  <c r="O14"/>
  <c r="S35"/>
  <c r="N36" i="7"/>
  <c r="H54" i="10"/>
  <c r="H25"/>
  <c r="X37" i="7"/>
  <c r="T35"/>
  <c r="R36"/>
  <c r="R37" s="1"/>
  <c r="P36"/>
  <c r="P37" s="1"/>
  <c r="K73" i="6"/>
  <c r="I73"/>
  <c r="G73"/>
  <c r="N22" i="7" s="1"/>
  <c r="K67" i="6"/>
  <c r="I67"/>
  <c r="G67"/>
  <c r="E67"/>
  <c r="K12"/>
  <c r="K20" s="1"/>
  <c r="K22" s="1"/>
  <c r="I12"/>
  <c r="I20" s="1"/>
  <c r="I22" s="1"/>
  <c r="G12"/>
  <c r="G20" s="1"/>
  <c r="G22" s="1"/>
  <c r="E12"/>
  <c r="E20" s="1"/>
  <c r="E22" s="1"/>
  <c r="L37" i="7"/>
  <c r="J37"/>
  <c r="H37"/>
  <c r="F37"/>
  <c r="P32"/>
  <c r="P33" s="1"/>
  <c r="R32"/>
  <c r="R33" s="1"/>
  <c r="N32"/>
  <c r="N33" s="1"/>
  <c r="I74" i="6" l="1"/>
  <c r="K74"/>
  <c r="G74"/>
  <c r="E74"/>
  <c r="T36" i="7"/>
  <c r="T37" s="1"/>
  <c r="K57" i="6"/>
  <c r="K75" s="1"/>
  <c r="K30"/>
  <c r="I57"/>
  <c r="I30"/>
  <c r="G57"/>
  <c r="G25"/>
  <c r="E57"/>
  <c r="E25"/>
  <c r="K24" i="12"/>
  <c r="I24"/>
  <c r="G24"/>
  <c r="E24"/>
  <c r="U13"/>
  <c r="W13" s="1"/>
  <c r="Q14"/>
  <c r="K14"/>
  <c r="I14"/>
  <c r="G14"/>
  <c r="E14"/>
  <c r="K97" i="11"/>
  <c r="M35" i="12"/>
  <c r="G31"/>
  <c r="G32" s="1"/>
  <c r="I31"/>
  <c r="I32" s="1"/>
  <c r="K31"/>
  <c r="K32" s="1"/>
  <c r="O31"/>
  <c r="O32" s="1"/>
  <c r="S31"/>
  <c r="S32" s="1"/>
  <c r="Q31"/>
  <c r="Q32" s="1"/>
  <c r="E31"/>
  <c r="E32" s="1"/>
  <c r="M23"/>
  <c r="G56" i="11"/>
  <c r="I56"/>
  <c r="K56"/>
  <c r="I75" i="6" l="1"/>
  <c r="E75"/>
  <c r="E78" s="1"/>
  <c r="G75"/>
  <c r="G78" s="1"/>
  <c r="G80" s="1"/>
  <c r="W25" i="12"/>
  <c r="V36" i="7"/>
  <c r="Z36" s="1"/>
  <c r="W37" i="12"/>
  <c r="E30" i="6"/>
  <c r="E27"/>
  <c r="N35" i="7"/>
  <c r="G30" i="6"/>
  <c r="G27"/>
  <c r="K98" i="11"/>
  <c r="J92" i="5"/>
  <c r="F92"/>
  <c r="O35" i="12"/>
  <c r="U36" l="1"/>
  <c r="O36"/>
  <c r="V35" i="7"/>
  <c r="N37"/>
  <c r="U35" i="12"/>
  <c r="W35" s="1"/>
  <c r="K92" i="11"/>
  <c r="N38" i="7"/>
  <c r="N18"/>
  <c r="N19" s="1"/>
  <c r="D11" i="5"/>
  <c r="H11"/>
  <c r="H36" s="1"/>
  <c r="H76"/>
  <c r="F76"/>
  <c r="X32" i="7"/>
  <c r="X33" s="1"/>
  <c r="X39" s="1"/>
  <c r="T28"/>
  <c r="V28" s="1"/>
  <c r="X18"/>
  <c r="X19" s="1"/>
  <c r="L100" i="10"/>
  <c r="L98"/>
  <c r="I62" i="11"/>
  <c r="G62"/>
  <c r="G63" s="1"/>
  <c r="K26"/>
  <c r="K16"/>
  <c r="I16"/>
  <c r="H61" i="10"/>
  <c r="H62" s="1"/>
  <c r="M62" s="1"/>
  <c r="H15"/>
  <c r="H26" s="1"/>
  <c r="J15"/>
  <c r="J54"/>
  <c r="U29" i="12"/>
  <c r="K36"/>
  <c r="I36"/>
  <c r="G36"/>
  <c r="E36"/>
  <c r="U34"/>
  <c r="U17"/>
  <c r="W17" s="1"/>
  <c r="S24"/>
  <c r="O23"/>
  <c r="U23" s="1"/>
  <c r="W23" s="1"/>
  <c r="U22"/>
  <c r="K94" i="11"/>
  <c r="K93"/>
  <c r="U12" i="12"/>
  <c r="U14" s="1"/>
  <c r="L92" i="10"/>
  <c r="T16" i="7"/>
  <c r="V16" s="1"/>
  <c r="Z16" s="1"/>
  <c r="T24"/>
  <c r="T14"/>
  <c r="V14" s="1"/>
  <c r="Z14" s="1"/>
  <c r="Z18" s="1"/>
  <c r="Z19" s="1"/>
  <c r="H118" i="11"/>
  <c r="K62"/>
  <c r="K63" s="1"/>
  <c r="G26"/>
  <c r="P22" i="7"/>
  <c r="R22"/>
  <c r="R23" s="1"/>
  <c r="X21"/>
  <c r="X23" s="1"/>
  <c r="T21"/>
  <c r="L61" i="10"/>
  <c r="L25"/>
  <c r="L32" i="7"/>
  <c r="L33" s="1"/>
  <c r="J32"/>
  <c r="J33" s="1"/>
  <c r="H32"/>
  <c r="H33" s="1"/>
  <c r="F32"/>
  <c r="F33" s="1"/>
  <c r="J100" i="10"/>
  <c r="R18" i="7"/>
  <c r="R19" s="1"/>
  <c r="P18"/>
  <c r="P19" s="1"/>
  <c r="L18"/>
  <c r="L19" s="1"/>
  <c r="J18"/>
  <c r="J19" s="1"/>
  <c r="H18"/>
  <c r="H19" s="1"/>
  <c r="F18"/>
  <c r="F19" s="1"/>
  <c r="D76" i="5"/>
  <c r="J76"/>
  <c r="T30" i="7"/>
  <c r="V30" s="1"/>
  <c r="Z30" s="1"/>
  <c r="T38"/>
  <c r="V38" s="1"/>
  <c r="Z38" s="1"/>
  <c r="L23"/>
  <c r="J23"/>
  <c r="H23"/>
  <c r="F23"/>
  <c r="J25" i="10"/>
  <c r="I118"/>
  <c r="F11" i="5"/>
  <c r="E93"/>
  <c r="G93"/>
  <c r="I93"/>
  <c r="E76"/>
  <c r="G76"/>
  <c r="I76"/>
  <c r="E36"/>
  <c r="E47" s="1"/>
  <c r="E63" s="1"/>
  <c r="G36"/>
  <c r="G47" s="1"/>
  <c r="G63" s="1"/>
  <c r="I36"/>
  <c r="I47" s="1"/>
  <c r="I63" s="1"/>
  <c r="F22" i="6"/>
  <c r="H22"/>
  <c r="J22"/>
  <c r="J11" i="5"/>
  <c r="I63" i="11"/>
  <c r="I26"/>
  <c r="G16"/>
  <c r="L54" i="10"/>
  <c r="J61"/>
  <c r="L15"/>
  <c r="L26" s="1"/>
  <c r="L93"/>
  <c r="M22" i="12"/>
  <c r="M24" s="1"/>
  <c r="I98" i="11" s="1"/>
  <c r="E80" i="6"/>
  <c r="D36" i="5" l="1"/>
  <c r="D47" s="1"/>
  <c r="D63" s="1"/>
  <c r="D89" s="1"/>
  <c r="D91" s="1"/>
  <c r="D93" s="1"/>
  <c r="F36"/>
  <c r="F47" s="1"/>
  <c r="F63" s="1"/>
  <c r="F89" s="1"/>
  <c r="F91" s="1"/>
  <c r="F93" s="1"/>
  <c r="J36"/>
  <c r="J47" s="1"/>
  <c r="J63" s="1"/>
  <c r="G27" i="11"/>
  <c r="U24" i="12"/>
  <c r="J26" i="10"/>
  <c r="L62"/>
  <c r="J62"/>
  <c r="H47" i="5"/>
  <c r="H63" s="1"/>
  <c r="K27" i="11"/>
  <c r="Z35" i="7"/>
  <c r="Z37" s="1"/>
  <c r="V37"/>
  <c r="T18"/>
  <c r="T19" s="1"/>
  <c r="V24"/>
  <c r="Z24" s="1"/>
  <c r="V32"/>
  <c r="V33" s="1"/>
  <c r="R25"/>
  <c r="R39" s="1"/>
  <c r="J25"/>
  <c r="J39" s="1"/>
  <c r="H93" i="10" s="1"/>
  <c r="V18" i="7"/>
  <c r="V19" s="1"/>
  <c r="Z28"/>
  <c r="Z32" s="1"/>
  <c r="Z33" s="1"/>
  <c r="H25"/>
  <c r="H39" s="1"/>
  <c r="H92" i="10" s="1"/>
  <c r="L97"/>
  <c r="F25" i="7"/>
  <c r="F39" s="1"/>
  <c r="H91" i="10" s="1"/>
  <c r="T32" i="7"/>
  <c r="T33" s="1"/>
  <c r="T22"/>
  <c r="V22" s="1"/>
  <c r="P23"/>
  <c r="P25" s="1"/>
  <c r="P39" s="1"/>
  <c r="L96" i="10"/>
  <c r="L25" i="7"/>
  <c r="J93" i="10"/>
  <c r="J92"/>
  <c r="J91"/>
  <c r="M36" i="12"/>
  <c r="W36" s="1"/>
  <c r="L91" i="10"/>
  <c r="U31" i="12"/>
  <c r="U32" s="1"/>
  <c r="W29"/>
  <c r="W31" s="1"/>
  <c r="W32" s="1"/>
  <c r="K99" i="11"/>
  <c r="K100" s="1"/>
  <c r="K101" s="1"/>
  <c r="O24" i="12"/>
  <c r="W22"/>
  <c r="M38" l="1"/>
  <c r="G98" i="11" s="1"/>
  <c r="L39" i="7"/>
  <c r="H96" i="10" s="1"/>
  <c r="J96"/>
  <c r="W34" i="12"/>
  <c r="L99" i="10"/>
  <c r="L101" s="1"/>
  <c r="L102" s="1"/>
  <c r="L118" s="1"/>
  <c r="Z22" i="7"/>
  <c r="T23"/>
  <c r="T25" s="1"/>
  <c r="H89" i="5"/>
  <c r="H91" s="1"/>
  <c r="H93" s="1"/>
  <c r="H99" s="1"/>
  <c r="K118" i="11"/>
  <c r="X14" i="12"/>
  <c r="W38"/>
  <c r="F99" i="5"/>
  <c r="J89"/>
  <c r="J91" s="1"/>
  <c r="J93" s="1"/>
  <c r="J98" i="10" l="1"/>
  <c r="T39" i="7"/>
  <c r="H98" i="10" s="1"/>
  <c r="N21" i="7"/>
  <c r="N23" s="1"/>
  <c r="N25" s="1"/>
  <c r="J99" i="5"/>
  <c r="D99"/>
  <c r="N39" i="7" l="1"/>
  <c r="H97" i="10" s="1"/>
  <c r="H99" s="1"/>
  <c r="H101" s="1"/>
  <c r="J97"/>
  <c r="J99" s="1"/>
  <c r="J101" s="1"/>
  <c r="J102" s="1"/>
  <c r="J118" s="1"/>
  <c r="V21" i="7"/>
  <c r="V23" s="1"/>
  <c r="V25" s="1"/>
  <c r="V39" s="1"/>
  <c r="H102" i="10" l="1"/>
  <c r="H118" s="1"/>
  <c r="Z21" i="7"/>
  <c r="Z23" s="1"/>
  <c r="Z25" s="1"/>
  <c r="Z39" s="1"/>
  <c r="AA39" s="1"/>
  <c r="AA25" l="1"/>
  <c r="G94" i="11"/>
  <c r="I97"/>
  <c r="X38" i="12"/>
  <c r="G93" i="11"/>
  <c r="X26" i="12"/>
  <c r="O38"/>
  <c r="K38"/>
  <c r="G97" i="11"/>
  <c r="K26" i="12"/>
  <c r="I99" i="11"/>
  <c r="Q38" i="12"/>
  <c r="L101" i="11"/>
  <c r="I100"/>
  <c r="I101"/>
  <c r="I118"/>
  <c r="I38" i="12"/>
  <c r="I94" i="11"/>
  <c r="I19" i="12"/>
  <c r="I20"/>
  <c r="I26"/>
  <c r="G38"/>
  <c r="G19"/>
  <c r="G20"/>
  <c r="G26"/>
  <c r="I93" i="11"/>
  <c r="K20" i="12"/>
  <c r="K19"/>
  <c r="I92" i="11"/>
  <c r="U38" i="12"/>
  <c r="G99" i="11"/>
  <c r="Q19" i="12"/>
  <c r="Q20"/>
  <c r="Q26"/>
  <c r="U19"/>
  <c r="U20"/>
  <c r="U26"/>
  <c r="S38"/>
  <c r="G100" i="11"/>
  <c r="G101"/>
  <c r="G118"/>
  <c r="E38" i="12"/>
  <c r="G92" i="11"/>
  <c r="E19" i="12"/>
  <c r="E20"/>
  <c r="E26"/>
  <c r="O19"/>
  <c r="O20"/>
  <c r="O26"/>
  <c r="S19"/>
  <c r="S20"/>
  <c r="S26"/>
</calcChain>
</file>

<file path=xl/sharedStrings.xml><?xml version="1.0" encoding="utf-8"?>
<sst xmlns="http://schemas.openxmlformats.org/spreadsheetml/2006/main" count="514" uniqueCount="226">
  <si>
    <t>ASSETS</t>
  </si>
  <si>
    <t>CURRENT ASSETS</t>
  </si>
  <si>
    <t>LIABILITIES AND SHAREHOLDERS' EQUITY</t>
  </si>
  <si>
    <t>CURRENT LIABILITIES</t>
  </si>
  <si>
    <t>SHAREHOLDERS' EQUITY</t>
  </si>
  <si>
    <t>CASH FLOWS FROM OPERATING ACTIVITIES</t>
  </si>
  <si>
    <t>NON-CURRENT ASSETS</t>
  </si>
  <si>
    <t>Appropriated</t>
  </si>
  <si>
    <t>Unappropriated</t>
  </si>
  <si>
    <t>Total</t>
  </si>
  <si>
    <t>Share capital</t>
  </si>
  <si>
    <t>Retained earnings</t>
  </si>
  <si>
    <t>share capital</t>
  </si>
  <si>
    <t>NON-CURRENT LIABILITIES</t>
  </si>
  <si>
    <t xml:space="preserve">Issued and </t>
  </si>
  <si>
    <t xml:space="preserve">paid-up </t>
  </si>
  <si>
    <t xml:space="preserve">Unrealized (gain) loss on exchange rate </t>
  </si>
  <si>
    <t>Administrative expenses</t>
  </si>
  <si>
    <t>Cash and cash equivalents</t>
  </si>
  <si>
    <t>CONSOLIDATED</t>
  </si>
  <si>
    <t>SEPARATE</t>
  </si>
  <si>
    <t>FINANCIAL STATEMENTS</t>
  </si>
  <si>
    <t>Gross profit</t>
  </si>
  <si>
    <t>STATEMENTS OF CHANGES IN SHAREHOLDERS' EQUITY</t>
  </si>
  <si>
    <t>CONSOLIDATED FINANCIAL STATEMENTS</t>
  </si>
  <si>
    <t xml:space="preserve">TOTAL SHAREHOLDERS' EQUITY </t>
  </si>
  <si>
    <t>Notes to the financial statements are an integral part of these financial statements.</t>
  </si>
  <si>
    <t>Finance costs</t>
  </si>
  <si>
    <t>Other components of equity</t>
  </si>
  <si>
    <t xml:space="preserve">Profit attributable to </t>
  </si>
  <si>
    <t>Number of ordinary shares (Unit : Share)</t>
  </si>
  <si>
    <t>Interest income</t>
  </si>
  <si>
    <t>Dividend income</t>
  </si>
  <si>
    <t>Other non-current assets</t>
  </si>
  <si>
    <t>Baht</t>
  </si>
  <si>
    <t>Profit before income tax</t>
  </si>
  <si>
    <t xml:space="preserve">  Legal reserve</t>
  </si>
  <si>
    <t>Inventories</t>
  </si>
  <si>
    <t>Other non-current liabilities</t>
  </si>
  <si>
    <t>Notes</t>
  </si>
  <si>
    <t xml:space="preserve">Profit before income tax </t>
  </si>
  <si>
    <t xml:space="preserve"> STATEMENTS OF FINANCIAL POSITION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</si>
  <si>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</si>
  <si>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</si>
  <si>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</si>
  <si>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</si>
  <si>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</si>
  <si>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</si>
  <si>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TOTAL LIABILITIES AND SHAREHOLDERS' EQUITY</t>
  </si>
  <si>
    <t>Current portion of liabilities under finance lease agreements</t>
  </si>
  <si>
    <t>Deferred tax assets</t>
  </si>
  <si>
    <t>Authorized share capital</t>
  </si>
  <si>
    <t>Issued and paid-up share capital</t>
  </si>
  <si>
    <t>Legal reserve</t>
  </si>
  <si>
    <t xml:space="preserve">Unappropriated </t>
  </si>
  <si>
    <t>Total shareholders' equity attribute to owners of the parent</t>
  </si>
  <si>
    <t>Non-controlling interests</t>
  </si>
  <si>
    <t>SEPARATE FINANCIAL STATEMENTS</t>
  </si>
  <si>
    <t>STATEMENTS OF INCOME</t>
  </si>
  <si>
    <t>STATEMENTS OF COMPREHENSIVE INCOME</t>
  </si>
  <si>
    <t>Other comprehensive income (expense)</t>
  </si>
  <si>
    <t xml:space="preserve">net of tax </t>
  </si>
  <si>
    <t xml:space="preserve">Other comprehensive income (expense) for the year - net of tax </t>
  </si>
  <si>
    <t>Total comprehensive income (expense) for the year</t>
  </si>
  <si>
    <t xml:space="preserve">Share of other </t>
  </si>
  <si>
    <t>comprehensive income</t>
  </si>
  <si>
    <t xml:space="preserve">Other component </t>
  </si>
  <si>
    <t>of equity</t>
  </si>
  <si>
    <t>Non-controlling</t>
  </si>
  <si>
    <t>attribute to owners</t>
  </si>
  <si>
    <t>interests</t>
  </si>
  <si>
    <t>of the parent</t>
  </si>
  <si>
    <t>Profit for the year</t>
  </si>
  <si>
    <t>Other comprehensive income (expense) for the year</t>
  </si>
  <si>
    <t>STATEMENTS OF CASH FLOWS</t>
  </si>
  <si>
    <t>Depreciation - investment property</t>
  </si>
  <si>
    <t>Depreciation - plant and equipment</t>
  </si>
  <si>
    <t>(Gain) loss on remeasuring trading investments</t>
  </si>
  <si>
    <t>Employee benefit expenses</t>
  </si>
  <si>
    <t xml:space="preserve">Cash received from income tax </t>
  </si>
  <si>
    <t xml:space="preserve">Cash paid for income tax </t>
  </si>
  <si>
    <t>Net cash provided from (used in) operating activities</t>
  </si>
  <si>
    <t>CASH FLOWS FROM INVESTING ACTIVITIES</t>
  </si>
  <si>
    <t>Cash paid for purchase of property, plant and equipment</t>
  </si>
  <si>
    <t>Cash received from disposal of property, plant and equipment</t>
  </si>
  <si>
    <t>Net cash provided from (used in) investing activities</t>
  </si>
  <si>
    <t>CASH FLOWS FROM FINANCING ACTIVITIES</t>
  </si>
  <si>
    <t>Cash paid for long-term borrowings</t>
  </si>
  <si>
    <t>Cash paid for liabilities under finance lease agreements</t>
  </si>
  <si>
    <t xml:space="preserve">Cash paid for interest expenses </t>
  </si>
  <si>
    <t>Net cash provided from (used in) financing activities</t>
  </si>
  <si>
    <t xml:space="preserve">NET INCREASE (DECREASE) IN CASH AND CASH EQUIVALENTS            </t>
  </si>
  <si>
    <t>Investment property</t>
  </si>
  <si>
    <t>Property, plant and equipment</t>
  </si>
  <si>
    <t>Long-term borrowings</t>
  </si>
  <si>
    <t>Liabilities under finance lease agreements</t>
  </si>
  <si>
    <t>Basic earnings per share</t>
  </si>
  <si>
    <t>profit or loss - net of tax</t>
  </si>
  <si>
    <t>Transactions with owners</t>
  </si>
  <si>
    <t>Total transactions with owners</t>
  </si>
  <si>
    <t xml:space="preserve">Total contributions by and distributions to </t>
  </si>
  <si>
    <t>Deferred tax liabilities</t>
  </si>
  <si>
    <t>ordinary shares, par value @ Baht 1.00</t>
  </si>
  <si>
    <t>Surplus on treasury stock</t>
  </si>
  <si>
    <t>Transfer to retained earnings</t>
  </si>
  <si>
    <t>Profit (loss) for the year</t>
  </si>
  <si>
    <t>treasury stock</t>
  </si>
  <si>
    <t>Surplus on</t>
  </si>
  <si>
    <t xml:space="preserve"> treasury stock</t>
  </si>
  <si>
    <t>CASH AND CASH EQUIVALENTS AT THE BEGINNING OF THE YEAR</t>
  </si>
  <si>
    <t>Investments in associates</t>
  </si>
  <si>
    <t>Total comprehensive income (expense) attributable to</t>
  </si>
  <si>
    <t>31 December 2016</t>
  </si>
  <si>
    <t>Investments in joint ventures</t>
  </si>
  <si>
    <t>Share of profit of associates and joint ventures</t>
  </si>
  <si>
    <t>Gain on loss of control in subsidiary</t>
  </si>
  <si>
    <t xml:space="preserve">Other comprehensive income (expense) for the year </t>
  </si>
  <si>
    <t>Dividend payment</t>
  </si>
  <si>
    <t xml:space="preserve">Decrease in non-controlling interests </t>
  </si>
  <si>
    <t xml:space="preserve">    </t>
  </si>
  <si>
    <t>from dissolution and liquidation of subsidiary</t>
  </si>
  <si>
    <t>3.3.3</t>
  </si>
  <si>
    <t>(Gain) loss on disposal of  investment property</t>
  </si>
  <si>
    <t>(Gain) on loss of control in subsidiary</t>
  </si>
  <si>
    <t>Loss on disposal of joint ventures</t>
  </si>
  <si>
    <t>Loss on dissolution and liquidation of subsidiary</t>
  </si>
  <si>
    <t>Increase (decrease) in operating liabilities</t>
  </si>
  <si>
    <t>(Increase) decrease in operating assets</t>
  </si>
  <si>
    <t>CASH FLOWS FROM OPERATING ACTIVITIES (CONTINUE)</t>
  </si>
  <si>
    <t>Cash received from disposal of investment property</t>
  </si>
  <si>
    <t>Cash paid for investments in joint ventures</t>
  </si>
  <si>
    <t>Cash received from disposal of investments in joint ventures</t>
  </si>
  <si>
    <t>Cash paid for dissolution and liquidation of subsidiary</t>
  </si>
  <si>
    <t>Cash paid for loss of control in subsidiary</t>
  </si>
  <si>
    <t>T.K.S. TECHNOLOGIES PUBLIC COMPANY LIMITED AND ITS SUBSIDIAIES</t>
  </si>
  <si>
    <t>(expense) of associates</t>
  </si>
  <si>
    <t>Interest expense</t>
  </si>
  <si>
    <t>Cash paid for payables for fixed assets</t>
  </si>
  <si>
    <t>Effect from changes in exchange rate on cash and cash equivalents</t>
  </si>
  <si>
    <t>CASH AND CASH EQUIVALENTS AT THE END OF THE YEAR</t>
  </si>
  <si>
    <t>31 December 2017</t>
  </si>
  <si>
    <t>1 January 2016</t>
  </si>
  <si>
    <t>(Restated)</t>
  </si>
  <si>
    <t>As at 31 December 2017</t>
  </si>
  <si>
    <t>For the year ended 31 December 2017</t>
  </si>
  <si>
    <t>Other component of shareholders’ equity</t>
  </si>
  <si>
    <t xml:space="preserve">other component </t>
  </si>
  <si>
    <t>(expense) of</t>
  </si>
  <si>
    <t xml:space="preserve">subsidiaries </t>
  </si>
  <si>
    <t>and joint ventures</t>
  </si>
  <si>
    <t>Beginning balance as at 1 January 2016 (As previously reported)</t>
  </si>
  <si>
    <t>Effect of the changes in accounting policies</t>
  </si>
  <si>
    <t>Beginning balance as at 1 January 2016 (Restated)</t>
  </si>
  <si>
    <t>Profit (loss) for the period (Restated)</t>
  </si>
  <si>
    <t>Other comprehensive income (expense) for the period (Restated)</t>
  </si>
  <si>
    <t>(Gain) loss on disposal trading investments</t>
  </si>
  <si>
    <t>Current tax assets</t>
  </si>
  <si>
    <t>Other Intangible assets</t>
  </si>
  <si>
    <t>Short-term borrowings from financial institutions</t>
  </si>
  <si>
    <t>Trade and other current payables</t>
  </si>
  <si>
    <t>Other components of shareholders' equity</t>
  </si>
  <si>
    <t>Tax (expense) income</t>
  </si>
  <si>
    <t>26.3, 26.4</t>
  </si>
  <si>
    <t>26.1, 26.2</t>
  </si>
  <si>
    <t>Share premium</t>
  </si>
  <si>
    <t>on ordinary shares</t>
  </si>
  <si>
    <t>Share premium on</t>
  </si>
  <si>
    <t xml:space="preserve">Investments held as </t>
  </si>
  <si>
    <t>available for sale</t>
  </si>
  <si>
    <t xml:space="preserve">Short-term borrowings </t>
  </si>
  <si>
    <t>Cash received from short-term borrowings from subsidiary</t>
  </si>
  <si>
    <t>Cash paid for short-term borrowings from subsidiary</t>
  </si>
  <si>
    <t xml:space="preserve">Shareholders of the parent </t>
  </si>
  <si>
    <t>Current portion of long-term borrowings</t>
  </si>
  <si>
    <t>Other incomes</t>
  </si>
  <si>
    <t xml:space="preserve">Share of profit of subsidiaries </t>
  </si>
  <si>
    <t>Items that will be subsequently reclassified to profit or loss</t>
  </si>
  <si>
    <t>Share of other comprehensive income (expense) of subsidiaries -</t>
  </si>
  <si>
    <t xml:space="preserve">Share of other comprehensive income (expense) of associates </t>
  </si>
  <si>
    <t xml:space="preserve"> and joint ventures - net of tax </t>
  </si>
  <si>
    <t xml:space="preserve">Total items that will be subsequently reclassified to </t>
  </si>
  <si>
    <t>Items that will not be subsequently reclassified to profit or loss</t>
  </si>
  <si>
    <t>Total items that will not be subsequently reclassified to</t>
  </si>
  <si>
    <t>Adjustment to reconcile profit before income tax for cash received (used) from operation</t>
  </si>
  <si>
    <t>Amortization of fixed assets for expenses</t>
  </si>
  <si>
    <t xml:space="preserve">(Gain) loss on disposal of property, plant and equipment </t>
  </si>
  <si>
    <t>Cash paid from purchase of current investments</t>
  </si>
  <si>
    <t>Cash received from disposal of current investments</t>
  </si>
  <si>
    <t>Cash receipt (paid) from operating activities</t>
  </si>
  <si>
    <t>Share of (profit) loss of subsidiaries</t>
  </si>
  <si>
    <t>Share of (profit) loss of associates and joint ventures</t>
  </si>
  <si>
    <t>Cash paid for investments in subsidiary</t>
  </si>
  <si>
    <t>Cash received from short-term borrowings from financial institutions</t>
  </si>
  <si>
    <t>Cash paid for short-term borrowings from financial institutions</t>
  </si>
  <si>
    <t>Cash received from long-term borrowings</t>
  </si>
  <si>
    <t xml:space="preserve">Net increase (decrease) in cash and cash equivalents before effect from exchange rate </t>
  </si>
  <si>
    <t>Trade and other current receivables</t>
  </si>
  <si>
    <t>Distribution costs</t>
  </si>
  <si>
    <t>Total comprehensive income (expense) for the year (Restated)</t>
  </si>
  <si>
    <t>Cash paid for purchase of other intangible assets</t>
  </si>
  <si>
    <t>Amortization of other intangible assets</t>
  </si>
  <si>
    <t xml:space="preserve">Gain (loss) on inter-outstanding balances with subsidiaries </t>
  </si>
  <si>
    <t>Gain (loss) on inter-outstanding balances with associates and joint ventures</t>
  </si>
  <si>
    <t>Profit from operating activities before changes in operating assets and liabilities</t>
  </si>
  <si>
    <t>Investments in subsidiaries</t>
  </si>
  <si>
    <t>Current investments</t>
  </si>
  <si>
    <t xml:space="preserve">Investments held as available for sale </t>
  </si>
  <si>
    <t>Current income tax payable</t>
  </si>
  <si>
    <t>Non-current provisions for employee benefits</t>
  </si>
  <si>
    <t>Share premium on ordinary shares</t>
  </si>
  <si>
    <t xml:space="preserve">Gain (loss) on remeasuring investments held as available for sale  - </t>
  </si>
  <si>
    <t xml:space="preserve">Gain (loss) on remeasurement of defined benefit plans - net of tax </t>
  </si>
  <si>
    <t>Contributions by and distributions to owners of the Company</t>
  </si>
  <si>
    <t>owners of the Company</t>
  </si>
  <si>
    <t>Ending balance as at 31 December 2017</t>
  </si>
  <si>
    <t>(Reversal of) doubtful debts</t>
  </si>
  <si>
    <t>(Reversal of) loss on decline in value of inventories</t>
  </si>
  <si>
    <t>(Gain) loss on remeasurement of defined benefit plans</t>
  </si>
  <si>
    <t>Cash received from interest</t>
  </si>
  <si>
    <t>Cash received from dividend</t>
  </si>
  <si>
    <t xml:space="preserve">Cash paid for purchase of investments held as available for sale </t>
  </si>
  <si>
    <t>Cash paid for dividend</t>
  </si>
  <si>
    <t>Beginning balance as at 1 January 2016</t>
  </si>
  <si>
    <t>Ending balance as at 31 December 2016</t>
  </si>
  <si>
    <t>Revenue from sales and rendering of services</t>
  </si>
  <si>
    <t>Cost of sales and services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</si>
</sst>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\(#,##0.00\);\(#,##0.00\)"/>
    <numFmt numFmtId="192" formatCode="#,##0.00;\(#,##0.00\)"/>
    <numFmt numFmtId="193" formatCode="#,##0;\(#,##0\)"/>
    <numFmt numFmtId="194" formatCode="\t&quot;฿&quot;#,##0_);\(#,##0.00\)"/>
    <numFmt numFmtId="195" formatCode="_(* #,##0.00_);_(* \(#,##0.00\);_(* &quot;-&quot;_);_(@_)"/>
    <numFmt numFmtId="196" formatCode="B1d\-mmm\-yy"/>
    <numFmt numFmtId="197" formatCode="_-* #,##0.00_-;[Red]\ _-* \(#,##0.00\);&quot;-&quot;"/>
    <numFmt numFmtId="198" formatCode="#,##0.0000_);\(#,##0.0000\)"/>
  </numFmts>
  <fonts count="19">
    <font>
      <sz val="16"/>
      <name val="AngsanaUPC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name val="Angsana New"/>
      <family val="1"/>
      <charset val="222"/>
    </font>
    <font>
      <sz val="15"/>
      <name val="Angsana New"/>
      <family val="1"/>
    </font>
    <font>
      <sz val="16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5" fillId="0" borderId="0"/>
  </cellStyleXfs>
  <cellXfs count="234">
    <xf numFmtId="0" fontId="0" fillId="0" borderId="0" xfId="0"/>
    <xf numFmtId="0" fontId="2" fillId="0" borderId="0" xfId="0" applyFont="1" applyFill="1"/>
    <xf numFmtId="43" fontId="2" fillId="0" borderId="0" xfId="1" applyFont="1" applyFill="1"/>
    <xf numFmtId="43" fontId="2" fillId="0" borderId="0" xfId="1" applyFont="1" applyFill="1" applyBorder="1"/>
    <xf numFmtId="43" fontId="2" fillId="0" borderId="0" xfId="1" applyNumberFormat="1" applyFont="1" applyFill="1"/>
    <xf numFmtId="190" fontId="2" fillId="0" borderId="0" xfId="1" applyNumberFormat="1" applyFont="1" applyFill="1" applyBorder="1"/>
    <xf numFmtId="189" fontId="2" fillId="0" borderId="0" xfId="1" applyNumberFormat="1" applyFont="1" applyFill="1" applyBorder="1"/>
    <xf numFmtId="43" fontId="5" fillId="0" borderId="0" xfId="1" applyFont="1" applyFill="1"/>
    <xf numFmtId="190" fontId="4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2" fillId="0" borderId="0" xfId="1" applyNumberFormat="1" applyFont="1" applyFill="1" applyBorder="1"/>
    <xf numFmtId="193" fontId="2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43" fontId="2" fillId="0" borderId="0" xfId="1" applyFont="1" applyFill="1" applyBorder="1" applyAlignment="1">
      <alignment horizontal="center"/>
    </xf>
    <xf numFmtId="43" fontId="3" fillId="0" borderId="0" xfId="1" applyFont="1" applyFill="1" applyBorder="1"/>
    <xf numFmtId="0" fontId="7" fillId="0" borderId="0" xfId="0" applyFont="1" applyFill="1"/>
    <xf numFmtId="190" fontId="3" fillId="0" borderId="0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43" fontId="3" fillId="0" borderId="0" xfId="1" applyNumberFormat="1" applyFont="1" applyFill="1" applyBorder="1"/>
    <xf numFmtId="43" fontId="5" fillId="0" borderId="0" xfId="1" applyFont="1" applyFill="1" applyBorder="1"/>
    <xf numFmtId="0" fontId="10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/>
    <xf numFmtId="43" fontId="3" fillId="0" borderId="0" xfId="1" applyNumberFormat="1" applyFont="1" applyFill="1"/>
    <xf numFmtId="43" fontId="3" fillId="0" borderId="0" xfId="1" applyFont="1" applyFill="1"/>
    <xf numFmtId="193" fontId="3" fillId="0" borderId="0" xfId="1" applyNumberFormat="1" applyFont="1" applyFill="1" applyBorder="1"/>
    <xf numFmtId="0" fontId="12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43" fontId="9" fillId="0" borderId="0" xfId="1" applyFont="1" applyFill="1" applyBorder="1" applyAlignment="1">
      <alignment horizontal="center"/>
    </xf>
    <xf numFmtId="43" fontId="3" fillId="0" borderId="3" xfId="1" applyFont="1" applyFill="1" applyBorder="1"/>
    <xf numFmtId="43" fontId="3" fillId="0" borderId="4" xfId="1" applyFont="1" applyFill="1" applyBorder="1"/>
    <xf numFmtId="43" fontId="3" fillId="0" borderId="1" xfId="1" applyFont="1" applyFill="1" applyBorder="1"/>
    <xf numFmtId="43" fontId="7" fillId="0" borderId="0" xfId="1" applyFont="1" applyFill="1" applyBorder="1" applyAlignment="1">
      <alignment horizontal="center"/>
    </xf>
    <xf numFmtId="39" fontId="2" fillId="0" borderId="0" xfId="1" applyNumberFormat="1" applyFont="1" applyFill="1" applyBorder="1"/>
    <xf numFmtId="43" fontId="3" fillId="0" borderId="0" xfId="1" applyFont="1" applyFill="1" applyAlignment="1">
      <alignment horizontal="center"/>
    </xf>
    <xf numFmtId="43" fontId="2" fillId="0" borderId="2" xfId="1" applyFont="1" applyFill="1" applyBorder="1"/>
    <xf numFmtId="43" fontId="4" fillId="0" borderId="0" xfId="1" applyFont="1" applyFill="1" applyBorder="1"/>
    <xf numFmtId="43" fontId="2" fillId="0" borderId="4" xfId="1" applyFont="1" applyFill="1" applyBorder="1"/>
    <xf numFmtId="43" fontId="3" fillId="0" borderId="0" xfId="1" applyFont="1" applyFill="1" applyAlignment="1">
      <alignment horizontal="right"/>
    </xf>
    <xf numFmtId="43" fontId="12" fillId="0" borderId="0" xfId="1" applyFont="1" applyFill="1" applyAlignment="1">
      <alignment horizontal="center"/>
    </xf>
    <xf numFmtId="43" fontId="12" fillId="0" borderId="1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2" xfId="1" applyFont="1" applyFill="1" applyBorder="1" applyAlignment="1">
      <alignment horizontal="center"/>
    </xf>
    <xf numFmtId="43" fontId="14" fillId="0" borderId="0" xfId="1" applyFont="1" applyFill="1" applyAlignment="1">
      <alignment horizontal="center"/>
    </xf>
    <xf numFmtId="43" fontId="13" fillId="0" borderId="0" xfId="1" applyFont="1" applyFill="1"/>
    <xf numFmtId="43" fontId="12" fillId="0" borderId="0" xfId="1" applyFont="1" applyFill="1" applyBorder="1"/>
    <xf numFmtId="43" fontId="13" fillId="0" borderId="0" xfId="1" applyFont="1" applyFill="1" applyBorder="1"/>
    <xf numFmtId="43" fontId="12" fillId="0" borderId="0" xfId="1" applyFont="1" applyFill="1"/>
    <xf numFmtId="43" fontId="7" fillId="0" borderId="1" xfId="1" applyFont="1" applyFill="1" applyBorder="1" applyAlignment="1">
      <alignment horizontal="center"/>
    </xf>
    <xf numFmtId="43" fontId="7" fillId="0" borderId="0" xfId="1" applyFont="1" applyFill="1"/>
    <xf numFmtId="39" fontId="3" fillId="0" borderId="3" xfId="1" applyNumberFormat="1" applyFont="1" applyFill="1" applyBorder="1"/>
    <xf numFmtId="39" fontId="3" fillId="0" borderId="0" xfId="1" applyNumberFormat="1" applyFont="1" applyFill="1" applyBorder="1"/>
    <xf numFmtId="43" fontId="2" fillId="2" borderId="0" xfId="1" applyFont="1" applyFill="1"/>
    <xf numFmtId="49" fontId="10" fillId="0" borderId="0" xfId="0" applyNumberFormat="1" applyFont="1" applyFill="1" applyBorder="1" applyAlignment="1">
      <alignment horizontal="center"/>
    </xf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center"/>
    </xf>
    <xf numFmtId="43" fontId="7" fillId="0" borderId="0" xfId="1" applyNumberFormat="1" applyFont="1" applyFill="1" applyBorder="1" applyAlignment="1">
      <alignment horizontal="center"/>
    </xf>
    <xf numFmtId="43" fontId="3" fillId="0" borderId="3" xfId="1" applyNumberFormat="1" applyFont="1" applyFill="1" applyBorder="1"/>
    <xf numFmtId="190" fontId="13" fillId="0" borderId="0" xfId="1" applyNumberFormat="1" applyFont="1" applyFill="1" applyBorder="1"/>
    <xf numFmtId="188" fontId="3" fillId="0" borderId="0" xfId="1" applyNumberFormat="1" applyFont="1" applyFill="1" applyBorder="1"/>
    <xf numFmtId="0" fontId="12" fillId="0" borderId="2" xfId="0" applyFont="1" applyFill="1" applyBorder="1" applyAlignment="1"/>
    <xf numFmtId="0" fontId="3" fillId="0" borderId="0" xfId="3" applyFont="1" applyFill="1"/>
    <xf numFmtId="43" fontId="12" fillId="0" borderId="1" xfId="1" applyFont="1" applyFill="1" applyBorder="1" applyAlignment="1"/>
    <xf numFmtId="195" fontId="2" fillId="0" borderId="0" xfId="1" applyNumberFormat="1" applyFont="1" applyFill="1" applyBorder="1"/>
    <xf numFmtId="196" fontId="3" fillId="0" borderId="2" xfId="1" quotePrefix="1" applyNumberFormat="1" applyFont="1" applyFill="1" applyBorder="1" applyAlignment="1">
      <alignment horizontal="center"/>
    </xf>
    <xf numFmtId="192" fontId="2" fillId="0" borderId="0" xfId="1" applyNumberFormat="1" applyFont="1" applyFill="1" applyBorder="1"/>
    <xf numFmtId="189" fontId="3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43" fontId="10" fillId="0" borderId="0" xfId="1" applyFont="1" applyFill="1"/>
    <xf numFmtId="43" fontId="16" fillId="0" borderId="3" xfId="1" applyFont="1" applyFill="1" applyBorder="1"/>
    <xf numFmtId="43" fontId="16" fillId="0" borderId="0" xfId="1" applyFont="1" applyFill="1" applyBorder="1"/>
    <xf numFmtId="43" fontId="10" fillId="0" borderId="0" xfId="1" applyFont="1" applyFill="1" applyBorder="1"/>
    <xf numFmtId="0" fontId="16" fillId="0" borderId="0" xfId="0" applyFont="1" applyFill="1"/>
    <xf numFmtId="0" fontId="16" fillId="0" borderId="0" xfId="0" applyFont="1" applyFill="1" applyBorder="1"/>
    <xf numFmtId="43" fontId="10" fillId="0" borderId="0" xfId="0" applyNumberFormat="1" applyFont="1" applyFill="1"/>
    <xf numFmtId="43" fontId="10" fillId="0" borderId="2" xfId="1" applyFont="1" applyFill="1" applyBorder="1"/>
    <xf numFmtId="43" fontId="16" fillId="0" borderId="1" xfId="1" applyFont="1" applyFill="1" applyBorder="1"/>
    <xf numFmtId="43" fontId="16" fillId="0" borderId="4" xfId="1" applyFont="1" applyFill="1" applyBorder="1"/>
    <xf numFmtId="195" fontId="3" fillId="0" borderId="3" xfId="1" applyNumberFormat="1" applyFont="1" applyFill="1" applyBorder="1"/>
    <xf numFmtId="187" fontId="2" fillId="0" borderId="0" xfId="1" applyNumberFormat="1" applyFont="1" applyFill="1"/>
    <xf numFmtId="0" fontId="13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0" xfId="3" applyFont="1" applyFill="1"/>
    <xf numFmtId="3" fontId="2" fillId="0" borderId="0" xfId="0" applyNumberFormat="1" applyFont="1" applyFill="1"/>
    <xf numFmtId="0" fontId="2" fillId="0" borderId="0" xfId="7" applyFont="1"/>
    <xf numFmtId="0" fontId="2" fillId="0" borderId="0" xfId="3" applyFont="1" applyFill="1" applyAlignment="1">
      <alignment horizontal="left"/>
    </xf>
    <xf numFmtId="188" fontId="3" fillId="0" borderId="2" xfId="1" applyNumberFormat="1" applyFont="1" applyFill="1" applyBorder="1"/>
    <xf numFmtId="43" fontId="3" fillId="0" borderId="2" xfId="1" applyFont="1" applyFill="1" applyBorder="1"/>
    <xf numFmtId="0" fontId="13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190" fontId="12" fillId="0" borderId="0" xfId="1" applyNumberFormat="1" applyFont="1" applyFill="1" applyBorder="1"/>
    <xf numFmtId="0" fontId="12" fillId="0" borderId="0" xfId="2" applyFont="1" applyFill="1"/>
    <xf numFmtId="43" fontId="12" fillId="0" borderId="0" xfId="2" applyNumberFormat="1" applyFont="1" applyFill="1"/>
    <xf numFmtId="43" fontId="13" fillId="0" borderId="0" xfId="1" applyFont="1" applyFill="1" applyBorder="1" applyAlignment="1">
      <alignment horizontal="right"/>
    </xf>
    <xf numFmtId="39" fontId="13" fillId="0" borderId="0" xfId="1" applyNumberFormat="1" applyFont="1" applyFill="1" applyBorder="1"/>
    <xf numFmtId="0" fontId="13" fillId="0" borderId="0" xfId="2" applyFont="1" applyFill="1"/>
    <xf numFmtId="39" fontId="13" fillId="0" borderId="0" xfId="2" applyNumberFormat="1" applyFont="1" applyFill="1"/>
    <xf numFmtId="39" fontId="12" fillId="0" borderId="0" xfId="1" applyNumberFormat="1" applyFont="1" applyFill="1" applyBorder="1"/>
    <xf numFmtId="190" fontId="13" fillId="0" borderId="0" xfId="1" applyNumberFormat="1" applyFont="1" applyFill="1"/>
    <xf numFmtId="43" fontId="13" fillId="0" borderId="0" xfId="2" applyNumberFormat="1" applyFont="1" applyFill="1"/>
    <xf numFmtId="43" fontId="12" fillId="0" borderId="3" xfId="1" applyFont="1" applyFill="1" applyBorder="1"/>
    <xf numFmtId="189" fontId="13" fillId="0" borderId="0" xfId="1" applyNumberFormat="1" applyFont="1" applyFill="1" applyBorder="1"/>
    <xf numFmtId="39" fontId="12" fillId="0" borderId="3" xfId="1" applyNumberFormat="1" applyFont="1" applyFill="1" applyBorder="1"/>
    <xf numFmtId="0" fontId="10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0" fontId="2" fillId="0" borderId="0" xfId="1" applyNumberFormat="1" applyFont="1" applyFill="1"/>
    <xf numFmtId="0" fontId="12" fillId="0" borderId="0" xfId="0" applyFont="1" applyFill="1" applyBorder="1" applyAlignment="1"/>
    <xf numFmtId="43" fontId="12" fillId="0" borderId="2" xfId="1" applyFont="1" applyFill="1" applyBorder="1"/>
    <xf numFmtId="43" fontId="13" fillId="0" borderId="1" xfId="1" applyFont="1" applyFill="1" applyBorder="1"/>
    <xf numFmtId="190" fontId="13" fillId="0" borderId="1" xfId="1" applyNumberFormat="1" applyFont="1" applyFill="1" applyBorder="1"/>
    <xf numFmtId="39" fontId="13" fillId="0" borderId="1" xfId="1" applyNumberFormat="1" applyFont="1" applyFill="1" applyBorder="1"/>
    <xf numFmtId="0" fontId="12" fillId="0" borderId="1" xfId="0" applyFont="1" applyFill="1" applyBorder="1" applyAlignment="1">
      <alignment horizontal="center"/>
    </xf>
    <xf numFmtId="0" fontId="16" fillId="0" borderId="0" xfId="2" applyFont="1" applyFill="1"/>
    <xf numFmtId="43" fontId="12" fillId="0" borderId="3" xfId="1" applyFont="1" applyFill="1" applyBorder="1" applyAlignment="1">
      <alignment horizontal="center"/>
    </xf>
    <xf numFmtId="188" fontId="2" fillId="0" borderId="2" xfId="1" applyNumberFormat="1" applyFont="1" applyFill="1" applyBorder="1"/>
    <xf numFmtId="43" fontId="10" fillId="0" borderId="5" xfId="0" applyNumberFormat="1" applyFont="1" applyFill="1" applyBorder="1"/>
    <xf numFmtId="43" fontId="2" fillId="0" borderId="0" xfId="1" applyFont="1" applyFill="1" applyBorder="1" applyAlignment="1">
      <alignment horizontal="right"/>
    </xf>
    <xf numFmtId="194" fontId="12" fillId="0" borderId="0" xfId="1" applyNumberFormat="1" applyFont="1" applyFill="1" applyBorder="1" applyAlignment="1">
      <alignment horizontal="right"/>
    </xf>
    <xf numFmtId="191" fontId="13" fillId="0" borderId="0" xfId="1" applyNumberFormat="1" applyFont="1" applyFill="1" applyBorder="1"/>
    <xf numFmtId="191" fontId="12" fillId="0" borderId="3" xfId="1" applyNumberFormat="1" applyFont="1" applyFill="1" applyBorder="1"/>
    <xf numFmtId="191" fontId="13" fillId="0" borderId="0" xfId="1" applyNumberFormat="1" applyFont="1" applyFill="1"/>
    <xf numFmtId="191" fontId="13" fillId="0" borderId="0" xfId="2" applyNumberFormat="1" applyFont="1" applyFill="1"/>
    <xf numFmtId="188" fontId="13" fillId="0" borderId="0" xfId="1" applyNumberFormat="1" applyFont="1" applyFill="1"/>
    <xf numFmtId="188" fontId="12" fillId="0" borderId="3" xfId="1" applyNumberFormat="1" applyFont="1" applyFill="1" applyBorder="1"/>
    <xf numFmtId="188" fontId="2" fillId="0" borderId="0" xfId="1" applyNumberFormat="1" applyFont="1" applyFill="1"/>
    <xf numFmtId="0" fontId="3" fillId="0" borderId="0" xfId="3" applyFont="1" applyFill="1" applyBorder="1" applyAlignment="1">
      <alignment horizontal="center"/>
    </xf>
    <xf numFmtId="188" fontId="13" fillId="0" borderId="0" xfId="1" applyNumberFormat="1" applyFont="1" applyFill="1" applyBorder="1"/>
    <xf numFmtId="43" fontId="10" fillId="0" borderId="2" xfId="1" applyNumberFormat="1" applyFont="1" applyFill="1" applyBorder="1"/>
    <xf numFmtId="195" fontId="13" fillId="0" borderId="0" xfId="2" applyNumberFormat="1" applyFont="1" applyFill="1" applyAlignment="1">
      <alignment horizontal="center"/>
    </xf>
    <xf numFmtId="195" fontId="13" fillId="0" borderId="0" xfId="1" applyNumberFormat="1" applyFont="1" applyFill="1" applyBorder="1"/>
    <xf numFmtId="195" fontId="13" fillId="0" borderId="0" xfId="2" applyNumberFormat="1" applyFont="1" applyFill="1"/>
    <xf numFmtId="195" fontId="12" fillId="0" borderId="2" xfId="1" applyNumberFormat="1" applyFont="1" applyFill="1" applyBorder="1"/>
    <xf numFmtId="195" fontId="12" fillId="0" borderId="3" xfId="1" applyNumberFormat="1" applyFont="1" applyFill="1" applyBorder="1"/>
    <xf numFmtId="43" fontId="12" fillId="0" borderId="1" xfId="1" applyFont="1" applyFill="1" applyBorder="1"/>
    <xf numFmtId="0" fontId="16" fillId="0" borderId="0" xfId="7" applyFont="1" applyFill="1" applyAlignment="1">
      <alignment horizontal="center"/>
    </xf>
    <xf numFmtId="0" fontId="16" fillId="0" borderId="0" xfId="7" applyFont="1" applyFill="1" applyAlignment="1"/>
    <xf numFmtId="0" fontId="10" fillId="0" borderId="0" xfId="7" applyFont="1" applyFill="1"/>
    <xf numFmtId="190" fontId="16" fillId="0" borderId="0" xfId="7" applyNumberFormat="1" applyFont="1" applyFill="1" applyAlignment="1">
      <alignment horizontal="center"/>
    </xf>
    <xf numFmtId="43" fontId="16" fillId="0" borderId="0" xfId="5" applyFont="1" applyFill="1" applyAlignment="1">
      <alignment horizontal="right"/>
    </xf>
    <xf numFmtId="0" fontId="16" fillId="0" borderId="0" xfId="7" applyFont="1" applyFill="1"/>
    <xf numFmtId="0" fontId="16" fillId="0" borderId="2" xfId="7" applyFont="1" applyFill="1" applyBorder="1" applyAlignment="1"/>
    <xf numFmtId="0" fontId="16" fillId="0" borderId="1" xfId="7" applyFont="1" applyFill="1" applyBorder="1"/>
    <xf numFmtId="0" fontId="16" fillId="0" borderId="0" xfId="7" applyFont="1" applyFill="1" applyBorder="1"/>
    <xf numFmtId="0" fontId="16" fillId="0" borderId="1" xfId="7" applyFont="1" applyFill="1" applyBorder="1" applyAlignment="1">
      <alignment horizontal="center"/>
    </xf>
    <xf numFmtId="0" fontId="16" fillId="0" borderId="2" xfId="7" applyFont="1" applyFill="1" applyBorder="1"/>
    <xf numFmtId="43" fontId="16" fillId="0" borderId="0" xfId="5" applyFont="1" applyFill="1" applyBorder="1"/>
    <xf numFmtId="43" fontId="16" fillId="0" borderId="0" xfId="5" applyFont="1" applyFill="1"/>
    <xf numFmtId="0" fontId="10" fillId="0" borderId="0" xfId="7" applyFont="1" applyFill="1" applyAlignment="1">
      <alignment horizontal="center"/>
    </xf>
    <xf numFmtId="39" fontId="16" fillId="0" borderId="0" xfId="5" applyNumberFormat="1" applyFont="1" applyFill="1" applyBorder="1"/>
    <xf numFmtId="0" fontId="10" fillId="0" borderId="0" xfId="2" applyFont="1" applyFill="1"/>
    <xf numFmtId="43" fontId="10" fillId="0" borderId="0" xfId="5" applyFont="1" applyFill="1"/>
    <xf numFmtId="190" fontId="10" fillId="0" borderId="0" xfId="5" applyNumberFormat="1" applyFont="1" applyFill="1" applyBorder="1"/>
    <xf numFmtId="43" fontId="17" fillId="0" borderId="0" xfId="5" applyFont="1" applyFill="1" applyBorder="1"/>
    <xf numFmtId="190" fontId="10" fillId="0" borderId="0" xfId="7" applyNumberFormat="1" applyFont="1" applyFill="1"/>
    <xf numFmtId="0" fontId="16" fillId="0" borderId="0" xfId="7" applyFont="1" applyFill="1" applyAlignment="1">
      <alignment horizontal="left" indent="2"/>
    </xf>
    <xf numFmtId="0" fontId="16" fillId="0" borderId="0" xfId="2" applyFont="1" applyFill="1" applyAlignment="1">
      <alignment horizontal="left" indent="2"/>
    </xf>
    <xf numFmtId="39" fontId="10" fillId="0" borderId="0" xfId="1" applyNumberFormat="1" applyFont="1" applyFill="1" applyBorder="1"/>
    <xf numFmtId="188" fontId="3" fillId="0" borderId="0" xfId="0" applyNumberFormat="1" applyFont="1" applyFill="1"/>
    <xf numFmtId="39" fontId="3" fillId="0" borderId="0" xfId="0" applyNumberFormat="1" applyFont="1" applyFill="1"/>
    <xf numFmtId="188" fontId="2" fillId="0" borderId="0" xfId="0" applyNumberFormat="1" applyFont="1" applyFill="1"/>
    <xf numFmtId="39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NumberFormat="1" applyFont="1" applyFill="1" applyAlignment="1">
      <alignment horizontal="center"/>
    </xf>
    <xf numFmtId="188" fontId="12" fillId="0" borderId="2" xfId="1" applyNumberFormat="1" applyFont="1" applyFill="1" applyBorder="1"/>
    <xf numFmtId="188" fontId="12" fillId="0" borderId="0" xfId="1" applyNumberFormat="1" applyFont="1" applyFill="1" applyBorder="1" applyAlignment="1">
      <alignment horizontal="right"/>
    </xf>
    <xf numFmtId="188" fontId="12" fillId="0" borderId="1" xfId="1" applyNumberFormat="1" applyFont="1" applyFill="1" applyBorder="1"/>
    <xf numFmtId="43" fontId="12" fillId="0" borderId="4" xfId="1" applyFont="1" applyFill="1" applyBorder="1"/>
    <xf numFmtId="188" fontId="12" fillId="0" borderId="4" xfId="1" applyNumberFormat="1" applyFont="1" applyFill="1" applyBorder="1"/>
    <xf numFmtId="43" fontId="16" fillId="0" borderId="0" xfId="1" applyFont="1" applyFill="1" applyBorder="1" applyAlignment="1">
      <alignment horizontal="right"/>
    </xf>
    <xf numFmtId="43" fontId="16" fillId="0" borderId="1" xfId="4" applyFont="1" applyFill="1" applyBorder="1" applyAlignment="1">
      <alignment horizontal="center"/>
    </xf>
    <xf numFmtId="43" fontId="16" fillId="0" borderId="0" xfId="4" applyFont="1" applyFill="1" applyBorder="1" applyAlignment="1">
      <alignment horizontal="center"/>
    </xf>
    <xf numFmtId="43" fontId="16" fillId="0" borderId="1" xfId="4" applyFont="1" applyFill="1" applyBorder="1" applyAlignment="1"/>
    <xf numFmtId="43" fontId="16" fillId="0" borderId="0" xfId="4" applyFont="1" applyFill="1" applyBorder="1" applyAlignment="1"/>
    <xf numFmtId="0" fontId="16" fillId="0" borderId="2" xfId="0" applyFont="1" applyFill="1" applyBorder="1" applyAlignment="1">
      <alignment horizontal="center"/>
    </xf>
    <xf numFmtId="43" fontId="16" fillId="0" borderId="2" xfId="4" applyFont="1" applyFill="1" applyBorder="1" applyAlignment="1">
      <alignment horizontal="center"/>
    </xf>
    <xf numFmtId="43" fontId="16" fillId="0" borderId="0" xfId="1" applyFont="1" applyFill="1" applyAlignment="1">
      <alignment horizontal="center"/>
    </xf>
    <xf numFmtId="43" fontId="16" fillId="0" borderId="3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43" fontId="16" fillId="0" borderId="0" xfId="1" applyFont="1" applyFill="1" applyBorder="1" applyAlignment="1">
      <alignment horizontal="center"/>
    </xf>
    <xf numFmtId="198" fontId="2" fillId="0" borderId="0" xfId="0" applyNumberFormat="1" applyFont="1" applyFill="1"/>
    <xf numFmtId="189" fontId="12" fillId="0" borderId="2" xfId="1" applyNumberFormat="1" applyFont="1" applyFill="1" applyBorder="1"/>
    <xf numFmtId="189" fontId="12" fillId="0" borderId="3" xfId="1" applyNumberFormat="1" applyFont="1" applyFill="1" applyBorder="1"/>
    <xf numFmtId="189" fontId="13" fillId="0" borderId="0" xfId="2" applyNumberFormat="1" applyFont="1" applyFill="1"/>
    <xf numFmtId="188" fontId="12" fillId="0" borderId="0" xfId="1" applyNumberFormat="1" applyFont="1" applyFill="1" applyBorder="1"/>
    <xf numFmtId="43" fontId="16" fillId="0" borderId="0" xfId="2" applyNumberFormat="1" applyFont="1" applyFill="1"/>
    <xf numFmtId="188" fontId="10" fillId="0" borderId="2" xfId="1" applyNumberFormat="1" applyFont="1" applyFill="1" applyBorder="1"/>
    <xf numFmtId="43" fontId="12" fillId="0" borderId="3" xfId="1" applyFont="1" applyFill="1" applyBorder="1" applyAlignment="1">
      <alignment horizontal="right"/>
    </xf>
    <xf numFmtId="43" fontId="13" fillId="0" borderId="3" xfId="1" applyFont="1" applyFill="1" applyBorder="1" applyAlignment="1">
      <alignment horizontal="right"/>
    </xf>
    <xf numFmtId="43" fontId="12" fillId="0" borderId="4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10" fillId="0" borderId="1" xfId="1" applyFont="1" applyFill="1" applyBorder="1"/>
    <xf numFmtId="43" fontId="16" fillId="0" borderId="2" xfId="1" applyFont="1" applyFill="1" applyBorder="1"/>
    <xf numFmtId="43" fontId="10" fillId="0" borderId="3" xfId="1" applyFont="1" applyFill="1" applyBorder="1"/>
    <xf numFmtId="195" fontId="10" fillId="0" borderId="0" xfId="1" applyNumberFormat="1" applyFont="1" applyFill="1" applyBorder="1"/>
    <xf numFmtId="195" fontId="16" fillId="0" borderId="3" xfId="1" applyNumberFormat="1" applyFont="1" applyFill="1" applyBorder="1"/>
    <xf numFmtId="195" fontId="16" fillId="0" borderId="4" xfId="1" applyNumberFormat="1" applyFont="1" applyFill="1" applyBorder="1"/>
    <xf numFmtId="195" fontId="16" fillId="0" borderId="2" xfId="1" applyNumberFormat="1" applyFont="1" applyFill="1" applyBorder="1"/>
    <xf numFmtId="195" fontId="16" fillId="0" borderId="1" xfId="1" applyNumberFormat="1" applyFont="1" applyFill="1" applyBorder="1"/>
    <xf numFmtId="195" fontId="16" fillId="0" borderId="0" xfId="1" applyNumberFormat="1" applyFont="1" applyFill="1" applyBorder="1"/>
    <xf numFmtId="43" fontId="2" fillId="0" borderId="1" xfId="1" applyFont="1" applyFill="1" applyBorder="1"/>
    <xf numFmtId="195" fontId="2" fillId="0" borderId="0" xfId="1" applyNumberFormat="1" applyFont="1" applyFill="1"/>
    <xf numFmtId="195" fontId="2" fillId="0" borderId="2" xfId="1" applyNumberFormat="1" applyFont="1" applyFill="1" applyBorder="1"/>
    <xf numFmtId="195" fontId="3" fillId="0" borderId="0" xfId="1" applyNumberFormat="1" applyFont="1" applyFill="1" applyBorder="1"/>
    <xf numFmtId="195" fontId="3" fillId="0" borderId="1" xfId="1" applyNumberFormat="1" applyFont="1" applyFill="1" applyBorder="1"/>
    <xf numFmtId="0" fontId="3" fillId="0" borderId="0" xfId="0" applyFont="1" applyFill="1" applyAlignment="1">
      <alignment horizontal="center"/>
    </xf>
    <xf numFmtId="188" fontId="10" fillId="0" borderId="3" xfId="1" applyNumberFormat="1" applyFont="1" applyFill="1" applyBorder="1"/>
    <xf numFmtId="188" fontId="16" fillId="0" borderId="3" xfId="1" applyNumberFormat="1" applyFont="1" applyFill="1" applyBorder="1"/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12" fillId="0" borderId="3" xfId="1" applyFont="1" applyFill="1" applyBorder="1" applyAlignment="1">
      <alignment horizontal="center"/>
    </xf>
    <xf numFmtId="43" fontId="12" fillId="0" borderId="1" xfId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6" fillId="0" borderId="2" xfId="7" applyFont="1" applyFill="1" applyBorder="1" applyAlignment="1">
      <alignment horizontal="center"/>
    </xf>
    <xf numFmtId="43" fontId="16" fillId="0" borderId="3" xfId="4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8">
    <cellStyle name="Normal 2" xfId="2"/>
    <cellStyle name="Normal 3" xfId="3"/>
    <cellStyle name="เครื่องหมายจุลภาค" xfId="1" builtinId="3"/>
    <cellStyle name="เครื่องหมายจุลภาค 2" xfId="4"/>
    <cellStyle name="เครื่องหมายจุลภาค 3" xfId="5"/>
    <cellStyle name="เครื่องหมายจุลภาค 5 2" xfId="6"/>
    <cellStyle name="ปกติ" xfId="0" builtinId="0"/>
    <cellStyle name="ปกติ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S%20TKS_Q4'60/FS%20TKS_Q4'60%20(THA)/FS%20TKS_Q4'60%20(2)%20TH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KS_Q4'60%20(2)%20TH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ดี่ยว)"/>
      <sheetName val="งบกำไรขาดทุนเบ็ดเสร็จ "/>
      <sheetName val="งบแสดงรวม "/>
      <sheetName val="งบแสดงเดี่ยว "/>
      <sheetName val="งบกระแสเงินสด"/>
      <sheetName val="Sheet1"/>
    </sheetNames>
    <sheetDataSet>
      <sheetData sheetId="0">
        <row r="66">
          <cell r="K66">
            <v>476633364.75999999</v>
          </cell>
        </row>
      </sheetData>
      <sheetData sheetId="1"/>
      <sheetData sheetId="2">
        <row r="55">
          <cell r="K55">
            <v>-115900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ดี่ยว)"/>
      <sheetName val="งบกำไรขาดทุนเบ็ดเสร็จ "/>
      <sheetName val="งบแสดงรวม "/>
      <sheetName val="งบแสดงเดี่ยว "/>
      <sheetName val="งบกระแสเงินสด"/>
      <sheetName val="Sheet1"/>
    </sheetNames>
    <sheetDataSet>
      <sheetData sheetId="0"/>
      <sheetData sheetId="1">
        <row r="111">
          <cell r="M111">
            <v>1922251495.7600002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118"/>
  <sheetViews>
    <sheetView view="pageBreakPreview" topLeftCell="A85" zoomScaleSheetLayoutView="100" workbookViewId="0">
      <selection activeCell="B92" sqref="B92"/>
    </sheetView>
  </sheetViews>
  <sheetFormatPr defaultColWidth="9.140625" defaultRowHeight="23.25"/>
  <cols>
    <col min="1" max="3" width="3.5703125" style="1" customWidth="1"/>
    <col min="4" max="5" width="11.140625" style="1" customWidth="1"/>
    <col min="6" max="6" width="25.28515625" style="1" customWidth="1"/>
    <col min="7" max="7" width="7.7109375" style="1" customWidth="1"/>
    <col min="8" max="8" width="16.7109375" style="2" customWidth="1"/>
    <col min="9" max="9" width="1.28515625" style="1" customWidth="1"/>
    <col min="10" max="10" width="16.7109375" style="2" customWidth="1"/>
    <col min="11" max="11" width="1.28515625" style="1" customWidth="1"/>
    <col min="12" max="12" width="16.7109375" style="2" customWidth="1"/>
    <col min="13" max="13" width="16.7109375" style="1" customWidth="1"/>
    <col min="14" max="14" width="13.5703125" style="1" bestFit="1" customWidth="1"/>
    <col min="15" max="15" width="12.42578125" style="1" bestFit="1" customWidth="1"/>
    <col min="16" max="16384" width="9.140625" style="1"/>
  </cols>
  <sheetData>
    <row r="1" spans="1:15">
      <c r="A1" s="222" t="s">
        <v>134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5">
      <c r="A2" s="222" t="s">
        <v>41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5">
      <c r="A3" s="222" t="s">
        <v>143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5">
      <c r="A4" s="9"/>
      <c r="B4" s="9"/>
      <c r="C4" s="9"/>
      <c r="D4" s="9"/>
      <c r="E4" s="9"/>
      <c r="F4" s="9"/>
      <c r="G4" s="9"/>
      <c r="H4" s="46"/>
      <c r="I4" s="9"/>
      <c r="J4" s="46"/>
      <c r="L4" s="46"/>
    </row>
    <row r="5" spans="1:15">
      <c r="A5" s="10"/>
      <c r="B5" s="10"/>
      <c r="C5" s="10"/>
      <c r="D5" s="10"/>
      <c r="E5" s="10"/>
      <c r="F5" s="10"/>
      <c r="G5" s="10"/>
      <c r="H5" s="223" t="s">
        <v>24</v>
      </c>
      <c r="I5" s="223"/>
      <c r="J5" s="223"/>
      <c r="K5" s="223"/>
      <c r="L5" s="223"/>
    </row>
    <row r="6" spans="1:15">
      <c r="A6" s="12"/>
      <c r="B6" s="12"/>
      <c r="C6" s="12"/>
      <c r="D6" s="12"/>
      <c r="E6" s="12"/>
      <c r="F6" s="12"/>
      <c r="G6" s="12" t="s">
        <v>39</v>
      </c>
      <c r="H6" s="76" t="s">
        <v>140</v>
      </c>
      <c r="I6" s="23"/>
      <c r="J6" s="76" t="s">
        <v>112</v>
      </c>
      <c r="K6" s="93"/>
      <c r="L6" s="76" t="s">
        <v>141</v>
      </c>
    </row>
    <row r="7" spans="1:15">
      <c r="H7" s="44" t="s">
        <v>34</v>
      </c>
      <c r="I7" s="22"/>
      <c r="J7" s="44" t="s">
        <v>34</v>
      </c>
      <c r="L7" s="44" t="s">
        <v>34</v>
      </c>
    </row>
    <row r="8" spans="1:15">
      <c r="A8" s="17"/>
      <c r="B8" s="17"/>
      <c r="C8" s="17" t="s">
        <v>0</v>
      </c>
      <c r="D8" s="17"/>
      <c r="E8" s="17"/>
      <c r="F8" s="17"/>
      <c r="G8" s="32"/>
      <c r="H8" s="3"/>
      <c r="I8" s="13"/>
      <c r="J8" s="1"/>
      <c r="L8" s="3"/>
    </row>
    <row r="9" spans="1:15" s="17" customFormat="1">
      <c r="A9" s="17" t="s">
        <v>1</v>
      </c>
      <c r="G9" s="32"/>
      <c r="H9" s="63"/>
      <c r="I9" s="78"/>
      <c r="J9" s="63"/>
      <c r="L9" s="63"/>
    </row>
    <row r="10" spans="1:15" s="17" customFormat="1">
      <c r="A10" s="1"/>
      <c r="B10" s="94" t="s">
        <v>18</v>
      </c>
      <c r="C10" s="1"/>
      <c r="D10" s="1"/>
      <c r="E10" s="1"/>
      <c r="F10" s="1"/>
      <c r="G10" s="15">
        <v>8</v>
      </c>
      <c r="H10" s="3">
        <v>47206436.330000006</v>
      </c>
      <c r="I10" s="24"/>
      <c r="J10" s="3">
        <v>76205166.140000001</v>
      </c>
      <c r="L10" s="3">
        <v>213608653.90000001</v>
      </c>
      <c r="M10" s="170"/>
    </row>
    <row r="11" spans="1:15">
      <c r="B11" s="94" t="s">
        <v>205</v>
      </c>
      <c r="G11" s="65">
        <v>9</v>
      </c>
      <c r="H11" s="3">
        <v>0</v>
      </c>
      <c r="I11" s="13"/>
      <c r="J11" s="3">
        <v>84999414.310000002</v>
      </c>
      <c r="L11" s="3">
        <v>10177456.119999999</v>
      </c>
      <c r="M11" s="170"/>
    </row>
    <row r="12" spans="1:15">
      <c r="B12" s="94" t="s">
        <v>196</v>
      </c>
      <c r="G12" s="15">
        <v>10</v>
      </c>
      <c r="H12" s="3">
        <v>280273469.63999999</v>
      </c>
      <c r="I12" s="13"/>
      <c r="J12" s="3">
        <v>282837362.79999995</v>
      </c>
      <c r="L12" s="3">
        <v>260303179.69999999</v>
      </c>
      <c r="M12" s="170"/>
    </row>
    <row r="13" spans="1:15">
      <c r="B13" s="94" t="s">
        <v>37</v>
      </c>
      <c r="G13" s="15">
        <v>11</v>
      </c>
      <c r="H13" s="3">
        <v>120623753.82000002</v>
      </c>
      <c r="I13" s="13"/>
      <c r="J13" s="3">
        <v>118806990.84</v>
      </c>
      <c r="L13" s="3">
        <v>109340182.16999999</v>
      </c>
      <c r="M13" s="170"/>
    </row>
    <row r="14" spans="1:15">
      <c r="B14" s="1" t="s">
        <v>156</v>
      </c>
      <c r="G14" s="15"/>
      <c r="H14" s="3">
        <v>2275295.6300000004</v>
      </c>
      <c r="I14" s="13"/>
      <c r="J14" s="3">
        <v>449065.09</v>
      </c>
      <c r="L14" s="3">
        <v>1532477.75</v>
      </c>
      <c r="M14" s="170"/>
    </row>
    <row r="15" spans="1:15" s="17" customFormat="1">
      <c r="C15" s="17" t="s">
        <v>42</v>
      </c>
      <c r="G15" s="9"/>
      <c r="H15" s="69">
        <f>SUM(H10:H14)</f>
        <v>450378955.41999996</v>
      </c>
      <c r="I15" s="78"/>
      <c r="J15" s="62">
        <f>SUM(J10:J14)</f>
        <v>563297999.17999995</v>
      </c>
      <c r="L15" s="69">
        <f>SUM(L10:L14)</f>
        <v>594961949.63999999</v>
      </c>
      <c r="M15" s="171"/>
      <c r="N15" s="170"/>
      <c r="O15" s="170"/>
    </row>
    <row r="16" spans="1:15" s="17" customFormat="1">
      <c r="A16" s="17" t="s">
        <v>6</v>
      </c>
      <c r="G16" s="9"/>
      <c r="H16" s="78"/>
      <c r="I16" s="19"/>
      <c r="J16" s="78"/>
      <c r="L16" s="78"/>
    </row>
    <row r="17" spans="1:15">
      <c r="B17" s="94" t="s">
        <v>206</v>
      </c>
      <c r="G17" s="15">
        <v>12</v>
      </c>
      <c r="H17" s="13">
        <v>21539289.399999999</v>
      </c>
      <c r="I17" s="6"/>
      <c r="J17" s="45">
        <v>17225965</v>
      </c>
      <c r="L17" s="13">
        <v>17370840</v>
      </c>
    </row>
    <row r="18" spans="1:15" s="17" customFormat="1">
      <c r="A18" s="1"/>
      <c r="B18" s="94" t="s">
        <v>110</v>
      </c>
      <c r="C18" s="1"/>
      <c r="D18" s="1"/>
      <c r="E18" s="1"/>
      <c r="F18" s="1"/>
      <c r="G18" s="15">
        <v>13</v>
      </c>
      <c r="H18" s="3">
        <v>1195887019.5999999</v>
      </c>
      <c r="I18" s="19"/>
      <c r="J18" s="3">
        <v>1080012750.78</v>
      </c>
      <c r="L18" s="3">
        <v>1014974357.7</v>
      </c>
    </row>
    <row r="19" spans="1:15" s="17" customFormat="1">
      <c r="A19" s="1"/>
      <c r="B19" s="94" t="s">
        <v>113</v>
      </c>
      <c r="C19" s="1"/>
      <c r="D19" s="1"/>
      <c r="E19" s="1"/>
      <c r="F19" s="1"/>
      <c r="G19" s="15">
        <v>15</v>
      </c>
      <c r="H19" s="3">
        <v>35381656.32</v>
      </c>
      <c r="I19" s="19"/>
      <c r="J19" s="3">
        <v>42558165.799999997</v>
      </c>
      <c r="L19" s="3">
        <v>0</v>
      </c>
    </row>
    <row r="20" spans="1:15">
      <c r="B20" s="94" t="s">
        <v>92</v>
      </c>
      <c r="G20" s="15">
        <v>16</v>
      </c>
      <c r="H20" s="66">
        <v>64613142.870000005</v>
      </c>
      <c r="I20" s="13"/>
      <c r="J20" s="77">
        <v>65181087.289999999</v>
      </c>
      <c r="L20" s="66">
        <v>71277847.399999991</v>
      </c>
    </row>
    <row r="21" spans="1:15" s="17" customFormat="1">
      <c r="A21" s="1"/>
      <c r="B21" s="94" t="s">
        <v>93</v>
      </c>
      <c r="C21" s="1"/>
      <c r="D21" s="1"/>
      <c r="E21" s="1"/>
      <c r="F21" s="1"/>
      <c r="G21" s="15">
        <v>17</v>
      </c>
      <c r="H21" s="66">
        <v>525442883.63999999</v>
      </c>
      <c r="I21" s="71"/>
      <c r="J21" s="66">
        <v>526007323.0000003</v>
      </c>
      <c r="L21" s="66">
        <v>604521497.15999997</v>
      </c>
    </row>
    <row r="22" spans="1:15" s="17" customFormat="1">
      <c r="A22" s="1"/>
      <c r="B22" s="94" t="s">
        <v>157</v>
      </c>
      <c r="C22" s="1"/>
      <c r="D22" s="1"/>
      <c r="E22" s="1"/>
      <c r="F22" s="1"/>
      <c r="G22" s="15"/>
      <c r="H22" s="3">
        <v>266213.98999999836</v>
      </c>
      <c r="I22" s="19"/>
      <c r="J22" s="3">
        <v>638889.73000000045</v>
      </c>
      <c r="L22" s="3">
        <v>830583.78</v>
      </c>
    </row>
    <row r="23" spans="1:15" s="17" customFormat="1">
      <c r="A23" s="1"/>
      <c r="B23" s="94" t="s">
        <v>50</v>
      </c>
      <c r="C23" s="1"/>
      <c r="D23" s="1"/>
      <c r="E23" s="1"/>
      <c r="F23" s="1"/>
      <c r="G23" s="15">
        <v>18</v>
      </c>
      <c r="H23" s="3">
        <v>8729568.7000000011</v>
      </c>
      <c r="I23" s="19"/>
      <c r="J23" s="3">
        <v>10395922.359999999</v>
      </c>
      <c r="L23" s="3">
        <v>8165846.1900000004</v>
      </c>
    </row>
    <row r="24" spans="1:15">
      <c r="B24" s="94" t="s">
        <v>33</v>
      </c>
      <c r="G24" s="15">
        <v>19</v>
      </c>
      <c r="H24" s="3">
        <v>9511478.25</v>
      </c>
      <c r="I24" s="3"/>
      <c r="J24" s="3">
        <v>3099082.2699999996</v>
      </c>
      <c r="L24" s="3">
        <v>5223909.38</v>
      </c>
    </row>
    <row r="25" spans="1:15" s="17" customFormat="1">
      <c r="C25" s="17" t="s">
        <v>43</v>
      </c>
      <c r="G25" s="19"/>
      <c r="H25" s="62">
        <f>SUM(H17:H24)</f>
        <v>1861371252.77</v>
      </c>
      <c r="I25" s="19"/>
      <c r="J25" s="62">
        <f>SUM(J17:J24)</f>
        <v>1745119186.23</v>
      </c>
      <c r="L25" s="62">
        <f>SUM(L17:L24)</f>
        <v>1722364881.6100004</v>
      </c>
      <c r="M25" s="171"/>
      <c r="N25" s="171"/>
      <c r="O25" s="171"/>
    </row>
    <row r="26" spans="1:15" s="17" customFormat="1" ht="24" thickBot="1">
      <c r="C26" s="17" t="s">
        <v>44</v>
      </c>
      <c r="G26" s="19"/>
      <c r="H26" s="42">
        <f>H15+H25</f>
        <v>2311750208.1900001</v>
      </c>
      <c r="I26" s="19"/>
      <c r="J26" s="42">
        <f>J15+J25</f>
        <v>2308417185.4099998</v>
      </c>
      <c r="L26" s="42">
        <f>L15+L25</f>
        <v>2317326831.2500005</v>
      </c>
      <c r="M26" s="170"/>
      <c r="N26" s="170"/>
      <c r="O26" s="170"/>
    </row>
    <row r="27" spans="1:15" ht="24" thickTop="1">
      <c r="G27" s="2"/>
      <c r="H27" s="45"/>
      <c r="I27" s="3"/>
      <c r="J27" s="75"/>
      <c r="L27" s="45"/>
    </row>
    <row r="28" spans="1:15">
      <c r="G28" s="2"/>
      <c r="H28" s="45"/>
      <c r="I28" s="3"/>
      <c r="J28" s="45"/>
      <c r="L28" s="45"/>
    </row>
    <row r="29" spans="1:15">
      <c r="G29" s="2"/>
      <c r="H29" s="45"/>
      <c r="I29" s="3"/>
      <c r="J29" s="45"/>
      <c r="L29" s="45"/>
    </row>
    <row r="30" spans="1:15" s="17" customFormat="1">
      <c r="A30" s="1"/>
      <c r="B30" s="1"/>
      <c r="C30" s="1"/>
      <c r="D30" s="1"/>
      <c r="E30" s="1"/>
      <c r="F30" s="1"/>
      <c r="G30" s="2"/>
      <c r="H30" s="19"/>
      <c r="I30" s="19"/>
      <c r="J30" s="19"/>
      <c r="L30" s="19"/>
    </row>
    <row r="31" spans="1:15">
      <c r="G31" s="2"/>
      <c r="H31" s="48"/>
      <c r="I31" s="8"/>
      <c r="J31" s="48"/>
      <c r="L31" s="48"/>
    </row>
    <row r="32" spans="1:15">
      <c r="G32" s="2"/>
      <c r="H32" s="18"/>
      <c r="I32" s="18"/>
      <c r="J32" s="18"/>
      <c r="L32" s="18"/>
    </row>
    <row r="33" spans="1:12">
      <c r="G33" s="2"/>
      <c r="H33" s="18"/>
      <c r="I33" s="18"/>
      <c r="J33" s="18"/>
      <c r="L33" s="18"/>
    </row>
    <row r="34" spans="1:12">
      <c r="G34" s="2"/>
      <c r="H34" s="3"/>
      <c r="I34" s="18"/>
      <c r="J34" s="3"/>
      <c r="L34" s="3"/>
    </row>
    <row r="35" spans="1:12">
      <c r="G35" s="2"/>
      <c r="H35" s="3"/>
      <c r="I35" s="13"/>
      <c r="J35" s="3"/>
      <c r="L35" s="3"/>
    </row>
    <row r="36" spans="1:12">
      <c r="G36" s="2"/>
      <c r="H36" s="3"/>
      <c r="I36" s="13"/>
      <c r="J36" s="3"/>
      <c r="L36" s="3"/>
    </row>
    <row r="37" spans="1:12">
      <c r="G37" s="2"/>
      <c r="H37" s="48"/>
      <c r="I37" s="8"/>
      <c r="J37" s="48"/>
      <c r="L37" s="48"/>
    </row>
    <row r="38" spans="1:12">
      <c r="G38" s="2"/>
      <c r="H38" s="48"/>
      <c r="I38" s="8"/>
      <c r="J38" s="48"/>
      <c r="L38" s="48"/>
    </row>
    <row r="39" spans="1:12">
      <c r="A39" s="1" t="s">
        <v>26</v>
      </c>
      <c r="G39" s="16"/>
      <c r="H39" s="3"/>
      <c r="I39" s="16"/>
      <c r="J39" s="3"/>
      <c r="L39" s="3"/>
    </row>
    <row r="40" spans="1:12">
      <c r="A40" s="222" t="s">
        <v>134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</row>
    <row r="41" spans="1:12">
      <c r="A41" s="222" t="s">
        <v>41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</row>
    <row r="42" spans="1:12">
      <c r="A42" s="222" t="s">
        <v>143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</row>
    <row r="43" spans="1:12">
      <c r="A43" s="9"/>
      <c r="B43" s="9"/>
      <c r="C43" s="9"/>
      <c r="D43" s="9"/>
      <c r="E43" s="9"/>
      <c r="F43" s="9"/>
      <c r="G43" s="9"/>
      <c r="H43" s="46"/>
      <c r="I43" s="9"/>
      <c r="J43" s="46"/>
      <c r="L43" s="46"/>
    </row>
    <row r="44" spans="1:12">
      <c r="A44" s="10"/>
      <c r="B44" s="10"/>
      <c r="C44" s="10"/>
      <c r="D44" s="10"/>
      <c r="E44" s="10"/>
      <c r="F44" s="10"/>
      <c r="G44" s="10"/>
      <c r="H44" s="223" t="s">
        <v>24</v>
      </c>
      <c r="I44" s="223"/>
      <c r="J44" s="223"/>
      <c r="K44" s="223"/>
      <c r="L44" s="223"/>
    </row>
    <row r="45" spans="1:12">
      <c r="A45" s="12"/>
      <c r="B45" s="12"/>
      <c r="C45" s="12"/>
      <c r="D45" s="12"/>
      <c r="E45" s="12"/>
      <c r="F45" s="12"/>
      <c r="G45" s="12" t="s">
        <v>39</v>
      </c>
      <c r="H45" s="76" t="s">
        <v>140</v>
      </c>
      <c r="I45" s="23"/>
      <c r="J45" s="76" t="s">
        <v>112</v>
      </c>
      <c r="K45" s="93"/>
      <c r="L45" s="76" t="s">
        <v>141</v>
      </c>
    </row>
    <row r="46" spans="1:12">
      <c r="H46" s="44" t="s">
        <v>34</v>
      </c>
      <c r="I46" s="22"/>
      <c r="J46" s="44" t="s">
        <v>34</v>
      </c>
      <c r="L46" s="44" t="s">
        <v>34</v>
      </c>
    </row>
    <row r="47" spans="1:12">
      <c r="C47" s="17" t="s">
        <v>2</v>
      </c>
      <c r="D47" s="17"/>
      <c r="E47" s="17"/>
      <c r="F47" s="17"/>
      <c r="G47" s="32"/>
      <c r="H47" s="3"/>
      <c r="I47" s="13"/>
      <c r="J47" s="3"/>
      <c r="L47" s="3"/>
    </row>
    <row r="48" spans="1:12" s="17" customFormat="1">
      <c r="A48" s="17" t="s">
        <v>3</v>
      </c>
      <c r="G48" s="32"/>
      <c r="H48" s="63"/>
      <c r="I48" s="78"/>
      <c r="J48" s="19"/>
      <c r="K48" s="32"/>
      <c r="L48" s="19"/>
    </row>
    <row r="49" spans="1:15" s="17" customFormat="1">
      <c r="B49" s="26" t="s">
        <v>158</v>
      </c>
      <c r="C49" s="84"/>
      <c r="D49" s="84"/>
      <c r="E49" s="84"/>
      <c r="F49" s="84"/>
      <c r="G49" s="79">
        <v>21</v>
      </c>
      <c r="H49" s="169">
        <v>42000000</v>
      </c>
      <c r="I49" s="78"/>
      <c r="J49" s="3">
        <v>0</v>
      </c>
      <c r="K49" s="2"/>
      <c r="L49" s="3">
        <v>0</v>
      </c>
    </row>
    <row r="50" spans="1:15">
      <c r="B50" s="94" t="s">
        <v>159</v>
      </c>
      <c r="G50" s="79">
        <v>22</v>
      </c>
      <c r="H50" s="80">
        <v>256031039.07999998</v>
      </c>
      <c r="I50" s="80"/>
      <c r="J50" s="80">
        <v>286219174.49999994</v>
      </c>
      <c r="L50" s="80">
        <v>216458256.58000001</v>
      </c>
    </row>
    <row r="51" spans="1:15">
      <c r="B51" s="94" t="s">
        <v>173</v>
      </c>
      <c r="G51" s="79">
        <v>23</v>
      </c>
      <c r="H51" s="80">
        <v>64572000</v>
      </c>
      <c r="I51" s="80"/>
      <c r="J51" s="80">
        <v>75000000</v>
      </c>
      <c r="L51" s="80">
        <v>67500000</v>
      </c>
    </row>
    <row r="52" spans="1:15">
      <c r="B52" s="94" t="s">
        <v>49</v>
      </c>
      <c r="G52" s="79"/>
      <c r="H52" s="80">
        <v>1392682.17</v>
      </c>
      <c r="I52" s="80"/>
      <c r="J52" s="80">
        <v>2221989.5299999998</v>
      </c>
      <c r="L52" s="80">
        <v>2519469.2600000002</v>
      </c>
    </row>
    <row r="53" spans="1:15">
      <c r="B53" s="94" t="s">
        <v>207</v>
      </c>
      <c r="G53" s="15"/>
      <c r="H53" s="80">
        <v>0</v>
      </c>
      <c r="I53" s="80"/>
      <c r="J53" s="80">
        <v>4582509.9000000004</v>
      </c>
      <c r="L53" s="80">
        <v>1826900.77</v>
      </c>
    </row>
    <row r="54" spans="1:15">
      <c r="A54" s="17"/>
      <c r="B54" s="17"/>
      <c r="C54" s="17" t="s">
        <v>45</v>
      </c>
      <c r="F54" s="17"/>
      <c r="G54" s="15"/>
      <c r="H54" s="81">
        <f>SUM(H49:H53)</f>
        <v>363995721.25</v>
      </c>
      <c r="I54" s="82"/>
      <c r="J54" s="81">
        <f>SUM(J49:J53)</f>
        <v>368023673.92999989</v>
      </c>
      <c r="L54" s="81">
        <f>SUM(L49:L53)</f>
        <v>288304626.61000001</v>
      </c>
      <c r="M54" s="172"/>
      <c r="N54" s="172"/>
      <c r="O54" s="172"/>
    </row>
    <row r="55" spans="1:15" s="17" customFormat="1">
      <c r="A55" s="17" t="s">
        <v>13</v>
      </c>
      <c r="G55" s="9"/>
      <c r="H55" s="19"/>
      <c r="I55" s="19"/>
      <c r="J55" s="19"/>
      <c r="L55" s="19"/>
    </row>
    <row r="56" spans="1:15">
      <c r="B56" s="94" t="s">
        <v>94</v>
      </c>
      <c r="G56" s="79">
        <v>23</v>
      </c>
      <c r="H56" s="80">
        <v>80769000</v>
      </c>
      <c r="I56" s="83"/>
      <c r="J56" s="80">
        <v>181200000</v>
      </c>
      <c r="L56" s="80">
        <v>416200000</v>
      </c>
    </row>
    <row r="57" spans="1:15">
      <c r="B57" s="94" t="s">
        <v>95</v>
      </c>
      <c r="G57" s="79"/>
      <c r="H57" s="80">
        <v>1792260.51</v>
      </c>
      <c r="I57" s="83"/>
      <c r="J57" s="80">
        <v>3184951.6700000004</v>
      </c>
      <c r="L57" s="80">
        <v>2688685.25</v>
      </c>
    </row>
    <row r="58" spans="1:15">
      <c r="B58" s="94" t="s">
        <v>101</v>
      </c>
      <c r="G58" s="79">
        <v>19</v>
      </c>
      <c r="H58" s="80">
        <v>0</v>
      </c>
      <c r="I58" s="83"/>
      <c r="J58" s="80">
        <v>0</v>
      </c>
      <c r="L58" s="80">
        <v>12883.7</v>
      </c>
    </row>
    <row r="59" spans="1:15">
      <c r="B59" s="94" t="s">
        <v>208</v>
      </c>
      <c r="C59" s="30"/>
      <c r="D59" s="30"/>
      <c r="E59" s="30"/>
      <c r="F59" s="30"/>
      <c r="G59" s="79">
        <v>24</v>
      </c>
      <c r="H59" s="80">
        <v>29288383</v>
      </c>
      <c r="I59" s="83"/>
      <c r="J59" s="80">
        <v>28084641.850000001</v>
      </c>
      <c r="L59" s="80">
        <v>20982820.91</v>
      </c>
    </row>
    <row r="60" spans="1:15">
      <c r="B60" s="94" t="s">
        <v>38</v>
      </c>
      <c r="G60" s="79"/>
      <c r="H60" s="80">
        <v>788000</v>
      </c>
      <c r="I60" s="83"/>
      <c r="J60" s="80">
        <v>780750</v>
      </c>
      <c r="L60" s="80">
        <v>190000</v>
      </c>
    </row>
    <row r="61" spans="1:15">
      <c r="A61" s="17"/>
      <c r="B61" s="17"/>
      <c r="C61" s="17" t="s">
        <v>46</v>
      </c>
      <c r="F61" s="17"/>
      <c r="G61" s="84"/>
      <c r="H61" s="81">
        <f>SUM(H56:H60)</f>
        <v>112637643.51000001</v>
      </c>
      <c r="I61" s="82"/>
      <c r="J61" s="81">
        <f>SUM(J56:J60)</f>
        <v>213250343.51999998</v>
      </c>
      <c r="L61" s="81">
        <f>SUM(L56:L60)</f>
        <v>440074389.86000001</v>
      </c>
      <c r="M61" s="172"/>
      <c r="N61" s="172"/>
      <c r="O61" s="172"/>
    </row>
    <row r="62" spans="1:15">
      <c r="A62" s="17"/>
      <c r="B62" s="17"/>
      <c r="C62" s="17" t="s">
        <v>47</v>
      </c>
      <c r="F62" s="17"/>
      <c r="G62" s="84"/>
      <c r="H62" s="81">
        <f>H54+H61</f>
        <v>476633364.75999999</v>
      </c>
      <c r="I62" s="82"/>
      <c r="J62" s="81">
        <f>J54+J61</f>
        <v>581274017.44999981</v>
      </c>
      <c r="L62" s="81">
        <f>L54+L61</f>
        <v>728379016.47000003</v>
      </c>
      <c r="M62" s="172">
        <f>H62-'[1]งบแสดงฐานะการเงิน (รวม)'!$K$66</f>
        <v>0</v>
      </c>
      <c r="N62" s="172"/>
      <c r="O62" s="172"/>
    </row>
    <row r="63" spans="1:15">
      <c r="G63" s="2"/>
      <c r="H63" s="45"/>
      <c r="I63" s="3"/>
      <c r="J63" s="75"/>
      <c r="L63" s="45"/>
    </row>
    <row r="64" spans="1:15">
      <c r="G64" s="2"/>
      <c r="H64" s="45"/>
      <c r="I64" s="3"/>
      <c r="J64" s="45"/>
      <c r="L64" s="45"/>
    </row>
    <row r="65" spans="1:12">
      <c r="G65" s="2"/>
      <c r="H65" s="45"/>
      <c r="I65" s="3"/>
      <c r="J65" s="45"/>
      <c r="L65" s="45"/>
    </row>
    <row r="66" spans="1:12">
      <c r="G66" s="2"/>
      <c r="H66" s="19"/>
      <c r="I66" s="19"/>
      <c r="J66" s="19"/>
      <c r="L66" s="19"/>
    </row>
    <row r="67" spans="1:12">
      <c r="G67" s="2"/>
      <c r="H67" s="3"/>
      <c r="I67" s="16"/>
      <c r="J67" s="3"/>
      <c r="L67" s="3"/>
    </row>
    <row r="68" spans="1:12">
      <c r="G68" s="2"/>
      <c r="H68" s="48"/>
      <c r="I68" s="8"/>
      <c r="J68" s="48"/>
      <c r="L68" s="48"/>
    </row>
    <row r="69" spans="1:12">
      <c r="G69" s="2"/>
      <c r="H69" s="18"/>
      <c r="I69" s="18"/>
      <c r="J69" s="18"/>
      <c r="L69" s="18"/>
    </row>
    <row r="70" spans="1:12">
      <c r="G70" s="2"/>
      <c r="H70" s="3"/>
      <c r="I70" s="18"/>
      <c r="J70" s="3"/>
      <c r="L70" s="3"/>
    </row>
    <row r="71" spans="1:12">
      <c r="G71" s="2"/>
      <c r="H71" s="3"/>
      <c r="I71" s="13"/>
      <c r="J71" s="3"/>
      <c r="L71" s="3"/>
    </row>
    <row r="72" spans="1:12">
      <c r="G72" s="2"/>
      <c r="H72" s="3"/>
      <c r="I72" s="13"/>
      <c r="J72" s="3"/>
      <c r="L72" s="3"/>
    </row>
    <row r="73" spans="1:12">
      <c r="G73" s="2"/>
      <c r="H73" s="48"/>
      <c r="I73" s="8"/>
      <c r="J73" s="48"/>
      <c r="L73" s="48"/>
    </row>
    <row r="74" spans="1:12">
      <c r="G74" s="2"/>
      <c r="H74" s="18"/>
      <c r="I74" s="18"/>
      <c r="J74" s="18"/>
      <c r="L74" s="18"/>
    </row>
    <row r="75" spans="1:12">
      <c r="G75" s="2"/>
      <c r="H75" s="18"/>
      <c r="I75" s="18"/>
      <c r="J75" s="18"/>
      <c r="L75" s="18"/>
    </row>
    <row r="76" spans="1:12">
      <c r="G76" s="2"/>
      <c r="H76" s="18"/>
      <c r="I76" s="18"/>
      <c r="J76" s="18"/>
      <c r="L76" s="18"/>
    </row>
    <row r="77" spans="1:12">
      <c r="G77" s="2"/>
      <c r="H77" s="18"/>
      <c r="I77" s="18"/>
      <c r="J77" s="18"/>
      <c r="L77" s="18"/>
    </row>
    <row r="78" spans="1:12">
      <c r="A78" s="1" t="s">
        <v>26</v>
      </c>
      <c r="G78" s="2"/>
      <c r="H78" s="3"/>
      <c r="I78" s="16"/>
      <c r="J78" s="3"/>
      <c r="L78" s="3"/>
    </row>
    <row r="79" spans="1:12">
      <c r="A79" s="222" t="s">
        <v>134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</row>
    <row r="80" spans="1:12">
      <c r="A80" s="222" t="s">
        <v>41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</row>
    <row r="81" spans="1:12">
      <c r="A81" s="222" t="s">
        <v>143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</row>
    <row r="82" spans="1:12">
      <c r="A82" s="9"/>
      <c r="B82" s="9"/>
      <c r="C82" s="9"/>
      <c r="D82" s="9"/>
      <c r="E82" s="9"/>
      <c r="F82" s="9"/>
      <c r="G82" s="9"/>
      <c r="H82" s="46"/>
      <c r="I82" s="9"/>
      <c r="J82" s="46"/>
      <c r="L82" s="46"/>
    </row>
    <row r="83" spans="1:12">
      <c r="A83" s="10"/>
      <c r="B83" s="10"/>
      <c r="C83" s="10"/>
      <c r="D83" s="10"/>
      <c r="E83" s="10"/>
      <c r="F83" s="10"/>
      <c r="G83" s="10"/>
      <c r="H83" s="223" t="s">
        <v>24</v>
      </c>
      <c r="I83" s="223"/>
      <c r="J83" s="223"/>
      <c r="K83" s="223"/>
      <c r="L83" s="223"/>
    </row>
    <row r="84" spans="1:12">
      <c r="A84" s="12"/>
      <c r="B84" s="12"/>
      <c r="C84" s="12"/>
      <c r="D84" s="12"/>
      <c r="E84" s="12"/>
      <c r="F84" s="12"/>
      <c r="G84" s="12" t="s">
        <v>39</v>
      </c>
      <c r="H84" s="76" t="s">
        <v>140</v>
      </c>
      <c r="I84" s="23"/>
      <c r="J84" s="76" t="s">
        <v>112</v>
      </c>
      <c r="K84" s="93"/>
      <c r="L84" s="76" t="s">
        <v>141</v>
      </c>
    </row>
    <row r="85" spans="1:12">
      <c r="H85" s="44" t="s">
        <v>34</v>
      </c>
      <c r="I85" s="22"/>
      <c r="J85" s="44" t="s">
        <v>34</v>
      </c>
      <c r="L85" s="44" t="s">
        <v>34</v>
      </c>
    </row>
    <row r="86" spans="1:12">
      <c r="A86" s="17" t="s">
        <v>4</v>
      </c>
      <c r="B86" s="17"/>
      <c r="C86" s="17"/>
      <c r="D86" s="17"/>
      <c r="E86" s="17"/>
      <c r="F86" s="17"/>
      <c r="G86" s="32"/>
      <c r="H86" s="3"/>
      <c r="I86" s="13"/>
      <c r="J86" s="3"/>
      <c r="L86" s="3"/>
    </row>
    <row r="87" spans="1:12">
      <c r="B87" s="1" t="s">
        <v>10</v>
      </c>
      <c r="G87" s="79">
        <v>25</v>
      </c>
      <c r="H87" s="26"/>
      <c r="I87" s="26"/>
      <c r="J87" s="26"/>
      <c r="L87" s="26"/>
    </row>
    <row r="88" spans="1:12">
      <c r="C88" s="1" t="s">
        <v>51</v>
      </c>
      <c r="G88" s="79"/>
      <c r="H88" s="86"/>
      <c r="I88" s="86"/>
      <c r="J88" s="86"/>
      <c r="L88" s="86"/>
    </row>
    <row r="89" spans="1:12">
      <c r="D89" s="95">
        <v>360206980</v>
      </c>
      <c r="E89" s="2" t="s">
        <v>102</v>
      </c>
      <c r="G89" s="79"/>
      <c r="H89" s="128">
        <v>360206980</v>
      </c>
      <c r="I89" s="86"/>
      <c r="J89" s="128">
        <v>360206980</v>
      </c>
      <c r="L89" s="128">
        <v>360206980</v>
      </c>
    </row>
    <row r="90" spans="1:12">
      <c r="C90" s="1" t="s">
        <v>52</v>
      </c>
      <c r="G90" s="79"/>
      <c r="H90" s="83"/>
      <c r="I90" s="83"/>
      <c r="J90" s="83"/>
      <c r="L90" s="83"/>
    </row>
    <row r="91" spans="1:12">
      <c r="D91" s="95">
        <v>360206768</v>
      </c>
      <c r="E91" s="2" t="s">
        <v>102</v>
      </c>
      <c r="G91" s="79"/>
      <c r="H91" s="83">
        <f>งบแสดงรวม!F39</f>
        <v>360206768</v>
      </c>
      <c r="I91" s="83"/>
      <c r="J91" s="83">
        <f>งบแสดงรวม!F25</f>
        <v>360206768</v>
      </c>
      <c r="L91" s="83">
        <f>งบแสดงรวม!F11</f>
        <v>360206768</v>
      </c>
    </row>
    <row r="92" spans="1:12">
      <c r="B92" s="94" t="s">
        <v>209</v>
      </c>
      <c r="G92" s="79"/>
      <c r="H92" s="80">
        <f>งบแสดงรวม!H39</f>
        <v>154968538</v>
      </c>
      <c r="I92" s="80"/>
      <c r="J92" s="80">
        <f>งบแสดงรวม!H25</f>
        <v>154968538</v>
      </c>
      <c r="L92" s="80">
        <f>งบแสดงรวม!H11</f>
        <v>154968538</v>
      </c>
    </row>
    <row r="93" spans="1:12">
      <c r="B93" s="94" t="s">
        <v>103</v>
      </c>
      <c r="G93" s="79"/>
      <c r="H93" s="80">
        <f>งบแสดงรวม!J39</f>
        <v>44033292.370000005</v>
      </c>
      <c r="I93" s="80"/>
      <c r="J93" s="80">
        <f>งบแสดงรวม!J25</f>
        <v>44033292.370000005</v>
      </c>
      <c r="L93" s="80">
        <f>งบแสดงรวม!J11</f>
        <v>44033292.370000005</v>
      </c>
    </row>
    <row r="94" spans="1:12">
      <c r="B94" s="94" t="s">
        <v>11</v>
      </c>
      <c r="G94" s="79"/>
      <c r="H94" s="80"/>
      <c r="I94" s="80"/>
      <c r="J94" s="80"/>
      <c r="L94" s="80"/>
    </row>
    <row r="95" spans="1:12">
      <c r="C95" s="1" t="s">
        <v>7</v>
      </c>
      <c r="G95" s="79"/>
      <c r="H95" s="80"/>
      <c r="I95" s="80"/>
      <c r="J95" s="80"/>
      <c r="L95" s="80"/>
    </row>
    <row r="96" spans="1:12">
      <c r="D96" s="1" t="s">
        <v>53</v>
      </c>
      <c r="G96" s="65"/>
      <c r="H96" s="80">
        <f>งบแสดงรวม!L39</f>
        <v>36020698</v>
      </c>
      <c r="I96" s="80"/>
      <c r="J96" s="80">
        <f>งบแสดงรวม!L25</f>
        <v>36020698</v>
      </c>
      <c r="L96" s="80">
        <f>งบแสดงรวม!L11</f>
        <v>36020698</v>
      </c>
    </row>
    <row r="97" spans="1:15">
      <c r="C97" s="1" t="s">
        <v>54</v>
      </c>
      <c r="G97" s="27"/>
      <c r="H97" s="80">
        <f>งบแสดงรวม!N39</f>
        <v>1136636011.4399991</v>
      </c>
      <c r="I97" s="80"/>
      <c r="J97" s="80">
        <f>งบแสดงรวม!N25</f>
        <v>1033936569.3699996</v>
      </c>
      <c r="L97" s="80">
        <f>งบแสดงรวม!N11</f>
        <v>897512630.97999966</v>
      </c>
    </row>
    <row r="98" spans="1:15">
      <c r="B98" s="1" t="s">
        <v>160</v>
      </c>
      <c r="G98" s="27"/>
      <c r="H98" s="87">
        <f>งบแสดงรวม!T39</f>
        <v>103251535.61999999</v>
      </c>
      <c r="I98" s="83"/>
      <c r="J98" s="87">
        <f>งบแสดงรวม!T25</f>
        <v>97977302.219999984</v>
      </c>
      <c r="L98" s="140">
        <f>งบแสดงรวม!T11</f>
        <v>95849531.149999991</v>
      </c>
    </row>
    <row r="99" spans="1:15">
      <c r="C99" s="17" t="s">
        <v>55</v>
      </c>
      <c r="G99" s="27"/>
      <c r="H99" s="82">
        <f>SUM(H91:H98)</f>
        <v>1835116843.4299989</v>
      </c>
      <c r="I99" s="83"/>
      <c r="J99" s="82">
        <f>SUM(J91:J98)</f>
        <v>1727143167.9599998</v>
      </c>
      <c r="L99" s="82">
        <f>SUM(L91:L98)</f>
        <v>1588591458.4999998</v>
      </c>
    </row>
    <row r="100" spans="1:15">
      <c r="B100" s="1" t="s">
        <v>56</v>
      </c>
      <c r="G100" s="27"/>
      <c r="H100" s="83">
        <v>0</v>
      </c>
      <c r="I100" s="83"/>
      <c r="J100" s="80">
        <f>งบแสดงรวม!X25</f>
        <v>0</v>
      </c>
      <c r="L100" s="83">
        <f>งบแสดงรวม!X11</f>
        <v>356356.28</v>
      </c>
    </row>
    <row r="101" spans="1:15">
      <c r="A101" s="17"/>
      <c r="B101" s="17"/>
      <c r="C101" s="73" t="s">
        <v>25</v>
      </c>
      <c r="D101" s="17"/>
      <c r="E101" s="17"/>
      <c r="F101" s="17"/>
      <c r="G101" s="84"/>
      <c r="H101" s="88">
        <f>SUM(H99:H100)</f>
        <v>1835116843.4299989</v>
      </c>
      <c r="I101" s="82"/>
      <c r="J101" s="88">
        <f>SUM(J99:J100)</f>
        <v>1727143167.9599998</v>
      </c>
      <c r="L101" s="88">
        <f>SUM(L99:L100)</f>
        <v>1588947814.7799997</v>
      </c>
    </row>
    <row r="102" spans="1:15" ht="24" thickBot="1">
      <c r="A102" s="17"/>
      <c r="B102" s="17"/>
      <c r="C102" s="73" t="s">
        <v>48</v>
      </c>
      <c r="G102" s="85"/>
      <c r="H102" s="89">
        <f>H62+H101</f>
        <v>2311750208.1899986</v>
      </c>
      <c r="I102" s="82"/>
      <c r="J102" s="89">
        <f>J62+J101</f>
        <v>2308417185.4099998</v>
      </c>
      <c r="L102" s="89">
        <f>L62+L101</f>
        <v>2317326831.25</v>
      </c>
      <c r="M102" s="172"/>
      <c r="N102" s="172"/>
      <c r="O102" s="172"/>
    </row>
    <row r="103" spans="1:15" ht="24" thickTop="1">
      <c r="G103" s="2"/>
      <c r="H103" s="45"/>
      <c r="I103" s="3"/>
      <c r="J103" s="75"/>
      <c r="L103" s="45"/>
    </row>
    <row r="104" spans="1:15">
      <c r="G104" s="2"/>
      <c r="H104" s="45"/>
      <c r="I104" s="3"/>
      <c r="J104" s="45"/>
      <c r="L104" s="45"/>
    </row>
    <row r="105" spans="1:15">
      <c r="G105" s="2"/>
      <c r="H105" s="45"/>
      <c r="I105" s="3"/>
      <c r="J105" s="45"/>
      <c r="L105" s="45"/>
    </row>
    <row r="106" spans="1:15">
      <c r="G106" s="2"/>
      <c r="H106" s="19"/>
      <c r="I106" s="19"/>
      <c r="J106" s="19"/>
      <c r="L106" s="19"/>
    </row>
    <row r="107" spans="1:15">
      <c r="G107" s="2"/>
      <c r="H107" s="48"/>
      <c r="I107" s="8"/>
      <c r="J107" s="48"/>
      <c r="L107" s="48"/>
    </row>
    <row r="108" spans="1:15">
      <c r="G108" s="2"/>
      <c r="H108" s="18"/>
      <c r="I108" s="18"/>
      <c r="J108" s="18"/>
      <c r="L108" s="18"/>
    </row>
    <row r="109" spans="1:15">
      <c r="G109" s="2"/>
      <c r="H109" s="18"/>
      <c r="I109" s="18"/>
      <c r="J109" s="18"/>
      <c r="L109" s="18"/>
    </row>
    <row r="110" spans="1:15">
      <c r="G110" s="2"/>
      <c r="H110" s="18"/>
      <c r="I110" s="18"/>
      <c r="J110" s="18"/>
      <c r="L110" s="18"/>
    </row>
    <row r="111" spans="1:15">
      <c r="G111" s="2"/>
      <c r="H111" s="18"/>
      <c r="I111" s="18"/>
      <c r="J111" s="18"/>
      <c r="L111" s="18"/>
    </row>
    <row r="112" spans="1:15">
      <c r="G112" s="2"/>
      <c r="H112" s="18"/>
      <c r="I112" s="18"/>
      <c r="J112" s="18"/>
      <c r="L112" s="18"/>
    </row>
    <row r="113" spans="1:12">
      <c r="G113" s="2"/>
      <c r="H113" s="18"/>
      <c r="I113" s="18"/>
      <c r="J113" s="18"/>
      <c r="L113" s="18"/>
    </row>
    <row r="114" spans="1:12">
      <c r="G114" s="2"/>
      <c r="H114" s="18"/>
      <c r="I114" s="18"/>
      <c r="J114" s="18"/>
      <c r="L114" s="18"/>
    </row>
    <row r="115" spans="1:12">
      <c r="G115" s="2"/>
      <c r="H115" s="18"/>
      <c r="I115" s="18"/>
      <c r="J115" s="18"/>
      <c r="L115" s="18"/>
    </row>
    <row r="116" spans="1:12">
      <c r="G116" s="2"/>
      <c r="H116" s="18"/>
      <c r="I116" s="18"/>
      <c r="J116" s="18"/>
      <c r="L116" s="18"/>
    </row>
    <row r="117" spans="1:12">
      <c r="A117" s="1" t="s">
        <v>26</v>
      </c>
      <c r="G117" s="2"/>
      <c r="H117" s="3"/>
      <c r="I117" s="16"/>
      <c r="J117" s="3"/>
      <c r="L117" s="3"/>
    </row>
    <row r="118" spans="1:12">
      <c r="H118" s="2">
        <f>H102-H26</f>
        <v>0</v>
      </c>
      <c r="I118" s="2">
        <f>+I102-I26</f>
        <v>0</v>
      </c>
      <c r="J118" s="2">
        <f>J102-J26</f>
        <v>0</v>
      </c>
      <c r="L118" s="2">
        <f>L102-L26</f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A81:L81"/>
    <mergeCell ref="A80:L80"/>
    <mergeCell ref="H5:L5"/>
    <mergeCell ref="H44:L44"/>
    <mergeCell ref="H83:L83"/>
    <mergeCell ref="A79:L79"/>
    <mergeCell ref="A42:L42"/>
    <mergeCell ref="A1:L1"/>
    <mergeCell ref="A2:L2"/>
    <mergeCell ref="A3:L3"/>
    <mergeCell ref="A40:L40"/>
    <mergeCell ref="A41:L41"/>
  </mergeCells>
  <pageMargins left="0.51181102362204722" right="0.27559055118110237" top="0.70866141732283472" bottom="0.55118110236220474" header="0.35433070866141736" footer="0.51181102362204722"/>
  <pageSetup paperSize="9" scale="85" firstPageNumber="6" orientation="portrait" useFirstPageNumber="1" r:id="rId1"/>
  <headerFooter alignWithMargins="0">
    <oddHeader>&amp;C&amp;"AngsanaUPC,Bold"&amp;P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118"/>
  <sheetViews>
    <sheetView tabSelected="1" view="pageBreakPreview" zoomScaleSheetLayoutView="100" workbookViewId="0">
      <selection activeCell="I119" sqref="I119"/>
    </sheetView>
  </sheetViews>
  <sheetFormatPr defaultColWidth="9.140625" defaultRowHeight="23.25"/>
  <cols>
    <col min="1" max="3" width="3.5703125" style="1" customWidth="1"/>
    <col min="4" max="4" width="11.140625" style="1" customWidth="1"/>
    <col min="5" max="5" width="37.28515625" style="1" customWidth="1"/>
    <col min="6" max="6" width="7.7109375" style="1" customWidth="1"/>
    <col min="7" max="7" width="16.7109375" style="2" customWidth="1"/>
    <col min="8" max="8" width="1.28515625" style="1" customWidth="1"/>
    <col min="9" max="9" width="16.7109375" style="2" customWidth="1"/>
    <col min="10" max="10" width="1.28515625" style="1" customWidth="1"/>
    <col min="11" max="11" width="16.7109375" style="2" customWidth="1"/>
    <col min="12" max="12" width="12.42578125" style="1" bestFit="1" customWidth="1"/>
    <col min="13" max="13" width="16" style="1" bestFit="1" customWidth="1"/>
    <col min="14" max="14" width="14.5703125" style="1" bestFit="1" customWidth="1"/>
    <col min="15" max="16384" width="9.140625" style="1"/>
  </cols>
  <sheetData>
    <row r="1" spans="1:15">
      <c r="A1" s="222" t="s">
        <v>134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5">
      <c r="A2" s="222" t="s">
        <v>41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5">
      <c r="A3" s="222" t="s">
        <v>143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>
      <c r="A4" s="9"/>
      <c r="B4" s="9"/>
      <c r="C4" s="9"/>
      <c r="D4" s="9"/>
      <c r="E4" s="9"/>
      <c r="F4" s="9"/>
      <c r="G4" s="46"/>
      <c r="H4" s="203"/>
      <c r="I4" s="46"/>
      <c r="K4" s="46"/>
    </row>
    <row r="5" spans="1:15">
      <c r="A5" s="10"/>
      <c r="B5" s="10"/>
      <c r="C5" s="10"/>
      <c r="D5" s="10"/>
      <c r="E5" s="10"/>
      <c r="F5" s="10"/>
      <c r="G5" s="223" t="s">
        <v>57</v>
      </c>
      <c r="H5" s="223"/>
      <c r="I5" s="223"/>
      <c r="J5" s="223"/>
      <c r="K5" s="223"/>
    </row>
    <row r="6" spans="1:15">
      <c r="A6" s="12"/>
      <c r="B6" s="12"/>
      <c r="C6" s="12"/>
      <c r="D6" s="12"/>
      <c r="E6" s="12"/>
      <c r="F6" s="12" t="s">
        <v>39</v>
      </c>
      <c r="G6" s="76" t="s">
        <v>140</v>
      </c>
      <c r="H6" s="23"/>
      <c r="I6" s="76" t="s">
        <v>112</v>
      </c>
      <c r="J6" s="93"/>
      <c r="K6" s="76" t="s">
        <v>141</v>
      </c>
    </row>
    <row r="7" spans="1:15">
      <c r="G7" s="204" t="s">
        <v>34</v>
      </c>
      <c r="H7" s="22"/>
      <c r="I7" s="204" t="s">
        <v>34</v>
      </c>
      <c r="K7" s="204" t="s">
        <v>34</v>
      </c>
    </row>
    <row r="8" spans="1:15">
      <c r="G8" s="204"/>
      <c r="H8" s="22"/>
      <c r="I8" s="138" t="s">
        <v>142</v>
      </c>
      <c r="K8" s="138" t="s">
        <v>142</v>
      </c>
    </row>
    <row r="9" spans="1:15">
      <c r="A9" s="17"/>
      <c r="B9" s="17"/>
      <c r="C9" s="17" t="s">
        <v>0</v>
      </c>
      <c r="D9" s="17"/>
      <c r="E9" s="17"/>
      <c r="F9" s="32"/>
      <c r="G9" s="3"/>
      <c r="H9" s="13"/>
      <c r="I9" s="1"/>
      <c r="K9" s="3"/>
    </row>
    <row r="10" spans="1:15" s="17" customFormat="1">
      <c r="A10" s="17" t="s">
        <v>1</v>
      </c>
      <c r="F10" s="32"/>
      <c r="G10" s="63"/>
      <c r="H10" s="78"/>
      <c r="I10" s="63"/>
      <c r="K10" s="63"/>
    </row>
    <row r="11" spans="1:15" s="17" customFormat="1">
      <c r="A11" s="1"/>
      <c r="B11" s="94" t="s">
        <v>18</v>
      </c>
      <c r="C11" s="1"/>
      <c r="D11" s="1"/>
      <c r="E11" s="1"/>
      <c r="F11" s="15">
        <v>8</v>
      </c>
      <c r="G11" s="3">
        <v>9930393.3399999999</v>
      </c>
      <c r="H11" s="24"/>
      <c r="I11" s="3">
        <v>27059282.610000003</v>
      </c>
      <c r="K11" s="3">
        <v>143085904.66</v>
      </c>
    </row>
    <row r="12" spans="1:15">
      <c r="B12" s="94" t="s">
        <v>205</v>
      </c>
      <c r="F12" s="65">
        <v>9</v>
      </c>
      <c r="G12" s="3">
        <v>0</v>
      </c>
      <c r="H12" s="13"/>
      <c r="I12" s="3">
        <v>39999802.340000004</v>
      </c>
      <c r="K12" s="3">
        <v>0</v>
      </c>
    </row>
    <row r="13" spans="1:15">
      <c r="B13" s="94" t="s">
        <v>196</v>
      </c>
      <c r="F13" s="15">
        <v>10</v>
      </c>
      <c r="G13" s="3">
        <v>65147585.700000003</v>
      </c>
      <c r="H13" s="13"/>
      <c r="I13" s="3">
        <v>59830435.560000002</v>
      </c>
      <c r="K13" s="3">
        <v>73325257.939999998</v>
      </c>
    </row>
    <row r="14" spans="1:15">
      <c r="B14" s="94" t="s">
        <v>37</v>
      </c>
      <c r="F14" s="15">
        <v>11</v>
      </c>
      <c r="G14" s="3">
        <v>30351176.309999999</v>
      </c>
      <c r="H14" s="13"/>
      <c r="I14" s="3">
        <v>31077950.200000003</v>
      </c>
      <c r="K14" s="3">
        <v>22479090.640000001</v>
      </c>
    </row>
    <row r="15" spans="1:15">
      <c r="B15" s="1" t="s">
        <v>156</v>
      </c>
      <c r="F15" s="15"/>
      <c r="G15" s="3">
        <v>37240.239999999998</v>
      </c>
      <c r="H15" s="13"/>
      <c r="I15" s="3">
        <v>449065.09</v>
      </c>
      <c r="K15" s="3">
        <v>1532358.63</v>
      </c>
    </row>
    <row r="16" spans="1:15" s="17" customFormat="1">
      <c r="C16" s="17" t="s">
        <v>42</v>
      </c>
      <c r="F16" s="9"/>
      <c r="G16" s="69">
        <f>SUM(G11:G15)</f>
        <v>105466395.59</v>
      </c>
      <c r="H16" s="78"/>
      <c r="I16" s="69">
        <f>SUM(I11:I15)</f>
        <v>158416535.80000001</v>
      </c>
      <c r="K16" s="69">
        <f>SUM(K11:K15)</f>
        <v>240422611.87</v>
      </c>
      <c r="M16" s="170"/>
      <c r="N16" s="170"/>
      <c r="O16" s="170"/>
    </row>
    <row r="17" spans="1:15" s="17" customFormat="1">
      <c r="A17" s="17" t="s">
        <v>6</v>
      </c>
      <c r="F17" s="9"/>
      <c r="G17" s="78"/>
      <c r="H17" s="19"/>
      <c r="I17" s="78"/>
      <c r="K17" s="78"/>
    </row>
    <row r="18" spans="1:15">
      <c r="B18" s="94" t="s">
        <v>206</v>
      </c>
      <c r="F18" s="15">
        <v>12</v>
      </c>
      <c r="G18" s="13">
        <v>21539289.399999999</v>
      </c>
      <c r="H18" s="6"/>
      <c r="I18" s="45">
        <v>17225965</v>
      </c>
      <c r="K18" s="13">
        <v>17370840</v>
      </c>
    </row>
    <row r="19" spans="1:15" s="17" customFormat="1">
      <c r="A19" s="1"/>
      <c r="B19" s="94" t="s">
        <v>110</v>
      </c>
      <c r="C19" s="1"/>
      <c r="D19" s="1"/>
      <c r="E19" s="1"/>
      <c r="F19" s="15">
        <v>13</v>
      </c>
      <c r="G19" s="3">
        <v>1195887019.5999999</v>
      </c>
      <c r="H19" s="19"/>
      <c r="I19" s="3">
        <v>1080012750.7800002</v>
      </c>
      <c r="K19" s="3">
        <v>1014974357.7</v>
      </c>
    </row>
    <row r="20" spans="1:15" s="17" customFormat="1">
      <c r="A20" s="1"/>
      <c r="B20" s="94" t="s">
        <v>204</v>
      </c>
      <c r="C20" s="1"/>
      <c r="D20" s="1"/>
      <c r="E20" s="1"/>
      <c r="F20" s="15">
        <v>14</v>
      </c>
      <c r="G20" s="3">
        <v>546593921.66000009</v>
      </c>
      <c r="H20" s="19"/>
      <c r="I20" s="3">
        <v>485880400.13999999</v>
      </c>
      <c r="K20" s="3">
        <v>446324006.13</v>
      </c>
    </row>
    <row r="21" spans="1:15">
      <c r="B21" s="94" t="s">
        <v>92</v>
      </c>
      <c r="F21" s="15">
        <v>16</v>
      </c>
      <c r="G21" s="66">
        <v>64613142.870000005</v>
      </c>
      <c r="H21" s="13"/>
      <c r="I21" s="77">
        <v>65181087.289999999</v>
      </c>
      <c r="K21" s="66">
        <v>71277847.399999991</v>
      </c>
    </row>
    <row r="22" spans="1:15" s="17" customFormat="1">
      <c r="A22" s="1"/>
      <c r="B22" s="94" t="s">
        <v>93</v>
      </c>
      <c r="C22" s="1"/>
      <c r="D22" s="1"/>
      <c r="E22" s="1"/>
      <c r="F22" s="15">
        <v>17</v>
      </c>
      <c r="G22" s="66">
        <v>100734016.66000003</v>
      </c>
      <c r="H22" s="71"/>
      <c r="I22" s="66">
        <v>107217206.14000008</v>
      </c>
      <c r="K22" s="66">
        <v>111320023.74000007</v>
      </c>
    </row>
    <row r="23" spans="1:15" s="17" customFormat="1">
      <c r="A23" s="1"/>
      <c r="B23" s="94" t="s">
        <v>157</v>
      </c>
      <c r="C23" s="1"/>
      <c r="D23" s="1"/>
      <c r="E23" s="1"/>
      <c r="F23" s="15"/>
      <c r="G23" s="3">
        <v>2</v>
      </c>
      <c r="H23" s="19"/>
      <c r="I23" s="3">
        <v>2</v>
      </c>
      <c r="K23" s="3">
        <v>2</v>
      </c>
    </row>
    <row r="24" spans="1:15" s="17" customFormat="1">
      <c r="A24" s="1"/>
      <c r="B24" s="94" t="s">
        <v>50</v>
      </c>
      <c r="C24" s="1"/>
      <c r="D24" s="1"/>
      <c r="E24" s="1"/>
      <c r="F24" s="15">
        <v>18</v>
      </c>
      <c r="G24" s="3">
        <v>5102885.7600000007</v>
      </c>
      <c r="H24" s="19"/>
      <c r="I24" s="3">
        <v>6752700.9799999995</v>
      </c>
      <c r="K24" s="3">
        <v>6534028.4500000002</v>
      </c>
    </row>
    <row r="25" spans="1:15">
      <c r="B25" s="94" t="s">
        <v>33</v>
      </c>
      <c r="F25" s="15">
        <v>19</v>
      </c>
      <c r="G25" s="3">
        <v>548953.08999999985</v>
      </c>
      <c r="H25" s="3"/>
      <c r="I25" s="3">
        <v>1564847.63</v>
      </c>
      <c r="K25" s="3">
        <v>4000623.81</v>
      </c>
    </row>
    <row r="26" spans="1:15" s="17" customFormat="1">
      <c r="C26" s="17" t="s">
        <v>43</v>
      </c>
      <c r="F26" s="19"/>
      <c r="G26" s="62">
        <f>SUM(G18:G25)</f>
        <v>1935019231.0400002</v>
      </c>
      <c r="H26" s="19"/>
      <c r="I26" s="62">
        <f>SUM(I18:I25)</f>
        <v>1763834959.9600003</v>
      </c>
      <c r="K26" s="62">
        <f>SUM(K18:K25)</f>
        <v>1671801729.23</v>
      </c>
      <c r="M26" s="171"/>
      <c r="N26" s="171"/>
      <c r="O26" s="171"/>
    </row>
    <row r="27" spans="1:15" s="17" customFormat="1" ht="24" thickBot="1">
      <c r="C27" s="17" t="s">
        <v>44</v>
      </c>
      <c r="F27" s="19"/>
      <c r="G27" s="42">
        <f>G16+G26</f>
        <v>2040485626.6300001</v>
      </c>
      <c r="H27" s="19"/>
      <c r="I27" s="42">
        <f>I16+I26</f>
        <v>1922251495.7600002</v>
      </c>
      <c r="K27" s="42">
        <f>K16+K26</f>
        <v>1912224341.0999999</v>
      </c>
      <c r="M27" s="170"/>
      <c r="N27" s="170"/>
      <c r="O27" s="170"/>
    </row>
    <row r="28" spans="1:15" ht="24" thickTop="1">
      <c r="F28" s="2"/>
      <c r="G28" s="45"/>
      <c r="H28" s="3"/>
      <c r="I28" s="75"/>
      <c r="K28" s="45"/>
    </row>
    <row r="29" spans="1:15">
      <c r="F29" s="2"/>
      <c r="G29" s="45"/>
      <c r="H29" s="3"/>
      <c r="I29" s="45"/>
      <c r="K29" s="45"/>
    </row>
    <row r="30" spans="1:15">
      <c r="F30" s="2"/>
      <c r="G30" s="45"/>
      <c r="H30" s="3"/>
      <c r="I30" s="45"/>
      <c r="K30" s="45"/>
    </row>
    <row r="31" spans="1:15" s="17" customFormat="1">
      <c r="A31" s="1"/>
      <c r="B31" s="1"/>
      <c r="C31" s="1"/>
      <c r="D31" s="1"/>
      <c r="E31" s="1"/>
      <c r="F31" s="2"/>
      <c r="G31" s="19"/>
      <c r="H31" s="19"/>
      <c r="I31" s="19"/>
      <c r="K31" s="19"/>
    </row>
    <row r="32" spans="1:15">
      <c r="F32" s="2"/>
      <c r="G32" s="48"/>
      <c r="H32" s="8"/>
      <c r="I32" s="48"/>
      <c r="K32" s="48"/>
    </row>
    <row r="33" spans="1:11">
      <c r="F33" s="2"/>
      <c r="G33" s="18"/>
      <c r="H33" s="18"/>
      <c r="I33" s="18"/>
      <c r="K33" s="18"/>
    </row>
    <row r="34" spans="1:11">
      <c r="F34" s="2"/>
      <c r="G34" s="18"/>
      <c r="H34" s="18"/>
      <c r="I34" s="18"/>
      <c r="K34" s="18"/>
    </row>
    <row r="35" spans="1:11">
      <c r="F35" s="2"/>
      <c r="G35" s="3"/>
      <c r="H35" s="18"/>
      <c r="I35" s="3"/>
      <c r="K35" s="3"/>
    </row>
    <row r="36" spans="1:11">
      <c r="F36" s="2"/>
      <c r="G36" s="3"/>
      <c r="H36" s="13"/>
      <c r="I36" s="3"/>
      <c r="K36" s="3"/>
    </row>
    <row r="37" spans="1:11">
      <c r="F37" s="2"/>
      <c r="G37" s="48"/>
      <c r="H37" s="8"/>
      <c r="I37" s="48"/>
      <c r="K37" s="48"/>
    </row>
    <row r="38" spans="1:11">
      <c r="F38" s="2"/>
      <c r="G38" s="48"/>
      <c r="H38" s="8"/>
      <c r="I38" s="48"/>
      <c r="K38" s="48"/>
    </row>
    <row r="39" spans="1:11">
      <c r="A39" s="1" t="s">
        <v>26</v>
      </c>
      <c r="F39" s="16"/>
      <c r="G39" s="3"/>
      <c r="H39" s="16"/>
      <c r="I39" s="3"/>
      <c r="K39" s="3"/>
    </row>
    <row r="40" spans="1:11">
      <c r="A40" s="222" t="s">
        <v>134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</row>
    <row r="41" spans="1:11">
      <c r="A41" s="222" t="s">
        <v>41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</row>
    <row r="42" spans="1:11">
      <c r="A42" s="222" t="s">
        <v>143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</row>
    <row r="43" spans="1:11">
      <c r="A43" s="9"/>
      <c r="B43" s="9"/>
      <c r="C43" s="9"/>
      <c r="D43" s="9"/>
      <c r="E43" s="9"/>
      <c r="F43" s="9"/>
      <c r="G43" s="46"/>
      <c r="H43" s="203"/>
      <c r="I43" s="46"/>
      <c r="K43" s="46"/>
    </row>
    <row r="44" spans="1:11">
      <c r="A44" s="10"/>
      <c r="B44" s="10"/>
      <c r="C44" s="10"/>
      <c r="D44" s="10"/>
      <c r="E44" s="10"/>
      <c r="F44" s="10"/>
      <c r="G44" s="223" t="s">
        <v>57</v>
      </c>
      <c r="H44" s="223"/>
      <c r="I44" s="223"/>
      <c r="J44" s="223"/>
      <c r="K44" s="223"/>
    </row>
    <row r="45" spans="1:11">
      <c r="A45" s="12"/>
      <c r="B45" s="12"/>
      <c r="C45" s="12"/>
      <c r="D45" s="12"/>
      <c r="E45" s="12"/>
      <c r="F45" s="12" t="s">
        <v>39</v>
      </c>
      <c r="G45" s="76" t="s">
        <v>140</v>
      </c>
      <c r="H45" s="23"/>
      <c r="I45" s="76" t="s">
        <v>112</v>
      </c>
      <c r="J45" s="93"/>
      <c r="K45" s="76" t="s">
        <v>141</v>
      </c>
    </row>
    <row r="46" spans="1:11">
      <c r="G46" s="204" t="s">
        <v>34</v>
      </c>
      <c r="H46" s="22"/>
      <c r="I46" s="204" t="s">
        <v>34</v>
      </c>
      <c r="K46" s="204" t="s">
        <v>34</v>
      </c>
    </row>
    <row r="47" spans="1:11">
      <c r="G47" s="204"/>
      <c r="H47" s="22"/>
      <c r="I47" s="138" t="s">
        <v>142</v>
      </c>
      <c r="K47" s="138" t="s">
        <v>142</v>
      </c>
    </row>
    <row r="48" spans="1:11">
      <c r="C48" s="17" t="s">
        <v>2</v>
      </c>
      <c r="D48" s="17"/>
      <c r="E48" s="17"/>
      <c r="F48" s="32"/>
      <c r="G48" s="19"/>
      <c r="H48" s="24"/>
      <c r="I48" s="19"/>
      <c r="J48" s="17"/>
      <c r="K48" s="19"/>
    </row>
    <row r="49" spans="1:15" s="17" customFormat="1">
      <c r="A49" s="17" t="s">
        <v>3</v>
      </c>
      <c r="F49" s="32"/>
      <c r="G49" s="63"/>
      <c r="H49" s="78"/>
      <c r="I49" s="63"/>
      <c r="K49" s="63"/>
    </row>
    <row r="50" spans="1:15" s="84" customFormat="1" ht="21.75">
      <c r="B50" s="26" t="s">
        <v>158</v>
      </c>
      <c r="F50" s="79">
        <v>21</v>
      </c>
      <c r="G50" s="83">
        <v>42000000</v>
      </c>
      <c r="H50" s="83"/>
      <c r="I50" s="83">
        <v>0</v>
      </c>
      <c r="J50" s="80"/>
      <c r="K50" s="83">
        <v>0</v>
      </c>
    </row>
    <row r="51" spans="1:15">
      <c r="B51" s="94" t="s">
        <v>159</v>
      </c>
      <c r="F51" s="79">
        <v>22</v>
      </c>
      <c r="G51" s="80">
        <v>77212189.519999996</v>
      </c>
      <c r="H51" s="80"/>
      <c r="I51" s="80">
        <v>72467979.269999996</v>
      </c>
      <c r="K51" s="80">
        <v>52902219.25</v>
      </c>
    </row>
    <row r="52" spans="1:15">
      <c r="B52" s="94" t="s">
        <v>173</v>
      </c>
      <c r="F52" s="79">
        <v>23</v>
      </c>
      <c r="G52" s="80">
        <v>33912000</v>
      </c>
      <c r="H52" s="80"/>
      <c r="I52" s="80">
        <v>42000000</v>
      </c>
      <c r="K52" s="80">
        <v>42000000</v>
      </c>
    </row>
    <row r="53" spans="1:15">
      <c r="B53" s="94" t="s">
        <v>49</v>
      </c>
      <c r="F53" s="79">
        <v>24</v>
      </c>
      <c r="G53" s="80">
        <v>1392682.17</v>
      </c>
      <c r="H53" s="80"/>
      <c r="I53" s="80">
        <v>1335068.0299999998</v>
      </c>
      <c r="K53" s="80">
        <v>1077638.95</v>
      </c>
    </row>
    <row r="54" spans="1:15">
      <c r="B54" s="94" t="s">
        <v>169</v>
      </c>
      <c r="F54" s="79">
        <v>35.299999999999997</v>
      </c>
      <c r="G54" s="80">
        <v>0</v>
      </c>
      <c r="H54" s="80"/>
      <c r="I54" s="80">
        <v>0</v>
      </c>
      <c r="K54" s="80">
        <v>0</v>
      </c>
    </row>
    <row r="55" spans="1:15">
      <c r="B55" s="94" t="s">
        <v>207</v>
      </c>
      <c r="F55" s="15"/>
      <c r="G55" s="80">
        <v>0</v>
      </c>
      <c r="H55" s="80"/>
      <c r="I55" s="80">
        <v>0</v>
      </c>
      <c r="K55" s="80">
        <v>0</v>
      </c>
    </row>
    <row r="56" spans="1:15">
      <c r="A56" s="17"/>
      <c r="B56" s="17"/>
      <c r="C56" s="17" t="s">
        <v>45</v>
      </c>
      <c r="E56" s="17"/>
      <c r="F56" s="15"/>
      <c r="G56" s="81">
        <f>SUM(G50:G55)</f>
        <v>154516871.68999997</v>
      </c>
      <c r="H56" s="82"/>
      <c r="I56" s="81">
        <f>SUM(I50:I55)</f>
        <v>115803047.3</v>
      </c>
      <c r="K56" s="81">
        <f>SUM(K50:K55)</f>
        <v>95979858.200000003</v>
      </c>
      <c r="M56" s="172"/>
      <c r="N56" s="172"/>
      <c r="O56" s="172"/>
    </row>
    <row r="57" spans="1:15" s="17" customFormat="1">
      <c r="A57" s="17" t="s">
        <v>13</v>
      </c>
      <c r="F57" s="9"/>
      <c r="G57" s="19"/>
      <c r="H57" s="19"/>
      <c r="I57" s="19"/>
      <c r="K57" s="19"/>
    </row>
    <row r="58" spans="1:15">
      <c r="B58" s="94" t="s">
        <v>94</v>
      </c>
      <c r="F58" s="79">
        <v>23</v>
      </c>
      <c r="G58" s="80">
        <v>42424000</v>
      </c>
      <c r="H58" s="83"/>
      <c r="I58" s="80">
        <v>66500000</v>
      </c>
      <c r="K58" s="80">
        <v>218500000</v>
      </c>
    </row>
    <row r="59" spans="1:15">
      <c r="B59" s="94" t="s">
        <v>95</v>
      </c>
      <c r="F59" s="79"/>
      <c r="G59" s="80">
        <v>1792260.51</v>
      </c>
      <c r="H59" s="83"/>
      <c r="I59" s="80">
        <v>3184951.6700000004</v>
      </c>
      <c r="K59" s="80">
        <v>1801931.9000000001</v>
      </c>
    </row>
    <row r="60" spans="1:15">
      <c r="B60" s="94" t="s">
        <v>208</v>
      </c>
      <c r="C60" s="30"/>
      <c r="D60" s="30"/>
      <c r="E60" s="30"/>
      <c r="F60" s="79">
        <v>24</v>
      </c>
      <c r="G60" s="80">
        <v>5947651</v>
      </c>
      <c r="H60" s="83"/>
      <c r="I60" s="80">
        <v>8939578.8300000001</v>
      </c>
      <c r="K60" s="80">
        <v>6661092.5</v>
      </c>
    </row>
    <row r="61" spans="1:15">
      <c r="B61" s="94" t="s">
        <v>38</v>
      </c>
      <c r="F61" s="79"/>
      <c r="G61" s="80">
        <v>688000</v>
      </c>
      <c r="H61" s="83"/>
      <c r="I61" s="80">
        <v>680750</v>
      </c>
      <c r="K61" s="80">
        <v>690000</v>
      </c>
    </row>
    <row r="62" spans="1:15">
      <c r="A62" s="17"/>
      <c r="B62" s="17"/>
      <c r="C62" s="17" t="s">
        <v>46</v>
      </c>
      <c r="E62" s="17"/>
      <c r="F62" s="84"/>
      <c r="G62" s="81">
        <f>SUM(G58:G61)</f>
        <v>50851911.509999998</v>
      </c>
      <c r="H62" s="82"/>
      <c r="I62" s="81">
        <f>SUM(I58:I61)</f>
        <v>79305280.5</v>
      </c>
      <c r="K62" s="81">
        <f>SUM(K58:K61)</f>
        <v>227653024.40000001</v>
      </c>
      <c r="M62" s="172"/>
      <c r="N62" s="172"/>
      <c r="O62" s="172"/>
    </row>
    <row r="63" spans="1:15">
      <c r="A63" s="17"/>
      <c r="B63" s="17"/>
      <c r="C63" s="17" t="s">
        <v>47</v>
      </c>
      <c r="E63" s="17"/>
      <c r="F63" s="84"/>
      <c r="G63" s="81">
        <f>G56+G62</f>
        <v>205368783.19999996</v>
      </c>
      <c r="H63" s="82"/>
      <c r="I63" s="81">
        <f>I56+I62</f>
        <v>195108327.80000001</v>
      </c>
      <c r="K63" s="81">
        <f>K56+K62</f>
        <v>323632882.60000002</v>
      </c>
      <c r="M63" s="172"/>
      <c r="N63" s="172"/>
      <c r="O63" s="172"/>
    </row>
    <row r="64" spans="1:15">
      <c r="F64" s="2"/>
      <c r="G64" s="45"/>
      <c r="H64" s="3"/>
      <c r="I64" s="75"/>
      <c r="K64" s="45"/>
    </row>
    <row r="65" spans="1:11">
      <c r="F65" s="2"/>
      <c r="G65" s="45"/>
      <c r="H65" s="3"/>
      <c r="I65" s="45"/>
      <c r="K65" s="45"/>
    </row>
    <row r="66" spans="1:11">
      <c r="F66" s="2"/>
      <c r="G66" s="45"/>
      <c r="H66" s="3"/>
      <c r="I66" s="45"/>
      <c r="K66" s="45"/>
    </row>
    <row r="67" spans="1:11">
      <c r="F67" s="2"/>
      <c r="G67" s="19"/>
      <c r="H67" s="19"/>
      <c r="I67" s="19"/>
      <c r="K67" s="19"/>
    </row>
    <row r="68" spans="1:11">
      <c r="F68" s="2"/>
      <c r="G68" s="3"/>
      <c r="H68" s="16"/>
      <c r="I68" s="3"/>
      <c r="K68" s="3"/>
    </row>
    <row r="69" spans="1:11">
      <c r="F69" s="2"/>
      <c r="G69" s="48"/>
      <c r="H69" s="8"/>
      <c r="I69" s="48"/>
      <c r="K69" s="48"/>
    </row>
    <row r="70" spans="1:11">
      <c r="F70" s="2"/>
      <c r="G70" s="18"/>
      <c r="H70" s="18"/>
      <c r="I70" s="18"/>
      <c r="K70" s="18"/>
    </row>
    <row r="71" spans="1:11">
      <c r="F71" s="2"/>
      <c r="G71" s="3"/>
      <c r="H71" s="18"/>
      <c r="I71" s="3"/>
      <c r="K71" s="3"/>
    </row>
    <row r="72" spans="1:11">
      <c r="F72" s="2"/>
      <c r="G72" s="3"/>
      <c r="H72" s="13"/>
      <c r="I72" s="3"/>
      <c r="K72" s="3"/>
    </row>
    <row r="73" spans="1:11">
      <c r="F73" s="2"/>
      <c r="G73" s="3"/>
      <c r="H73" s="13"/>
      <c r="I73" s="3"/>
      <c r="K73" s="3"/>
    </row>
    <row r="74" spans="1:11">
      <c r="F74" s="2"/>
      <c r="G74" s="48"/>
      <c r="H74" s="8"/>
      <c r="I74" s="48"/>
      <c r="K74" s="48"/>
    </row>
    <row r="75" spans="1:11">
      <c r="F75" s="2"/>
      <c r="G75" s="18"/>
      <c r="H75" s="18"/>
      <c r="I75" s="18"/>
      <c r="K75" s="18"/>
    </row>
    <row r="76" spans="1:11">
      <c r="F76" s="2"/>
      <c r="G76" s="18"/>
      <c r="H76" s="18"/>
      <c r="I76" s="18"/>
      <c r="K76" s="18"/>
    </row>
    <row r="77" spans="1:11">
      <c r="F77" s="2"/>
      <c r="G77" s="18"/>
      <c r="H77" s="18"/>
      <c r="I77" s="18"/>
      <c r="K77" s="18"/>
    </row>
    <row r="78" spans="1:11">
      <c r="A78" s="1" t="s">
        <v>26</v>
      </c>
      <c r="F78" s="2"/>
      <c r="G78" s="3"/>
      <c r="H78" s="16"/>
      <c r="I78" s="3"/>
      <c r="K78" s="3"/>
    </row>
    <row r="79" spans="1:11">
      <c r="A79" s="222" t="s">
        <v>134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</row>
    <row r="80" spans="1:11">
      <c r="A80" s="222" t="s">
        <v>41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</row>
    <row r="81" spans="1:11">
      <c r="A81" s="222" t="s">
        <v>143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</row>
    <row r="82" spans="1:11">
      <c r="A82" s="9"/>
      <c r="B82" s="9"/>
      <c r="C82" s="9"/>
      <c r="D82" s="9"/>
      <c r="E82" s="9"/>
      <c r="F82" s="9"/>
      <c r="G82" s="46"/>
      <c r="H82" s="203"/>
      <c r="I82" s="46"/>
      <c r="K82" s="46"/>
    </row>
    <row r="83" spans="1:11">
      <c r="A83" s="10"/>
      <c r="B83" s="10"/>
      <c r="C83" s="10"/>
      <c r="D83" s="10"/>
      <c r="E83" s="10"/>
      <c r="F83" s="10"/>
      <c r="G83" s="223" t="s">
        <v>57</v>
      </c>
      <c r="H83" s="223"/>
      <c r="I83" s="223"/>
      <c r="J83" s="223"/>
      <c r="K83" s="223"/>
    </row>
    <row r="84" spans="1:11">
      <c r="A84" s="12"/>
      <c r="B84" s="12"/>
      <c r="C84" s="12"/>
      <c r="D84" s="12"/>
      <c r="E84" s="12"/>
      <c r="F84" s="12" t="s">
        <v>39</v>
      </c>
      <c r="G84" s="76" t="s">
        <v>140</v>
      </c>
      <c r="H84" s="23"/>
      <c r="I84" s="76" t="s">
        <v>112</v>
      </c>
      <c r="J84" s="93"/>
      <c r="K84" s="76" t="s">
        <v>141</v>
      </c>
    </row>
    <row r="85" spans="1:11">
      <c r="G85" s="204" t="s">
        <v>34</v>
      </c>
      <c r="H85" s="22"/>
      <c r="I85" s="204" t="s">
        <v>34</v>
      </c>
      <c r="K85" s="204" t="s">
        <v>34</v>
      </c>
    </row>
    <row r="86" spans="1:11">
      <c r="G86" s="204"/>
      <c r="H86" s="22"/>
      <c r="I86" s="138" t="s">
        <v>142</v>
      </c>
      <c r="K86" s="138" t="s">
        <v>142</v>
      </c>
    </row>
    <row r="87" spans="1:11">
      <c r="A87" s="17" t="s">
        <v>4</v>
      </c>
      <c r="B87" s="17"/>
      <c r="C87" s="17"/>
      <c r="D87" s="17"/>
      <c r="E87" s="17"/>
      <c r="F87" s="32"/>
      <c r="G87" s="3"/>
      <c r="H87" s="13"/>
      <c r="I87" s="3"/>
      <c r="K87" s="3"/>
    </row>
    <row r="88" spans="1:11">
      <c r="B88" s="1" t="s">
        <v>10</v>
      </c>
      <c r="F88" s="79">
        <v>25</v>
      </c>
      <c r="G88" s="26"/>
      <c r="H88" s="26"/>
      <c r="I88" s="26"/>
      <c r="K88" s="26"/>
    </row>
    <row r="89" spans="1:11">
      <c r="C89" s="1" t="s">
        <v>51</v>
      </c>
      <c r="F89" s="79"/>
      <c r="G89" s="86"/>
      <c r="H89" s="86"/>
      <c r="I89" s="86"/>
      <c r="K89" s="86"/>
    </row>
    <row r="90" spans="1:11">
      <c r="D90" s="95">
        <v>360206980</v>
      </c>
      <c r="E90" s="2" t="s">
        <v>102</v>
      </c>
      <c r="F90" s="79"/>
      <c r="G90" s="128">
        <v>360206980</v>
      </c>
      <c r="H90" s="86"/>
      <c r="I90" s="128">
        <v>360206980</v>
      </c>
      <c r="K90" s="128">
        <v>360206980</v>
      </c>
    </row>
    <row r="91" spans="1:11">
      <c r="C91" s="1" t="s">
        <v>52</v>
      </c>
      <c r="F91" s="79"/>
      <c r="G91" s="83"/>
      <c r="H91" s="83"/>
      <c r="I91" s="83"/>
      <c r="K91" s="83"/>
    </row>
    <row r="92" spans="1:11">
      <c r="D92" s="95">
        <v>360206768</v>
      </c>
      <c r="E92" s="2" t="s">
        <v>102</v>
      </c>
      <c r="F92" s="79"/>
      <c r="G92" s="83">
        <f ca="1">'งบแสดงเดี่ยว '!E38</f>
        <v>360206768</v>
      </c>
      <c r="H92" s="83"/>
      <c r="I92" s="83">
        <f ca="1">'งบแสดงเดี่ยว '!E26</f>
        <v>360206768</v>
      </c>
      <c r="K92" s="83">
        <f>'งบแสดงเดี่ยว '!E14</f>
        <v>360206768</v>
      </c>
    </row>
    <row r="93" spans="1:11">
      <c r="B93" s="94" t="s">
        <v>209</v>
      </c>
      <c r="F93" s="79"/>
      <c r="G93" s="80">
        <f ca="1">'งบแสดงเดี่ยว '!G38</f>
        <v>154968538</v>
      </c>
      <c r="H93" s="80"/>
      <c r="I93" s="80">
        <f ca="1">'งบแสดงเดี่ยว '!G26</f>
        <v>154968538</v>
      </c>
      <c r="K93" s="80">
        <f>'งบแสดงเดี่ยว '!G14</f>
        <v>154968538</v>
      </c>
    </row>
    <row r="94" spans="1:11">
      <c r="B94" s="94" t="s">
        <v>103</v>
      </c>
      <c r="F94" s="79"/>
      <c r="G94" s="80">
        <f ca="1">'งบแสดงเดี่ยว '!I38</f>
        <v>44033292.369999997</v>
      </c>
      <c r="H94" s="80"/>
      <c r="I94" s="80">
        <f ca="1">'งบแสดงเดี่ยว '!I26</f>
        <v>44033292.369999997</v>
      </c>
      <c r="K94" s="80">
        <f>'งบแสดงเดี่ยว '!I14</f>
        <v>44033292.369999997</v>
      </c>
    </row>
    <row r="95" spans="1:11">
      <c r="B95" s="94" t="s">
        <v>11</v>
      </c>
      <c r="F95" s="79"/>
      <c r="G95" s="80"/>
      <c r="H95" s="80"/>
      <c r="I95" s="80"/>
      <c r="K95" s="80"/>
    </row>
    <row r="96" spans="1:11">
      <c r="C96" s="1" t="s">
        <v>7</v>
      </c>
      <c r="F96" s="79"/>
      <c r="G96" s="80"/>
      <c r="H96" s="80"/>
      <c r="I96" s="80"/>
      <c r="K96" s="80"/>
    </row>
    <row r="97" spans="1:15">
      <c r="D97" s="1" t="s">
        <v>53</v>
      </c>
      <c r="F97" s="65"/>
      <c r="G97" s="80">
        <f ca="1">'งบแสดงเดี่ยว '!K38</f>
        <v>36020698</v>
      </c>
      <c r="H97" s="80"/>
      <c r="I97" s="80">
        <f ca="1">'งบแสดงเดี่ยว '!K26</f>
        <v>36020698</v>
      </c>
      <c r="K97" s="80">
        <f>'งบแสดงเดี่ยว '!K14</f>
        <v>36020698</v>
      </c>
    </row>
    <row r="98" spans="1:15">
      <c r="C98" s="1" t="s">
        <v>54</v>
      </c>
      <c r="F98" s="27"/>
      <c r="G98" s="80">
        <f>'งบแสดงเดี่ยว '!M38</f>
        <v>1136636011.4400001</v>
      </c>
      <c r="H98" s="80"/>
      <c r="I98" s="80">
        <f>'งบแสดงเดี่ยว '!M26</f>
        <v>1033936569.37</v>
      </c>
      <c r="K98" s="80">
        <f>'งบแสดงเดี่ยว '!M14</f>
        <v>897512630.98000002</v>
      </c>
    </row>
    <row r="99" spans="1:15">
      <c r="B99" s="1" t="s">
        <v>160</v>
      </c>
      <c r="F99" s="27"/>
      <c r="G99" s="87">
        <f ca="1">'งบแสดงเดี่ยว '!U38</f>
        <v>103251535.62</v>
      </c>
      <c r="H99" s="83"/>
      <c r="I99" s="87">
        <f ca="1">'งบแสดงเดี่ยว '!U26</f>
        <v>97977302.220000014</v>
      </c>
      <c r="K99" s="199">
        <f>'งบแสดงเดี่ยว '!U14</f>
        <v>95849531.150000006</v>
      </c>
    </row>
    <row r="100" spans="1:15">
      <c r="C100" s="73" t="s">
        <v>25</v>
      </c>
      <c r="F100" s="27"/>
      <c r="G100" s="82">
        <f ca="1">SUM(G92:G99)</f>
        <v>1835116843.4299998</v>
      </c>
      <c r="H100" s="83"/>
      <c r="I100" s="82">
        <f ca="1">SUM(I92:I99)</f>
        <v>1727143167.96</v>
      </c>
      <c r="K100" s="82">
        <f>SUM(K92:K99)</f>
        <v>1588591458.5</v>
      </c>
    </row>
    <row r="101" spans="1:15" ht="24" thickBot="1">
      <c r="A101" s="17"/>
      <c r="B101" s="17"/>
      <c r="C101" s="73" t="s">
        <v>48</v>
      </c>
      <c r="F101" s="85"/>
      <c r="G101" s="89">
        <f ca="1">G63+G100</f>
        <v>2040485626.6299999</v>
      </c>
      <c r="H101" s="82"/>
      <c r="I101" s="89">
        <f ca="1">I63+I100</f>
        <v>1922251495.76</v>
      </c>
      <c r="K101" s="89">
        <f>K63+K100</f>
        <v>1912224341.0999999</v>
      </c>
      <c r="L101" s="174">
        <f ca="1">I101-'[2]งบแสดงฐานะการเงิน (เดี่ยว)'!$M$111</f>
        <v>0</v>
      </c>
      <c r="M101" s="174"/>
      <c r="N101" s="172"/>
      <c r="O101" s="172"/>
    </row>
    <row r="102" spans="1:15" ht="24" thickTop="1">
      <c r="F102" s="2"/>
      <c r="G102" s="45"/>
      <c r="H102" s="3"/>
      <c r="I102" s="75"/>
      <c r="K102" s="45"/>
    </row>
    <row r="103" spans="1:15">
      <c r="F103" s="2"/>
      <c r="G103" s="45"/>
      <c r="H103" s="3"/>
      <c r="I103" s="45"/>
      <c r="K103" s="45"/>
    </row>
    <row r="104" spans="1:15">
      <c r="F104" s="2"/>
      <c r="G104" s="45"/>
      <c r="H104" s="3"/>
      <c r="I104" s="45"/>
      <c r="K104" s="45"/>
    </row>
    <row r="105" spans="1:15">
      <c r="F105" s="2"/>
      <c r="G105" s="19"/>
      <c r="H105" s="19"/>
      <c r="I105" s="19"/>
      <c r="K105" s="19"/>
    </row>
    <row r="106" spans="1:15">
      <c r="F106" s="2"/>
      <c r="G106" s="48"/>
      <c r="H106" s="8"/>
      <c r="I106" s="48"/>
      <c r="K106" s="48"/>
    </row>
    <row r="107" spans="1:15">
      <c r="F107" s="2"/>
      <c r="G107" s="18"/>
      <c r="H107" s="18"/>
      <c r="I107" s="18"/>
      <c r="K107" s="18"/>
    </row>
    <row r="108" spans="1:15">
      <c r="F108" s="2"/>
      <c r="G108" s="18"/>
      <c r="H108" s="18"/>
      <c r="I108" s="18"/>
      <c r="K108" s="18"/>
    </row>
    <row r="109" spans="1:15">
      <c r="F109" s="2"/>
      <c r="G109" s="18"/>
      <c r="H109" s="18"/>
      <c r="I109" s="18"/>
      <c r="K109" s="18"/>
    </row>
    <row r="110" spans="1:15">
      <c r="F110" s="2"/>
      <c r="G110" s="18"/>
      <c r="H110" s="18"/>
      <c r="I110" s="18"/>
      <c r="K110" s="18"/>
    </row>
    <row r="111" spans="1:15">
      <c r="F111" s="2"/>
      <c r="G111" s="18"/>
      <c r="H111" s="18"/>
      <c r="I111" s="18"/>
      <c r="K111" s="18"/>
    </row>
    <row r="112" spans="1:15">
      <c r="F112" s="2"/>
      <c r="G112" s="18"/>
      <c r="H112" s="18"/>
      <c r="I112" s="18"/>
      <c r="K112" s="18"/>
    </row>
    <row r="113" spans="1:11">
      <c r="F113" s="2"/>
      <c r="G113" s="18"/>
      <c r="H113" s="18"/>
      <c r="I113" s="18"/>
      <c r="K113" s="18"/>
    </row>
    <row r="114" spans="1:11">
      <c r="F114" s="2"/>
      <c r="G114" s="18"/>
      <c r="H114" s="18"/>
      <c r="I114" s="18"/>
      <c r="K114" s="18"/>
    </row>
    <row r="115" spans="1:11">
      <c r="F115" s="2"/>
      <c r="G115" s="18"/>
      <c r="H115" s="18"/>
      <c r="I115" s="18"/>
      <c r="K115" s="18"/>
    </row>
    <row r="116" spans="1:11">
      <c r="F116" s="2"/>
      <c r="G116" s="18"/>
      <c r="H116" s="18"/>
      <c r="I116" s="18"/>
      <c r="K116" s="18"/>
    </row>
    <row r="117" spans="1:11">
      <c r="A117" s="1" t="s">
        <v>26</v>
      </c>
      <c r="F117" s="2"/>
      <c r="G117" s="3"/>
      <c r="H117" s="16"/>
      <c r="I117" s="3"/>
      <c r="K117" s="3"/>
    </row>
    <row r="118" spans="1:11">
      <c r="G118" s="2">
        <f ca="1">G101-G27</f>
        <v>0</v>
      </c>
      <c r="H118" s="2">
        <f>+H101-H27</f>
        <v>0</v>
      </c>
      <c r="I118" s="2">
        <f ca="1">I101-I27</f>
        <v>0</v>
      </c>
      <c r="K118" s="2">
        <f>K101-K27</f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A1:K1"/>
    <mergeCell ref="A2:K2"/>
    <mergeCell ref="A3:K3"/>
    <mergeCell ref="G5:K5"/>
    <mergeCell ref="A79:K79"/>
    <mergeCell ref="A81:K81"/>
    <mergeCell ref="G83:K83"/>
    <mergeCell ref="A40:K40"/>
    <mergeCell ref="A41:K41"/>
    <mergeCell ref="A42:K42"/>
    <mergeCell ref="G44:K44"/>
    <mergeCell ref="A80:K80"/>
  </mergeCells>
  <pageMargins left="0.51181102362204722" right="0.27559055118110237" top="0.70866141732283472" bottom="0.55118110236220474" header="0.35433070866141736" footer="0.51181102362204722"/>
  <pageSetup paperSize="9" scale="85" firstPageNumber="9" orientation="portrait" useFirstPageNumber="1" r:id="rId1"/>
  <headerFooter alignWithMargins="0">
    <oddHeader>&amp;C&amp;"AngsanaUPC,Bold"&amp;P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P92"/>
  <sheetViews>
    <sheetView view="pageBreakPreview" zoomScaleSheetLayoutView="100" workbookViewId="0">
      <selection sqref="A1:K1"/>
    </sheetView>
  </sheetViews>
  <sheetFormatPr defaultColWidth="9.140625" defaultRowHeight="23.25"/>
  <cols>
    <col min="1" max="2" width="2.85546875" style="1" customWidth="1"/>
    <col min="3" max="3" width="50.28515625" style="1" customWidth="1"/>
    <col min="4" max="4" width="9.7109375" style="1" customWidth="1"/>
    <col min="5" max="5" width="17.7109375" style="2" customWidth="1"/>
    <col min="6" max="6" width="1.28515625" style="1" customWidth="1"/>
    <col min="7" max="7" width="17.7109375" style="2" customWidth="1"/>
    <col min="8" max="8" width="1.28515625" style="1" customWidth="1"/>
    <col min="9" max="9" width="17.7109375" style="2" customWidth="1"/>
    <col min="10" max="10" width="1.28515625" style="1" customWidth="1"/>
    <col min="11" max="11" width="17.7109375" style="64" customWidth="1"/>
    <col min="12" max="12" width="11" style="1" bestFit="1" customWidth="1"/>
    <col min="13" max="13" width="13.140625" style="1" bestFit="1" customWidth="1"/>
    <col min="14" max="16384" width="9.140625" style="1"/>
  </cols>
  <sheetData>
    <row r="1" spans="1:11">
      <c r="A1" s="222" t="s">
        <v>134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>
      <c r="A2" s="222" t="s">
        <v>58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>
      <c r="A3" s="222" t="s">
        <v>144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>
      <c r="A4" s="9"/>
      <c r="B4" s="9"/>
      <c r="C4" s="9"/>
      <c r="D4" s="9"/>
      <c r="E4" s="46"/>
      <c r="F4" s="9"/>
      <c r="G4" s="46"/>
      <c r="H4" s="9"/>
      <c r="I4" s="46"/>
      <c r="J4" s="9"/>
      <c r="K4" s="50"/>
    </row>
    <row r="5" spans="1:11">
      <c r="A5" s="10"/>
      <c r="B5" s="10"/>
      <c r="C5" s="10"/>
      <c r="D5" s="10"/>
      <c r="E5" s="223" t="s">
        <v>19</v>
      </c>
      <c r="F5" s="223"/>
      <c r="G5" s="223"/>
      <c r="H5" s="28"/>
      <c r="I5" s="223" t="s">
        <v>20</v>
      </c>
      <c r="J5" s="223"/>
      <c r="K5" s="223"/>
    </row>
    <row r="6" spans="1:11">
      <c r="A6" s="11"/>
      <c r="B6" s="11"/>
      <c r="C6" s="11"/>
      <c r="D6" s="11"/>
      <c r="E6" s="224" t="s">
        <v>21</v>
      </c>
      <c r="F6" s="224"/>
      <c r="G6" s="224"/>
      <c r="H6" s="29"/>
      <c r="I6" s="224" t="s">
        <v>21</v>
      </c>
      <c r="J6" s="224"/>
      <c r="K6" s="224"/>
    </row>
    <row r="7" spans="1:11">
      <c r="A7" s="12"/>
      <c r="B7" s="12"/>
      <c r="C7" s="12"/>
      <c r="D7" s="12" t="s">
        <v>39</v>
      </c>
      <c r="E7" s="76" t="s">
        <v>140</v>
      </c>
      <c r="F7" s="23"/>
      <c r="G7" s="76" t="s">
        <v>112</v>
      </c>
      <c r="H7" s="23"/>
      <c r="I7" s="76" t="s">
        <v>140</v>
      </c>
      <c r="J7" s="23"/>
      <c r="K7" s="76" t="s">
        <v>112</v>
      </c>
    </row>
    <row r="8" spans="1:11">
      <c r="E8" s="44" t="s">
        <v>34</v>
      </c>
      <c r="F8" s="22"/>
      <c r="G8" s="44" t="s">
        <v>34</v>
      </c>
      <c r="H8" s="22"/>
      <c r="I8" s="44" t="s">
        <v>34</v>
      </c>
      <c r="J8" s="20"/>
      <c r="K8" s="44" t="s">
        <v>34</v>
      </c>
    </row>
    <row r="9" spans="1:11">
      <c r="E9" s="44"/>
      <c r="F9" s="22"/>
      <c r="G9" s="44"/>
      <c r="H9" s="22"/>
      <c r="I9" s="44"/>
      <c r="J9" s="20"/>
      <c r="K9" s="138" t="s">
        <v>142</v>
      </c>
    </row>
    <row r="10" spans="1:11">
      <c r="A10" s="94" t="s">
        <v>224</v>
      </c>
      <c r="E10" s="2">
        <v>1366487519.4699996</v>
      </c>
      <c r="F10" s="2"/>
      <c r="G10" s="2">
        <v>1461870256.75</v>
      </c>
      <c r="H10" s="2"/>
      <c r="I10" s="2">
        <v>338639831.37</v>
      </c>
      <c r="J10" s="2"/>
      <c r="K10" s="2">
        <v>370278705.16999996</v>
      </c>
    </row>
    <row r="11" spans="1:11">
      <c r="A11" s="94" t="s">
        <v>225</v>
      </c>
      <c r="E11" s="127">
        <v>-1051936979.65</v>
      </c>
      <c r="F11" s="3"/>
      <c r="G11" s="127">
        <v>-1096107024.99</v>
      </c>
      <c r="H11" s="3"/>
      <c r="I11" s="127">
        <v>-323733794.51999998</v>
      </c>
      <c r="J11" s="3"/>
      <c r="K11" s="127">
        <v>-348221774.17000002</v>
      </c>
    </row>
    <row r="12" spans="1:11" s="17" customFormat="1">
      <c r="A12" s="73" t="s">
        <v>22</v>
      </c>
      <c r="E12" s="32">
        <f>SUM(E10:E11)</f>
        <v>314550539.81999958</v>
      </c>
      <c r="F12" s="19"/>
      <c r="G12" s="32">
        <f>SUM(G10:G11)</f>
        <v>365763231.75999999</v>
      </c>
      <c r="H12" s="19"/>
      <c r="I12" s="32">
        <f>SUM(I10:I11)</f>
        <v>14906036.850000024</v>
      </c>
      <c r="J12" s="19"/>
      <c r="K12" s="43">
        <f>SUM(K10:K11)</f>
        <v>22056930.99999994</v>
      </c>
    </row>
    <row r="13" spans="1:11">
      <c r="A13" s="94" t="s">
        <v>174</v>
      </c>
      <c r="D13" s="15">
        <v>28</v>
      </c>
      <c r="E13" s="3">
        <v>27214838.280000001</v>
      </c>
      <c r="F13" s="3"/>
      <c r="G13" s="3">
        <v>53890929.460000001</v>
      </c>
      <c r="H13" s="3"/>
      <c r="I13" s="2">
        <v>54596599.460000001</v>
      </c>
      <c r="J13" s="3"/>
      <c r="K13" s="2">
        <v>82419264.770000011</v>
      </c>
    </row>
    <row r="14" spans="1:11">
      <c r="A14" s="94" t="s">
        <v>197</v>
      </c>
      <c r="D14" s="15"/>
      <c r="E14" s="66">
        <v>-61534284.439999998</v>
      </c>
      <c r="F14" s="3"/>
      <c r="G14" s="66">
        <v>-57214782.240000002</v>
      </c>
      <c r="H14" s="3"/>
      <c r="I14" s="66">
        <v>-4379075.0599999996</v>
      </c>
      <c r="J14" s="3"/>
      <c r="K14" s="66">
        <v>-4126271.29</v>
      </c>
    </row>
    <row r="15" spans="1:11">
      <c r="A15" s="94" t="s">
        <v>17</v>
      </c>
      <c r="D15" s="15"/>
      <c r="E15" s="66">
        <v>-176222327.36000001</v>
      </c>
      <c r="F15" s="3"/>
      <c r="G15" s="66">
        <v>-170232603.41999999</v>
      </c>
      <c r="H15" s="3"/>
      <c r="I15" s="66">
        <v>-55860893.240000002</v>
      </c>
      <c r="J15" s="3"/>
      <c r="K15" s="66">
        <v>-52864612.380000003</v>
      </c>
    </row>
    <row r="16" spans="1:11">
      <c r="A16" s="94" t="s">
        <v>27</v>
      </c>
      <c r="D16" s="15"/>
      <c r="E16" s="66">
        <v>-6607420.8399999999</v>
      </c>
      <c r="F16" s="3"/>
      <c r="G16" s="66">
        <v>-16292435.08</v>
      </c>
      <c r="H16" s="3"/>
      <c r="I16" s="66">
        <v>-3616051.97</v>
      </c>
      <c r="J16" s="3"/>
      <c r="K16" s="66">
        <v>-8681265.3200000003</v>
      </c>
    </row>
    <row r="17" spans="1:16">
      <c r="A17" s="94" t="s">
        <v>175</v>
      </c>
      <c r="D17" s="15"/>
      <c r="E17" s="3">
        <v>0</v>
      </c>
      <c r="F17" s="3"/>
      <c r="G17" s="3">
        <v>0</v>
      </c>
      <c r="H17" s="3"/>
      <c r="I17" s="3">
        <v>71448992.539999992</v>
      </c>
      <c r="J17" s="3"/>
      <c r="K17" s="3">
        <v>127799574.20999999</v>
      </c>
    </row>
    <row r="18" spans="1:16" s="17" customFormat="1">
      <c r="A18" s="94" t="s">
        <v>114</v>
      </c>
      <c r="D18" s="4"/>
      <c r="E18" s="3">
        <v>252261958.40000001</v>
      </c>
      <c r="F18" s="3"/>
      <c r="G18" s="3">
        <v>177589521.58000001</v>
      </c>
      <c r="H18" s="3"/>
      <c r="I18" s="3">
        <v>260461672.17000002</v>
      </c>
      <c r="J18" s="3"/>
      <c r="K18" s="3">
        <v>173607830.19</v>
      </c>
      <c r="L18" s="1"/>
    </row>
    <row r="19" spans="1:16" s="17" customFormat="1">
      <c r="A19" s="94" t="s">
        <v>115</v>
      </c>
      <c r="D19" s="175"/>
      <c r="E19" s="3">
        <v>0</v>
      </c>
      <c r="F19" s="3"/>
      <c r="G19" s="3">
        <v>296673.42</v>
      </c>
      <c r="H19" s="3"/>
      <c r="I19" s="3">
        <v>0</v>
      </c>
      <c r="J19" s="3"/>
      <c r="K19" s="3">
        <v>0</v>
      </c>
      <c r="L19" s="1"/>
    </row>
    <row r="20" spans="1:16" s="17" customFormat="1">
      <c r="A20" s="73" t="s">
        <v>40</v>
      </c>
      <c r="D20" s="9"/>
      <c r="E20" s="43">
        <f>SUM(E12:E19)</f>
        <v>349663303.85999954</v>
      </c>
      <c r="F20" s="19"/>
      <c r="G20" s="43">
        <f>SUM(G12:G19)</f>
        <v>353800535.47999996</v>
      </c>
      <c r="H20" s="19"/>
      <c r="I20" s="43">
        <f>SUM(I12:I19)</f>
        <v>337557280.75</v>
      </c>
      <c r="J20" s="19"/>
      <c r="K20" s="43">
        <f>SUM(K12:K19)</f>
        <v>340211451.17999995</v>
      </c>
    </row>
    <row r="21" spans="1:16">
      <c r="A21" s="96" t="s">
        <v>161</v>
      </c>
      <c r="D21" s="15">
        <v>31.1</v>
      </c>
      <c r="E21" s="66">
        <v>-14072452.92</v>
      </c>
      <c r="F21" s="3"/>
      <c r="G21" s="66">
        <v>-17211007.420000002</v>
      </c>
      <c r="H21" s="3"/>
      <c r="I21" s="66">
        <v>-1966429.81</v>
      </c>
      <c r="J21" s="3"/>
      <c r="K21" s="66">
        <v>-3609400.06</v>
      </c>
    </row>
    <row r="22" spans="1:16" s="17" customFormat="1" ht="24" thickBot="1">
      <c r="A22" s="73" t="s">
        <v>72</v>
      </c>
      <c r="D22" s="9"/>
      <c r="E22" s="42">
        <f>+E20+E21</f>
        <v>335590850.93999952</v>
      </c>
      <c r="F22" s="19">
        <f t="shared" ref="F22:J22" si="0">+F20+F21</f>
        <v>0</v>
      </c>
      <c r="G22" s="42">
        <f>+G20+G21</f>
        <v>336589528.05999994</v>
      </c>
      <c r="H22" s="19">
        <f t="shared" si="0"/>
        <v>0</v>
      </c>
      <c r="I22" s="42">
        <f>+I20+I21</f>
        <v>335590850.94</v>
      </c>
      <c r="J22" s="19">
        <f t="shared" si="0"/>
        <v>0</v>
      </c>
      <c r="K22" s="42">
        <f>+K20+K21</f>
        <v>336602051.11999995</v>
      </c>
      <c r="M22" s="170"/>
      <c r="N22" s="170"/>
      <c r="O22" s="170"/>
      <c r="P22" s="170"/>
    </row>
    <row r="23" spans="1:16" s="17" customFormat="1" ht="24" thickTop="1">
      <c r="A23" s="73"/>
      <c r="D23" s="9"/>
      <c r="E23" s="19"/>
      <c r="F23" s="19"/>
      <c r="G23" s="19"/>
      <c r="H23" s="19"/>
      <c r="I23" s="19"/>
      <c r="J23" s="19"/>
      <c r="K23" s="19"/>
    </row>
    <row r="24" spans="1:16" s="17" customFormat="1">
      <c r="A24" s="97" t="s">
        <v>29</v>
      </c>
      <c r="B24" s="94"/>
      <c r="D24" s="9"/>
      <c r="E24" s="19"/>
      <c r="F24" s="19"/>
      <c r="G24" s="19"/>
      <c r="H24" s="19"/>
      <c r="I24" s="19"/>
      <c r="J24" s="19"/>
      <c r="K24" s="19"/>
    </row>
    <row r="25" spans="1:16" s="17" customFormat="1">
      <c r="A25" s="94"/>
      <c r="B25" s="94" t="s">
        <v>172</v>
      </c>
      <c r="D25" s="9"/>
      <c r="E25" s="3">
        <f>E22</f>
        <v>335590850.93999952</v>
      </c>
      <c r="F25" s="19"/>
      <c r="G25" s="3">
        <f>G22-G26</f>
        <v>336602051.11999995</v>
      </c>
      <c r="H25" s="19"/>
      <c r="I25" s="19"/>
      <c r="J25" s="19"/>
      <c r="K25" s="19"/>
    </row>
    <row r="26" spans="1:16" s="17" customFormat="1">
      <c r="A26" s="94"/>
      <c r="B26" s="94" t="s">
        <v>56</v>
      </c>
      <c r="D26" s="9"/>
      <c r="E26" s="3">
        <v>0</v>
      </c>
      <c r="F26" s="19"/>
      <c r="G26" s="66">
        <v>-12523.06</v>
      </c>
      <c r="H26" s="19"/>
      <c r="I26" s="19"/>
      <c r="J26" s="19"/>
      <c r="K26" s="19"/>
    </row>
    <row r="27" spans="1:16" s="17" customFormat="1" ht="24" thickBot="1">
      <c r="A27" s="73"/>
      <c r="D27" s="9"/>
      <c r="E27" s="49">
        <f>SUM(E25:E26)</f>
        <v>335590850.93999952</v>
      </c>
      <c r="F27" s="19"/>
      <c r="G27" s="49">
        <f>SUM(G25:G26)</f>
        <v>336589528.05999994</v>
      </c>
      <c r="H27" s="19"/>
      <c r="I27" s="19"/>
      <c r="J27" s="19"/>
      <c r="K27" s="19"/>
      <c r="M27" s="170"/>
      <c r="N27" s="170"/>
    </row>
    <row r="28" spans="1:16" s="17" customFormat="1" ht="24" thickTop="1">
      <c r="A28" s="73"/>
      <c r="D28" s="9"/>
      <c r="E28" s="19"/>
      <c r="F28" s="19"/>
      <c r="G28" s="19"/>
      <c r="H28" s="19"/>
      <c r="I28" s="19"/>
      <c r="J28" s="19"/>
      <c r="K28" s="19"/>
    </row>
    <row r="29" spans="1:16" s="17" customFormat="1">
      <c r="A29" s="94" t="s">
        <v>96</v>
      </c>
      <c r="B29" s="94"/>
      <c r="D29" s="9"/>
      <c r="E29" s="19"/>
      <c r="F29" s="19"/>
      <c r="G29" s="19"/>
      <c r="H29" s="19"/>
      <c r="I29" s="19"/>
      <c r="J29" s="19"/>
      <c r="K29" s="19"/>
    </row>
    <row r="30" spans="1:16" s="17" customFormat="1">
      <c r="A30" s="94"/>
      <c r="B30" s="94" t="s">
        <v>172</v>
      </c>
      <c r="D30" s="15"/>
      <c r="E30" s="3">
        <f>E25/E31</f>
        <v>0.93166170309159635</v>
      </c>
      <c r="F30" s="2"/>
      <c r="G30" s="3">
        <f>G25/G31</f>
        <v>0.93446898010533752</v>
      </c>
      <c r="H30" s="2"/>
      <c r="I30" s="3">
        <f>I22/I31</f>
        <v>0.93166170309159768</v>
      </c>
      <c r="J30" s="2"/>
      <c r="K30" s="3">
        <f>K22/K31</f>
        <v>0.93446898010533752</v>
      </c>
      <c r="M30" s="170"/>
      <c r="N30" s="170"/>
      <c r="O30" s="170"/>
      <c r="P30" s="170"/>
    </row>
    <row r="31" spans="1:16" s="17" customFormat="1" hidden="1">
      <c r="A31" s="73"/>
      <c r="B31" s="94" t="s">
        <v>30</v>
      </c>
      <c r="D31" s="9"/>
      <c r="E31" s="5">
        <v>360206768</v>
      </c>
      <c r="F31" s="5">
        <v>0</v>
      </c>
      <c r="G31" s="5">
        <v>360206768</v>
      </c>
      <c r="H31" s="5"/>
      <c r="I31" s="5">
        <v>360206768</v>
      </c>
      <c r="J31" s="5">
        <v>0</v>
      </c>
      <c r="K31" s="5">
        <v>360206768</v>
      </c>
    </row>
    <row r="32" spans="1:16" s="17" customFormat="1">
      <c r="A32" s="73"/>
      <c r="D32" s="9"/>
      <c r="E32" s="71"/>
      <c r="F32" s="71"/>
      <c r="G32" s="71"/>
      <c r="H32" s="71"/>
      <c r="I32" s="71"/>
      <c r="J32" s="71"/>
      <c r="K32" s="71"/>
    </row>
    <row r="33" spans="1:11" s="17" customFormat="1">
      <c r="A33" s="73"/>
      <c r="D33" s="9"/>
      <c r="E33" s="71"/>
      <c r="F33" s="71"/>
      <c r="G33" s="71"/>
      <c r="H33" s="71"/>
      <c r="I33" s="71"/>
      <c r="J33" s="71"/>
      <c r="K33" s="71"/>
    </row>
    <row r="34" spans="1:11" s="17" customFormat="1">
      <c r="A34" s="73"/>
      <c r="D34" s="9"/>
      <c r="E34" s="71"/>
      <c r="F34" s="71"/>
      <c r="G34" s="71"/>
      <c r="H34" s="71"/>
      <c r="I34" s="71"/>
      <c r="J34" s="71"/>
      <c r="K34" s="71"/>
    </row>
    <row r="35" spans="1:11" s="17" customFormat="1">
      <c r="A35" s="73"/>
      <c r="D35" s="9"/>
      <c r="E35" s="71"/>
      <c r="F35" s="71"/>
      <c r="G35" s="71"/>
      <c r="H35" s="71"/>
      <c r="I35" s="71"/>
      <c r="J35" s="71"/>
      <c r="K35" s="71"/>
    </row>
    <row r="36" spans="1:11" s="17" customFormat="1">
      <c r="A36" s="73"/>
      <c r="D36" s="9"/>
      <c r="E36" s="71"/>
      <c r="F36" s="71"/>
      <c r="G36" s="71"/>
      <c r="H36" s="71"/>
      <c r="I36" s="71"/>
      <c r="J36" s="71"/>
      <c r="K36" s="71"/>
    </row>
    <row r="37" spans="1:11" s="17" customFormat="1">
      <c r="A37" s="73"/>
      <c r="D37" s="9"/>
      <c r="E37" s="71"/>
      <c r="F37" s="71"/>
      <c r="G37" s="71"/>
      <c r="H37" s="71"/>
      <c r="I37" s="71"/>
      <c r="J37" s="71"/>
      <c r="K37" s="71"/>
    </row>
    <row r="38" spans="1:11" s="17" customFormat="1">
      <c r="A38" s="73"/>
      <c r="D38" s="9"/>
      <c r="E38" s="71"/>
      <c r="F38" s="71"/>
      <c r="G38" s="71"/>
      <c r="H38" s="71"/>
      <c r="I38" s="71"/>
      <c r="J38" s="71"/>
      <c r="K38" s="71"/>
    </row>
    <row r="39" spans="1:11" s="17" customFormat="1">
      <c r="A39" s="73"/>
      <c r="D39" s="9"/>
      <c r="E39" s="71"/>
      <c r="F39" s="71"/>
      <c r="G39" s="71"/>
      <c r="H39" s="71"/>
      <c r="I39" s="71"/>
      <c r="J39" s="71"/>
      <c r="K39" s="71"/>
    </row>
    <row r="40" spans="1:11" s="17" customFormat="1">
      <c r="A40" s="73"/>
      <c r="D40" s="9"/>
      <c r="E40" s="71"/>
      <c r="F40" s="71"/>
      <c r="G40" s="71"/>
      <c r="H40" s="71"/>
      <c r="I40" s="71"/>
      <c r="J40" s="71"/>
      <c r="K40" s="71"/>
    </row>
    <row r="41" spans="1:11" s="17" customFormat="1">
      <c r="A41" s="73"/>
      <c r="D41" s="9"/>
      <c r="E41" s="71"/>
      <c r="F41" s="71"/>
      <c r="G41" s="71"/>
      <c r="H41" s="71"/>
      <c r="I41" s="71"/>
      <c r="J41" s="71"/>
      <c r="K41" s="71"/>
    </row>
    <row r="42" spans="1:11" s="17" customFormat="1">
      <c r="A42" s="73"/>
      <c r="D42" s="9"/>
      <c r="E42" s="71"/>
      <c r="F42" s="71"/>
      <c r="G42" s="71"/>
      <c r="H42" s="71"/>
      <c r="I42" s="71"/>
      <c r="J42" s="71"/>
      <c r="K42" s="71"/>
    </row>
    <row r="43" spans="1:11" s="17" customFormat="1">
      <c r="A43" s="73"/>
      <c r="D43" s="190"/>
      <c r="E43" s="71"/>
      <c r="F43" s="71"/>
      <c r="G43" s="71"/>
      <c r="H43" s="71"/>
      <c r="I43" s="71"/>
      <c r="J43" s="71"/>
      <c r="K43" s="71"/>
    </row>
    <row r="44" spans="1:11" s="17" customFormat="1">
      <c r="A44" s="73"/>
      <c r="D44" s="190"/>
      <c r="E44" s="71"/>
      <c r="F44" s="71"/>
      <c r="G44" s="71"/>
      <c r="H44" s="71"/>
      <c r="I44" s="71"/>
      <c r="J44" s="71"/>
      <c r="K44" s="71"/>
    </row>
    <row r="45" spans="1:11" s="17" customFormat="1">
      <c r="A45" s="73"/>
      <c r="D45" s="190"/>
      <c r="E45" s="71"/>
      <c r="F45" s="71"/>
      <c r="G45" s="71"/>
      <c r="H45" s="71"/>
      <c r="I45" s="71"/>
      <c r="J45" s="71"/>
      <c r="K45" s="71"/>
    </row>
    <row r="46" spans="1:11" s="17" customFormat="1">
      <c r="A46" s="73"/>
      <c r="D46" s="219"/>
      <c r="E46" s="71"/>
      <c r="F46" s="71"/>
      <c r="G46" s="71"/>
      <c r="H46" s="71"/>
      <c r="I46" s="71"/>
      <c r="J46" s="71"/>
      <c r="K46" s="71"/>
    </row>
    <row r="47" spans="1:11" s="17" customFormat="1">
      <c r="A47" s="1" t="s">
        <v>26</v>
      </c>
      <c r="D47" s="9"/>
      <c r="E47" s="71"/>
      <c r="F47" s="71"/>
      <c r="G47" s="71"/>
      <c r="H47" s="71"/>
      <c r="I47" s="71"/>
      <c r="J47" s="71"/>
      <c r="K47" s="71"/>
    </row>
    <row r="48" spans="1:11">
      <c r="A48" s="222" t="s">
        <v>134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</row>
    <row r="49" spans="1:11">
      <c r="A49" s="222" t="s">
        <v>59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</row>
    <row r="50" spans="1:11">
      <c r="A50" s="222" t="s">
        <v>144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</row>
    <row r="51" spans="1:11">
      <c r="A51" s="9"/>
      <c r="B51" s="9"/>
      <c r="C51" s="9"/>
      <c r="D51" s="9"/>
      <c r="E51" s="46"/>
      <c r="F51" s="9"/>
      <c r="G51" s="46"/>
      <c r="H51" s="9"/>
      <c r="I51" s="46"/>
      <c r="J51" s="9"/>
      <c r="K51" s="50"/>
    </row>
    <row r="52" spans="1:11">
      <c r="A52" s="10"/>
      <c r="B52" s="10"/>
      <c r="C52" s="10"/>
      <c r="D52" s="10"/>
      <c r="E52" s="223" t="s">
        <v>19</v>
      </c>
      <c r="F52" s="223"/>
      <c r="G52" s="223"/>
      <c r="H52" s="28"/>
      <c r="I52" s="223" t="s">
        <v>20</v>
      </c>
      <c r="J52" s="223"/>
      <c r="K52" s="223"/>
    </row>
    <row r="53" spans="1:11">
      <c r="A53" s="11"/>
      <c r="B53" s="11"/>
      <c r="C53" s="11"/>
      <c r="D53" s="11"/>
      <c r="E53" s="224" t="s">
        <v>21</v>
      </c>
      <c r="F53" s="224"/>
      <c r="G53" s="224"/>
      <c r="H53" s="29"/>
      <c r="I53" s="224" t="s">
        <v>21</v>
      </c>
      <c r="J53" s="224"/>
      <c r="K53" s="224"/>
    </row>
    <row r="54" spans="1:11">
      <c r="A54" s="12"/>
      <c r="B54" s="12"/>
      <c r="C54" s="12"/>
      <c r="D54" s="12" t="s">
        <v>39</v>
      </c>
      <c r="E54" s="76" t="s">
        <v>140</v>
      </c>
      <c r="F54" s="23"/>
      <c r="G54" s="76" t="s">
        <v>112</v>
      </c>
      <c r="H54" s="23"/>
      <c r="I54" s="76" t="s">
        <v>140</v>
      </c>
      <c r="J54" s="23"/>
      <c r="K54" s="76" t="s">
        <v>112</v>
      </c>
    </row>
    <row r="55" spans="1:11">
      <c r="E55" s="44" t="s">
        <v>34</v>
      </c>
      <c r="F55" s="22"/>
      <c r="G55" s="44" t="s">
        <v>34</v>
      </c>
      <c r="H55" s="22"/>
      <c r="I55" s="44" t="s">
        <v>34</v>
      </c>
      <c r="J55" s="20"/>
      <c r="K55" s="44" t="s">
        <v>34</v>
      </c>
    </row>
    <row r="56" spans="1:11">
      <c r="E56" s="44"/>
      <c r="F56" s="22"/>
      <c r="G56" s="44"/>
      <c r="H56" s="22"/>
      <c r="I56" s="44"/>
      <c r="J56" s="20"/>
      <c r="K56" s="138" t="s">
        <v>142</v>
      </c>
    </row>
    <row r="57" spans="1:11" s="17" customFormat="1">
      <c r="A57" s="73" t="s">
        <v>72</v>
      </c>
      <c r="D57" s="9"/>
      <c r="E57" s="99">
        <f>E22</f>
        <v>335590850.93999952</v>
      </c>
      <c r="F57" s="19"/>
      <c r="G57" s="99">
        <f>G22</f>
        <v>336589528.05999994</v>
      </c>
      <c r="H57" s="19"/>
      <c r="I57" s="99">
        <f>I22</f>
        <v>335590850.94</v>
      </c>
      <c r="J57" s="19"/>
      <c r="K57" s="99">
        <f>K22</f>
        <v>336602051.11999995</v>
      </c>
    </row>
    <row r="58" spans="1:11" s="17" customFormat="1">
      <c r="A58" s="73" t="s">
        <v>60</v>
      </c>
      <c r="D58" s="15">
        <v>31.2</v>
      </c>
      <c r="E58" s="19"/>
      <c r="F58" s="19"/>
      <c r="G58" s="19"/>
      <c r="H58" s="19"/>
      <c r="I58" s="19"/>
      <c r="J58" s="19"/>
      <c r="K58" s="19"/>
    </row>
    <row r="59" spans="1:11" s="17" customFormat="1">
      <c r="A59" s="73"/>
      <c r="B59" s="17" t="s">
        <v>176</v>
      </c>
      <c r="E59" s="19"/>
      <c r="F59" s="19"/>
      <c r="G59" s="19"/>
      <c r="H59" s="19"/>
      <c r="I59" s="19"/>
      <c r="J59" s="19"/>
      <c r="K59" s="19"/>
    </row>
    <row r="60" spans="1:11">
      <c r="B60" s="94" t="s">
        <v>210</v>
      </c>
      <c r="C60" s="73"/>
      <c r="D60" s="15"/>
      <c r="F60" s="2"/>
      <c r="H60" s="2"/>
      <c r="J60" s="2"/>
      <c r="K60" s="2"/>
    </row>
    <row r="61" spans="1:11">
      <c r="B61" s="73"/>
      <c r="C61" s="94" t="s">
        <v>61</v>
      </c>
      <c r="D61" s="15"/>
      <c r="E61" s="3">
        <v>3405725.12</v>
      </c>
      <c r="F61" s="3"/>
      <c r="G61" s="66">
        <v>-115900</v>
      </c>
      <c r="H61" s="3"/>
      <c r="I61" s="3">
        <v>3405725.12</v>
      </c>
      <c r="J61" s="2"/>
      <c r="K61" s="137">
        <v>-115900</v>
      </c>
    </row>
    <row r="62" spans="1:11">
      <c r="B62" s="94" t="s">
        <v>177</v>
      </c>
      <c r="C62" s="73"/>
      <c r="D62" s="15"/>
      <c r="E62" s="3"/>
      <c r="F62" s="2"/>
      <c r="G62" s="3"/>
      <c r="H62" s="3"/>
      <c r="I62" s="66"/>
      <c r="J62" s="2"/>
      <c r="K62" s="2"/>
    </row>
    <row r="63" spans="1:11">
      <c r="B63" s="73"/>
      <c r="C63" s="94" t="s">
        <v>61</v>
      </c>
      <c r="D63" s="15"/>
      <c r="E63" s="3">
        <v>0</v>
      </c>
      <c r="F63" s="2"/>
      <c r="G63" s="3">
        <v>0</v>
      </c>
      <c r="H63" s="3"/>
      <c r="I63" s="66">
        <v>-30395.71</v>
      </c>
      <c r="J63" s="2"/>
      <c r="K63" s="2">
        <v>0</v>
      </c>
    </row>
    <row r="64" spans="1:11">
      <c r="B64" s="94" t="s">
        <v>178</v>
      </c>
      <c r="C64" s="73"/>
      <c r="D64" s="15"/>
      <c r="E64" s="3"/>
      <c r="F64" s="2"/>
      <c r="G64" s="3"/>
      <c r="H64" s="3"/>
      <c r="I64" s="3"/>
      <c r="J64" s="2"/>
      <c r="K64" s="2"/>
    </row>
    <row r="65" spans="1:15">
      <c r="B65" s="73"/>
      <c r="C65" s="94" t="s">
        <v>179</v>
      </c>
      <c r="D65" s="15"/>
      <c r="E65" s="47">
        <v>1039792.77</v>
      </c>
      <c r="F65" s="3"/>
      <c r="G65" s="47">
        <v>2233316.35</v>
      </c>
      <c r="H65" s="3"/>
      <c r="I65" s="47">
        <v>1070188.48</v>
      </c>
      <c r="J65" s="2"/>
      <c r="K65" s="47">
        <v>2233316.35</v>
      </c>
    </row>
    <row r="66" spans="1:15">
      <c r="B66" s="17" t="s">
        <v>180</v>
      </c>
      <c r="C66" s="94"/>
      <c r="D66" s="15"/>
      <c r="E66" s="3"/>
      <c r="F66" s="3"/>
      <c r="G66" s="3"/>
      <c r="H66" s="3"/>
      <c r="I66" s="3"/>
      <c r="J66" s="3"/>
      <c r="K66" s="3"/>
    </row>
    <row r="67" spans="1:15">
      <c r="B67" s="73"/>
      <c r="C67" s="17" t="s">
        <v>97</v>
      </c>
      <c r="D67" s="15"/>
      <c r="E67" s="99">
        <f>SUM(E61:E66)</f>
        <v>4445517.8900000006</v>
      </c>
      <c r="F67" s="3"/>
      <c r="G67" s="99">
        <f>SUM(G61:G66)</f>
        <v>2117416.35</v>
      </c>
      <c r="H67" s="3"/>
      <c r="I67" s="99">
        <f>SUM(I61:I66)</f>
        <v>4445517.8900000006</v>
      </c>
      <c r="J67" s="3"/>
      <c r="K67" s="99">
        <f>SUM(K61:K66)</f>
        <v>2117416.35</v>
      </c>
      <c r="L67" s="173"/>
      <c r="M67" s="172"/>
      <c r="N67" s="173"/>
      <c r="O67" s="172"/>
    </row>
    <row r="68" spans="1:15">
      <c r="B68" s="17" t="s">
        <v>181</v>
      </c>
      <c r="C68" s="17"/>
      <c r="D68" s="15"/>
      <c r="E68" s="19"/>
      <c r="F68" s="3"/>
      <c r="G68" s="19"/>
      <c r="H68" s="3"/>
      <c r="I68" s="19"/>
      <c r="J68" s="3"/>
      <c r="K68" s="19"/>
    </row>
    <row r="69" spans="1:15">
      <c r="B69" s="94" t="s">
        <v>177</v>
      </c>
      <c r="C69" s="73"/>
      <c r="D69" s="15"/>
      <c r="E69" s="3"/>
      <c r="F69" s="2"/>
      <c r="G69" s="3"/>
      <c r="H69" s="3"/>
      <c r="I69" s="66"/>
      <c r="J69" s="2"/>
      <c r="K69" s="137"/>
    </row>
    <row r="70" spans="1:15">
      <c r="B70" s="73"/>
      <c r="C70" s="94" t="s">
        <v>61</v>
      </c>
      <c r="D70" s="15"/>
      <c r="E70" s="3">
        <v>0</v>
      </c>
      <c r="F70" s="2"/>
      <c r="G70" s="3">
        <v>0</v>
      </c>
      <c r="H70" s="3"/>
      <c r="I70" s="66">
        <v>-703173.34</v>
      </c>
      <c r="J70" s="2"/>
      <c r="K70" s="137">
        <v>-743180.21</v>
      </c>
    </row>
    <row r="71" spans="1:15">
      <c r="B71" s="94" t="s">
        <v>211</v>
      </c>
      <c r="D71" s="15"/>
      <c r="E71" s="47">
        <v>2071705.8399999999</v>
      </c>
      <c r="F71" s="3"/>
      <c r="G71" s="127">
        <v>-2054014.6099999999</v>
      </c>
      <c r="H71" s="3"/>
      <c r="I71" s="47">
        <v>2774879.18</v>
      </c>
      <c r="J71" s="2"/>
      <c r="K71" s="127">
        <v>-1310834.3999999999</v>
      </c>
    </row>
    <row r="72" spans="1:15">
      <c r="B72" s="17" t="s">
        <v>182</v>
      </c>
      <c r="C72" s="17"/>
      <c r="D72" s="15"/>
      <c r="E72" s="3"/>
      <c r="F72" s="3"/>
      <c r="G72" s="3"/>
      <c r="H72" s="3"/>
      <c r="J72" s="2"/>
      <c r="K72" s="2"/>
    </row>
    <row r="73" spans="1:15">
      <c r="B73" s="17"/>
      <c r="C73" s="17" t="s">
        <v>97</v>
      </c>
      <c r="D73" s="15"/>
      <c r="E73" s="99">
        <f>SUM(E69:E72)</f>
        <v>2071705.8399999999</v>
      </c>
      <c r="F73" s="3"/>
      <c r="G73" s="98">
        <f>SUM(G69:G72)</f>
        <v>-2054014.6099999999</v>
      </c>
      <c r="H73" s="3"/>
      <c r="I73" s="99">
        <f>SUM(I69:I71)</f>
        <v>2071705.8400000003</v>
      </c>
      <c r="J73" s="2"/>
      <c r="K73" s="98">
        <f>SUM(K69:K72)</f>
        <v>-2054014.6099999999</v>
      </c>
    </row>
    <row r="74" spans="1:15">
      <c r="A74" s="73" t="s">
        <v>62</v>
      </c>
      <c r="B74" s="94"/>
      <c r="D74" s="15"/>
      <c r="E74" s="41">
        <f>E67+E73</f>
        <v>6517223.7300000004</v>
      </c>
      <c r="F74" s="3"/>
      <c r="G74" s="41">
        <f>G67+G73</f>
        <v>63401.740000000224</v>
      </c>
      <c r="H74" s="3"/>
      <c r="I74" s="41">
        <f>I67+I73</f>
        <v>6517223.7300000004</v>
      </c>
      <c r="J74" s="2"/>
      <c r="K74" s="41">
        <f>K67+K73</f>
        <v>63401.740000000224</v>
      </c>
    </row>
    <row r="75" spans="1:15" ht="24" thickBot="1">
      <c r="A75" s="73" t="s">
        <v>63</v>
      </c>
      <c r="D75" s="15"/>
      <c r="E75" s="42">
        <f>E57+E74</f>
        <v>342108074.66999954</v>
      </c>
      <c r="F75" s="2"/>
      <c r="G75" s="42">
        <f>G57+G74</f>
        <v>336652929.79999995</v>
      </c>
      <c r="H75" s="2"/>
      <c r="I75" s="42">
        <f>I57+I74</f>
        <v>342108074.67000002</v>
      </c>
      <c r="J75" s="2"/>
      <c r="K75" s="42">
        <f>K57+K74</f>
        <v>336665452.85999995</v>
      </c>
      <c r="L75" s="172"/>
      <c r="M75" s="172"/>
      <c r="N75" s="172"/>
      <c r="O75" s="172"/>
    </row>
    <row r="76" spans="1:15" ht="23.25" customHeight="1" thickTop="1">
      <c r="F76" s="2"/>
      <c r="H76" s="2"/>
      <c r="J76" s="2"/>
      <c r="K76" s="2"/>
    </row>
    <row r="77" spans="1:15">
      <c r="A77" s="97" t="s">
        <v>111</v>
      </c>
      <c r="B77" s="94"/>
      <c r="E77" s="48"/>
      <c r="F77" s="48"/>
      <c r="G77" s="48"/>
      <c r="H77" s="48"/>
      <c r="I77" s="7"/>
      <c r="J77" s="25"/>
      <c r="K77" s="7"/>
    </row>
    <row r="78" spans="1:15">
      <c r="A78" s="94"/>
      <c r="B78" s="94" t="s">
        <v>172</v>
      </c>
      <c r="D78" s="15"/>
      <c r="E78" s="3">
        <f>E75-E79</f>
        <v>342108074.66999954</v>
      </c>
      <c r="F78" s="18"/>
      <c r="G78" s="129">
        <f>G75-G79</f>
        <v>336665452.85999995</v>
      </c>
      <c r="H78" s="18"/>
      <c r="I78" s="18"/>
      <c r="J78" s="3"/>
      <c r="K78" s="18"/>
    </row>
    <row r="79" spans="1:15">
      <c r="A79" s="94"/>
      <c r="B79" s="94" t="s">
        <v>56</v>
      </c>
      <c r="E79" s="3">
        <v>0</v>
      </c>
      <c r="F79" s="18"/>
      <c r="G79" s="66">
        <v>-12523.06</v>
      </c>
      <c r="H79" s="18"/>
      <c r="I79" s="3"/>
      <c r="J79" s="3"/>
      <c r="K79" s="3"/>
    </row>
    <row r="80" spans="1:15" ht="24" thickBot="1">
      <c r="E80" s="49">
        <f>SUM(E78:E79)</f>
        <v>342108074.66999954</v>
      </c>
      <c r="F80" s="3"/>
      <c r="G80" s="49">
        <f>SUM(G78:G79)</f>
        <v>336652929.79999995</v>
      </c>
      <c r="H80" s="3"/>
      <c r="I80" s="3"/>
      <c r="J80" s="3"/>
      <c r="K80" s="3"/>
      <c r="L80" s="172"/>
      <c r="M80" s="172"/>
    </row>
    <row r="81" spans="1:11" ht="24" thickTop="1">
      <c r="E81" s="3"/>
      <c r="F81" s="13"/>
      <c r="G81" s="3"/>
      <c r="H81" s="13"/>
      <c r="I81" s="3"/>
      <c r="J81" s="3"/>
      <c r="K81" s="3"/>
    </row>
    <row r="82" spans="1:11">
      <c r="E82" s="3"/>
      <c r="F82" s="13"/>
      <c r="G82" s="3"/>
      <c r="H82" s="13"/>
      <c r="I82" s="3"/>
      <c r="J82" s="3"/>
      <c r="K82" s="3"/>
    </row>
    <row r="83" spans="1:11">
      <c r="E83" s="3"/>
      <c r="F83" s="13"/>
      <c r="G83" s="3"/>
      <c r="H83" s="13"/>
      <c r="I83" s="3"/>
      <c r="J83" s="3"/>
      <c r="K83" s="3"/>
    </row>
    <row r="84" spans="1:11">
      <c r="E84" s="3"/>
      <c r="F84" s="13"/>
      <c r="G84" s="3"/>
      <c r="H84" s="13"/>
      <c r="I84" s="3"/>
      <c r="J84" s="3"/>
      <c r="K84" s="3"/>
    </row>
    <row r="85" spans="1:11">
      <c r="E85" s="3"/>
      <c r="F85" s="13"/>
      <c r="G85" s="3"/>
      <c r="H85" s="13"/>
      <c r="I85" s="3"/>
      <c r="J85" s="3"/>
      <c r="K85" s="3"/>
    </row>
    <row r="86" spans="1:11">
      <c r="E86" s="3"/>
      <c r="F86" s="13"/>
      <c r="G86" s="3"/>
      <c r="H86" s="13"/>
      <c r="I86" s="3"/>
      <c r="J86" s="3"/>
      <c r="K86" s="3"/>
    </row>
    <row r="87" spans="1:11">
      <c r="E87" s="3"/>
      <c r="F87" s="13"/>
      <c r="G87" s="3"/>
      <c r="H87" s="13"/>
      <c r="I87" s="3"/>
      <c r="J87" s="3"/>
      <c r="K87" s="3"/>
    </row>
    <row r="88" spans="1:11">
      <c r="E88" s="3"/>
      <c r="F88" s="13"/>
      <c r="G88" s="3"/>
      <c r="H88" s="13"/>
      <c r="I88" s="3"/>
      <c r="J88" s="3"/>
      <c r="K88" s="3"/>
    </row>
    <row r="89" spans="1:11">
      <c r="E89" s="3"/>
      <c r="F89" s="13"/>
      <c r="G89" s="3"/>
      <c r="H89" s="13"/>
      <c r="I89" s="3"/>
      <c r="J89" s="3"/>
      <c r="K89" s="3"/>
    </row>
    <row r="90" spans="1:11">
      <c r="E90" s="3"/>
      <c r="F90" s="13"/>
      <c r="G90" s="3"/>
      <c r="H90" s="13"/>
      <c r="I90" s="3"/>
      <c r="J90" s="3"/>
      <c r="K90" s="3"/>
    </row>
    <row r="91" spans="1:11">
      <c r="E91" s="3"/>
      <c r="F91" s="13"/>
      <c r="G91" s="3"/>
      <c r="H91" s="13"/>
      <c r="I91" s="3"/>
      <c r="J91" s="3"/>
      <c r="K91" s="3"/>
    </row>
    <row r="92" spans="1:11">
      <c r="A92" s="1" t="s">
        <v>26</v>
      </c>
      <c r="E92" s="5"/>
      <c r="F92" s="5"/>
      <c r="G92" s="5"/>
      <c r="H92" s="5"/>
      <c r="I92" s="5"/>
      <c r="J92" s="5"/>
      <c r="K92" s="5"/>
    </row>
  </sheetData>
  <sheetProtection formatCells="0" formatColumns="0" formatRows="0" insertColumns="0" insertRows="0" insertHyperlinks="0" deleteColumns="0" deleteRows="0" sort="0" autoFilter="0" pivotTables="0"/>
  <mergeCells count="14">
    <mergeCell ref="E53:G53"/>
    <mergeCell ref="I53:K53"/>
    <mergeCell ref="E6:G6"/>
    <mergeCell ref="I6:K6"/>
    <mergeCell ref="A1:K1"/>
    <mergeCell ref="A2:K2"/>
    <mergeCell ref="A3:K3"/>
    <mergeCell ref="E5:G5"/>
    <mergeCell ref="I5:K5"/>
    <mergeCell ref="A48:K48"/>
    <mergeCell ref="A49:K49"/>
    <mergeCell ref="A50:K50"/>
    <mergeCell ref="E52:G52"/>
    <mergeCell ref="I52:K52"/>
  </mergeCells>
  <phoneticPr fontId="0" type="noConversion"/>
  <pageMargins left="0.51181102362204722" right="0.15748031496062992" top="0.70866141732283472" bottom="0.43307086614173229" header="0.35433070866141736" footer="0.39370078740157483"/>
  <pageSetup paperSize="9" scale="72" firstPageNumber="12" orientation="portrait" useFirstPageNumber="1" r:id="rId1"/>
  <headerFooter alignWithMargins="0">
    <oddHeader>&amp;C&amp;"AngsanaUPC,Bold"&amp;P</oddHeader>
  </headerFooter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A46"/>
  <sheetViews>
    <sheetView view="pageBreakPreview" topLeftCell="A16" zoomScale="85" zoomScaleSheetLayoutView="85" workbookViewId="0">
      <selection activeCell="A26" sqref="A26"/>
    </sheetView>
  </sheetViews>
  <sheetFormatPr defaultColWidth="9.140625" defaultRowHeight="21"/>
  <cols>
    <col min="1" max="3" width="3.140625" style="35" customWidth="1"/>
    <col min="4" max="4" width="41" style="35" customWidth="1"/>
    <col min="5" max="5" width="7.85546875" style="56" customWidth="1"/>
    <col min="6" max="6" width="15.7109375" style="56" customWidth="1"/>
    <col min="7" max="7" width="1" style="56" customWidth="1"/>
    <col min="8" max="8" width="15.7109375" style="56" customWidth="1"/>
    <col min="9" max="9" width="1" style="56" customWidth="1"/>
    <col min="10" max="10" width="15.7109375" style="56" customWidth="1"/>
    <col min="11" max="11" width="1" style="56" customWidth="1"/>
    <col min="12" max="12" width="15.7109375" style="56" customWidth="1"/>
    <col min="13" max="13" width="1" style="56" customWidth="1"/>
    <col min="14" max="14" width="15.7109375" style="56" customWidth="1"/>
    <col min="15" max="15" width="1" style="56" customWidth="1"/>
    <col min="16" max="16" width="15.7109375" style="56" customWidth="1"/>
    <col min="17" max="17" width="1" style="56" customWidth="1"/>
    <col min="18" max="18" width="19.7109375" style="56" customWidth="1"/>
    <col min="19" max="19" width="1" style="56" customWidth="1"/>
    <col min="20" max="20" width="15.7109375" style="56" customWidth="1"/>
    <col min="21" max="21" width="1" style="56" customWidth="1"/>
    <col min="22" max="22" width="15.7109375" style="56" customWidth="1"/>
    <col min="23" max="23" width="1" style="56" customWidth="1"/>
    <col min="24" max="24" width="15.7109375" style="56" customWidth="1"/>
    <col min="25" max="25" width="1" style="56" customWidth="1"/>
    <col min="26" max="26" width="20" style="56" customWidth="1"/>
    <col min="27" max="27" width="13" style="35" customWidth="1"/>
    <col min="28" max="16384" width="9.140625" style="35"/>
  </cols>
  <sheetData>
    <row r="1" spans="1:27" ht="21" customHeight="1">
      <c r="A1" s="228" t="s">
        <v>134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7" ht="21" customHeight="1">
      <c r="A2" s="228" t="s">
        <v>23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7" ht="21" customHeight="1">
      <c r="A3" s="228" t="s">
        <v>144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7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7">
      <c r="C5" s="72"/>
      <c r="D5" s="119"/>
      <c r="F5" s="227" t="s">
        <v>24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</row>
    <row r="6" spans="1:27" s="37" customFormat="1">
      <c r="A6" s="100"/>
      <c r="B6" s="100"/>
      <c r="C6" s="38"/>
      <c r="D6" s="124"/>
      <c r="E6" s="52"/>
      <c r="F6" s="53" t="s">
        <v>14</v>
      </c>
      <c r="G6" s="53"/>
      <c r="H6" s="53" t="s">
        <v>164</v>
      </c>
      <c r="I6" s="53"/>
      <c r="J6" s="53" t="s">
        <v>107</v>
      </c>
      <c r="K6" s="53"/>
      <c r="L6" s="225" t="s">
        <v>11</v>
      </c>
      <c r="M6" s="226"/>
      <c r="N6" s="225"/>
      <c r="O6" s="226"/>
      <c r="P6" s="225" t="s">
        <v>28</v>
      </c>
      <c r="Q6" s="225"/>
      <c r="R6" s="225"/>
      <c r="S6" s="225"/>
      <c r="T6" s="225"/>
      <c r="U6" s="53"/>
      <c r="V6" s="53" t="s">
        <v>9</v>
      </c>
      <c r="W6" s="53"/>
      <c r="X6" s="53" t="s">
        <v>68</v>
      </c>
      <c r="Y6" s="53"/>
      <c r="Z6" s="53" t="s">
        <v>9</v>
      </c>
    </row>
    <row r="7" spans="1:27" s="37" customFormat="1">
      <c r="A7" s="101"/>
      <c r="B7" s="101"/>
      <c r="C7" s="38"/>
      <c r="D7" s="38"/>
      <c r="E7" s="53"/>
      <c r="F7" s="53" t="s">
        <v>15</v>
      </c>
      <c r="G7" s="53"/>
      <c r="H7" s="53" t="s">
        <v>165</v>
      </c>
      <c r="I7" s="53"/>
      <c r="J7" s="53" t="s">
        <v>106</v>
      </c>
      <c r="K7" s="53"/>
      <c r="L7" s="126" t="s">
        <v>7</v>
      </c>
      <c r="M7" s="74"/>
      <c r="N7" s="53" t="s">
        <v>8</v>
      </c>
      <c r="O7" s="53"/>
      <c r="P7" s="53" t="s">
        <v>167</v>
      </c>
      <c r="Q7" s="53"/>
      <c r="R7" s="53" t="s">
        <v>64</v>
      </c>
      <c r="S7" s="53"/>
      <c r="T7" s="53" t="s">
        <v>9</v>
      </c>
      <c r="U7" s="53"/>
      <c r="V7" s="53" t="s">
        <v>69</v>
      </c>
      <c r="W7" s="53"/>
      <c r="X7" s="53" t="s">
        <v>70</v>
      </c>
      <c r="Y7" s="53"/>
      <c r="Z7" s="53"/>
    </row>
    <row r="8" spans="1:27" s="37" customFormat="1">
      <c r="A8" s="101"/>
      <c r="B8" s="101"/>
      <c r="C8" s="38"/>
      <c r="D8" s="38"/>
      <c r="E8" s="53"/>
      <c r="F8" s="53" t="s">
        <v>12</v>
      </c>
      <c r="G8" s="53"/>
      <c r="H8" s="53"/>
      <c r="I8" s="53"/>
      <c r="J8" s="53"/>
      <c r="K8" s="53"/>
      <c r="L8" s="53" t="s">
        <v>36</v>
      </c>
      <c r="M8" s="53"/>
      <c r="N8" s="53"/>
      <c r="O8" s="53"/>
      <c r="P8" s="53" t="s">
        <v>168</v>
      </c>
      <c r="Q8" s="53"/>
      <c r="R8" s="53" t="s">
        <v>65</v>
      </c>
      <c r="S8" s="53"/>
      <c r="T8" s="53" t="s">
        <v>66</v>
      </c>
      <c r="U8" s="53"/>
      <c r="V8" s="53" t="s">
        <v>71</v>
      </c>
      <c r="W8" s="53"/>
      <c r="X8" s="53"/>
      <c r="Y8" s="53"/>
      <c r="Z8" s="53"/>
    </row>
    <row r="9" spans="1:27" s="37" customFormat="1">
      <c r="A9" s="92"/>
      <c r="B9" s="92"/>
      <c r="C9" s="36"/>
      <c r="D9" s="36"/>
      <c r="E9" s="36" t="s">
        <v>39</v>
      </c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 t="s">
        <v>135</v>
      </c>
      <c r="S9" s="54"/>
      <c r="T9" s="54" t="s">
        <v>67</v>
      </c>
      <c r="U9" s="54"/>
      <c r="V9" s="54"/>
      <c r="W9" s="54"/>
      <c r="X9" s="54"/>
      <c r="Y9" s="54"/>
      <c r="Z9" s="54"/>
    </row>
    <row r="10" spans="1:27">
      <c r="E10" s="51"/>
      <c r="F10" s="51" t="s">
        <v>34</v>
      </c>
      <c r="H10" s="51" t="s">
        <v>34</v>
      </c>
      <c r="J10" s="51" t="s">
        <v>34</v>
      </c>
      <c r="L10" s="51" t="s">
        <v>34</v>
      </c>
      <c r="N10" s="51" t="s">
        <v>34</v>
      </c>
      <c r="O10" s="55"/>
      <c r="P10" s="51" t="s">
        <v>34</v>
      </c>
      <c r="Q10" s="55"/>
      <c r="R10" s="51" t="s">
        <v>34</v>
      </c>
      <c r="T10" s="51" t="s">
        <v>34</v>
      </c>
      <c r="V10" s="51" t="s">
        <v>34</v>
      </c>
      <c r="X10" s="51" t="s">
        <v>34</v>
      </c>
      <c r="Z10" s="51" t="s">
        <v>34</v>
      </c>
    </row>
    <row r="11" spans="1:27">
      <c r="A11" s="39" t="s">
        <v>222</v>
      </c>
      <c r="E11" s="51"/>
      <c r="F11" s="57">
        <v>360206768</v>
      </c>
      <c r="G11" s="57"/>
      <c r="H11" s="57">
        <v>154968538</v>
      </c>
      <c r="I11" s="57"/>
      <c r="J11" s="57">
        <v>44033292.370000005</v>
      </c>
      <c r="K11" s="57"/>
      <c r="L11" s="57">
        <v>36020698</v>
      </c>
      <c r="M11" s="57"/>
      <c r="N11" s="57">
        <v>897512630.97999966</v>
      </c>
      <c r="O11" s="57"/>
      <c r="P11" s="130">
        <v>-13089564.82</v>
      </c>
      <c r="Q11" s="102"/>
      <c r="R11" s="102">
        <v>108939095.96999998</v>
      </c>
      <c r="S11" s="102"/>
      <c r="T11" s="57">
        <v>95849531.149999991</v>
      </c>
      <c r="U11" s="103"/>
      <c r="V11" s="57">
        <v>1588591458.4999998</v>
      </c>
      <c r="W11" s="104"/>
      <c r="X11" s="59">
        <v>356356.28</v>
      </c>
      <c r="Y11" s="104"/>
      <c r="Z11" s="105">
        <v>1588947814.7799997</v>
      </c>
      <c r="AA11" s="104"/>
    </row>
    <row r="12" spans="1:27">
      <c r="A12" s="104" t="s">
        <v>98</v>
      </c>
      <c r="B12" s="104"/>
      <c r="E12" s="51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110"/>
      <c r="Q12" s="102"/>
      <c r="R12" s="57"/>
      <c r="S12" s="102"/>
      <c r="T12" s="57"/>
      <c r="U12" s="103"/>
      <c r="V12" s="57"/>
      <c r="W12" s="104"/>
      <c r="X12" s="57"/>
      <c r="Y12" s="104"/>
      <c r="Z12" s="57"/>
      <c r="AA12" s="105"/>
    </row>
    <row r="13" spans="1:27">
      <c r="A13" s="104"/>
      <c r="B13" s="104" t="s">
        <v>212</v>
      </c>
      <c r="E13" s="51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110"/>
      <c r="Q13" s="102"/>
      <c r="R13" s="57"/>
      <c r="S13" s="102"/>
      <c r="T13" s="57"/>
      <c r="U13" s="103"/>
      <c r="V13" s="57"/>
      <c r="W13" s="104"/>
      <c r="X13" s="57"/>
      <c r="Y13" s="104"/>
      <c r="Z13" s="57"/>
      <c r="AA13" s="105"/>
    </row>
    <row r="14" spans="1:27">
      <c r="C14" s="35" t="s">
        <v>117</v>
      </c>
      <c r="E14" s="141" t="s">
        <v>162</v>
      </c>
      <c r="F14" s="58">
        <v>0</v>
      </c>
      <c r="G14" s="58"/>
      <c r="H14" s="56">
        <v>0</v>
      </c>
      <c r="I14" s="58"/>
      <c r="J14" s="56">
        <v>0</v>
      </c>
      <c r="K14" s="58"/>
      <c r="L14" s="58">
        <v>0</v>
      </c>
      <c r="M14" s="58"/>
      <c r="N14" s="142">
        <v>-198113743.40000001</v>
      </c>
      <c r="O14" s="114"/>
      <c r="P14" s="70">
        <v>0</v>
      </c>
      <c r="Q14" s="70"/>
      <c r="R14" s="70">
        <v>0</v>
      </c>
      <c r="S14" s="70"/>
      <c r="T14" s="58">
        <f>SUM(P14:R14)</f>
        <v>0</v>
      </c>
      <c r="U14" s="70"/>
      <c r="V14" s="142">
        <f>SUM(F14:N14)+T14</f>
        <v>-198113743.40000001</v>
      </c>
      <c r="W14" s="108"/>
      <c r="X14" s="56">
        <v>0</v>
      </c>
      <c r="Y14" s="108"/>
      <c r="Z14" s="143">
        <f>SUM(V14:X14)</f>
        <v>-198113743.40000001</v>
      </c>
      <c r="AA14" s="105"/>
    </row>
    <row r="15" spans="1:27">
      <c r="C15" s="35" t="s">
        <v>118</v>
      </c>
      <c r="E15" s="51"/>
      <c r="F15" s="58"/>
      <c r="L15" s="58"/>
      <c r="M15" s="58"/>
      <c r="N15" s="107"/>
      <c r="O15" s="114"/>
      <c r="P15" s="70"/>
      <c r="Q15" s="70"/>
      <c r="R15" s="58"/>
      <c r="S15" s="70"/>
      <c r="T15" s="58"/>
      <c r="U15" s="70"/>
      <c r="V15" s="58"/>
      <c r="W15" s="108"/>
      <c r="Y15" s="108"/>
      <c r="AA15" s="105"/>
    </row>
    <row r="16" spans="1:27">
      <c r="C16" s="35" t="s">
        <v>119</v>
      </c>
      <c r="D16" s="35" t="s">
        <v>120</v>
      </c>
      <c r="E16" s="51"/>
      <c r="F16" s="58">
        <v>0</v>
      </c>
      <c r="G16" s="58"/>
      <c r="H16" s="56">
        <v>0</v>
      </c>
      <c r="I16" s="58"/>
      <c r="J16" s="56">
        <v>0</v>
      </c>
      <c r="K16" s="58"/>
      <c r="L16" s="58">
        <v>0</v>
      </c>
      <c r="M16" s="58"/>
      <c r="N16" s="58">
        <v>0</v>
      </c>
      <c r="O16" s="114"/>
      <c r="P16" s="70">
        <v>0</v>
      </c>
      <c r="Q16" s="70"/>
      <c r="R16" s="70">
        <v>0</v>
      </c>
      <c r="S16" s="70"/>
      <c r="T16" s="58">
        <f>SUM(P16:R16)</f>
        <v>0</v>
      </c>
      <c r="U16" s="70"/>
      <c r="V16" s="58">
        <f>SUM(F16:N16)+T16</f>
        <v>0</v>
      </c>
      <c r="W16" s="108"/>
      <c r="X16" s="135">
        <v>-343833.22</v>
      </c>
      <c r="Y16" s="108"/>
      <c r="Z16" s="135">
        <f>SUM(V16:X16)</f>
        <v>-343833.22</v>
      </c>
      <c r="AA16" s="105"/>
    </row>
    <row r="17" spans="1:27">
      <c r="C17" s="39" t="s">
        <v>100</v>
      </c>
      <c r="D17" s="39"/>
      <c r="E17" s="51"/>
      <c r="F17" s="121"/>
      <c r="H17" s="121"/>
      <c r="J17" s="121"/>
      <c r="L17" s="121"/>
      <c r="M17" s="58"/>
      <c r="N17" s="121"/>
      <c r="O17" s="114"/>
      <c r="P17" s="122"/>
      <c r="Q17" s="70"/>
      <c r="R17" s="123"/>
      <c r="S17" s="70"/>
      <c r="T17" s="123"/>
      <c r="U17" s="70"/>
      <c r="V17" s="121"/>
      <c r="W17" s="108"/>
      <c r="X17" s="121"/>
      <c r="Y17" s="108"/>
      <c r="Z17" s="121"/>
      <c r="AA17" s="105"/>
    </row>
    <row r="18" spans="1:27">
      <c r="D18" s="39" t="s">
        <v>213</v>
      </c>
      <c r="E18" s="51"/>
      <c r="F18" s="120">
        <f>SUM(F14:F16)</f>
        <v>0</v>
      </c>
      <c r="G18" s="57"/>
      <c r="H18" s="120">
        <f>SUM(H14:H16)</f>
        <v>0</v>
      </c>
      <c r="I18" s="57"/>
      <c r="J18" s="120">
        <f>SUM(J14:J16)</f>
        <v>0</v>
      </c>
      <c r="K18" s="57"/>
      <c r="L18" s="120">
        <f>SUM(L14:L16)</f>
        <v>0</v>
      </c>
      <c r="M18" s="57"/>
      <c r="N18" s="144">
        <f>SUM(N14:N16)</f>
        <v>-198113743.40000001</v>
      </c>
      <c r="O18" s="57"/>
      <c r="P18" s="120">
        <f>SUM(P14:P16)</f>
        <v>0</v>
      </c>
      <c r="Q18" s="102"/>
      <c r="R18" s="176">
        <f>SUM(R14:R16)</f>
        <v>0</v>
      </c>
      <c r="S18" s="177"/>
      <c r="T18" s="176">
        <f>SUM(T14:T16)</f>
        <v>0</v>
      </c>
      <c r="U18" s="103"/>
      <c r="V18" s="144">
        <f>SUM(V14:V16)</f>
        <v>-198113743.40000001</v>
      </c>
      <c r="W18" s="104"/>
      <c r="X18" s="144">
        <f>SUM(X14:X16)</f>
        <v>-343833.22</v>
      </c>
      <c r="Y18" s="104"/>
      <c r="Z18" s="144">
        <f>SUM(Z14:Z16)</f>
        <v>-198457576.62</v>
      </c>
      <c r="AA18" s="105"/>
    </row>
    <row r="19" spans="1:27">
      <c r="B19" s="39" t="s">
        <v>99</v>
      </c>
      <c r="E19" s="51"/>
      <c r="F19" s="113">
        <f>SUM(F18)</f>
        <v>0</v>
      </c>
      <c r="G19" s="57"/>
      <c r="H19" s="113">
        <f>SUM(H18)</f>
        <v>0</v>
      </c>
      <c r="I19" s="57"/>
      <c r="J19" s="113">
        <f>SUM(J18)</f>
        <v>0</v>
      </c>
      <c r="K19" s="57"/>
      <c r="L19" s="113">
        <f>SUM(L18)</f>
        <v>0</v>
      </c>
      <c r="M19" s="57"/>
      <c r="N19" s="145">
        <f>SUM(N18)</f>
        <v>-198113743.40000001</v>
      </c>
      <c r="O19" s="57"/>
      <c r="P19" s="113">
        <f>SUM(P18)</f>
        <v>0</v>
      </c>
      <c r="Q19" s="102"/>
      <c r="R19" s="136">
        <f>SUM(R18)</f>
        <v>0</v>
      </c>
      <c r="S19" s="177"/>
      <c r="T19" s="136">
        <f>SUM(T18)</f>
        <v>0</v>
      </c>
      <c r="U19" s="103"/>
      <c r="V19" s="145">
        <f>SUM(V18)</f>
        <v>-198113743.40000001</v>
      </c>
      <c r="W19" s="104"/>
      <c r="X19" s="145">
        <f>SUM(X18)</f>
        <v>-343833.22</v>
      </c>
      <c r="Y19" s="104"/>
      <c r="Z19" s="145">
        <f>SUM(Z18)</f>
        <v>-198457576.62</v>
      </c>
      <c r="AA19" s="105"/>
    </row>
    <row r="20" spans="1:27">
      <c r="A20" s="39" t="s">
        <v>63</v>
      </c>
      <c r="E20" s="51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110"/>
      <c r="Q20" s="102"/>
      <c r="R20" s="57"/>
      <c r="S20" s="102"/>
      <c r="T20" s="57"/>
      <c r="U20" s="103"/>
      <c r="V20" s="57"/>
      <c r="W20" s="104"/>
      <c r="X20" s="57"/>
      <c r="Y20" s="104"/>
      <c r="Z20" s="57"/>
      <c r="AA20" s="105"/>
    </row>
    <row r="21" spans="1:27">
      <c r="B21" s="35" t="s">
        <v>105</v>
      </c>
      <c r="E21" s="51"/>
      <c r="F21" s="111">
        <v>0</v>
      </c>
      <c r="G21" s="111"/>
      <c r="H21" s="111">
        <v>0</v>
      </c>
      <c r="I21" s="111"/>
      <c r="J21" s="111">
        <v>0</v>
      </c>
      <c r="K21" s="111"/>
      <c r="L21" s="56">
        <v>0</v>
      </c>
      <c r="N21" s="56">
        <f>งบกำไรขาดทุนเบ็ดเสร็จ!G25</f>
        <v>336602051.11999995</v>
      </c>
      <c r="P21" s="58">
        <v>0</v>
      </c>
      <c r="Q21" s="58"/>
      <c r="R21" s="58">
        <v>0</v>
      </c>
      <c r="S21" s="58"/>
      <c r="T21" s="58">
        <f>SUM(P21:R21)</f>
        <v>0</v>
      </c>
      <c r="U21" s="70"/>
      <c r="V21" s="58">
        <f>SUM(F21:N21)+T21</f>
        <v>336602051.11999995</v>
      </c>
      <c r="W21" s="108"/>
      <c r="X21" s="133">
        <f>งบกำไรขาดทุนเบ็ดเสร็จ!G26</f>
        <v>-12523.06</v>
      </c>
      <c r="Y21" s="108"/>
      <c r="Z21" s="112">
        <f>SUM(V21:X21)</f>
        <v>336589528.05999994</v>
      </c>
      <c r="AA21" s="112"/>
    </row>
    <row r="22" spans="1:27">
      <c r="B22" s="35" t="s">
        <v>116</v>
      </c>
      <c r="E22" s="51"/>
      <c r="F22" s="58">
        <v>0</v>
      </c>
      <c r="G22" s="58"/>
      <c r="H22" s="58">
        <v>0</v>
      </c>
      <c r="I22" s="58"/>
      <c r="J22" s="58">
        <v>0</v>
      </c>
      <c r="K22" s="58"/>
      <c r="L22" s="58">
        <v>0</v>
      </c>
      <c r="M22" s="58"/>
      <c r="N22" s="135">
        <f>งบกำไรขาดทุนเบ็ดเสร็จ!G73</f>
        <v>-2054014.6099999999</v>
      </c>
      <c r="O22" s="58"/>
      <c r="P22" s="139">
        <f>งบกำไรขาดทุนเบ็ดเสร็จ!G61</f>
        <v>-115900</v>
      </c>
      <c r="Q22" s="106"/>
      <c r="R22" s="106">
        <f>งบกำไรขาดทุนเบ็ดเสร็จ!G65</f>
        <v>2233316.35</v>
      </c>
      <c r="S22" s="106"/>
      <c r="T22" s="131">
        <f>SUM(P22:R22)</f>
        <v>2117416.35</v>
      </c>
      <c r="U22" s="70"/>
      <c r="V22" s="131">
        <f>SUM(F22:N22)+T22</f>
        <v>63401.740000000224</v>
      </c>
      <c r="W22" s="108"/>
      <c r="X22" s="58">
        <v>0</v>
      </c>
      <c r="Y22" s="108"/>
      <c r="Z22" s="134">
        <f>SUM(V22:X22)</f>
        <v>63401.740000000224</v>
      </c>
      <c r="AA22" s="112"/>
    </row>
    <row r="23" spans="1:27">
      <c r="B23" s="39" t="s">
        <v>63</v>
      </c>
      <c r="E23" s="51"/>
      <c r="F23" s="113">
        <f>SUM(F21:F22)</f>
        <v>0</v>
      </c>
      <c r="G23" s="57"/>
      <c r="H23" s="113">
        <f>SUM(H21:H22)</f>
        <v>0</v>
      </c>
      <c r="I23" s="57"/>
      <c r="J23" s="113">
        <f>SUM(J21:J22)</f>
        <v>0</v>
      </c>
      <c r="K23" s="57"/>
      <c r="L23" s="113">
        <f>SUM(L21:L22)</f>
        <v>0</v>
      </c>
      <c r="M23" s="57"/>
      <c r="N23" s="113">
        <f>SUM(N21:N22)</f>
        <v>334548036.50999993</v>
      </c>
      <c r="O23" s="57"/>
      <c r="P23" s="136">
        <f>SUM(P21:P22)</f>
        <v>-115900</v>
      </c>
      <c r="Q23" s="57"/>
      <c r="R23" s="200">
        <f>SUM(R21:R22)</f>
        <v>2233316.35</v>
      </c>
      <c r="S23" s="57"/>
      <c r="T23" s="132">
        <f>SUM(T21:T22)</f>
        <v>2117416.35</v>
      </c>
      <c r="U23" s="57"/>
      <c r="V23" s="113">
        <f>SUM(V21:V22)</f>
        <v>336665452.85999995</v>
      </c>
      <c r="W23" s="105"/>
      <c r="X23" s="132">
        <f>SUM(X21:X22)</f>
        <v>-12523.06</v>
      </c>
      <c r="Y23" s="104"/>
      <c r="Z23" s="113">
        <f>SUM(Z21:Z22)</f>
        <v>336652929.79999995</v>
      </c>
      <c r="AA23" s="105"/>
    </row>
    <row r="24" spans="1:27">
      <c r="A24" s="35" t="s">
        <v>104</v>
      </c>
      <c r="E24" s="51"/>
      <c r="F24" s="58">
        <v>0</v>
      </c>
      <c r="H24" s="56">
        <v>0</v>
      </c>
      <c r="J24" s="56">
        <v>0</v>
      </c>
      <c r="L24" s="58">
        <v>0</v>
      </c>
      <c r="M24" s="58"/>
      <c r="N24" s="142">
        <v>-10354.719999999999</v>
      </c>
      <c r="O24" s="114"/>
      <c r="P24" s="70">
        <v>0</v>
      </c>
      <c r="Q24" s="70"/>
      <c r="R24" s="201">
        <v>10354.719999999999</v>
      </c>
      <c r="S24" s="70"/>
      <c r="T24" s="58">
        <f>SUM(P24:R24)</f>
        <v>10354.719999999999</v>
      </c>
      <c r="U24" s="70"/>
      <c r="V24" s="58">
        <f>SUM(F24:N24)+T24</f>
        <v>0</v>
      </c>
      <c r="W24" s="108"/>
      <c r="X24" s="56">
        <v>0</v>
      </c>
      <c r="Y24" s="108"/>
      <c r="Z24" s="56">
        <f>SUM(V24:X24)</f>
        <v>0</v>
      </c>
      <c r="AA24" s="105"/>
    </row>
    <row r="25" spans="1:27">
      <c r="A25" s="39" t="s">
        <v>223</v>
      </c>
      <c r="E25" s="51"/>
      <c r="F25" s="146">
        <f>+F11+F19+F23+F24</f>
        <v>360206768</v>
      </c>
      <c r="G25" s="57"/>
      <c r="H25" s="146">
        <f>+H11+H19+H23+H24</f>
        <v>154968538</v>
      </c>
      <c r="I25" s="57"/>
      <c r="J25" s="146">
        <f>+J11+J19+J23+J24</f>
        <v>44033292.370000005</v>
      </c>
      <c r="K25" s="57"/>
      <c r="L25" s="146">
        <f>+L11+L19+L23+L24</f>
        <v>36020698</v>
      </c>
      <c r="M25" s="57"/>
      <c r="N25" s="146">
        <f>+N11+N19+N23+N24</f>
        <v>1033936569.3699996</v>
      </c>
      <c r="O25" s="57"/>
      <c r="P25" s="178">
        <f>+P11+P19+P23+P24</f>
        <v>-13205464.82</v>
      </c>
      <c r="Q25" s="102"/>
      <c r="R25" s="102">
        <f>+R11+R19+R23+R24</f>
        <v>111182767.03999998</v>
      </c>
      <c r="S25" s="102"/>
      <c r="T25" s="146">
        <f>+T11+T19+T23+T24</f>
        <v>97977302.219999984</v>
      </c>
      <c r="U25" s="103"/>
      <c r="V25" s="146">
        <f>+V11+V19+V23+V24</f>
        <v>1727143167.9599996</v>
      </c>
      <c r="W25" s="104"/>
      <c r="X25" s="146">
        <v>0</v>
      </c>
      <c r="Y25" s="104"/>
      <c r="Z25" s="146">
        <f>+Z11+Z19+Z23</f>
        <v>1727143167.9599998</v>
      </c>
      <c r="AA25" s="105">
        <f>Z25-'งบแสดงฐานะการเงิน (รวม)'!J101</f>
        <v>0</v>
      </c>
    </row>
    <row r="26" spans="1:27">
      <c r="A26" s="104" t="s">
        <v>98</v>
      </c>
      <c r="B26" s="104"/>
      <c r="E26" s="51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110"/>
      <c r="Q26" s="102"/>
      <c r="R26" s="57"/>
      <c r="S26" s="102"/>
      <c r="T26" s="57"/>
      <c r="U26" s="103"/>
      <c r="V26" s="57"/>
      <c r="W26" s="104"/>
      <c r="X26" s="57"/>
      <c r="Y26" s="104"/>
      <c r="Z26" s="57"/>
      <c r="AA26" s="105"/>
    </row>
    <row r="27" spans="1:27">
      <c r="A27" s="104"/>
      <c r="B27" s="104" t="s">
        <v>212</v>
      </c>
      <c r="E27" s="51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110"/>
      <c r="Q27" s="102"/>
      <c r="R27" s="57"/>
      <c r="S27" s="102"/>
      <c r="T27" s="57"/>
      <c r="U27" s="103"/>
      <c r="V27" s="57"/>
      <c r="W27" s="104"/>
      <c r="X27" s="57"/>
      <c r="Y27" s="104"/>
      <c r="Z27" s="57"/>
      <c r="AA27" s="105"/>
    </row>
    <row r="28" spans="1:27">
      <c r="C28" s="35" t="s">
        <v>117</v>
      </c>
      <c r="E28" s="117" t="s">
        <v>163</v>
      </c>
      <c r="F28" s="58">
        <v>0</v>
      </c>
      <c r="G28" s="58"/>
      <c r="H28" s="56">
        <v>0</v>
      </c>
      <c r="I28" s="58"/>
      <c r="J28" s="56">
        <v>0</v>
      </c>
      <c r="K28" s="58"/>
      <c r="L28" s="58">
        <v>0</v>
      </c>
      <c r="M28" s="58"/>
      <c r="N28" s="114">
        <v>-234134399.19999999</v>
      </c>
      <c r="O28" s="114"/>
      <c r="P28" s="70">
        <v>0</v>
      </c>
      <c r="Q28" s="70"/>
      <c r="R28" s="70">
        <v>0</v>
      </c>
      <c r="S28" s="70"/>
      <c r="T28" s="58">
        <f>SUM(P28:R28)</f>
        <v>0</v>
      </c>
      <c r="U28" s="70"/>
      <c r="V28" s="114">
        <f>SUM(F28:N28)+T28</f>
        <v>-234134399.19999999</v>
      </c>
      <c r="W28" s="108"/>
      <c r="X28" s="56">
        <v>0</v>
      </c>
      <c r="Y28" s="108"/>
      <c r="Z28" s="196">
        <f>SUM(V28:X28)</f>
        <v>-234134399.19999999</v>
      </c>
      <c r="AA28" s="105"/>
    </row>
    <row r="29" spans="1:27" hidden="1">
      <c r="C29" s="35" t="s">
        <v>118</v>
      </c>
      <c r="E29" s="51"/>
      <c r="F29" s="58"/>
      <c r="L29" s="58"/>
      <c r="M29" s="58"/>
      <c r="N29" s="107"/>
      <c r="O29" s="114"/>
      <c r="P29" s="70"/>
      <c r="Q29" s="70"/>
      <c r="R29" s="58"/>
      <c r="S29" s="70"/>
      <c r="T29" s="58"/>
      <c r="U29" s="70"/>
      <c r="V29" s="58"/>
      <c r="W29" s="108"/>
      <c r="Y29" s="108"/>
      <c r="AA29" s="105"/>
    </row>
    <row r="30" spans="1:27" hidden="1">
      <c r="C30" s="35" t="s">
        <v>119</v>
      </c>
      <c r="D30" s="35" t="s">
        <v>120</v>
      </c>
      <c r="E30" s="117" t="s">
        <v>121</v>
      </c>
      <c r="F30" s="58">
        <v>0</v>
      </c>
      <c r="G30" s="58"/>
      <c r="H30" s="56">
        <v>0</v>
      </c>
      <c r="I30" s="58"/>
      <c r="J30" s="56">
        <v>0</v>
      </c>
      <c r="K30" s="58"/>
      <c r="L30" s="58">
        <v>0</v>
      </c>
      <c r="M30" s="58"/>
      <c r="N30" s="58">
        <v>0</v>
      </c>
      <c r="O30" s="114"/>
      <c r="P30" s="70">
        <v>0</v>
      </c>
      <c r="Q30" s="70"/>
      <c r="R30" s="70">
        <v>0</v>
      </c>
      <c r="S30" s="70"/>
      <c r="T30" s="58">
        <f>SUM(P30:R30)</f>
        <v>0</v>
      </c>
      <c r="U30" s="70"/>
      <c r="V30" s="58">
        <f>SUM(F30:N30)+T30</f>
        <v>0</v>
      </c>
      <c r="W30" s="108"/>
      <c r="X30" s="135">
        <v>0</v>
      </c>
      <c r="Y30" s="108"/>
      <c r="Z30" s="135">
        <f>SUM(V30:X30)</f>
        <v>0</v>
      </c>
      <c r="AA30" s="105"/>
    </row>
    <row r="31" spans="1:27">
      <c r="C31" s="39" t="s">
        <v>100</v>
      </c>
      <c r="D31" s="39"/>
      <c r="E31" s="51"/>
      <c r="F31" s="121"/>
      <c r="G31" s="58"/>
      <c r="H31" s="121"/>
      <c r="I31" s="58"/>
      <c r="J31" s="121"/>
      <c r="K31" s="58"/>
      <c r="L31" s="121"/>
      <c r="M31" s="58"/>
      <c r="N31" s="121"/>
      <c r="O31" s="114"/>
      <c r="P31" s="122"/>
      <c r="Q31" s="70"/>
      <c r="R31" s="122"/>
      <c r="S31" s="70"/>
      <c r="T31" s="121"/>
      <c r="U31" s="70"/>
      <c r="V31" s="121"/>
      <c r="W31" s="108"/>
      <c r="X31" s="121"/>
      <c r="Y31" s="108"/>
      <c r="Z31" s="121"/>
      <c r="AA31" s="105"/>
    </row>
    <row r="32" spans="1:27">
      <c r="D32" s="39" t="s">
        <v>213</v>
      </c>
      <c r="E32" s="51"/>
      <c r="F32" s="120">
        <f>SUM(F28:F30)</f>
        <v>0</v>
      </c>
      <c r="G32" s="57"/>
      <c r="H32" s="120">
        <f>SUM(H28:H30)</f>
        <v>0</v>
      </c>
      <c r="I32" s="57"/>
      <c r="J32" s="120">
        <f>SUM(J28:J30)</f>
        <v>0</v>
      </c>
      <c r="K32" s="57"/>
      <c r="L32" s="120">
        <f>SUM(L28:L30)</f>
        <v>0</v>
      </c>
      <c r="M32" s="57"/>
      <c r="N32" s="194">
        <f>SUM(N28:N30)</f>
        <v>-234134399.19999999</v>
      </c>
      <c r="O32" s="57"/>
      <c r="P32" s="120">
        <f>SUM(P28:P30)</f>
        <v>0</v>
      </c>
      <c r="Q32" s="102"/>
      <c r="R32" s="120">
        <f>SUM(R28:R30)</f>
        <v>0</v>
      </c>
      <c r="S32" s="102"/>
      <c r="T32" s="120">
        <f>SUM(T28:T30)</f>
        <v>0</v>
      </c>
      <c r="U32" s="103"/>
      <c r="V32" s="194">
        <f>SUM(V28:V30)</f>
        <v>-234134399.19999999</v>
      </c>
      <c r="W32" s="104"/>
      <c r="X32" s="176">
        <f>SUM(X28:X30)</f>
        <v>0</v>
      </c>
      <c r="Y32" s="104"/>
      <c r="Z32" s="194">
        <f>SUM(Z28:Z30)</f>
        <v>-234134399.19999999</v>
      </c>
      <c r="AA32" s="105"/>
    </row>
    <row r="33" spans="1:27">
      <c r="B33" s="39" t="s">
        <v>99</v>
      </c>
      <c r="E33" s="51"/>
      <c r="F33" s="113">
        <f>SUM(F32)</f>
        <v>0</v>
      </c>
      <c r="G33" s="57"/>
      <c r="H33" s="113">
        <f>SUM(H32)</f>
        <v>0</v>
      </c>
      <c r="I33" s="57"/>
      <c r="J33" s="113">
        <f>SUM(J32)</f>
        <v>0</v>
      </c>
      <c r="K33" s="57"/>
      <c r="L33" s="113">
        <f>SUM(L32)</f>
        <v>0</v>
      </c>
      <c r="M33" s="57"/>
      <c r="N33" s="195">
        <f>SUM(N32)</f>
        <v>-234134399.19999999</v>
      </c>
      <c r="O33" s="57"/>
      <c r="P33" s="113">
        <f>SUM(P32)</f>
        <v>0</v>
      </c>
      <c r="Q33" s="102"/>
      <c r="R33" s="113">
        <f>SUM(R32)</f>
        <v>0</v>
      </c>
      <c r="S33" s="102"/>
      <c r="T33" s="113">
        <f>SUM(T32)</f>
        <v>0</v>
      </c>
      <c r="U33" s="103"/>
      <c r="V33" s="195">
        <f>SUM(V32)</f>
        <v>-234134399.19999999</v>
      </c>
      <c r="W33" s="104"/>
      <c r="X33" s="136">
        <f>SUM(X32)</f>
        <v>0</v>
      </c>
      <c r="Y33" s="104"/>
      <c r="Z33" s="195">
        <f>SUM(Z32)</f>
        <v>-234134399.19999999</v>
      </c>
      <c r="AA33" s="105"/>
    </row>
    <row r="34" spans="1:27">
      <c r="A34" s="39" t="s">
        <v>63</v>
      </c>
      <c r="E34" s="51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110"/>
      <c r="Q34" s="102"/>
      <c r="R34" s="57"/>
      <c r="S34" s="102"/>
      <c r="T34" s="57"/>
      <c r="U34" s="103"/>
      <c r="V34" s="57"/>
      <c r="W34" s="104"/>
      <c r="X34" s="57"/>
      <c r="Y34" s="104"/>
      <c r="Z34" s="57"/>
      <c r="AA34" s="105"/>
    </row>
    <row r="35" spans="1:27">
      <c r="B35" s="35" t="s">
        <v>105</v>
      </c>
      <c r="E35" s="51"/>
      <c r="F35" s="111">
        <v>0</v>
      </c>
      <c r="G35" s="70"/>
      <c r="H35" s="111">
        <v>0</v>
      </c>
      <c r="I35" s="70"/>
      <c r="J35" s="111">
        <v>0</v>
      </c>
      <c r="K35" s="70"/>
      <c r="L35" s="56">
        <v>0</v>
      </c>
      <c r="M35" s="58"/>
      <c r="N35" s="56">
        <f>งบกำไรขาดทุนเบ็ดเสร็จ!E25</f>
        <v>335590850.93999952</v>
      </c>
      <c r="O35" s="58"/>
      <c r="P35" s="58">
        <v>0</v>
      </c>
      <c r="Q35" s="107"/>
      <c r="R35" s="58">
        <v>0</v>
      </c>
      <c r="S35" s="107"/>
      <c r="T35" s="58">
        <f>SUM(P35:R35)</f>
        <v>0</v>
      </c>
      <c r="U35" s="70"/>
      <c r="V35" s="58">
        <f>SUM(F35:N35)+T35</f>
        <v>335590850.93999952</v>
      </c>
      <c r="W35" s="108"/>
      <c r="X35" s="56">
        <v>0</v>
      </c>
      <c r="Y35" s="108"/>
      <c r="Z35" s="112">
        <f>SUM(V35:X35)</f>
        <v>335590850.93999952</v>
      </c>
      <c r="AA35" s="112"/>
    </row>
    <row r="36" spans="1:27">
      <c r="B36" s="35" t="s">
        <v>73</v>
      </c>
      <c r="E36" s="51"/>
      <c r="F36" s="58">
        <v>0</v>
      </c>
      <c r="G36" s="58"/>
      <c r="H36" s="58">
        <v>0</v>
      </c>
      <c r="I36" s="58"/>
      <c r="J36" s="58">
        <v>0</v>
      </c>
      <c r="K36" s="58"/>
      <c r="L36" s="58">
        <v>0</v>
      </c>
      <c r="M36" s="58"/>
      <c r="N36" s="142">
        <f>งบกำไรขาดทุนเบ็ดเสร็จ!E73</f>
        <v>2071705.8399999999</v>
      </c>
      <c r="O36" s="58"/>
      <c r="P36" s="139">
        <f>งบกำไรขาดทุนเบ็ดเสร็จ!E61</f>
        <v>3405725.12</v>
      </c>
      <c r="Q36" s="106"/>
      <c r="R36" s="106">
        <f>งบกำไรขาดทุนเบ็ดเสร็จ!E65</f>
        <v>1039792.77</v>
      </c>
      <c r="S36" s="106"/>
      <c r="T36" s="107">
        <f>SUM(P36:R36)</f>
        <v>4445517.8900000006</v>
      </c>
      <c r="U36" s="70"/>
      <c r="V36" s="107">
        <f>SUM(F36:N36)+T36</f>
        <v>6517223.7300000004</v>
      </c>
      <c r="W36" s="108"/>
      <c r="X36" s="58">
        <v>0</v>
      </c>
      <c r="Y36" s="108"/>
      <c r="Z36" s="109">
        <f>SUM(V36:X36)</f>
        <v>6517223.7300000004</v>
      </c>
      <c r="AA36" s="112"/>
    </row>
    <row r="37" spans="1:27">
      <c r="B37" s="39" t="s">
        <v>63</v>
      </c>
      <c r="E37" s="51"/>
      <c r="F37" s="113">
        <f>SUM(F35:F36)</f>
        <v>0</v>
      </c>
      <c r="G37" s="57"/>
      <c r="H37" s="113">
        <f>SUM(H35:H36)</f>
        <v>0</v>
      </c>
      <c r="I37" s="57"/>
      <c r="J37" s="113">
        <f>SUM(J35:J36)</f>
        <v>0</v>
      </c>
      <c r="K37" s="57"/>
      <c r="L37" s="113">
        <f>SUM(L35:L36)</f>
        <v>0</v>
      </c>
      <c r="M37" s="57"/>
      <c r="N37" s="113">
        <f>SUM(N35:N36)</f>
        <v>337662556.77999949</v>
      </c>
      <c r="O37" s="57"/>
      <c r="P37" s="136">
        <f>SUM(P35:P36)</f>
        <v>3405725.12</v>
      </c>
      <c r="Q37" s="57"/>
      <c r="R37" s="200">
        <f>SUM(R35:R36)</f>
        <v>1039792.77</v>
      </c>
      <c r="S37" s="57"/>
      <c r="T37" s="115">
        <f>SUM(T35:T36)</f>
        <v>4445517.8900000006</v>
      </c>
      <c r="U37" s="57"/>
      <c r="V37" s="113">
        <f>SUM(V35:V36)</f>
        <v>342108074.66999954</v>
      </c>
      <c r="W37" s="105"/>
      <c r="X37" s="113">
        <f>SUM(X35:X36)</f>
        <v>0</v>
      </c>
      <c r="Y37" s="104"/>
      <c r="Z37" s="113">
        <f>SUM(Z35:Z36)</f>
        <v>342108074.66999954</v>
      </c>
      <c r="AA37" s="105"/>
    </row>
    <row r="38" spans="1:27">
      <c r="A38" s="35" t="s">
        <v>104</v>
      </c>
      <c r="E38" s="51"/>
      <c r="F38" s="58">
        <v>0</v>
      </c>
      <c r="H38" s="56">
        <v>0</v>
      </c>
      <c r="J38" s="56">
        <v>0</v>
      </c>
      <c r="L38" s="58">
        <v>0</v>
      </c>
      <c r="M38" s="58"/>
      <c r="N38" s="114">
        <f>-828715.51</f>
        <v>-828715.51</v>
      </c>
      <c r="O38" s="114"/>
      <c r="P38" s="70">
        <v>0</v>
      </c>
      <c r="Q38" s="70"/>
      <c r="R38" s="201">
        <v>828715.51</v>
      </c>
      <c r="S38" s="70"/>
      <c r="T38" s="58">
        <f>SUM(P38:R38)</f>
        <v>828715.51</v>
      </c>
      <c r="U38" s="70"/>
      <c r="V38" s="58">
        <f>SUM(F38:N38)+T38</f>
        <v>0</v>
      </c>
      <c r="W38" s="108"/>
      <c r="X38" s="56">
        <v>0</v>
      </c>
      <c r="Y38" s="108"/>
      <c r="Z38" s="56">
        <f>SUM(V38:X38)</f>
        <v>0</v>
      </c>
      <c r="AA38" s="105"/>
    </row>
    <row r="39" spans="1:27" ht="21.75" thickBot="1">
      <c r="A39" s="39" t="s">
        <v>214</v>
      </c>
      <c r="E39" s="51"/>
      <c r="F39" s="179">
        <f>F25+F37+F33+F38</f>
        <v>360206768</v>
      </c>
      <c r="G39" s="57"/>
      <c r="H39" s="179">
        <f>H25+H37+H33+H38</f>
        <v>154968538</v>
      </c>
      <c r="I39" s="57"/>
      <c r="J39" s="179">
        <f>J25+J37+J33+J38</f>
        <v>44033292.370000005</v>
      </c>
      <c r="K39" s="57"/>
      <c r="L39" s="179">
        <f>L25+L37+L33+L38</f>
        <v>36020698</v>
      </c>
      <c r="M39" s="57"/>
      <c r="N39" s="179">
        <f>N25+N37+N33+N38</f>
        <v>1136636011.4399991</v>
      </c>
      <c r="O39" s="57"/>
      <c r="P39" s="180">
        <f>P25+P37+P33+P38</f>
        <v>-9799739.6999999993</v>
      </c>
      <c r="Q39" s="177"/>
      <c r="R39" s="202">
        <f>R25+R37+R33+R38</f>
        <v>113051275.31999998</v>
      </c>
      <c r="S39" s="102"/>
      <c r="T39" s="180">
        <f>T25+T37+T33+T38</f>
        <v>103251535.61999999</v>
      </c>
      <c r="U39" s="103"/>
      <c r="V39" s="180">
        <f>V25+V37+V33+V38</f>
        <v>1835116843.4299991</v>
      </c>
      <c r="W39" s="104"/>
      <c r="X39" s="180">
        <f>X25+X37+X33+X38</f>
        <v>0</v>
      </c>
      <c r="Y39" s="104"/>
      <c r="Z39" s="180">
        <f>Z25+Z37+Z33+Z38</f>
        <v>1835116843.4299994</v>
      </c>
      <c r="AA39" s="105">
        <f>Z39-'งบแสดงฐานะการเงิน (รวม)'!H101</f>
        <v>0</v>
      </c>
    </row>
    <row r="40" spans="1:27" ht="21.75" thickTop="1">
      <c r="A40" s="39"/>
      <c r="E40" s="51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197"/>
      <c r="Q40" s="177"/>
      <c r="R40" s="197"/>
      <c r="S40" s="102"/>
      <c r="T40" s="197"/>
      <c r="U40" s="103"/>
      <c r="V40" s="197"/>
      <c r="W40" s="104"/>
      <c r="X40" s="197"/>
      <c r="Y40" s="104"/>
      <c r="Z40" s="197"/>
      <c r="AA40" s="105"/>
    </row>
    <row r="41" spans="1:27">
      <c r="A41" s="39"/>
      <c r="E41" s="51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97"/>
      <c r="Q41" s="177"/>
      <c r="R41" s="197"/>
      <c r="S41" s="102"/>
      <c r="T41" s="197"/>
      <c r="U41" s="103"/>
      <c r="V41" s="197"/>
      <c r="W41" s="104"/>
      <c r="X41" s="197"/>
      <c r="Y41" s="104"/>
      <c r="Z41" s="197"/>
      <c r="AA41" s="105"/>
    </row>
    <row r="42" spans="1:27">
      <c r="A42" s="39"/>
      <c r="E42" s="51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197"/>
      <c r="Q42" s="177"/>
      <c r="R42" s="197"/>
      <c r="S42" s="102"/>
      <c r="T42" s="197"/>
      <c r="U42" s="103"/>
      <c r="V42" s="197"/>
      <c r="W42" s="104"/>
      <c r="X42" s="197"/>
      <c r="Y42" s="104"/>
      <c r="Z42" s="197"/>
      <c r="AA42" s="105"/>
    </row>
    <row r="43" spans="1:27">
      <c r="A43" s="39"/>
      <c r="E43" s="51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197"/>
      <c r="Q43" s="177"/>
      <c r="R43" s="197"/>
      <c r="S43" s="102"/>
      <c r="T43" s="197"/>
      <c r="U43" s="103"/>
      <c r="V43" s="197"/>
      <c r="W43" s="104"/>
      <c r="X43" s="197"/>
      <c r="Y43" s="104"/>
      <c r="Z43" s="197"/>
      <c r="AA43" s="105"/>
    </row>
    <row r="44" spans="1:27">
      <c r="A44" s="39"/>
      <c r="E44" s="51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197"/>
      <c r="Q44" s="177"/>
      <c r="R44" s="197"/>
      <c r="S44" s="102"/>
      <c r="T44" s="197"/>
      <c r="U44" s="103"/>
      <c r="V44" s="197"/>
      <c r="W44" s="104"/>
      <c r="X44" s="197"/>
      <c r="Y44" s="104"/>
      <c r="Z44" s="197"/>
      <c r="AA44" s="105"/>
    </row>
    <row r="45" spans="1:27">
      <c r="A45" s="35" t="s">
        <v>26</v>
      </c>
      <c r="E45" s="51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110"/>
      <c r="Q45" s="102"/>
      <c r="R45" s="57"/>
      <c r="S45" s="102"/>
      <c r="T45" s="57"/>
      <c r="U45" s="103"/>
      <c r="V45" s="57"/>
      <c r="W45" s="104"/>
      <c r="X45" s="57"/>
      <c r="Y45" s="104"/>
      <c r="Z45" s="57"/>
      <c r="AA45" s="105"/>
    </row>
    <row r="46" spans="1:27">
      <c r="E46" s="51"/>
      <c r="F46" s="51"/>
      <c r="H46" s="51"/>
      <c r="J46" s="51"/>
      <c r="L46" s="51"/>
      <c r="N46" s="51"/>
      <c r="O46" s="55"/>
      <c r="P46" s="51"/>
      <c r="Q46" s="55"/>
      <c r="R46" s="51"/>
      <c r="T46" s="51"/>
      <c r="V46" s="51"/>
      <c r="X46" s="51"/>
      <c r="Z46" s="51"/>
    </row>
  </sheetData>
  <sheetProtection formatCells="0" formatColumns="0" formatRows="0" insertColumns="0" insertRows="0" insertHyperlinks="0" deleteColumns="0" deleteRows="0" sort="0" autoFilter="0" pivotTables="0"/>
  <mergeCells count="6">
    <mergeCell ref="P6:T6"/>
    <mergeCell ref="L6:O6"/>
    <mergeCell ref="F5:Z5"/>
    <mergeCell ref="A1:Z1"/>
    <mergeCell ref="A2:Z2"/>
    <mergeCell ref="A3:Z3"/>
  </mergeCells>
  <phoneticPr fontId="0" type="noConversion"/>
  <pageMargins left="0.31496062992125984" right="0" top="0.62992125984251968" bottom="0.27559055118110237" header="0.27559055118110237" footer="0.27559055118110237"/>
  <pageSetup paperSize="9" scale="60" firstPageNumber="14" orientation="landscape" useFirstPageNumber="1" r:id="rId1"/>
  <headerFooter scaleWithDoc="0" alignWithMargins="0">
    <oddHeader>&amp;C&amp;"AngsanaUPC,Bold"&amp;14&amp;P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Y119"/>
  <sheetViews>
    <sheetView view="pageBreakPreview" zoomScaleSheetLayoutView="100" workbookViewId="0">
      <selection activeCell="C19" sqref="C19"/>
    </sheetView>
  </sheetViews>
  <sheetFormatPr defaultColWidth="9.140625" defaultRowHeight="21.75"/>
  <cols>
    <col min="1" max="2" width="3.140625" style="149" customWidth="1"/>
    <col min="3" max="3" width="47.28515625" style="149" customWidth="1"/>
    <col min="4" max="4" width="10.7109375" style="149" customWidth="1"/>
    <col min="5" max="5" width="16.28515625" style="163" customWidth="1"/>
    <col min="6" max="6" width="0.85546875" style="163" customWidth="1"/>
    <col min="7" max="7" width="16.28515625" style="163" customWidth="1"/>
    <col min="8" max="8" width="0.85546875" style="163" customWidth="1"/>
    <col min="9" max="9" width="16.28515625" style="163" customWidth="1"/>
    <col min="10" max="10" width="0.85546875" style="163" customWidth="1"/>
    <col min="11" max="11" width="16.28515625" style="163" customWidth="1"/>
    <col min="12" max="12" width="0.85546875" style="163" customWidth="1"/>
    <col min="13" max="13" width="16.28515625" style="163" customWidth="1"/>
    <col min="14" max="14" width="0.85546875" style="163" customWidth="1"/>
    <col min="15" max="15" width="14.5703125" style="163" customWidth="1"/>
    <col min="16" max="16" width="0.85546875" style="163" customWidth="1"/>
    <col min="17" max="17" width="18.7109375" style="163" customWidth="1"/>
    <col min="18" max="18" width="0.85546875" style="163" customWidth="1"/>
    <col min="19" max="19" width="23.85546875" style="163" customWidth="1"/>
    <col min="20" max="20" width="0.85546875" style="163" customWidth="1"/>
    <col min="21" max="21" width="18.5703125" style="163" customWidth="1"/>
    <col min="22" max="22" width="0.85546875" style="163" customWidth="1"/>
    <col min="23" max="23" width="16.7109375" style="149" customWidth="1"/>
    <col min="24" max="24" width="15.5703125" style="149" customWidth="1"/>
    <col min="25" max="16384" width="9.140625" style="149"/>
  </cols>
  <sheetData>
    <row r="1" spans="1:25" ht="23.25" customHeight="1">
      <c r="A1" s="229" t="s">
        <v>134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148"/>
      <c r="Y1" s="148"/>
    </row>
    <row r="2" spans="1:25" ht="23.25" customHeight="1">
      <c r="A2" s="229" t="s">
        <v>23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</row>
    <row r="3" spans="1:25" ht="23.25" customHeight="1">
      <c r="A3" s="229" t="s">
        <v>144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</row>
    <row r="4" spans="1:25" ht="21.75" customHeight="1"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50"/>
      <c r="V4" s="150"/>
      <c r="W4" s="151"/>
    </row>
    <row r="5" spans="1:25" s="152" customFormat="1">
      <c r="C5" s="153"/>
      <c r="D5" s="153"/>
      <c r="E5" s="230" t="s">
        <v>57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5" s="152" customFormat="1">
      <c r="A6" s="154"/>
      <c r="B6" s="154"/>
      <c r="C6" s="155"/>
      <c r="D6" s="182"/>
      <c r="E6" s="183" t="s">
        <v>14</v>
      </c>
      <c r="F6" s="182"/>
      <c r="G6" s="183" t="s">
        <v>164</v>
      </c>
      <c r="H6" s="182"/>
      <c r="I6" s="182" t="s">
        <v>166</v>
      </c>
      <c r="J6" s="182"/>
      <c r="K6" s="231" t="s">
        <v>11</v>
      </c>
      <c r="L6" s="231"/>
      <c r="M6" s="231"/>
      <c r="N6" s="184"/>
      <c r="O6" s="231" t="s">
        <v>145</v>
      </c>
      <c r="P6" s="231"/>
      <c r="Q6" s="231"/>
      <c r="R6" s="231"/>
      <c r="S6" s="231"/>
      <c r="T6" s="231"/>
      <c r="U6" s="231"/>
      <c r="V6" s="182"/>
      <c r="W6" s="182" t="s">
        <v>9</v>
      </c>
    </row>
    <row r="7" spans="1:25" s="152" customFormat="1">
      <c r="A7" s="155"/>
      <c r="B7" s="155"/>
      <c r="C7" s="155"/>
      <c r="D7" s="183"/>
      <c r="E7" s="183" t="s">
        <v>15</v>
      </c>
      <c r="F7" s="183"/>
      <c r="G7" s="183" t="s">
        <v>165</v>
      </c>
      <c r="H7" s="183"/>
      <c r="I7" s="183" t="s">
        <v>108</v>
      </c>
      <c r="J7" s="183"/>
      <c r="K7" s="189" t="s">
        <v>7</v>
      </c>
      <c r="L7" s="184"/>
      <c r="M7" s="182" t="s">
        <v>8</v>
      </c>
      <c r="N7" s="183"/>
      <c r="O7" s="192" t="s">
        <v>167</v>
      </c>
      <c r="P7" s="183"/>
      <c r="Q7" s="183" t="s">
        <v>64</v>
      </c>
      <c r="R7" s="183"/>
      <c r="S7" s="183" t="s">
        <v>64</v>
      </c>
      <c r="T7" s="183"/>
      <c r="U7" s="183" t="s">
        <v>9</v>
      </c>
      <c r="V7" s="183"/>
      <c r="W7" s="183"/>
    </row>
    <row r="8" spans="1:25" s="152" customFormat="1">
      <c r="A8" s="155"/>
      <c r="B8" s="155"/>
      <c r="C8" s="155"/>
      <c r="D8" s="183"/>
      <c r="E8" s="183" t="s">
        <v>12</v>
      </c>
      <c r="F8" s="183"/>
      <c r="G8" s="183"/>
      <c r="H8" s="183"/>
      <c r="I8" s="183"/>
      <c r="J8" s="183"/>
      <c r="K8" s="183" t="s">
        <v>53</v>
      </c>
      <c r="L8" s="185"/>
      <c r="M8" s="183"/>
      <c r="N8" s="183"/>
      <c r="O8" s="192" t="s">
        <v>168</v>
      </c>
      <c r="P8" s="183"/>
      <c r="Q8" s="183" t="s">
        <v>65</v>
      </c>
      <c r="R8" s="183"/>
      <c r="S8" s="183" t="s">
        <v>65</v>
      </c>
      <c r="T8" s="183"/>
      <c r="U8" s="183" t="s">
        <v>146</v>
      </c>
      <c r="V8" s="183"/>
      <c r="W8" s="183"/>
    </row>
    <row r="9" spans="1:25" s="152" customFormat="1">
      <c r="A9" s="155"/>
      <c r="B9" s="155"/>
      <c r="C9" s="155"/>
      <c r="D9" s="183"/>
      <c r="E9" s="183"/>
      <c r="F9" s="183"/>
      <c r="G9" s="183"/>
      <c r="H9" s="183"/>
      <c r="I9" s="183"/>
      <c r="J9" s="183"/>
      <c r="K9" s="183"/>
      <c r="L9" s="185"/>
      <c r="M9" s="183"/>
      <c r="N9" s="183"/>
      <c r="O9" s="183"/>
      <c r="P9" s="183"/>
      <c r="Q9" s="183" t="s">
        <v>147</v>
      </c>
      <c r="R9" s="183"/>
      <c r="S9" s="183" t="s">
        <v>135</v>
      </c>
      <c r="T9" s="183"/>
      <c r="U9" s="183" t="s">
        <v>67</v>
      </c>
      <c r="V9" s="183"/>
      <c r="W9" s="183"/>
    </row>
    <row r="10" spans="1:25" s="152" customFormat="1">
      <c r="A10" s="157"/>
      <c r="B10" s="157"/>
      <c r="C10" s="157"/>
      <c r="D10" s="186" t="s">
        <v>39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 t="s">
        <v>148</v>
      </c>
      <c r="R10" s="187"/>
      <c r="S10" s="187" t="s">
        <v>149</v>
      </c>
      <c r="T10" s="187"/>
      <c r="U10" s="187"/>
      <c r="V10" s="187"/>
      <c r="W10" s="187"/>
    </row>
    <row r="11" spans="1:25">
      <c r="E11" s="188" t="s">
        <v>34</v>
      </c>
      <c r="F11" s="156"/>
      <c r="G11" s="188" t="s">
        <v>34</v>
      </c>
      <c r="H11" s="156"/>
      <c r="I11" s="188" t="s">
        <v>34</v>
      </c>
      <c r="J11" s="156"/>
      <c r="K11" s="188" t="s">
        <v>34</v>
      </c>
      <c r="L11" s="156"/>
      <c r="M11" s="188" t="s">
        <v>34</v>
      </c>
      <c r="N11" s="156"/>
      <c r="O11" s="188" t="s">
        <v>34</v>
      </c>
      <c r="P11" s="156"/>
      <c r="Q11" s="188" t="s">
        <v>34</v>
      </c>
      <c r="R11" s="156"/>
      <c r="S11" s="188" t="s">
        <v>34</v>
      </c>
      <c r="T11" s="156"/>
      <c r="U11" s="188" t="s">
        <v>34</v>
      </c>
      <c r="V11" s="156"/>
      <c r="W11" s="188" t="s">
        <v>34</v>
      </c>
    </row>
    <row r="12" spans="1:25" s="152" customFormat="1">
      <c r="A12" s="152" t="s">
        <v>150</v>
      </c>
      <c r="D12" s="147"/>
      <c r="E12" s="82">
        <v>360206768</v>
      </c>
      <c r="F12" s="82"/>
      <c r="G12" s="82">
        <v>154968538</v>
      </c>
      <c r="H12" s="82"/>
      <c r="I12" s="82">
        <v>44033292.369999997</v>
      </c>
      <c r="J12" s="82"/>
      <c r="K12" s="82">
        <v>36020698</v>
      </c>
      <c r="L12" s="82"/>
      <c r="M12" s="82">
        <v>215828024.21000001</v>
      </c>
      <c r="N12" s="82"/>
      <c r="O12" s="213">
        <v>-13089564.82</v>
      </c>
      <c r="P12" s="82"/>
      <c r="Q12" s="82">
        <v>0</v>
      </c>
      <c r="R12" s="82"/>
      <c r="S12" s="82">
        <v>0</v>
      </c>
      <c r="T12" s="82"/>
      <c r="U12" s="213">
        <f>SUM(O12:T12)</f>
        <v>-13089564.82</v>
      </c>
      <c r="V12" s="82"/>
      <c r="W12" s="82">
        <v>797967755.75999999</v>
      </c>
      <c r="X12" s="159">
        <v>0</v>
      </c>
    </row>
    <row r="13" spans="1:25" s="152" customFormat="1">
      <c r="A13" s="149" t="s">
        <v>151</v>
      </c>
      <c r="B13" s="149"/>
      <c r="C13" s="149"/>
      <c r="D13" s="160">
        <v>6</v>
      </c>
      <c r="E13" s="87">
        <v>0</v>
      </c>
      <c r="F13" s="83"/>
      <c r="G13" s="87">
        <v>0</v>
      </c>
      <c r="H13" s="83"/>
      <c r="I13" s="87">
        <v>0</v>
      </c>
      <c r="J13" s="83"/>
      <c r="K13" s="87">
        <v>0</v>
      </c>
      <c r="L13" s="83"/>
      <c r="M13" s="87">
        <v>681684606.76999998</v>
      </c>
      <c r="N13" s="83"/>
      <c r="O13" s="87">
        <v>0</v>
      </c>
      <c r="P13" s="83"/>
      <c r="Q13" s="87">
        <v>0</v>
      </c>
      <c r="R13" s="83"/>
      <c r="S13" s="87">
        <v>108939095.97</v>
      </c>
      <c r="T13" s="83"/>
      <c r="U13" s="87">
        <f>SUM(O13:S13)</f>
        <v>108939095.97</v>
      </c>
      <c r="V13" s="83"/>
      <c r="W13" s="87">
        <f>SUM(U13)+M13</f>
        <v>790623702.74000001</v>
      </c>
      <c r="X13" s="159"/>
    </row>
    <row r="14" spans="1:25" s="152" customFormat="1">
      <c r="A14" s="152" t="s">
        <v>152</v>
      </c>
      <c r="D14" s="147"/>
      <c r="E14" s="82">
        <f>SUM(E12:E13)</f>
        <v>360206768</v>
      </c>
      <c r="F14" s="82"/>
      <c r="G14" s="82">
        <f>SUM(G12:G13)</f>
        <v>154968538</v>
      </c>
      <c r="H14" s="82"/>
      <c r="I14" s="82">
        <f>SUM(I12:I13)</f>
        <v>44033292.369999997</v>
      </c>
      <c r="J14" s="82"/>
      <c r="K14" s="82">
        <f>SUM(K12:K13)</f>
        <v>36020698</v>
      </c>
      <c r="L14" s="82"/>
      <c r="M14" s="82">
        <f>SUM(M12:M13)</f>
        <v>897512630.98000002</v>
      </c>
      <c r="N14" s="82"/>
      <c r="O14" s="213">
        <f>SUM(O12:O13)</f>
        <v>-13089564.82</v>
      </c>
      <c r="P14" s="82"/>
      <c r="Q14" s="82">
        <f>SUM(Q12:Q13)</f>
        <v>0</v>
      </c>
      <c r="R14" s="82"/>
      <c r="S14" s="82">
        <f>SUM(S12:S13)</f>
        <v>108939095.97</v>
      </c>
      <c r="T14" s="82"/>
      <c r="U14" s="82">
        <f>SUM(U12:U13)</f>
        <v>95849531.150000006</v>
      </c>
      <c r="V14" s="82"/>
      <c r="W14" s="82">
        <f>SUM(W12:W13)</f>
        <v>1588591458.5</v>
      </c>
      <c r="X14" s="159">
        <f>'งบแสดงฐานะการเงิน (เดี่ยว)'!K100-W14</f>
        <v>0</v>
      </c>
    </row>
    <row r="15" spans="1:25" s="152" customFormat="1">
      <c r="A15" s="125" t="s">
        <v>98</v>
      </c>
      <c r="B15" s="125"/>
      <c r="D15" s="147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159"/>
    </row>
    <row r="16" spans="1:25" s="152" customFormat="1">
      <c r="A16" s="125"/>
      <c r="B16" s="125" t="s">
        <v>212</v>
      </c>
      <c r="D16" s="147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159"/>
    </row>
    <row r="17" spans="1:24" s="152" customFormat="1">
      <c r="B17" s="125"/>
      <c r="C17" s="26" t="s">
        <v>117</v>
      </c>
      <c r="D17" s="116" t="s">
        <v>162</v>
      </c>
      <c r="E17" s="83">
        <v>0</v>
      </c>
      <c r="F17" s="83"/>
      <c r="G17" s="83">
        <v>0</v>
      </c>
      <c r="H17" s="83"/>
      <c r="I17" s="83">
        <v>0</v>
      </c>
      <c r="J17" s="83"/>
      <c r="K17" s="83">
        <v>0</v>
      </c>
      <c r="L17" s="83"/>
      <c r="M17" s="208">
        <v>-198113743.39999998</v>
      </c>
      <c r="N17" s="83"/>
      <c r="O17" s="82">
        <v>0</v>
      </c>
      <c r="P17" s="82"/>
      <c r="Q17" s="82">
        <v>0</v>
      </c>
      <c r="R17" s="83"/>
      <c r="S17" s="82">
        <v>0</v>
      </c>
      <c r="T17" s="83"/>
      <c r="U17" s="83">
        <f>SUM(O17:S17)</f>
        <v>0</v>
      </c>
      <c r="V17" s="83"/>
      <c r="W17" s="208">
        <f>SUM(E17:M17)+U17</f>
        <v>-198113743.39999998</v>
      </c>
      <c r="X17" s="159"/>
    </row>
    <row r="18" spans="1:24" s="152" customFormat="1">
      <c r="B18" s="125"/>
      <c r="C18" s="84" t="s">
        <v>100</v>
      </c>
      <c r="D18" s="116"/>
      <c r="E18" s="205"/>
      <c r="F18" s="83"/>
      <c r="G18" s="205"/>
      <c r="H18" s="83"/>
      <c r="I18" s="205"/>
      <c r="J18" s="83"/>
      <c r="K18" s="205"/>
      <c r="L18" s="83"/>
      <c r="M18" s="205"/>
      <c r="N18" s="83"/>
      <c r="O18" s="88"/>
      <c r="P18" s="82"/>
      <c r="Q18" s="88"/>
      <c r="R18" s="83"/>
      <c r="S18" s="205"/>
      <c r="T18" s="83"/>
      <c r="U18" s="205"/>
      <c r="V18" s="83"/>
      <c r="W18" s="205"/>
      <c r="X18" s="159"/>
    </row>
    <row r="19" spans="1:24" s="152" customFormat="1">
      <c r="B19" s="125"/>
      <c r="C19" s="167" t="s">
        <v>213</v>
      </c>
      <c r="D19" s="147"/>
      <c r="E19" s="206">
        <f ca="1">SUM(E17:E25)</f>
        <v>0</v>
      </c>
      <c r="F19" s="82"/>
      <c r="G19" s="206">
        <f ca="1">SUM(G17:G25)</f>
        <v>0</v>
      </c>
      <c r="H19" s="82"/>
      <c r="I19" s="206">
        <f ca="1">SUM(I17:I25)</f>
        <v>0</v>
      </c>
      <c r="J19" s="82"/>
      <c r="K19" s="206">
        <f ca="1">SUM(K17:K25)</f>
        <v>0</v>
      </c>
      <c r="L19" s="82"/>
      <c r="M19" s="211">
        <f>SUM(M17:M18)</f>
        <v>-198113743.39999998</v>
      </c>
      <c r="N19" s="82"/>
      <c r="O19" s="206">
        <f ca="1">SUM(O17:O25)</f>
        <v>0</v>
      </c>
      <c r="P19" s="82"/>
      <c r="Q19" s="206">
        <f ca="1">SUM(Q17:Q25)</f>
        <v>0</v>
      </c>
      <c r="R19" s="82"/>
      <c r="S19" s="206">
        <f ca="1">SUM(S17:S25)</f>
        <v>0</v>
      </c>
      <c r="T19" s="82"/>
      <c r="U19" s="206">
        <f ca="1">SUM(U17:U25)</f>
        <v>0</v>
      </c>
      <c r="V19" s="82"/>
      <c r="W19" s="211">
        <f>SUM(W17)</f>
        <v>-198113743.39999998</v>
      </c>
      <c r="X19" s="159"/>
    </row>
    <row r="20" spans="1:24" s="152" customFormat="1">
      <c r="B20" s="84" t="s">
        <v>99</v>
      </c>
      <c r="C20" s="125"/>
      <c r="D20" s="147"/>
      <c r="E20" s="81">
        <f ca="1">SUM(E19)</f>
        <v>0</v>
      </c>
      <c r="F20" s="82"/>
      <c r="G20" s="81">
        <f ca="1">SUM(G19)</f>
        <v>0</v>
      </c>
      <c r="H20" s="82"/>
      <c r="I20" s="81">
        <f ca="1">SUM(I19)</f>
        <v>0</v>
      </c>
      <c r="J20" s="82"/>
      <c r="K20" s="81">
        <f ca="1">SUM(K19)</f>
        <v>0</v>
      </c>
      <c r="L20" s="82"/>
      <c r="M20" s="209">
        <f>SUM(M19)</f>
        <v>-198113743.39999998</v>
      </c>
      <c r="N20" s="82"/>
      <c r="O20" s="81">
        <f ca="1">SUM(O19)</f>
        <v>0</v>
      </c>
      <c r="P20" s="82"/>
      <c r="Q20" s="81">
        <f ca="1">SUM(Q19)</f>
        <v>0</v>
      </c>
      <c r="R20" s="82"/>
      <c r="S20" s="81">
        <f ca="1">SUM(S19)</f>
        <v>0</v>
      </c>
      <c r="T20" s="82"/>
      <c r="U20" s="81">
        <f ca="1">SUM(U19)</f>
        <v>0</v>
      </c>
      <c r="V20" s="82"/>
      <c r="W20" s="209">
        <f>SUM(W19)</f>
        <v>-198113743.39999998</v>
      </c>
      <c r="X20" s="159"/>
    </row>
    <row r="21" spans="1:24" s="152" customFormat="1">
      <c r="A21" s="84" t="s">
        <v>198</v>
      </c>
      <c r="B21" s="125"/>
      <c r="C21" s="125"/>
      <c r="D21" s="147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159"/>
    </row>
    <row r="22" spans="1:24">
      <c r="A22" s="162"/>
      <c r="B22" s="26" t="s">
        <v>153</v>
      </c>
      <c r="C22" s="162"/>
      <c r="D22" s="160">
        <v>6</v>
      </c>
      <c r="E22" s="83">
        <v>0</v>
      </c>
      <c r="F22" s="83"/>
      <c r="G22" s="83">
        <v>0</v>
      </c>
      <c r="H22" s="83"/>
      <c r="I22" s="83">
        <v>0</v>
      </c>
      <c r="J22" s="83"/>
      <c r="K22" s="83">
        <v>0</v>
      </c>
      <c r="L22" s="83"/>
      <c r="M22" s="83">
        <f>งบกำไรขาดทุนเบ็ดเสร็จ!K22</f>
        <v>336602051.11999995</v>
      </c>
      <c r="N22" s="83"/>
      <c r="O22" s="82">
        <v>0</v>
      </c>
      <c r="P22" s="82"/>
      <c r="Q22" s="82">
        <v>0</v>
      </c>
      <c r="R22" s="83"/>
      <c r="S22" s="82">
        <v>0</v>
      </c>
      <c r="T22" s="83"/>
      <c r="U22" s="83">
        <f>SUM(O22:S22)</f>
        <v>0</v>
      </c>
      <c r="V22" s="83"/>
      <c r="W22" s="83">
        <f>SUM(E22:M22)+U22</f>
        <v>336602051.11999995</v>
      </c>
      <c r="X22" s="163"/>
    </row>
    <row r="23" spans="1:24">
      <c r="A23" s="162"/>
      <c r="B23" s="26" t="s">
        <v>154</v>
      </c>
      <c r="C23" s="162"/>
      <c r="D23" s="160">
        <v>6</v>
      </c>
      <c r="E23" s="83">
        <v>0</v>
      </c>
      <c r="F23" s="83"/>
      <c r="G23" s="83">
        <v>0</v>
      </c>
      <c r="H23" s="83"/>
      <c r="I23" s="83">
        <v>0</v>
      </c>
      <c r="J23" s="83"/>
      <c r="K23" s="83">
        <v>0</v>
      </c>
      <c r="L23" s="83"/>
      <c r="M23" s="208">
        <f>งบกำไรขาดทุนเบ็ดเสร็จ!K71</f>
        <v>-1310834.3999999999</v>
      </c>
      <c r="N23" s="83"/>
      <c r="O23" s="208">
        <f>'[1]งบกำไรขาดทุนเบ็ดเสร็จ '!K55</f>
        <v>-115900</v>
      </c>
      <c r="P23" s="83"/>
      <c r="Q23" s="208">
        <f>งบกำไรขาดทุนเบ็ดเสร็จ!K70</f>
        <v>-743180.21</v>
      </c>
      <c r="R23" s="83"/>
      <c r="S23" s="83">
        <f>งบกำไรขาดทุนเบ็ดเสร็จ!K65</f>
        <v>2233316.35</v>
      </c>
      <c r="T23" s="83"/>
      <c r="U23" s="83">
        <f>SUM(O23:S23)</f>
        <v>1374236.1400000001</v>
      </c>
      <c r="V23" s="83"/>
      <c r="W23" s="83">
        <f>SUM(E23:M23)+U23</f>
        <v>63401.740000000224</v>
      </c>
      <c r="X23" s="163"/>
    </row>
    <row r="24" spans="1:24" s="152" customFormat="1">
      <c r="A24" s="125"/>
      <c r="B24" s="84" t="s">
        <v>198</v>
      </c>
      <c r="C24" s="125"/>
      <c r="D24" s="147"/>
      <c r="E24" s="81">
        <f>SUM(E22:E23)</f>
        <v>0</v>
      </c>
      <c r="F24" s="82"/>
      <c r="G24" s="81">
        <f>SUM(G22:G23)</f>
        <v>0</v>
      </c>
      <c r="H24" s="82"/>
      <c r="I24" s="81">
        <f>SUM(I22:I23)</f>
        <v>0</v>
      </c>
      <c r="J24" s="82"/>
      <c r="K24" s="81">
        <f>SUM(K22:K23)</f>
        <v>0</v>
      </c>
      <c r="L24" s="82"/>
      <c r="M24" s="81">
        <f>SUM(M22:M23)</f>
        <v>335291216.71999997</v>
      </c>
      <c r="N24" s="82"/>
      <c r="O24" s="209">
        <f>SUM(O22:O23)</f>
        <v>-115900</v>
      </c>
      <c r="P24" s="82"/>
      <c r="Q24" s="209">
        <f>SUM(Q22:Q23)</f>
        <v>-743180.21</v>
      </c>
      <c r="R24" s="82"/>
      <c r="S24" s="81">
        <f>SUM(S22:S23)</f>
        <v>2233316.35</v>
      </c>
      <c r="T24" s="82"/>
      <c r="U24" s="221">
        <f>SUM(U22:U23)</f>
        <v>1374236.1400000001</v>
      </c>
      <c r="V24" s="82"/>
      <c r="W24" s="81">
        <f>SUM(E24:M24)+U24</f>
        <v>336665452.85999995</v>
      </c>
      <c r="X24" s="159"/>
    </row>
    <row r="25" spans="1:24" s="152" customFormat="1">
      <c r="A25" s="149" t="s">
        <v>104</v>
      </c>
      <c r="B25" s="125"/>
      <c r="C25" s="26"/>
      <c r="D25" s="116"/>
      <c r="E25" s="81">
        <v>0</v>
      </c>
      <c r="F25" s="82"/>
      <c r="G25" s="81">
        <v>0</v>
      </c>
      <c r="H25" s="82"/>
      <c r="I25" s="81">
        <v>0</v>
      </c>
      <c r="J25" s="82"/>
      <c r="K25" s="81">
        <v>0</v>
      </c>
      <c r="L25" s="82"/>
      <c r="M25" s="208">
        <f>-10354.72-Q25</f>
        <v>-753534.92999999993</v>
      </c>
      <c r="N25" s="82"/>
      <c r="O25" s="81">
        <v>0</v>
      </c>
      <c r="P25" s="82"/>
      <c r="Q25" s="220">
        <f>-งบกำไรขาดทุนเบ็ดเสร็จ!K70</f>
        <v>743180.21</v>
      </c>
      <c r="R25" s="82"/>
      <c r="S25" s="207">
        <v>10354.719999999999</v>
      </c>
      <c r="T25" s="83"/>
      <c r="U25" s="220">
        <f>SUM(O25:S25)</f>
        <v>753534.92999999993</v>
      </c>
      <c r="V25" s="82"/>
      <c r="W25" s="81">
        <f>SUM(E25:M25)+U25</f>
        <v>0</v>
      </c>
      <c r="X25" s="159"/>
    </row>
    <row r="26" spans="1:24" s="152" customFormat="1">
      <c r="A26" s="84" t="s">
        <v>223</v>
      </c>
      <c r="D26" s="147"/>
      <c r="E26" s="88">
        <f ca="1">+E14+E20+E24+E25</f>
        <v>360206768</v>
      </c>
      <c r="F26" s="82"/>
      <c r="G26" s="88">
        <f ca="1">+G14+G20+G24+G25</f>
        <v>154968538</v>
      </c>
      <c r="H26" s="82"/>
      <c r="I26" s="88">
        <f ca="1">+I14+I20+I24+I25</f>
        <v>44033292.369999997</v>
      </c>
      <c r="J26" s="82"/>
      <c r="K26" s="88">
        <f ca="1">+K14+K20+K24+K25</f>
        <v>36020698</v>
      </c>
      <c r="L26" s="82"/>
      <c r="M26" s="88">
        <f>+M14+M20+M24+M25</f>
        <v>1033936569.37</v>
      </c>
      <c r="N26" s="82"/>
      <c r="O26" s="212">
        <f ca="1">+O14+O20+O24+O25</f>
        <v>-13205464.82</v>
      </c>
      <c r="P26" s="181"/>
      <c r="Q26" s="88">
        <f ca="1">+Q14+Q20+Q24+Q25</f>
        <v>0</v>
      </c>
      <c r="R26" s="181"/>
      <c r="S26" s="88">
        <f ca="1">+S14+S20+S24+S25</f>
        <v>111182767.03999999</v>
      </c>
      <c r="T26" s="181"/>
      <c r="U26" s="88">
        <f ca="1">+U14+U20+U24+U25</f>
        <v>97977302.220000014</v>
      </c>
      <c r="V26" s="82"/>
      <c r="W26" s="88">
        <f>+W14+W20+W24+W25</f>
        <v>1727143167.9599998</v>
      </c>
      <c r="X26" s="198">
        <f ca="1">W26-'งบแสดงฐานะการเงิน (เดี่ยว)'!I100</f>
        <v>-3.3409595489501953E-3</v>
      </c>
    </row>
    <row r="27" spans="1:24" s="152" customFormat="1">
      <c r="A27" s="125" t="s">
        <v>98</v>
      </c>
      <c r="B27" s="125"/>
      <c r="C27" s="125"/>
      <c r="D27" s="147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159"/>
    </row>
    <row r="28" spans="1:24" s="152" customFormat="1">
      <c r="A28" s="125"/>
      <c r="B28" s="125" t="s">
        <v>212</v>
      </c>
      <c r="C28" s="125"/>
      <c r="D28" s="147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159"/>
    </row>
    <row r="29" spans="1:24" s="152" customFormat="1">
      <c r="A29" s="125"/>
      <c r="B29" s="125"/>
      <c r="C29" s="26" t="s">
        <v>117</v>
      </c>
      <c r="D29" s="116" t="s">
        <v>163</v>
      </c>
      <c r="E29" s="83">
        <v>0</v>
      </c>
      <c r="F29" s="83"/>
      <c r="G29" s="83">
        <v>0</v>
      </c>
      <c r="H29" s="83"/>
      <c r="I29" s="83">
        <v>0</v>
      </c>
      <c r="J29" s="83"/>
      <c r="K29" s="83">
        <v>0</v>
      </c>
      <c r="L29" s="83"/>
      <c r="M29" s="208">
        <v>-234134399.19999999</v>
      </c>
      <c r="N29" s="83"/>
      <c r="O29" s="82">
        <v>0</v>
      </c>
      <c r="P29" s="82"/>
      <c r="Q29" s="82">
        <v>0</v>
      </c>
      <c r="R29" s="83"/>
      <c r="S29" s="82">
        <v>0</v>
      </c>
      <c r="T29" s="83"/>
      <c r="U29" s="83">
        <f>SUM(O29:S29)</f>
        <v>0</v>
      </c>
      <c r="V29" s="83"/>
      <c r="W29" s="208">
        <f>SUM(E29:M29)+U29</f>
        <v>-234134399.19999999</v>
      </c>
      <c r="X29" s="159"/>
    </row>
    <row r="30" spans="1:24" s="152" customFormat="1">
      <c r="A30" s="125"/>
      <c r="B30" s="125"/>
      <c r="C30" s="84" t="s">
        <v>100</v>
      </c>
      <c r="D30" s="147"/>
      <c r="E30" s="88"/>
      <c r="F30" s="82"/>
      <c r="G30" s="88"/>
      <c r="H30" s="82"/>
      <c r="I30" s="88"/>
      <c r="J30" s="82"/>
      <c r="K30" s="88"/>
      <c r="L30" s="82"/>
      <c r="M30" s="88"/>
      <c r="N30" s="82"/>
      <c r="O30" s="88"/>
      <c r="P30" s="82"/>
      <c r="Q30" s="88"/>
      <c r="R30" s="82"/>
      <c r="S30" s="88"/>
      <c r="T30" s="82"/>
      <c r="U30" s="88"/>
      <c r="V30" s="82"/>
      <c r="W30" s="88"/>
      <c r="X30" s="159"/>
    </row>
    <row r="31" spans="1:24" s="152" customFormat="1">
      <c r="A31" s="125"/>
      <c r="B31" s="125"/>
      <c r="C31" s="168" t="s">
        <v>213</v>
      </c>
      <c r="D31" s="147"/>
      <c r="E31" s="206">
        <f>SUM(E29:E30)</f>
        <v>0</v>
      </c>
      <c r="F31" s="82"/>
      <c r="G31" s="206">
        <f>SUM(G29:G30)</f>
        <v>0</v>
      </c>
      <c r="H31" s="82"/>
      <c r="I31" s="206">
        <f>SUM(I29:I30)</f>
        <v>0</v>
      </c>
      <c r="J31" s="82"/>
      <c r="K31" s="206">
        <f>SUM(K29:K30)</f>
        <v>0</v>
      </c>
      <c r="L31" s="82"/>
      <c r="M31" s="211">
        <f>SUM(M29:M30)</f>
        <v>-234134399.19999999</v>
      </c>
      <c r="N31" s="82"/>
      <c r="O31" s="206">
        <f>SUM(O29:O30)</f>
        <v>0</v>
      </c>
      <c r="P31" s="82"/>
      <c r="Q31" s="206">
        <f>SUM(Q29:Q30)</f>
        <v>0</v>
      </c>
      <c r="R31" s="82"/>
      <c r="S31" s="206">
        <f>SUM(S29:S30)</f>
        <v>0</v>
      </c>
      <c r="T31" s="82"/>
      <c r="U31" s="206">
        <f>SUM(U29:U30)</f>
        <v>0</v>
      </c>
      <c r="V31" s="82"/>
      <c r="W31" s="211">
        <f>SUM(W29:W30)</f>
        <v>-234134399.19999999</v>
      </c>
      <c r="X31" s="159"/>
    </row>
    <row r="32" spans="1:24" s="152" customFormat="1">
      <c r="A32" s="125"/>
      <c r="B32" s="125" t="s">
        <v>99</v>
      </c>
      <c r="C32" s="125"/>
      <c r="D32" s="147"/>
      <c r="E32" s="81">
        <f>SUM(E31)</f>
        <v>0</v>
      </c>
      <c r="F32" s="82"/>
      <c r="G32" s="81">
        <f>SUM(G31)</f>
        <v>0</v>
      </c>
      <c r="H32" s="82"/>
      <c r="I32" s="81">
        <f>SUM(I31)</f>
        <v>0</v>
      </c>
      <c r="J32" s="82"/>
      <c r="K32" s="81">
        <f>SUM(K31)</f>
        <v>0</v>
      </c>
      <c r="L32" s="82"/>
      <c r="M32" s="209">
        <f>SUM(M31)</f>
        <v>-234134399.19999999</v>
      </c>
      <c r="N32" s="82"/>
      <c r="O32" s="81">
        <f>SUM(O31)</f>
        <v>0</v>
      </c>
      <c r="P32" s="82"/>
      <c r="Q32" s="81">
        <f>SUM(Q31)</f>
        <v>0</v>
      </c>
      <c r="R32" s="82"/>
      <c r="S32" s="81">
        <f>SUM(S31)</f>
        <v>0</v>
      </c>
      <c r="T32" s="82"/>
      <c r="U32" s="81">
        <f>SUM(U31)</f>
        <v>0</v>
      </c>
      <c r="V32" s="82"/>
      <c r="W32" s="209">
        <f>SUM(W31)</f>
        <v>-234134399.19999999</v>
      </c>
      <c r="X32" s="159"/>
    </row>
    <row r="33" spans="1:24" s="152" customFormat="1">
      <c r="A33" s="84" t="s">
        <v>63</v>
      </c>
      <c r="D33" s="147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159"/>
    </row>
    <row r="34" spans="1:24">
      <c r="A34" s="162"/>
      <c r="B34" s="26" t="s">
        <v>105</v>
      </c>
      <c r="C34" s="162"/>
      <c r="D34" s="160"/>
      <c r="E34" s="83">
        <v>0</v>
      </c>
      <c r="F34" s="83"/>
      <c r="G34" s="83">
        <v>0</v>
      </c>
      <c r="H34" s="83"/>
      <c r="I34" s="83">
        <v>0</v>
      </c>
      <c r="J34" s="83"/>
      <c r="K34" s="83">
        <v>0</v>
      </c>
      <c r="L34" s="83"/>
      <c r="M34" s="83">
        <f>งบกำไรขาดทุนเบ็ดเสร็จ!I22</f>
        <v>335590850.94</v>
      </c>
      <c r="N34" s="83"/>
      <c r="O34" s="83">
        <v>0</v>
      </c>
      <c r="P34" s="83"/>
      <c r="Q34" s="83">
        <v>0</v>
      </c>
      <c r="R34" s="83"/>
      <c r="S34" s="83">
        <v>0</v>
      </c>
      <c r="T34" s="83"/>
      <c r="U34" s="83">
        <f>SUM(O34:S34)</f>
        <v>0</v>
      </c>
      <c r="V34" s="83"/>
      <c r="W34" s="83">
        <f>SUM(E34:M34)+U34</f>
        <v>335590850.94</v>
      </c>
      <c r="X34" s="163"/>
    </row>
    <row r="35" spans="1:24">
      <c r="A35" s="162"/>
      <c r="B35" s="26" t="s">
        <v>73</v>
      </c>
      <c r="C35" s="162"/>
      <c r="D35" s="160"/>
      <c r="E35" s="83">
        <v>0</v>
      </c>
      <c r="F35" s="83"/>
      <c r="G35" s="83">
        <v>0</v>
      </c>
      <c r="H35" s="83"/>
      <c r="I35" s="83">
        <v>0</v>
      </c>
      <c r="J35" s="83"/>
      <c r="K35" s="83">
        <v>0</v>
      </c>
      <c r="L35" s="83"/>
      <c r="M35" s="83">
        <f>งบกำไรขาดทุนเบ็ดเสร็จ!I71</f>
        <v>2774879.18</v>
      </c>
      <c r="N35" s="83"/>
      <c r="O35" s="83">
        <f>งบกำไรขาดทุนเบ็ดเสร็จ!E61</f>
        <v>3405725.12</v>
      </c>
      <c r="P35" s="83"/>
      <c r="Q35" s="208">
        <f>งบกำไรขาดทุนเบ็ดเสร็จ!I63+งบกำไรขาดทุนเบ็ดเสร็จ!I70</f>
        <v>-733569.04999999993</v>
      </c>
      <c r="R35" s="83"/>
      <c r="S35" s="83">
        <f>งบกำไรขาดทุนเบ็ดเสร็จ!I65</f>
        <v>1070188.48</v>
      </c>
      <c r="T35" s="83"/>
      <c r="U35" s="83">
        <f>SUM(O35:S35)</f>
        <v>3742344.5500000003</v>
      </c>
      <c r="V35" s="83"/>
      <c r="W35" s="83">
        <f>SUM(E35:M35)+U35</f>
        <v>6517223.7300000004</v>
      </c>
      <c r="X35" s="163"/>
    </row>
    <row r="36" spans="1:24" s="152" customFormat="1">
      <c r="A36" s="125"/>
      <c r="B36" s="84" t="s">
        <v>63</v>
      </c>
      <c r="C36" s="125"/>
      <c r="D36" s="147"/>
      <c r="E36" s="81">
        <f>SUM(E34:E35)</f>
        <v>0</v>
      </c>
      <c r="F36" s="82"/>
      <c r="G36" s="81">
        <f>SUM(G34:G35)</f>
        <v>0</v>
      </c>
      <c r="H36" s="82"/>
      <c r="I36" s="81">
        <f>SUM(I34:I35)</f>
        <v>0</v>
      </c>
      <c r="J36" s="82"/>
      <c r="K36" s="81">
        <f>SUM(K34:K35)</f>
        <v>0</v>
      </c>
      <c r="L36" s="82"/>
      <c r="M36" s="81">
        <f>SUM(M34:M35)</f>
        <v>338365730.12</v>
      </c>
      <c r="N36" s="82"/>
      <c r="O36" s="81">
        <f>SUM(O34:O35)</f>
        <v>3405725.12</v>
      </c>
      <c r="P36" s="82"/>
      <c r="Q36" s="221">
        <f>SUM(Q34:Q35)</f>
        <v>-733569.04999999993</v>
      </c>
      <c r="R36" s="82"/>
      <c r="S36" s="81">
        <f>SUM(S34:S35)</f>
        <v>1070188.48</v>
      </c>
      <c r="T36" s="82"/>
      <c r="U36" s="81">
        <f>SUM(O36:S36)</f>
        <v>3742344.5500000003</v>
      </c>
      <c r="V36" s="82"/>
      <c r="W36" s="81">
        <f>SUM(E36:M36)+U36</f>
        <v>342108074.67000002</v>
      </c>
      <c r="X36" s="159"/>
    </row>
    <row r="37" spans="1:24" s="152" customFormat="1">
      <c r="A37" s="149" t="s">
        <v>104</v>
      </c>
      <c r="B37" s="125"/>
      <c r="C37" s="26"/>
      <c r="D37" s="116"/>
      <c r="E37" s="81">
        <v>0</v>
      </c>
      <c r="F37" s="82"/>
      <c r="G37" s="81">
        <v>0</v>
      </c>
      <c r="H37" s="82"/>
      <c r="I37" s="81">
        <v>0</v>
      </c>
      <c r="J37" s="82"/>
      <c r="K37" s="81">
        <v>0</v>
      </c>
      <c r="L37" s="82"/>
      <c r="M37" s="208">
        <f>-828715.51-703173.34</f>
        <v>-1531888.85</v>
      </c>
      <c r="N37" s="82"/>
      <c r="O37" s="81">
        <v>0</v>
      </c>
      <c r="P37" s="82"/>
      <c r="Q37" s="83">
        <v>703173.34</v>
      </c>
      <c r="R37" s="83"/>
      <c r="S37" s="83">
        <v>828715.51</v>
      </c>
      <c r="T37" s="83"/>
      <c r="U37" s="83">
        <f>SUM(O37:S37)</f>
        <v>1531888.85</v>
      </c>
      <c r="V37" s="82"/>
      <c r="W37" s="221">
        <f>SUM(E37:M37)+U37</f>
        <v>0</v>
      </c>
      <c r="X37" s="159"/>
    </row>
    <row r="38" spans="1:24" s="152" customFormat="1" ht="22.5" thickBot="1">
      <c r="A38" s="125" t="s">
        <v>214</v>
      </c>
      <c r="B38" s="125"/>
      <c r="C38" s="125"/>
      <c r="D38" s="191"/>
      <c r="E38" s="89">
        <f ca="1">+E26+E36+E37+E32</f>
        <v>360206768</v>
      </c>
      <c r="F38" s="82"/>
      <c r="G38" s="89">
        <f ca="1">G26+G36+G37+G32</f>
        <v>154968538</v>
      </c>
      <c r="H38" s="82"/>
      <c r="I38" s="89">
        <f ca="1">I26+I36+I37+I32</f>
        <v>44033292.369999997</v>
      </c>
      <c r="J38" s="82"/>
      <c r="K38" s="89">
        <f ca="1">K26+K36+K37+K32</f>
        <v>36020698</v>
      </c>
      <c r="L38" s="82"/>
      <c r="M38" s="89">
        <f>M26+M36+M37+M32</f>
        <v>1136636011.4400001</v>
      </c>
      <c r="N38" s="82"/>
      <c r="O38" s="210">
        <f ca="1">O26+O36+O37+O32</f>
        <v>-9799739.6999999993</v>
      </c>
      <c r="P38" s="181"/>
      <c r="Q38" s="210">
        <f ca="1">Q26+Q36+Q37+Q32</f>
        <v>-30395.709999999963</v>
      </c>
      <c r="R38" s="181"/>
      <c r="S38" s="89">
        <f ca="1">S26+S36+S37+S32</f>
        <v>113081671.03</v>
      </c>
      <c r="T38" s="181"/>
      <c r="U38" s="89">
        <f ca="1">U26+U36+U37+U32</f>
        <v>103251535.62</v>
      </c>
      <c r="V38" s="82"/>
      <c r="W38" s="89">
        <f>W26+W36+W37+W32</f>
        <v>1835116843.4299998</v>
      </c>
      <c r="X38" s="198">
        <f ca="1">W38-'งบแสดงฐานะการเงิน (เดี่ยว)'!G100</f>
        <v>0</v>
      </c>
    </row>
    <row r="39" spans="1:24" s="152" customFormat="1" ht="22.5" thickTop="1">
      <c r="A39" s="125"/>
      <c r="B39" s="125"/>
      <c r="C39" s="125"/>
      <c r="D39" s="147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61"/>
      <c r="V39" s="158"/>
      <c r="W39" s="158"/>
      <c r="X39" s="159"/>
    </row>
    <row r="40" spans="1:24" s="152" customFormat="1">
      <c r="A40" s="149" t="s">
        <v>26</v>
      </c>
      <c r="D40" s="147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61"/>
      <c r="V40" s="158"/>
      <c r="W40" s="158"/>
      <c r="X40" s="159"/>
    </row>
    <row r="41" spans="1:24">
      <c r="D41" s="160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4"/>
      <c r="X41" s="166"/>
    </row>
    <row r="119" spans="1:25" s="163" customFormat="1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63">
        <v>72908</v>
      </c>
      <c r="W119" s="149"/>
      <c r="X119" s="149"/>
      <c r="Y119" s="149"/>
    </row>
  </sheetData>
  <sheetProtection formatCells="0" formatColumns="0" formatRows="0" insertColumns="0" insertRows="0" insertHyperlinks="0" deleteColumns="0" deleteRows="0" sort="0" autoFilter="0" pivotTables="0"/>
  <mergeCells count="6">
    <mergeCell ref="A1:W1"/>
    <mergeCell ref="A2:W2"/>
    <mergeCell ref="A3:W3"/>
    <mergeCell ref="E5:W5"/>
    <mergeCell ref="K6:M6"/>
    <mergeCell ref="O6:U6"/>
  </mergeCells>
  <pageMargins left="0.47244094488188981" right="0.19685039370078741" top="0.55118110236220474" bottom="0.31496062992125984" header="0.23622047244094491" footer="0.23622047244094491"/>
  <pageSetup paperSize="9" scale="61" firstPageNumber="15" orientation="landscape" useFirstPageNumber="1" r:id="rId1"/>
  <headerFooter scaleWithDoc="0" alignWithMargins="0">
    <oddHeader>&amp;C&amp;"Angsana New,Bold"&amp;12&amp;P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N99"/>
  <sheetViews>
    <sheetView view="pageBreakPreview" topLeftCell="A78" zoomScaleSheetLayoutView="100" workbookViewId="0">
      <selection activeCell="B90" sqref="B90"/>
    </sheetView>
  </sheetViews>
  <sheetFormatPr defaultColWidth="9.140625" defaultRowHeight="23.25"/>
  <cols>
    <col min="1" max="1" width="2.140625" style="1" customWidth="1"/>
    <col min="2" max="2" width="66.7109375" style="1" customWidth="1"/>
    <col min="3" max="3" width="6.85546875" style="1" customWidth="1"/>
    <col min="4" max="4" width="16.7109375" style="4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9.140625" style="1"/>
    <col min="12" max="12" width="14.140625" style="1" bestFit="1" customWidth="1"/>
    <col min="13" max="13" width="14.140625" style="1" customWidth="1"/>
    <col min="14" max="14" width="14.85546875" style="1" bestFit="1" customWidth="1"/>
    <col min="15" max="16384" width="9.140625" style="1"/>
  </cols>
  <sheetData>
    <row r="1" spans="1:10">
      <c r="A1" s="222" t="s">
        <v>134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>
      <c r="A2" s="222" t="s">
        <v>74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>
      <c r="A3" s="222" t="s">
        <v>144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>
      <c r="A4" s="9"/>
      <c r="B4" s="9"/>
      <c r="C4" s="9"/>
      <c r="D4" s="67"/>
      <c r="E4" s="46"/>
      <c r="F4" s="46"/>
      <c r="G4" s="46"/>
      <c r="H4" s="46"/>
      <c r="I4" s="46"/>
      <c r="J4" s="50"/>
    </row>
    <row r="5" spans="1:10">
      <c r="A5" s="10"/>
      <c r="B5" s="10"/>
      <c r="C5" s="10"/>
      <c r="D5" s="233" t="s">
        <v>19</v>
      </c>
      <c r="E5" s="233"/>
      <c r="F5" s="233"/>
      <c r="G5" s="60"/>
      <c r="H5" s="233" t="s">
        <v>20</v>
      </c>
      <c r="I5" s="233"/>
      <c r="J5" s="233"/>
    </row>
    <row r="6" spans="1:10">
      <c r="A6" s="11"/>
      <c r="B6" s="11"/>
      <c r="C6" s="11"/>
      <c r="D6" s="232" t="s">
        <v>21</v>
      </c>
      <c r="E6" s="232"/>
      <c r="F6" s="232"/>
      <c r="G6" s="44"/>
      <c r="H6" s="232" t="s">
        <v>21</v>
      </c>
      <c r="I6" s="232"/>
      <c r="J6" s="232"/>
    </row>
    <row r="7" spans="1:10">
      <c r="A7" s="12"/>
      <c r="B7" s="12"/>
      <c r="C7" s="12" t="s">
        <v>39</v>
      </c>
      <c r="D7" s="76" t="s">
        <v>140</v>
      </c>
      <c r="E7" s="23"/>
      <c r="F7" s="76" t="s">
        <v>112</v>
      </c>
      <c r="G7" s="23"/>
      <c r="H7" s="76" t="s">
        <v>140</v>
      </c>
      <c r="I7" s="23"/>
      <c r="J7" s="76" t="s">
        <v>112</v>
      </c>
    </row>
    <row r="8" spans="1:10">
      <c r="A8" s="9"/>
      <c r="B8" s="9"/>
      <c r="C8" s="9"/>
      <c r="D8" s="68" t="s">
        <v>34</v>
      </c>
      <c r="E8" s="40"/>
      <c r="F8" s="44" t="s">
        <v>34</v>
      </c>
      <c r="G8" s="61"/>
      <c r="H8" s="44" t="s">
        <v>34</v>
      </c>
      <c r="I8" s="61"/>
      <c r="J8" s="44" t="s">
        <v>34</v>
      </c>
    </row>
    <row r="9" spans="1:10">
      <c r="A9" s="9"/>
      <c r="B9" s="9"/>
      <c r="C9" s="9"/>
      <c r="D9" s="68"/>
      <c r="E9" s="40"/>
      <c r="F9" s="44"/>
      <c r="G9" s="61"/>
      <c r="H9" s="44"/>
      <c r="I9" s="61"/>
      <c r="J9" s="138" t="s">
        <v>142</v>
      </c>
    </row>
    <row r="10" spans="1:10" s="17" customFormat="1">
      <c r="A10" s="17" t="s">
        <v>5</v>
      </c>
      <c r="D10" s="31"/>
      <c r="E10" s="32"/>
      <c r="F10" s="32"/>
      <c r="G10" s="32"/>
      <c r="H10" s="32"/>
      <c r="I10" s="32"/>
      <c r="J10" s="32"/>
    </row>
    <row r="11" spans="1:10">
      <c r="A11" s="1" t="s">
        <v>35</v>
      </c>
      <c r="D11" s="2">
        <f>งบกำไรขาดทุนเบ็ดเสร็จ!E20</f>
        <v>349663303.85999954</v>
      </c>
      <c r="F11" s="2">
        <f>งบกำไรขาดทุนเบ็ดเสร็จ!G20</f>
        <v>353800535.47999996</v>
      </c>
      <c r="H11" s="2">
        <f>งบกำไรขาดทุนเบ็ดเสร็จ!I20</f>
        <v>337557280.75</v>
      </c>
      <c r="J11" s="2">
        <f>งบกำไรขาดทุนเบ็ดเสร็จ!K20</f>
        <v>340211451.17999995</v>
      </c>
    </row>
    <row r="12" spans="1:10">
      <c r="A12" s="1" t="s">
        <v>183</v>
      </c>
      <c r="D12" s="2"/>
    </row>
    <row r="13" spans="1:10">
      <c r="B13" s="1" t="s">
        <v>75</v>
      </c>
      <c r="D13" s="2">
        <v>567944.42000000004</v>
      </c>
      <c r="F13" s="2">
        <v>801279.2</v>
      </c>
      <c r="H13" s="2">
        <v>567944.42000000004</v>
      </c>
      <c r="J13" s="2">
        <v>801279.2</v>
      </c>
    </row>
    <row r="14" spans="1:10">
      <c r="B14" s="1" t="s">
        <v>76</v>
      </c>
      <c r="D14" s="2">
        <v>86748183.760000005</v>
      </c>
      <c r="F14" s="2">
        <v>99731360.069999993</v>
      </c>
      <c r="H14" s="2">
        <v>7446897.8899999997</v>
      </c>
      <c r="J14" s="2">
        <v>8218261.7699999996</v>
      </c>
    </row>
    <row r="15" spans="1:10">
      <c r="B15" s="1" t="s">
        <v>200</v>
      </c>
      <c r="D15" s="2">
        <v>465988.88</v>
      </c>
      <c r="F15" s="2">
        <v>480332.19</v>
      </c>
      <c r="H15" s="2">
        <v>0</v>
      </c>
      <c r="J15" s="2">
        <v>0</v>
      </c>
    </row>
    <row r="16" spans="1:10">
      <c r="B16" s="1" t="s">
        <v>184</v>
      </c>
      <c r="D16" s="2">
        <v>39941</v>
      </c>
      <c r="F16" s="2">
        <v>117500</v>
      </c>
      <c r="H16" s="2">
        <v>2</v>
      </c>
      <c r="J16" s="2">
        <v>0</v>
      </c>
    </row>
    <row r="17" spans="2:10">
      <c r="B17" s="1" t="s">
        <v>215</v>
      </c>
      <c r="D17" s="2">
        <v>0</v>
      </c>
      <c r="F17" s="215">
        <v>-964566.04</v>
      </c>
      <c r="H17" s="2">
        <v>0</v>
      </c>
      <c r="J17" s="215">
        <v>-951566.04</v>
      </c>
    </row>
    <row r="18" spans="2:10">
      <c r="B18" s="1" t="s">
        <v>216</v>
      </c>
      <c r="D18" s="215">
        <v>-10909055.997359999</v>
      </c>
      <c r="F18" s="2">
        <v>2162699.5104000019</v>
      </c>
      <c r="H18" s="215">
        <v>-1274533.9873600001</v>
      </c>
      <c r="J18" s="215">
        <v>-7447.279599998612</v>
      </c>
    </row>
    <row r="19" spans="2:10">
      <c r="B19" s="1" t="s">
        <v>122</v>
      </c>
      <c r="D19" s="2">
        <v>0</v>
      </c>
      <c r="F19" s="215">
        <v>-22317156.09</v>
      </c>
      <c r="H19" s="2">
        <v>0</v>
      </c>
      <c r="J19" s="215">
        <v>-22317156.09</v>
      </c>
    </row>
    <row r="20" spans="2:10">
      <c r="B20" s="1" t="s">
        <v>185</v>
      </c>
      <c r="D20" s="215">
        <v>-940096.56</v>
      </c>
      <c r="F20" s="215">
        <v>-769243.85</v>
      </c>
      <c r="H20" s="215">
        <v>-308698.14999999997</v>
      </c>
      <c r="J20" s="215">
        <v>-121635.21</v>
      </c>
    </row>
    <row r="21" spans="2:10">
      <c r="B21" s="1" t="s">
        <v>16</v>
      </c>
      <c r="D21" s="2">
        <v>3934202.01</v>
      </c>
      <c r="F21" s="215">
        <v>-983544.66999999993</v>
      </c>
      <c r="H21" s="2">
        <v>45710.22</v>
      </c>
      <c r="J21" s="215">
        <v>-23451.57</v>
      </c>
    </row>
    <row r="22" spans="2:10">
      <c r="B22" s="1" t="s">
        <v>155</v>
      </c>
      <c r="D22" s="215">
        <v>-483974.95</v>
      </c>
      <c r="E22" s="3"/>
      <c r="F22" s="75">
        <v>-471451.94</v>
      </c>
      <c r="G22" s="3"/>
      <c r="H22" s="215">
        <v>-244935.92</v>
      </c>
      <c r="I22" s="3"/>
      <c r="J22" s="75">
        <v>-47137.58</v>
      </c>
    </row>
    <row r="23" spans="2:10">
      <c r="B23" s="1" t="s">
        <v>77</v>
      </c>
      <c r="D23" s="2">
        <v>0</v>
      </c>
      <c r="E23" s="3"/>
      <c r="F23" s="2">
        <v>65004.18</v>
      </c>
      <c r="G23" s="3"/>
      <c r="H23" s="2">
        <v>0</v>
      </c>
      <c r="I23" s="3"/>
      <c r="J23" s="2">
        <v>197.66</v>
      </c>
    </row>
    <row r="24" spans="2:10">
      <c r="B24" s="1" t="s">
        <v>78</v>
      </c>
      <c r="D24" s="2">
        <v>3921377.95</v>
      </c>
      <c r="F24" s="2">
        <v>4088504.96</v>
      </c>
      <c r="H24" s="2">
        <v>672131.03</v>
      </c>
      <c r="J24" s="2">
        <v>676804.96</v>
      </c>
    </row>
    <row r="25" spans="2:10">
      <c r="B25" s="1" t="s">
        <v>217</v>
      </c>
      <c r="D25" s="2">
        <v>395763</v>
      </c>
      <c r="F25" s="2">
        <v>1701258</v>
      </c>
      <c r="H25" s="215">
        <v>-49616</v>
      </c>
      <c r="J25" s="2">
        <v>136668</v>
      </c>
    </row>
    <row r="26" spans="2:10">
      <c r="B26" s="1" t="s">
        <v>189</v>
      </c>
      <c r="D26" s="2">
        <v>0</v>
      </c>
      <c r="F26" s="2">
        <v>0</v>
      </c>
      <c r="H26" s="215">
        <v>-71448992.540000007</v>
      </c>
      <c r="J26" s="215">
        <v>-127799574.20999999</v>
      </c>
    </row>
    <row r="27" spans="2:10">
      <c r="B27" s="1" t="s">
        <v>190</v>
      </c>
      <c r="D27" s="215">
        <v>-252261958.40000001</v>
      </c>
      <c r="F27" s="215">
        <v>-177589521.58000001</v>
      </c>
      <c r="H27" s="215">
        <v>-260461672.16999999</v>
      </c>
      <c r="J27" s="215">
        <v>-173607830.19</v>
      </c>
    </row>
    <row r="28" spans="2:10">
      <c r="B28" s="1" t="s">
        <v>201</v>
      </c>
      <c r="D28" s="2">
        <v>0</v>
      </c>
      <c r="F28" s="2">
        <v>0</v>
      </c>
      <c r="H28" s="2">
        <v>1913.97</v>
      </c>
      <c r="J28" s="2">
        <v>0</v>
      </c>
    </row>
    <row r="29" spans="2:10">
      <c r="B29" s="1" t="s">
        <v>202</v>
      </c>
      <c r="D29" s="2">
        <v>346369.68</v>
      </c>
      <c r="F29" s="2">
        <v>0</v>
      </c>
      <c r="H29" s="2">
        <v>346369.68</v>
      </c>
      <c r="J29" s="2">
        <v>0</v>
      </c>
    </row>
    <row r="30" spans="2:10">
      <c r="B30" s="1" t="s">
        <v>123</v>
      </c>
      <c r="D30" s="2">
        <v>0</v>
      </c>
      <c r="F30" s="215">
        <v>-296673.42</v>
      </c>
      <c r="H30" s="2">
        <v>0</v>
      </c>
      <c r="J30" s="2">
        <v>0</v>
      </c>
    </row>
    <row r="31" spans="2:10">
      <c r="B31" s="1" t="s">
        <v>124</v>
      </c>
      <c r="D31" s="2">
        <v>0</v>
      </c>
      <c r="F31" s="2">
        <v>7014743.046000001</v>
      </c>
      <c r="H31" s="2">
        <v>0</v>
      </c>
      <c r="J31" s="2">
        <v>0</v>
      </c>
    </row>
    <row r="32" spans="2:10">
      <c r="B32" s="1" t="s">
        <v>125</v>
      </c>
      <c r="D32" s="2">
        <v>0</v>
      </c>
      <c r="F32" s="2">
        <v>1134.52</v>
      </c>
      <c r="H32" s="2">
        <v>0</v>
      </c>
      <c r="J32" s="2">
        <v>0</v>
      </c>
    </row>
    <row r="33" spans="1:14">
      <c r="B33" s="1" t="s">
        <v>32</v>
      </c>
      <c r="D33" s="215">
        <v>-204796.24</v>
      </c>
      <c r="F33" s="215">
        <v>-580673.75</v>
      </c>
      <c r="H33" s="215">
        <v>-204796.24</v>
      </c>
      <c r="J33" s="215">
        <v>-580673.75</v>
      </c>
    </row>
    <row r="34" spans="1:14">
      <c r="B34" s="1" t="s">
        <v>31</v>
      </c>
      <c r="D34" s="215">
        <v>-288207.28000000003</v>
      </c>
      <c r="F34" s="215">
        <v>-1403424.97</v>
      </c>
      <c r="H34" s="215">
        <v>-112746.92</v>
      </c>
      <c r="J34" s="215">
        <v>-1027626.18</v>
      </c>
    </row>
    <row r="35" spans="1:14">
      <c r="B35" s="1" t="s">
        <v>136</v>
      </c>
      <c r="D35" s="2">
        <v>6607420.8399999999</v>
      </c>
      <c r="F35" s="2">
        <v>16292435.08</v>
      </c>
      <c r="H35" s="2">
        <v>3616051.97</v>
      </c>
      <c r="J35" s="2">
        <v>8681265.3200000003</v>
      </c>
    </row>
    <row r="36" spans="1:14">
      <c r="A36" s="118" t="s">
        <v>203</v>
      </c>
      <c r="B36" s="2"/>
      <c r="C36" s="2"/>
      <c r="D36" s="214">
        <f>SUM(D11:D35)</f>
        <v>187602405.97263953</v>
      </c>
      <c r="E36" s="3">
        <f t="shared" ref="E36:I36" si="0">SUM(E11:E35)</f>
        <v>0</v>
      </c>
      <c r="F36" s="214">
        <f>SUM(F11:F35)</f>
        <v>280880529.92639989</v>
      </c>
      <c r="G36" s="3">
        <f t="shared" si="0"/>
        <v>0</v>
      </c>
      <c r="H36" s="214">
        <f>SUM(H11:H35)</f>
        <v>16148310.002640001</v>
      </c>
      <c r="I36" s="3">
        <f t="shared" si="0"/>
        <v>0</v>
      </c>
      <c r="J36" s="214">
        <f>SUM(J11:J35)</f>
        <v>32241829.990399972</v>
      </c>
    </row>
    <row r="37" spans="1:14">
      <c r="A37" s="118" t="s">
        <v>127</v>
      </c>
      <c r="B37" s="2"/>
      <c r="C37" s="2"/>
      <c r="D37" s="3"/>
      <c r="E37" s="3"/>
      <c r="F37" s="3"/>
      <c r="G37" s="3"/>
      <c r="H37" s="3"/>
      <c r="I37" s="3"/>
      <c r="J37" s="3"/>
    </row>
    <row r="38" spans="1:14">
      <c r="A38" s="118"/>
      <c r="B38" s="118" t="s">
        <v>186</v>
      </c>
      <c r="C38" s="2"/>
      <c r="D38" s="75">
        <v>-166000000</v>
      </c>
      <c r="E38" s="3"/>
      <c r="F38" s="75">
        <v>-295000000</v>
      </c>
      <c r="G38" s="3"/>
      <c r="H38" s="75">
        <v>-40000000</v>
      </c>
      <c r="I38" s="3"/>
      <c r="J38" s="75">
        <v>-110000000</v>
      </c>
    </row>
    <row r="39" spans="1:14">
      <c r="A39" s="118"/>
      <c r="B39" s="118" t="s">
        <v>187</v>
      </c>
      <c r="C39" s="2"/>
      <c r="D39" s="3">
        <v>251483389.25999999</v>
      </c>
      <c r="E39" s="3"/>
      <c r="F39" s="3">
        <v>220584489.56999999</v>
      </c>
      <c r="G39" s="3"/>
      <c r="H39" s="3">
        <v>80244738.260000005</v>
      </c>
      <c r="I39" s="3"/>
      <c r="J39" s="3">
        <v>70047137.579999998</v>
      </c>
    </row>
    <row r="40" spans="1:14">
      <c r="B40" s="1" t="s">
        <v>196</v>
      </c>
      <c r="D40" s="2">
        <v>2058373.23</v>
      </c>
      <c r="E40" s="3"/>
      <c r="F40" s="215">
        <v>-53837604.789999999</v>
      </c>
      <c r="G40" s="3"/>
      <c r="H40" s="215">
        <v>-5325327.54</v>
      </c>
      <c r="I40" s="3"/>
      <c r="J40" s="2">
        <v>14446447.17</v>
      </c>
    </row>
    <row r="41" spans="1:14">
      <c r="B41" s="1" t="s">
        <v>37</v>
      </c>
      <c r="D41" s="2">
        <v>9092293.0199999996</v>
      </c>
      <c r="E41" s="3"/>
      <c r="F41" s="215">
        <v>-11629508.18</v>
      </c>
      <c r="G41" s="3"/>
      <c r="H41" s="2">
        <v>2001307.88</v>
      </c>
      <c r="I41" s="3"/>
      <c r="J41" s="215">
        <v>-8591412.2799999993</v>
      </c>
    </row>
    <row r="42" spans="1:14">
      <c r="B42" s="1" t="s">
        <v>33</v>
      </c>
      <c r="D42" s="215">
        <v>-7495689.5199999996</v>
      </c>
      <c r="E42" s="3"/>
      <c r="F42" s="215">
        <v>-318938.07</v>
      </c>
      <c r="G42" s="3"/>
      <c r="H42" s="215">
        <v>-67399</v>
      </c>
      <c r="I42" s="3"/>
      <c r="J42" s="2">
        <v>18011</v>
      </c>
    </row>
    <row r="43" spans="1:14">
      <c r="A43" s="1" t="s">
        <v>126</v>
      </c>
      <c r="D43" s="2"/>
    </row>
    <row r="44" spans="1:14">
      <c r="B44" s="1" t="s">
        <v>159</v>
      </c>
      <c r="D44" s="215">
        <v>-43667642.130000003</v>
      </c>
      <c r="E44" s="3"/>
      <c r="F44" s="2">
        <v>69219140.689999998</v>
      </c>
      <c r="G44" s="3"/>
      <c r="H44" s="2">
        <v>4399999.1100000003</v>
      </c>
      <c r="I44" s="3"/>
      <c r="J44" s="2">
        <v>19612675.329999998</v>
      </c>
    </row>
    <row r="45" spans="1:14">
      <c r="B45" s="1" t="s">
        <v>208</v>
      </c>
      <c r="D45" s="75">
        <v>-477333</v>
      </c>
      <c r="E45" s="3"/>
      <c r="F45" s="75">
        <v>-1206385.02</v>
      </c>
      <c r="G45" s="3"/>
      <c r="H45" s="75">
        <v>-145843.88</v>
      </c>
      <c r="I45" s="3"/>
      <c r="J45" s="75">
        <v>-173529.63</v>
      </c>
    </row>
    <row r="46" spans="1:14">
      <c r="B46" s="1" t="s">
        <v>38</v>
      </c>
      <c r="D46" s="47">
        <v>7250</v>
      </c>
      <c r="E46" s="3"/>
      <c r="F46" s="47">
        <v>590750</v>
      </c>
      <c r="G46" s="3"/>
      <c r="H46" s="47">
        <v>7250</v>
      </c>
      <c r="I46" s="3"/>
      <c r="J46" s="216">
        <v>-9250</v>
      </c>
    </row>
    <row r="47" spans="1:14">
      <c r="A47" s="1" t="s">
        <v>188</v>
      </c>
      <c r="D47" s="2">
        <f t="shared" ref="D47:J47" si="1">SUM(D36:D46)</f>
        <v>232603046.83263958</v>
      </c>
      <c r="E47" s="2">
        <f t="shared" si="1"/>
        <v>0</v>
      </c>
      <c r="F47" s="2">
        <f t="shared" si="1"/>
        <v>209282474.12639987</v>
      </c>
      <c r="G47" s="2">
        <f t="shared" si="1"/>
        <v>0</v>
      </c>
      <c r="H47" s="2">
        <f t="shared" si="1"/>
        <v>57263034.832640007</v>
      </c>
      <c r="I47" s="2">
        <f t="shared" si="1"/>
        <v>0</v>
      </c>
      <c r="J47" s="2">
        <f t="shared" si="1"/>
        <v>17591909.16039997</v>
      </c>
      <c r="K47" s="172"/>
      <c r="L47" s="172"/>
      <c r="M47" s="173"/>
      <c r="N47" s="193"/>
    </row>
    <row r="48" spans="1:14">
      <c r="D48" s="13"/>
      <c r="E48" s="3"/>
      <c r="F48" s="3"/>
      <c r="G48" s="3"/>
      <c r="H48" s="3"/>
      <c r="I48" s="3"/>
      <c r="J48" s="3"/>
    </row>
    <row r="49" spans="1:14">
      <c r="A49" s="1" t="s">
        <v>26</v>
      </c>
      <c r="D49" s="13"/>
      <c r="E49" s="3"/>
      <c r="F49" s="3"/>
      <c r="G49" s="3"/>
      <c r="H49" s="3"/>
      <c r="I49" s="3"/>
      <c r="J49" s="3"/>
    </row>
    <row r="50" spans="1:14">
      <c r="A50" s="222" t="s">
        <v>134</v>
      </c>
      <c r="B50" s="222"/>
      <c r="C50" s="222"/>
      <c r="D50" s="222"/>
      <c r="E50" s="222"/>
      <c r="F50" s="222"/>
      <c r="G50" s="222"/>
      <c r="H50" s="222"/>
      <c r="I50" s="222"/>
      <c r="J50" s="222"/>
    </row>
    <row r="51" spans="1:14">
      <c r="A51" s="222" t="s">
        <v>74</v>
      </c>
      <c r="B51" s="222"/>
      <c r="C51" s="222"/>
      <c r="D51" s="222"/>
      <c r="E51" s="222"/>
      <c r="F51" s="222"/>
      <c r="G51" s="222"/>
      <c r="H51" s="222"/>
      <c r="I51" s="222"/>
      <c r="J51" s="222"/>
    </row>
    <row r="52" spans="1:14">
      <c r="A52" s="222" t="s">
        <v>144</v>
      </c>
      <c r="B52" s="222"/>
      <c r="C52" s="222"/>
      <c r="D52" s="222"/>
      <c r="E52" s="222"/>
      <c r="F52" s="222"/>
      <c r="G52" s="222"/>
      <c r="H52" s="222"/>
      <c r="I52" s="222"/>
      <c r="J52" s="222"/>
    </row>
    <row r="53" spans="1:14">
      <c r="A53" s="9"/>
      <c r="B53" s="9"/>
      <c r="C53" s="9"/>
      <c r="D53" s="67"/>
      <c r="E53" s="46"/>
      <c r="F53" s="46"/>
      <c r="G53" s="46"/>
      <c r="H53" s="46"/>
      <c r="I53" s="46"/>
      <c r="J53" s="50"/>
    </row>
    <row r="54" spans="1:14">
      <c r="A54" s="10"/>
      <c r="B54" s="10"/>
      <c r="C54" s="10"/>
      <c r="D54" s="233" t="s">
        <v>19</v>
      </c>
      <c r="E54" s="233"/>
      <c r="F54" s="233"/>
      <c r="G54" s="60"/>
      <c r="H54" s="233" t="s">
        <v>20</v>
      </c>
      <c r="I54" s="233"/>
      <c r="J54" s="233"/>
    </row>
    <row r="55" spans="1:14">
      <c r="A55" s="11"/>
      <c r="B55" s="11"/>
      <c r="C55" s="11"/>
      <c r="D55" s="232" t="s">
        <v>21</v>
      </c>
      <c r="E55" s="232"/>
      <c r="F55" s="232"/>
      <c r="G55" s="44"/>
      <c r="H55" s="232" t="s">
        <v>21</v>
      </c>
      <c r="I55" s="232"/>
      <c r="J55" s="232"/>
    </row>
    <row r="56" spans="1:14">
      <c r="A56" s="12"/>
      <c r="B56" s="12"/>
      <c r="C56" s="12" t="s">
        <v>39</v>
      </c>
      <c r="D56" s="76" t="s">
        <v>140</v>
      </c>
      <c r="E56" s="23"/>
      <c r="F56" s="76" t="s">
        <v>112</v>
      </c>
      <c r="G56" s="23"/>
      <c r="H56" s="76" t="s">
        <v>140</v>
      </c>
      <c r="I56" s="23"/>
      <c r="J56" s="76" t="s">
        <v>112</v>
      </c>
    </row>
    <row r="57" spans="1:14">
      <c r="A57" s="9"/>
      <c r="B57" s="9"/>
      <c r="C57" s="9"/>
      <c r="D57" s="68" t="s">
        <v>34</v>
      </c>
      <c r="E57" s="40"/>
      <c r="F57" s="44" t="s">
        <v>34</v>
      </c>
      <c r="G57" s="61"/>
      <c r="H57" s="44" t="s">
        <v>34</v>
      </c>
      <c r="I57" s="61"/>
      <c r="J57" s="44" t="s">
        <v>34</v>
      </c>
    </row>
    <row r="58" spans="1:14">
      <c r="A58" s="9"/>
      <c r="B58" s="9"/>
      <c r="C58" s="9"/>
      <c r="D58" s="68"/>
      <c r="E58" s="40"/>
      <c r="F58" s="44"/>
      <c r="G58" s="61"/>
      <c r="H58" s="44"/>
      <c r="I58" s="61"/>
      <c r="J58" s="138" t="s">
        <v>142</v>
      </c>
    </row>
    <row r="59" spans="1:14">
      <c r="A59" s="17" t="s">
        <v>128</v>
      </c>
      <c r="B59" s="9"/>
      <c r="C59" s="9"/>
      <c r="D59" s="68"/>
      <c r="E59" s="40"/>
      <c r="F59" s="44"/>
      <c r="G59" s="61"/>
      <c r="H59" s="44"/>
      <c r="I59" s="61"/>
      <c r="J59" s="44"/>
    </row>
    <row r="60" spans="1:14">
      <c r="B60" s="1" t="s">
        <v>218</v>
      </c>
      <c r="D60" s="2">
        <v>288207.28000000003</v>
      </c>
      <c r="E60" s="3"/>
      <c r="F60" s="2">
        <v>1403424.97</v>
      </c>
      <c r="G60" s="3"/>
      <c r="H60" s="2">
        <v>112746.92</v>
      </c>
      <c r="I60" s="3"/>
      <c r="J60" s="2">
        <v>1027636.18</v>
      </c>
    </row>
    <row r="61" spans="1:14">
      <c r="B61" s="1" t="s">
        <v>80</v>
      </c>
      <c r="D61" s="215">
        <v>-20679697.030000001</v>
      </c>
      <c r="E61" s="3"/>
      <c r="F61" s="215">
        <v>-16654019.859999999</v>
      </c>
      <c r="G61" s="3"/>
      <c r="H61" s="215">
        <v>-1899005.91</v>
      </c>
      <c r="I61" s="3"/>
      <c r="J61" s="215">
        <v>-3920454.08</v>
      </c>
    </row>
    <row r="62" spans="1:14">
      <c r="B62" s="1" t="s">
        <v>79</v>
      </c>
      <c r="D62" s="2">
        <v>1532358.63</v>
      </c>
      <c r="E62" s="3"/>
      <c r="F62" s="2">
        <v>3950055.06</v>
      </c>
      <c r="G62" s="3"/>
      <c r="H62" s="2">
        <v>1532358.63</v>
      </c>
      <c r="I62" s="3"/>
      <c r="J62" s="2">
        <v>3950055.06</v>
      </c>
    </row>
    <row r="63" spans="1:14" s="17" customFormat="1">
      <c r="A63" s="17" t="s">
        <v>81</v>
      </c>
      <c r="D63" s="41">
        <f t="shared" ref="D63:J63" si="2">SUM(D47:D62)</f>
        <v>213743915.71263957</v>
      </c>
      <c r="E63" s="19">
        <f t="shared" si="2"/>
        <v>0</v>
      </c>
      <c r="F63" s="41">
        <f t="shared" si="2"/>
        <v>197981934.29639989</v>
      </c>
      <c r="G63" s="19">
        <f t="shared" si="2"/>
        <v>0</v>
      </c>
      <c r="H63" s="41">
        <f t="shared" si="2"/>
        <v>57009134.472640015</v>
      </c>
      <c r="I63" s="19">
        <f t="shared" si="2"/>
        <v>0</v>
      </c>
      <c r="J63" s="41">
        <f t="shared" si="2"/>
        <v>18649146.32039997</v>
      </c>
      <c r="K63" s="170"/>
      <c r="L63" s="170"/>
      <c r="M63" s="171"/>
      <c r="N63" s="170"/>
    </row>
    <row r="64" spans="1:14" s="17" customFormat="1">
      <c r="A64" s="17" t="s">
        <v>82</v>
      </c>
      <c r="D64" s="32"/>
      <c r="E64" s="32"/>
      <c r="F64" s="32"/>
      <c r="G64" s="32"/>
      <c r="H64" s="32"/>
      <c r="I64" s="32"/>
      <c r="J64" s="32"/>
      <c r="K64" s="32"/>
    </row>
    <row r="65" spans="1:14">
      <c r="B65" s="1" t="s">
        <v>219</v>
      </c>
      <c r="D65" s="2">
        <v>145515536.94999999</v>
      </c>
      <c r="E65" s="3"/>
      <c r="F65" s="2">
        <v>111383427.19999999</v>
      </c>
      <c r="G65" s="3"/>
      <c r="H65" s="2">
        <v>205516006.38999999</v>
      </c>
      <c r="I65" s="3"/>
      <c r="J65" s="2">
        <v>198883406.19999999</v>
      </c>
      <c r="K65" s="14"/>
    </row>
    <row r="66" spans="1:14" s="17" customFormat="1">
      <c r="B66" s="1" t="s">
        <v>220</v>
      </c>
      <c r="D66" s="215">
        <v>-56168</v>
      </c>
      <c r="E66" s="3"/>
      <c r="F66" s="2">
        <v>0</v>
      </c>
      <c r="G66" s="3"/>
      <c r="H66" s="215">
        <v>-56168</v>
      </c>
      <c r="I66" s="3"/>
      <c r="J66" s="2">
        <v>0</v>
      </c>
      <c r="K66" s="32"/>
    </row>
    <row r="67" spans="1:14" s="17" customFormat="1">
      <c r="B67" s="1" t="s">
        <v>191</v>
      </c>
      <c r="D67" s="2">
        <v>0</v>
      </c>
      <c r="E67" s="3"/>
      <c r="F67" s="2">
        <v>0</v>
      </c>
      <c r="G67" s="3"/>
      <c r="H67" s="215">
        <v>-50000000</v>
      </c>
      <c r="I67" s="3"/>
      <c r="J67" s="2">
        <v>0</v>
      </c>
      <c r="K67" s="32"/>
    </row>
    <row r="68" spans="1:14" s="17" customFormat="1">
      <c r="B68" s="1" t="s">
        <v>130</v>
      </c>
      <c r="D68" s="215">
        <v>-1053600</v>
      </c>
      <c r="E68" s="3"/>
      <c r="F68" s="215">
        <v>-4649280</v>
      </c>
      <c r="G68" s="3"/>
      <c r="H68" s="2">
        <v>0</v>
      </c>
      <c r="I68" s="3"/>
      <c r="J68" s="2">
        <v>0</v>
      </c>
      <c r="K68" s="32"/>
    </row>
    <row r="69" spans="1:14" s="17" customFormat="1">
      <c r="B69" s="1" t="s">
        <v>131</v>
      </c>
      <c r="D69" s="2">
        <v>0</v>
      </c>
      <c r="E69" s="3"/>
      <c r="F69" s="215">
        <v>4649280</v>
      </c>
      <c r="G69" s="3"/>
      <c r="H69" s="2">
        <v>0</v>
      </c>
      <c r="I69" s="3"/>
      <c r="J69" s="2">
        <v>0</v>
      </c>
      <c r="K69" s="32"/>
    </row>
    <row r="70" spans="1:14" s="17" customFormat="1">
      <c r="B70" s="1" t="s">
        <v>129</v>
      </c>
      <c r="D70" s="2">
        <v>0</v>
      </c>
      <c r="E70" s="3"/>
      <c r="F70" s="2">
        <v>27612637</v>
      </c>
      <c r="G70" s="3"/>
      <c r="H70" s="2">
        <v>0</v>
      </c>
      <c r="I70" s="3"/>
      <c r="J70" s="2">
        <v>27612637</v>
      </c>
      <c r="K70" s="32"/>
    </row>
    <row r="71" spans="1:14" s="17" customFormat="1">
      <c r="B71" s="1" t="s">
        <v>83</v>
      </c>
      <c r="D71" s="215">
        <v>-75009409.760000005</v>
      </c>
      <c r="E71" s="3"/>
      <c r="F71" s="215">
        <v>-16593718.310000001</v>
      </c>
      <c r="G71" s="3"/>
      <c r="H71" s="215">
        <v>-1183887</v>
      </c>
      <c r="I71" s="3"/>
      <c r="J71" s="215">
        <v>-1135733.6499999999</v>
      </c>
      <c r="K71" s="32"/>
    </row>
    <row r="72" spans="1:14" s="17" customFormat="1">
      <c r="B72" s="1" t="s">
        <v>84</v>
      </c>
      <c r="D72" s="2">
        <v>1275975.0400000042</v>
      </c>
      <c r="E72" s="3"/>
      <c r="F72" s="2">
        <v>1120466.7600000002</v>
      </c>
      <c r="G72" s="3"/>
      <c r="H72" s="2">
        <v>528874.7400000036</v>
      </c>
      <c r="I72" s="3"/>
      <c r="J72" s="2">
        <v>441924.69000000047</v>
      </c>
      <c r="K72" s="32"/>
    </row>
    <row r="73" spans="1:14" s="17" customFormat="1">
      <c r="B73" s="1" t="s">
        <v>199</v>
      </c>
      <c r="D73" s="215">
        <v>-93313.14</v>
      </c>
      <c r="E73" s="3"/>
      <c r="F73" s="215">
        <v>-288638.14</v>
      </c>
      <c r="G73" s="3"/>
      <c r="H73" s="2">
        <v>0</v>
      </c>
      <c r="I73" s="3"/>
      <c r="J73" s="2">
        <v>0</v>
      </c>
      <c r="K73" s="32"/>
    </row>
    <row r="74" spans="1:14" s="17" customFormat="1">
      <c r="B74" s="1" t="s">
        <v>132</v>
      </c>
      <c r="C74" s="15"/>
      <c r="D74" s="2">
        <v>0</v>
      </c>
      <c r="E74" s="3"/>
      <c r="F74" s="215">
        <v>-383536.99</v>
      </c>
      <c r="G74" s="3"/>
      <c r="H74" s="2">
        <v>0</v>
      </c>
      <c r="I74" s="3"/>
      <c r="J74" s="2">
        <v>0</v>
      </c>
      <c r="K74" s="32"/>
    </row>
    <row r="75" spans="1:14">
      <c r="B75" s="1" t="s">
        <v>133</v>
      </c>
      <c r="C75" s="15"/>
      <c r="D75" s="2">
        <v>0</v>
      </c>
      <c r="E75" s="3"/>
      <c r="F75" s="215">
        <v>-12752177.319999993</v>
      </c>
      <c r="G75" s="3"/>
      <c r="H75" s="2">
        <v>0</v>
      </c>
      <c r="I75" s="3"/>
      <c r="J75" s="2">
        <v>0</v>
      </c>
      <c r="K75" s="14"/>
    </row>
    <row r="76" spans="1:14" s="17" customFormat="1">
      <c r="A76" s="17" t="s">
        <v>85</v>
      </c>
      <c r="D76" s="41">
        <f t="shared" ref="D76:J76" si="3">SUM(D65:D75)</f>
        <v>70579021.089999989</v>
      </c>
      <c r="E76" s="41">
        <f t="shared" si="3"/>
        <v>0</v>
      </c>
      <c r="F76" s="41">
        <f t="shared" si="3"/>
        <v>110098460.2</v>
      </c>
      <c r="G76" s="41">
        <f t="shared" si="3"/>
        <v>0</v>
      </c>
      <c r="H76" s="41">
        <f>SUM(H65:H75)</f>
        <v>154804826.13</v>
      </c>
      <c r="I76" s="41">
        <f t="shared" si="3"/>
        <v>0</v>
      </c>
      <c r="J76" s="41">
        <f t="shared" si="3"/>
        <v>225802234.23999998</v>
      </c>
      <c r="K76" s="21"/>
      <c r="L76" s="170"/>
      <c r="M76" s="170"/>
      <c r="N76" s="170"/>
    </row>
    <row r="77" spans="1:14" s="17" customFormat="1">
      <c r="A77" s="17" t="s">
        <v>86</v>
      </c>
      <c r="D77" s="32"/>
      <c r="E77" s="32"/>
      <c r="F77" s="32"/>
      <c r="G77" s="32"/>
      <c r="H77" s="32"/>
      <c r="I77" s="32"/>
      <c r="J77" s="32"/>
    </row>
    <row r="78" spans="1:14" s="17" customFormat="1">
      <c r="B78" s="1" t="s">
        <v>192</v>
      </c>
      <c r="C78" s="2"/>
      <c r="D78" s="2">
        <v>315000000</v>
      </c>
      <c r="E78" s="3"/>
      <c r="F78" s="3">
        <v>0</v>
      </c>
      <c r="G78" s="3"/>
      <c r="H78" s="2">
        <v>77000000</v>
      </c>
      <c r="I78" s="3"/>
      <c r="J78" s="3">
        <v>0</v>
      </c>
    </row>
    <row r="79" spans="1:14">
      <c r="B79" s="1" t="s">
        <v>193</v>
      </c>
      <c r="C79" s="2"/>
      <c r="D79" s="215">
        <v>-273000000</v>
      </c>
      <c r="E79" s="3"/>
      <c r="F79" s="129">
        <v>0</v>
      </c>
      <c r="G79" s="3"/>
      <c r="H79" s="215">
        <v>-35000000</v>
      </c>
      <c r="I79" s="3"/>
      <c r="J79" s="3">
        <v>0</v>
      </c>
      <c r="K79" s="91"/>
    </row>
    <row r="80" spans="1:14">
      <c r="B80" s="1" t="s">
        <v>170</v>
      </c>
      <c r="C80" s="2"/>
      <c r="D80" s="2">
        <v>0</v>
      </c>
      <c r="E80" s="3"/>
      <c r="F80" s="129">
        <v>0</v>
      </c>
      <c r="G80" s="3"/>
      <c r="H80" s="2">
        <v>63000000</v>
      </c>
      <c r="I80" s="3"/>
      <c r="J80" s="3">
        <v>0</v>
      </c>
      <c r="K80" s="91"/>
    </row>
    <row r="81" spans="1:14">
      <c r="B81" s="1" t="s">
        <v>171</v>
      </c>
      <c r="C81" s="2"/>
      <c r="D81" s="2">
        <v>0</v>
      </c>
      <c r="E81" s="3"/>
      <c r="F81" s="129">
        <v>0</v>
      </c>
      <c r="G81" s="3"/>
      <c r="H81" s="215">
        <v>-63000000</v>
      </c>
      <c r="I81" s="3"/>
      <c r="J81" s="3">
        <v>0</v>
      </c>
      <c r="K81" s="91"/>
    </row>
    <row r="82" spans="1:14" s="17" customFormat="1">
      <c r="B82" s="1" t="s">
        <v>194</v>
      </c>
      <c r="C82" s="2"/>
      <c r="D82" s="2">
        <v>270000</v>
      </c>
      <c r="E82" s="3"/>
      <c r="F82" s="129">
        <v>0</v>
      </c>
      <c r="G82" s="3"/>
      <c r="H82" s="2">
        <v>270000</v>
      </c>
      <c r="I82" s="3"/>
      <c r="J82" s="3">
        <v>0</v>
      </c>
    </row>
    <row r="83" spans="1:14">
      <c r="B83" s="1" t="s">
        <v>87</v>
      </c>
      <c r="C83" s="2"/>
      <c r="D83" s="215">
        <v>-111129000</v>
      </c>
      <c r="E83" s="3"/>
      <c r="F83" s="75">
        <v>-227500000</v>
      </c>
      <c r="G83" s="3"/>
      <c r="H83" s="215">
        <v>-32434000</v>
      </c>
      <c r="I83" s="3"/>
      <c r="J83" s="75">
        <v>-152000000</v>
      </c>
      <c r="K83" s="5"/>
    </row>
    <row r="84" spans="1:14">
      <c r="B84" s="1" t="s">
        <v>137</v>
      </c>
      <c r="C84" s="2"/>
      <c r="D84" s="215">
        <v>-1792190.5100000002</v>
      </c>
      <c r="E84" s="3"/>
      <c r="F84" s="215">
        <v>-482136.4</v>
      </c>
      <c r="G84" s="3"/>
      <c r="H84" s="2">
        <v>0</v>
      </c>
      <c r="I84" s="3"/>
      <c r="J84" s="215">
        <v>-51788</v>
      </c>
      <c r="K84" s="14"/>
    </row>
    <row r="85" spans="1:14">
      <c r="B85" s="1" t="s">
        <v>88</v>
      </c>
      <c r="C85" s="2"/>
      <c r="D85" s="137">
        <v>-2221998.52</v>
      </c>
      <c r="E85" s="3"/>
      <c r="F85" s="137">
        <v>-3101213.31</v>
      </c>
      <c r="G85" s="3"/>
      <c r="H85" s="137">
        <v>-1335077.02</v>
      </c>
      <c r="I85" s="3"/>
      <c r="J85" s="137">
        <v>-1640448.85</v>
      </c>
      <c r="K85" s="14"/>
    </row>
    <row r="86" spans="1:14">
      <c r="B86" s="1" t="s">
        <v>89</v>
      </c>
      <c r="C86" s="2"/>
      <c r="D86" s="137">
        <f>-6440511.22-182938.39</f>
        <v>-6623449.6099999994</v>
      </c>
      <c r="E86" s="3"/>
      <c r="F86" s="137">
        <f>-16062138.45-285983.78</f>
        <v>-16348122.229999999</v>
      </c>
      <c r="G86" s="3"/>
      <c r="H86" s="137">
        <f>-3456065.12-163299.62</f>
        <v>-3619364.74</v>
      </c>
      <c r="I86" s="3"/>
      <c r="J86" s="137">
        <f>-8515835.14-220298.48</f>
        <v>-8736133.620000001</v>
      </c>
      <c r="K86" s="14"/>
    </row>
    <row r="87" spans="1:14">
      <c r="B87" s="1" t="s">
        <v>221</v>
      </c>
      <c r="C87" s="2"/>
      <c r="D87" s="215">
        <v>-233830164</v>
      </c>
      <c r="E87" s="3"/>
      <c r="F87" s="215">
        <v>-198040982.40000001</v>
      </c>
      <c r="G87" s="3"/>
      <c r="H87" s="215">
        <v>-233830164</v>
      </c>
      <c r="I87" s="3"/>
      <c r="J87" s="215">
        <v>-198049535.90000001</v>
      </c>
      <c r="K87" s="14"/>
    </row>
    <row r="88" spans="1:14" s="17" customFormat="1">
      <c r="A88" s="17" t="s">
        <v>90</v>
      </c>
      <c r="D88" s="90">
        <f>SUM(D78:D87)</f>
        <v>-313326802.63999999</v>
      </c>
      <c r="E88" s="19"/>
      <c r="F88" s="90">
        <f>SUM(F78:F87)</f>
        <v>-445472454.34000003</v>
      </c>
      <c r="G88" s="19"/>
      <c r="H88" s="90">
        <f>SUM(H78:H87)</f>
        <v>-228948605.75999999</v>
      </c>
      <c r="I88" s="19"/>
      <c r="J88" s="90">
        <f>SUM(J78:J87)</f>
        <v>-360477906.37</v>
      </c>
      <c r="K88" s="33"/>
    </row>
    <row r="89" spans="1:14" s="17" customFormat="1">
      <c r="A89" s="17" t="s">
        <v>195</v>
      </c>
      <c r="D89" s="218">
        <f>D88+D76+D63</f>
        <v>-29003865.837360442</v>
      </c>
      <c r="E89" s="19"/>
      <c r="F89" s="218">
        <f>F88+F76+F63</f>
        <v>-137392059.84360015</v>
      </c>
      <c r="G89" s="19"/>
      <c r="H89" s="218">
        <f>H88+H76+H63</f>
        <v>-17134645.15735998</v>
      </c>
      <c r="I89" s="19"/>
      <c r="J89" s="218">
        <f>J88+J76+J63</f>
        <v>-116026525.80960006</v>
      </c>
      <c r="K89" s="33"/>
      <c r="L89" s="170"/>
      <c r="M89" s="170"/>
      <c r="N89" s="170"/>
    </row>
    <row r="90" spans="1:14" s="17" customFormat="1">
      <c r="A90" s="1" t="s">
        <v>138</v>
      </c>
      <c r="D90" s="47">
        <v>5136.0300000000007</v>
      </c>
      <c r="E90" s="3"/>
      <c r="F90" s="216">
        <v>-11427.92</v>
      </c>
      <c r="G90" s="3"/>
      <c r="H90" s="47">
        <v>5755.89</v>
      </c>
      <c r="I90" s="3"/>
      <c r="J90" s="216">
        <v>-96.24</v>
      </c>
      <c r="K90" s="33"/>
    </row>
    <row r="91" spans="1:14" s="17" customFormat="1">
      <c r="A91" s="17" t="s">
        <v>91</v>
      </c>
      <c r="D91" s="217">
        <f>D89+D90</f>
        <v>-28998729.80736044</v>
      </c>
      <c r="E91" s="19"/>
      <c r="F91" s="217">
        <f>F89+F90</f>
        <v>-137403487.76360014</v>
      </c>
      <c r="G91" s="19"/>
      <c r="H91" s="217">
        <f>H89+H90</f>
        <v>-17128889.267359979</v>
      </c>
      <c r="I91" s="19"/>
      <c r="J91" s="217">
        <f>J89+J90</f>
        <v>-116026622.04960005</v>
      </c>
      <c r="K91" s="33"/>
    </row>
    <row r="92" spans="1:14" s="17" customFormat="1">
      <c r="A92" s="17" t="s">
        <v>109</v>
      </c>
      <c r="C92" s="9"/>
      <c r="D92" s="32">
        <f>'งบแสดงฐานะการเงิน (รวม)'!J10</f>
        <v>76205166.140000001</v>
      </c>
      <c r="E92" s="19"/>
      <c r="F92" s="32">
        <f>'งบแสดงฐานะการเงิน (รวม)'!L10</f>
        <v>213608653.90000001</v>
      </c>
      <c r="G92" s="19"/>
      <c r="H92" s="32">
        <f>'งบแสดงฐานะการเงิน (เดี่ยว)'!I11</f>
        <v>27059282.610000003</v>
      </c>
      <c r="I92" s="19"/>
      <c r="J92" s="32">
        <f>'งบแสดงฐานะการเงิน (เดี่ยว)'!K11</f>
        <v>143085904.66</v>
      </c>
      <c r="K92" s="21"/>
    </row>
    <row r="93" spans="1:14" s="17" customFormat="1" ht="24" thickBot="1">
      <c r="A93" s="17" t="s">
        <v>139</v>
      </c>
      <c r="C93" s="9">
        <v>8</v>
      </c>
      <c r="D93" s="42">
        <f>SUM(D91:D92)</f>
        <v>47206436.33263956</v>
      </c>
      <c r="E93" s="19">
        <f>SUM(E92:E92)</f>
        <v>0</v>
      </c>
      <c r="F93" s="42">
        <f>SUM(F91:F92)</f>
        <v>76205166.136399865</v>
      </c>
      <c r="G93" s="19">
        <f>SUM(G92:G92)</f>
        <v>0</v>
      </c>
      <c r="H93" s="42">
        <f>SUM(H91:H92)</f>
        <v>9930393.3426400237</v>
      </c>
      <c r="I93" s="19">
        <f>SUM(I92:I92)</f>
        <v>0</v>
      </c>
      <c r="J93" s="42">
        <f>SUM(J91:J92)</f>
        <v>27059282.610399947</v>
      </c>
      <c r="K93" s="21"/>
      <c r="L93" s="170"/>
      <c r="M93" s="170"/>
      <c r="N93" s="170"/>
    </row>
    <row r="94" spans="1:14" ht="24" thickTop="1"/>
    <row r="97" spans="1:10">
      <c r="A97" s="1" t="s">
        <v>26</v>
      </c>
    </row>
    <row r="99" spans="1:10">
      <c r="D99" s="4">
        <f>D93-'งบแสดงฐานะการเงิน (รวม)'!H10</f>
        <v>2.6395544409751892E-3</v>
      </c>
      <c r="F99" s="2">
        <f>F93-'งบแสดงฐานะการเงิน (รวม)'!J10</f>
        <v>-3.6001354455947876E-3</v>
      </c>
      <c r="H99" s="2">
        <f>H93-'งบแสดงฐานะการเงิน (เดี่ยว)'!G11</f>
        <v>2.6400238275527954E-3</v>
      </c>
      <c r="J99" s="2">
        <f>J93-'งบแสดงฐานะการเงิน (เดี่ยว)'!I11</f>
        <v>3.9994344115257263E-4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50:J50"/>
    <mergeCell ref="H54:J54"/>
    <mergeCell ref="D55:F55"/>
    <mergeCell ref="H55:J55"/>
    <mergeCell ref="D54:F54"/>
    <mergeCell ref="A52:J52"/>
    <mergeCell ref="A51:J51"/>
    <mergeCell ref="D6:F6"/>
    <mergeCell ref="H6:J6"/>
    <mergeCell ref="H5:J5"/>
    <mergeCell ref="D5:F5"/>
    <mergeCell ref="A1:J1"/>
    <mergeCell ref="A2:J2"/>
    <mergeCell ref="A3:J3"/>
  </mergeCells>
  <phoneticPr fontId="0" type="noConversion"/>
  <pageMargins left="0.51181102362204722" right="0.19685039370078741" top="0.74803149606299213" bottom="0.47244094488188981" header="0.39370078740157483" footer="0.39370078740157483"/>
  <pageSetup paperSize="9" scale="68" firstPageNumber="16" orientation="portrait" useFirstPageNumber="1" r:id="rId1"/>
  <headerFooter alignWithMargins="0">
    <oddHeader>&amp;C&amp;"AngsanaUPC,Bold"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งบแสดงฐานะการเงิน (รวม)</vt:lpstr>
      <vt:lpstr>งบแสดงฐานะการเงิน (เดี่ยว)</vt:lpstr>
      <vt:lpstr>งบกำไรขาดทุนเบ็ดเสร็จ</vt:lpstr>
      <vt:lpstr>งบแสดงรวม</vt:lpstr>
      <vt:lpstr>งบแสดงเดี่ยว </vt:lpstr>
      <vt:lpstr>งบกระแสเงินสด</vt:lpstr>
      <vt:lpstr>Sheet1</vt:lpstr>
      <vt:lpstr>'งบแสดงเดี่ยว '!JUU</vt:lpstr>
      <vt:lpstr>งบกระแสเงินสด!Print_Area</vt:lpstr>
      <vt:lpstr>งบกำไรขาดทุนเบ็ดเสร็จ!Print_Area</vt:lpstr>
      <vt:lpstr>'งบแสดงฐานะการเงิน (เดี่ยว)'!Print_Area</vt:lpstr>
      <vt:lpstr>'งบแสดงฐานะการเงิน (รวม)'!Print_Area</vt:lpstr>
      <vt:lpstr>'งบแสดงเดี่ยว '!Print_Area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Corporate Edition</cp:lastModifiedBy>
  <cp:lastPrinted>2018-02-26T20:01:13Z</cp:lastPrinted>
  <dcterms:created xsi:type="dcterms:W3CDTF">2000-11-23T02:48:11Z</dcterms:created>
  <dcterms:modified xsi:type="dcterms:W3CDTF">2018-02-28T07:20:09Z</dcterms:modified>
</cp:coreProperties>
</file>