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9405" yWindow="225" windowWidth="11115" windowHeight="7380" tabRatio="909"/>
  </bookViews>
  <sheets>
    <sheet name="BS_T" sheetId="157" r:id="rId1"/>
    <sheet name="PL_T" sheetId="246" r:id="rId2"/>
    <sheet name="SE_T (2)" sheetId="270" r:id="rId3"/>
    <sheet name="SE_T" sheetId="160" r:id="rId4"/>
    <sheet name="CF_T" sheetId="166" r:id="rId5"/>
    <sheet name="TB" sheetId="264" state="hidden" r:id="rId6"/>
    <sheet name="A300" sheetId="190" state="hidden" r:id="rId7"/>
    <sheet name="A600" sheetId="231" state="hidden" r:id="rId8"/>
    <sheet name="B100-1" sheetId="229" state="hidden" r:id="rId9"/>
  </sheets>
  <definedNames>
    <definedName name="\a" localSheetId="7">#REF!</definedName>
    <definedName name="\a" localSheetId="8">#REF!</definedName>
    <definedName name="\a" localSheetId="1">#REF!</definedName>
    <definedName name="\a" localSheetId="2">#REF!</definedName>
    <definedName name="\a">#REF!</definedName>
    <definedName name="\b" localSheetId="1">#REF!</definedName>
    <definedName name="\b" localSheetId="2">#REF!</definedName>
    <definedName name="\b">#REF!</definedName>
    <definedName name="\c" localSheetId="7">#REF!</definedName>
    <definedName name="\c" localSheetId="8">#REF!</definedName>
    <definedName name="\c" localSheetId="1">#REF!</definedName>
    <definedName name="\c" localSheetId="2">#REF!</definedName>
    <definedName name="\c">#REF!</definedName>
    <definedName name="\d" localSheetId="7">#REF!</definedName>
    <definedName name="\d" localSheetId="8">#REF!</definedName>
    <definedName name="\d" localSheetId="1">#REF!</definedName>
    <definedName name="\d" localSheetId="2">#REF!</definedName>
    <definedName name="\d">#REF!</definedName>
    <definedName name="\e" localSheetId="1">#REF!</definedName>
    <definedName name="\e" localSheetId="2">#REF!</definedName>
    <definedName name="\e">#REF!</definedName>
    <definedName name="\f" localSheetId="1">#REF!</definedName>
    <definedName name="\f" localSheetId="2">#REF!</definedName>
    <definedName name="\f">#REF!</definedName>
    <definedName name="\g" localSheetId="1">#REF!</definedName>
    <definedName name="\g" localSheetId="2">#REF!</definedName>
    <definedName name="\g">#REF!</definedName>
    <definedName name="\h" localSheetId="1">#REF!</definedName>
    <definedName name="\h" localSheetId="2">#REF!</definedName>
    <definedName name="\h">#REF!</definedName>
    <definedName name="\i" localSheetId="1">#REF!</definedName>
    <definedName name="\i" localSheetId="2">#REF!</definedName>
    <definedName name="\i">#REF!</definedName>
    <definedName name="\j" localSheetId="1">#REF!</definedName>
    <definedName name="\j" localSheetId="2">#REF!</definedName>
    <definedName name="\j">#REF!</definedName>
    <definedName name="_1" localSheetId="7">#REF!</definedName>
    <definedName name="_1" localSheetId="8">#REF!</definedName>
    <definedName name="_1" localSheetId="1">#REF!</definedName>
    <definedName name="_1" localSheetId="2">#REF!</definedName>
    <definedName name="_1">#REF!</definedName>
    <definedName name="_14401">#N/A</definedName>
    <definedName name="_2" localSheetId="7">#REF!</definedName>
    <definedName name="_2" localSheetId="8">#REF!</definedName>
    <definedName name="_2" localSheetId="1">#REF!</definedName>
    <definedName name="_2" localSheetId="2">#REF!</definedName>
    <definedName name="_2">#REF!</definedName>
    <definedName name="_2_1" localSheetId="1">#REF!</definedName>
    <definedName name="_2_1" localSheetId="2">#REF!</definedName>
    <definedName name="_2_1">#REF!</definedName>
    <definedName name="_3" localSheetId="7">#REF!</definedName>
    <definedName name="_3" localSheetId="8">#REF!</definedName>
    <definedName name="_3" localSheetId="1">#REF!</definedName>
    <definedName name="_3" localSheetId="2">#REF!</definedName>
    <definedName name="_3">#REF!</definedName>
    <definedName name="_4" localSheetId="7">#REF!</definedName>
    <definedName name="_4" localSheetId="8">#REF!</definedName>
    <definedName name="_4" localSheetId="1">#REF!</definedName>
    <definedName name="_4" localSheetId="2">#REF!</definedName>
    <definedName name="_4">#REF!</definedName>
    <definedName name="_4000000" localSheetId="1">#REF!</definedName>
    <definedName name="_4000000" localSheetId="2">#REF!</definedName>
    <definedName name="_4000000">#REF!</definedName>
    <definedName name="_40113" localSheetId="1">#REF!</definedName>
    <definedName name="_40113" localSheetId="2">#REF!</definedName>
    <definedName name="_40113">#REF!</definedName>
    <definedName name="_40120" localSheetId="1">#REF!</definedName>
    <definedName name="_40120" localSheetId="2">#REF!</definedName>
    <definedName name="_40120">#REF!</definedName>
    <definedName name="_40128" localSheetId="1">#REF!</definedName>
    <definedName name="_40128" localSheetId="2">#REF!</definedName>
    <definedName name="_40128">#REF!</definedName>
    <definedName name="_40132" localSheetId="1">#REF!</definedName>
    <definedName name="_40132" localSheetId="2">#REF!</definedName>
    <definedName name="_40132">#REF!</definedName>
    <definedName name="_40133" localSheetId="1">#REF!</definedName>
    <definedName name="_40133" localSheetId="2">#REF!</definedName>
    <definedName name="_40133">#REF!</definedName>
    <definedName name="_40138" localSheetId="1">#REF!</definedName>
    <definedName name="_40138" localSheetId="2">#REF!</definedName>
    <definedName name="_40138">#REF!</definedName>
    <definedName name="_40155" localSheetId="1">#REF!</definedName>
    <definedName name="_40155" localSheetId="2">#REF!</definedName>
    <definedName name="_40155">#REF!</definedName>
    <definedName name="_40213" localSheetId="1">#REF!</definedName>
    <definedName name="_40213" localSheetId="2">#REF!</definedName>
    <definedName name="_40213">#REF!</definedName>
    <definedName name="_40220" localSheetId="1">#REF!</definedName>
    <definedName name="_40220" localSheetId="2">#REF!</definedName>
    <definedName name="_40220">#REF!</definedName>
    <definedName name="_40230" localSheetId="1">#REF!</definedName>
    <definedName name="_40230" localSheetId="2">#REF!</definedName>
    <definedName name="_40230">#REF!</definedName>
    <definedName name="_40232" localSheetId="1">#REF!</definedName>
    <definedName name="_40232" localSheetId="2">#REF!</definedName>
    <definedName name="_40232">#REF!</definedName>
    <definedName name="_40233" localSheetId="1">#REF!</definedName>
    <definedName name="_40233" localSheetId="2">#REF!</definedName>
    <definedName name="_40233">#REF!</definedName>
    <definedName name="_40238" localSheetId="1">#REF!</definedName>
    <definedName name="_40238" localSheetId="2">#REF!</definedName>
    <definedName name="_40238">#REF!</definedName>
    <definedName name="_40239" localSheetId="1">#REF!</definedName>
    <definedName name="_40239" localSheetId="2">#REF!</definedName>
    <definedName name="_40239">#REF!</definedName>
    <definedName name="_40255" localSheetId="1">#REF!</definedName>
    <definedName name="_40255" localSheetId="2">#REF!</definedName>
    <definedName name="_40255">#REF!</definedName>
    <definedName name="_40511" localSheetId="1">#REF!</definedName>
    <definedName name="_40511" localSheetId="2">#REF!</definedName>
    <definedName name="_40511">#REF!</definedName>
    <definedName name="_40513" localSheetId="1">#REF!</definedName>
    <definedName name="_40513" localSheetId="2">#REF!</definedName>
    <definedName name="_40513">#REF!</definedName>
    <definedName name="_40813" localSheetId="1">#REF!</definedName>
    <definedName name="_40813" localSheetId="2">#REF!</definedName>
    <definedName name="_40813">#REF!</definedName>
    <definedName name="_40820" localSheetId="1">#REF!</definedName>
    <definedName name="_40820" localSheetId="2">#REF!</definedName>
    <definedName name="_40820">#REF!</definedName>
    <definedName name="_40832" localSheetId="1">#REF!</definedName>
    <definedName name="_40832" localSheetId="2">#REF!</definedName>
    <definedName name="_40832">#REF!</definedName>
    <definedName name="_40838" localSheetId="1">#REF!</definedName>
    <definedName name="_40838" localSheetId="2">#REF!</definedName>
    <definedName name="_40838">#REF!</definedName>
    <definedName name="_40855" localSheetId="1">#REF!</definedName>
    <definedName name="_40855" localSheetId="2">#REF!</definedName>
    <definedName name="_40855">#REF!</definedName>
    <definedName name="_41180" localSheetId="1">#REF!</definedName>
    <definedName name="_41180" localSheetId="2">#REF!</definedName>
    <definedName name="_41180">#REF!</definedName>
    <definedName name="_41185" localSheetId="1">#REF!</definedName>
    <definedName name="_41185" localSheetId="2">#REF!</definedName>
    <definedName name="_41185">#REF!</definedName>
    <definedName name="_41280" localSheetId="1">#REF!</definedName>
    <definedName name="_41280" localSheetId="2">#REF!</definedName>
    <definedName name="_41280">#REF!</definedName>
    <definedName name="_41285" localSheetId="1">#REF!</definedName>
    <definedName name="_41285" localSheetId="2">#REF!</definedName>
    <definedName name="_41285">#REF!</definedName>
    <definedName name="_41580" localSheetId="1">#REF!</definedName>
    <definedName name="_41580" localSheetId="2">#REF!</definedName>
    <definedName name="_41580">#REF!</definedName>
    <definedName name="_41585" localSheetId="1">#REF!</definedName>
    <definedName name="_41585" localSheetId="2">#REF!</definedName>
    <definedName name="_41585">#REF!</definedName>
    <definedName name="_41880" localSheetId="1">#REF!</definedName>
    <definedName name="_41880" localSheetId="2">#REF!</definedName>
    <definedName name="_41880">#REF!</definedName>
    <definedName name="_41885" localSheetId="1">#REF!</definedName>
    <definedName name="_41885" localSheetId="2">#REF!</definedName>
    <definedName name="_41885">#REF!</definedName>
    <definedName name="_42400" localSheetId="1">#REF!</definedName>
    <definedName name="_42400" localSheetId="2">#REF!</definedName>
    <definedName name="_42400">#REF!</definedName>
    <definedName name="_42510" localSheetId="1">#REF!</definedName>
    <definedName name="_42510" localSheetId="2">#REF!</definedName>
    <definedName name="_42510">#REF!</definedName>
    <definedName name="_42520" localSheetId="1">#REF!</definedName>
    <definedName name="_42520" localSheetId="2">#REF!</definedName>
    <definedName name="_42520">#REF!</definedName>
    <definedName name="_42530" localSheetId="1">#REF!</definedName>
    <definedName name="_42530" localSheetId="2">#REF!</definedName>
    <definedName name="_42530">#REF!</definedName>
    <definedName name="_42540" localSheetId="1">#REF!</definedName>
    <definedName name="_42540" localSheetId="2">#REF!</definedName>
    <definedName name="_42540">#REF!</definedName>
    <definedName name="_42550" localSheetId="1">#REF!</definedName>
    <definedName name="_42550" localSheetId="2">#REF!</definedName>
    <definedName name="_42550">#REF!</definedName>
    <definedName name="_42560" localSheetId="1">#REF!</definedName>
    <definedName name="_42560" localSheetId="2">#REF!</definedName>
    <definedName name="_42560">#REF!</definedName>
    <definedName name="_42570" localSheetId="1">#REF!</definedName>
    <definedName name="_42570" localSheetId="2">#REF!</definedName>
    <definedName name="_42570">#REF!</definedName>
    <definedName name="_42580" localSheetId="1">#REF!</definedName>
    <definedName name="_42580" localSheetId="2">#REF!</definedName>
    <definedName name="_42580">#REF!</definedName>
    <definedName name="_42590" localSheetId="1">#REF!</definedName>
    <definedName name="_42590" localSheetId="2">#REF!</definedName>
    <definedName name="_42590">#REF!</definedName>
    <definedName name="_42610" localSheetId="1">#REF!</definedName>
    <definedName name="_42610" localSheetId="2">#REF!</definedName>
    <definedName name="_42610">#REF!</definedName>
    <definedName name="_42620" localSheetId="1">#REF!</definedName>
    <definedName name="_42620" localSheetId="2">#REF!</definedName>
    <definedName name="_42620">#REF!</definedName>
    <definedName name="_42630" localSheetId="1">#REF!</definedName>
    <definedName name="_42630" localSheetId="2">#REF!</definedName>
    <definedName name="_42630">#REF!</definedName>
    <definedName name="_42640" localSheetId="1">#REF!</definedName>
    <definedName name="_42640" localSheetId="2">#REF!</definedName>
    <definedName name="_42640">#REF!</definedName>
    <definedName name="_42650" localSheetId="1">#REF!</definedName>
    <definedName name="_42650" localSheetId="2">#REF!</definedName>
    <definedName name="_42650">#REF!</definedName>
    <definedName name="_42660" localSheetId="1">#REF!</definedName>
    <definedName name="_42660" localSheetId="2">#REF!</definedName>
    <definedName name="_42660">#REF!</definedName>
    <definedName name="_42670" localSheetId="1">#REF!</definedName>
    <definedName name="_42670" localSheetId="2">#REF!</definedName>
    <definedName name="_42670">#REF!</definedName>
    <definedName name="_42680" localSheetId="1">#REF!</definedName>
    <definedName name="_42680" localSheetId="2">#REF!</definedName>
    <definedName name="_42680">#REF!</definedName>
    <definedName name="_42690" localSheetId="1">#REF!</definedName>
    <definedName name="_42690" localSheetId="2">#REF!</definedName>
    <definedName name="_42690">#REF!</definedName>
    <definedName name="_42710" localSheetId="1">#REF!</definedName>
    <definedName name="_42710" localSheetId="2">#REF!</definedName>
    <definedName name="_42710">#REF!</definedName>
    <definedName name="_42720" localSheetId="1">#REF!</definedName>
    <definedName name="_42720" localSheetId="2">#REF!</definedName>
    <definedName name="_42720">#REF!</definedName>
    <definedName name="_42810" localSheetId="1">#REF!</definedName>
    <definedName name="_42810" localSheetId="2">#REF!</definedName>
    <definedName name="_42810">#REF!</definedName>
    <definedName name="_42820" localSheetId="1">#REF!</definedName>
    <definedName name="_42820" localSheetId="2">#REF!</definedName>
    <definedName name="_42820">#REF!</definedName>
    <definedName name="_44010" localSheetId="1">#REF!</definedName>
    <definedName name="_44010" localSheetId="2">#REF!</definedName>
    <definedName name="_44010">#REF!</definedName>
    <definedName name="_44011" localSheetId="1">#REF!</definedName>
    <definedName name="_44011" localSheetId="2">#REF!</definedName>
    <definedName name="_44011">#REF!</definedName>
    <definedName name="_44012" localSheetId="1">#REF!</definedName>
    <definedName name="_44012" localSheetId="2">#REF!</definedName>
    <definedName name="_44012">#REF!</definedName>
    <definedName name="_44013" localSheetId="1">#REF!</definedName>
    <definedName name="_44013" localSheetId="2">#REF!</definedName>
    <definedName name="_44013">#REF!</definedName>
    <definedName name="_44014" localSheetId="1">#REF!</definedName>
    <definedName name="_44014" localSheetId="2">#REF!</definedName>
    <definedName name="_44014">#REF!</definedName>
    <definedName name="_440156" localSheetId="1">#REF!</definedName>
    <definedName name="_440156" localSheetId="2">#REF!</definedName>
    <definedName name="_440156">#REF!</definedName>
    <definedName name="_44017" localSheetId="1">#REF!</definedName>
    <definedName name="_44017" localSheetId="2">#REF!</definedName>
    <definedName name="_44017">#REF!</definedName>
    <definedName name="_44018" localSheetId="1">#REF!</definedName>
    <definedName name="_44018" localSheetId="2">#REF!</definedName>
    <definedName name="_44018">#REF!</definedName>
    <definedName name="_44020" localSheetId="1">#REF!</definedName>
    <definedName name="_44020" localSheetId="2">#REF!</definedName>
    <definedName name="_44020">#REF!</definedName>
    <definedName name="_44023" localSheetId="1">#REF!</definedName>
    <definedName name="_44023" localSheetId="2">#REF!</definedName>
    <definedName name="_44023">#REF!</definedName>
    <definedName name="_44025" localSheetId="1">#REF!</definedName>
    <definedName name="_44025" localSheetId="2">#REF!</definedName>
    <definedName name="_44025">#REF!</definedName>
    <definedName name="_44026" localSheetId="1">#REF!</definedName>
    <definedName name="_44026" localSheetId="2">#REF!</definedName>
    <definedName name="_44026">#REF!</definedName>
    <definedName name="_44027" localSheetId="1">#REF!</definedName>
    <definedName name="_44027" localSheetId="2">#REF!</definedName>
    <definedName name="_44027">#REF!</definedName>
    <definedName name="_44028" localSheetId="1">#REF!</definedName>
    <definedName name="_44028" localSheetId="2">#REF!</definedName>
    <definedName name="_44028">#REF!</definedName>
    <definedName name="_44029" localSheetId="1">#REF!</definedName>
    <definedName name="_44029" localSheetId="2">#REF!</definedName>
    <definedName name="_44029">#REF!</definedName>
    <definedName name="_44030" localSheetId="1">#REF!</definedName>
    <definedName name="_44030" localSheetId="2">#REF!</definedName>
    <definedName name="_44030">#REF!</definedName>
    <definedName name="_44031" localSheetId="1">#REF!</definedName>
    <definedName name="_44031" localSheetId="2">#REF!</definedName>
    <definedName name="_44031">#REF!</definedName>
    <definedName name="_44032" localSheetId="1">#REF!</definedName>
    <definedName name="_44032" localSheetId="2">#REF!</definedName>
    <definedName name="_44032">#REF!</definedName>
    <definedName name="_44033" localSheetId="1">#REF!</definedName>
    <definedName name="_44033" localSheetId="2">#REF!</definedName>
    <definedName name="_44033">#REF!</definedName>
    <definedName name="_44034" localSheetId="1">#REF!</definedName>
    <definedName name="_44034" localSheetId="2">#REF!</definedName>
    <definedName name="_44034">#REF!</definedName>
    <definedName name="_44036" localSheetId="1">#REF!</definedName>
    <definedName name="_44036" localSheetId="2">#REF!</definedName>
    <definedName name="_44036">#REF!</definedName>
    <definedName name="_44037" localSheetId="1">#REF!</definedName>
    <definedName name="_44037" localSheetId="2">#REF!</definedName>
    <definedName name="_44037">#REF!</definedName>
    <definedName name="_44038" localSheetId="1">#REF!</definedName>
    <definedName name="_44038" localSheetId="2">#REF!</definedName>
    <definedName name="_44038">#REF!</definedName>
    <definedName name="_44039" localSheetId="1">#REF!</definedName>
    <definedName name="_44039" localSheetId="2">#REF!</definedName>
    <definedName name="_44039">#REF!</definedName>
    <definedName name="_44040" localSheetId="1">#REF!</definedName>
    <definedName name="_44040" localSheetId="2">#REF!</definedName>
    <definedName name="_44040">#REF!</definedName>
    <definedName name="_44050" localSheetId="1">#REF!</definedName>
    <definedName name="_44050" localSheetId="2">#REF!</definedName>
    <definedName name="_44050">#REF!</definedName>
    <definedName name="_44051" localSheetId="1">#REF!</definedName>
    <definedName name="_44051" localSheetId="2">#REF!</definedName>
    <definedName name="_44051">#REF!</definedName>
    <definedName name="_44052" localSheetId="1">#REF!</definedName>
    <definedName name="_44052" localSheetId="2">#REF!</definedName>
    <definedName name="_44052">#REF!</definedName>
    <definedName name="_44053" localSheetId="1">#REF!</definedName>
    <definedName name="_44053" localSheetId="2">#REF!</definedName>
    <definedName name="_44053">#REF!</definedName>
    <definedName name="_44054" localSheetId="1">#REF!</definedName>
    <definedName name="_44054" localSheetId="2">#REF!</definedName>
    <definedName name="_44054">#REF!</definedName>
    <definedName name="_44055" localSheetId="1">#REF!</definedName>
    <definedName name="_44055" localSheetId="2">#REF!</definedName>
    <definedName name="_44055">#REF!</definedName>
    <definedName name="_44056" localSheetId="1">#REF!</definedName>
    <definedName name="_44056" localSheetId="2">#REF!</definedName>
    <definedName name="_44056">#REF!</definedName>
    <definedName name="_44058" localSheetId="1">#REF!</definedName>
    <definedName name="_44058" localSheetId="2">#REF!</definedName>
    <definedName name="_44058">#REF!</definedName>
    <definedName name="_44059" localSheetId="1">#REF!</definedName>
    <definedName name="_44059" localSheetId="2">#REF!</definedName>
    <definedName name="_44059">#REF!</definedName>
    <definedName name="_44061" localSheetId="1">#REF!</definedName>
    <definedName name="_44061" localSheetId="2">#REF!</definedName>
    <definedName name="_44061">#REF!</definedName>
    <definedName name="_44062" localSheetId="1">#REF!</definedName>
    <definedName name="_44062" localSheetId="2">#REF!</definedName>
    <definedName name="_44062">#REF!</definedName>
    <definedName name="_44070" localSheetId="1">#REF!</definedName>
    <definedName name="_44070" localSheetId="2">#REF!</definedName>
    <definedName name="_44070">#REF!</definedName>
    <definedName name="_44071" localSheetId="1">#REF!</definedName>
    <definedName name="_44071" localSheetId="2">#REF!</definedName>
    <definedName name="_44071">#REF!</definedName>
    <definedName name="_44073" localSheetId="1">#REF!</definedName>
    <definedName name="_44073" localSheetId="2">#REF!</definedName>
    <definedName name="_44073">#REF!</definedName>
    <definedName name="_44074" localSheetId="1">#REF!</definedName>
    <definedName name="_44074" localSheetId="2">#REF!</definedName>
    <definedName name="_44074">#REF!</definedName>
    <definedName name="_44076" localSheetId="1">#REF!</definedName>
    <definedName name="_44076" localSheetId="2">#REF!</definedName>
    <definedName name="_44076">#REF!</definedName>
    <definedName name="_44079" localSheetId="1">#REF!</definedName>
    <definedName name="_44079" localSheetId="2">#REF!</definedName>
    <definedName name="_44079">#REF!</definedName>
    <definedName name="_44080" localSheetId="1">#REF!</definedName>
    <definedName name="_44080" localSheetId="2">#REF!</definedName>
    <definedName name="_44080">#REF!</definedName>
    <definedName name="_44083" localSheetId="1">#REF!</definedName>
    <definedName name="_44083" localSheetId="2">#REF!</definedName>
    <definedName name="_44083">#REF!</definedName>
    <definedName name="_44084" localSheetId="1">#REF!</definedName>
    <definedName name="_44084" localSheetId="2">#REF!</definedName>
    <definedName name="_44084">#REF!</definedName>
    <definedName name="_44085" localSheetId="1">#REF!</definedName>
    <definedName name="_44085" localSheetId="2">#REF!</definedName>
    <definedName name="_44085">#REF!</definedName>
    <definedName name="_44089" localSheetId="1">#REF!</definedName>
    <definedName name="_44089" localSheetId="2">#REF!</definedName>
    <definedName name="_44089">#REF!</definedName>
    <definedName name="_44090" localSheetId="1">#REF!</definedName>
    <definedName name="_44090" localSheetId="2">#REF!</definedName>
    <definedName name="_44090">#REF!</definedName>
    <definedName name="_44100" localSheetId="1">#REF!</definedName>
    <definedName name="_44100" localSheetId="2">#REF!</definedName>
    <definedName name="_44100">#REF!</definedName>
    <definedName name="_44101" localSheetId="1">#REF!</definedName>
    <definedName name="_44101" localSheetId="2">#REF!</definedName>
    <definedName name="_44101">#REF!</definedName>
    <definedName name="_44102" localSheetId="1">#REF!</definedName>
    <definedName name="_44102" localSheetId="2">#REF!</definedName>
    <definedName name="_44102">#REF!</definedName>
    <definedName name="_44103" localSheetId="1">#REF!</definedName>
    <definedName name="_44103" localSheetId="2">#REF!</definedName>
    <definedName name="_44103">#REF!</definedName>
    <definedName name="_44104" localSheetId="1">#REF!</definedName>
    <definedName name="_44104" localSheetId="2">#REF!</definedName>
    <definedName name="_44104">#REF!</definedName>
    <definedName name="_44105" localSheetId="1">#REF!</definedName>
    <definedName name="_44105" localSheetId="2">#REF!</definedName>
    <definedName name="_44105">#REF!</definedName>
    <definedName name="_44106" localSheetId="1">#REF!</definedName>
    <definedName name="_44106" localSheetId="2">#REF!</definedName>
    <definedName name="_44106">#REF!</definedName>
    <definedName name="_44107" localSheetId="1">#REF!</definedName>
    <definedName name="_44107" localSheetId="2">#REF!</definedName>
    <definedName name="_44107">#REF!</definedName>
    <definedName name="_44108" localSheetId="1">#REF!</definedName>
    <definedName name="_44108" localSheetId="2">#REF!</definedName>
    <definedName name="_44108">#REF!</definedName>
    <definedName name="_44109" localSheetId="1">#REF!</definedName>
    <definedName name="_44109" localSheetId="2">#REF!</definedName>
    <definedName name="_44109">#REF!</definedName>
    <definedName name="_44110" localSheetId="1">#REF!</definedName>
    <definedName name="_44110" localSheetId="2">#REF!</definedName>
    <definedName name="_44110">#REF!</definedName>
    <definedName name="_44111" localSheetId="1">#REF!</definedName>
    <definedName name="_44111" localSheetId="2">#REF!</definedName>
    <definedName name="_44111">#REF!</definedName>
    <definedName name="_44120" localSheetId="1">#REF!</definedName>
    <definedName name="_44120" localSheetId="2">#REF!</definedName>
    <definedName name="_44120">#REF!</definedName>
    <definedName name="_44121" localSheetId="1">#REF!</definedName>
    <definedName name="_44121" localSheetId="2">#REF!</definedName>
    <definedName name="_44121">#REF!</definedName>
    <definedName name="_44122" localSheetId="1">#REF!</definedName>
    <definedName name="_44122" localSheetId="2">#REF!</definedName>
    <definedName name="_44122">#REF!</definedName>
    <definedName name="_44123" localSheetId="1">#REF!</definedName>
    <definedName name="_44123" localSheetId="2">#REF!</definedName>
    <definedName name="_44123">#REF!</definedName>
    <definedName name="_44124" localSheetId="1">#REF!</definedName>
    <definedName name="_44124" localSheetId="2">#REF!</definedName>
    <definedName name="_44124">#REF!</definedName>
    <definedName name="_44125" localSheetId="1">#REF!</definedName>
    <definedName name="_44125" localSheetId="2">#REF!</definedName>
    <definedName name="_44125">#REF!</definedName>
    <definedName name="_44126" localSheetId="1">#REF!</definedName>
    <definedName name="_44126" localSheetId="2">#REF!</definedName>
    <definedName name="_44126">#REF!</definedName>
    <definedName name="_44127" localSheetId="1">#REF!</definedName>
    <definedName name="_44127" localSheetId="2">#REF!</definedName>
    <definedName name="_44127">#REF!</definedName>
    <definedName name="_44128" localSheetId="1">#REF!</definedName>
    <definedName name="_44128" localSheetId="2">#REF!</definedName>
    <definedName name="_44128">#REF!</definedName>
    <definedName name="_44129" localSheetId="1">#REF!</definedName>
    <definedName name="_44129" localSheetId="2">#REF!</definedName>
    <definedName name="_44129">#REF!</definedName>
    <definedName name="_44130" localSheetId="1">#REF!</definedName>
    <definedName name="_44130" localSheetId="2">#REF!</definedName>
    <definedName name="_44130">#REF!</definedName>
    <definedName name="_44131" localSheetId="1">#REF!</definedName>
    <definedName name="_44131" localSheetId="2">#REF!</definedName>
    <definedName name="_44131">#REF!</definedName>
    <definedName name="_44132" localSheetId="1">#REF!</definedName>
    <definedName name="_44132" localSheetId="2">#REF!</definedName>
    <definedName name="_44132">#REF!</definedName>
    <definedName name="_44139" localSheetId="1">#REF!</definedName>
    <definedName name="_44139" localSheetId="2">#REF!</definedName>
    <definedName name="_44139">#REF!</definedName>
    <definedName name="_44140" localSheetId="1">#REF!</definedName>
    <definedName name="_44140" localSheetId="2">#REF!</definedName>
    <definedName name="_44140">#REF!</definedName>
    <definedName name="_44141" localSheetId="1">#REF!</definedName>
    <definedName name="_44141" localSheetId="2">#REF!</definedName>
    <definedName name="_44141">#REF!</definedName>
    <definedName name="_44142" localSheetId="1">#REF!</definedName>
    <definedName name="_44142" localSheetId="2">#REF!</definedName>
    <definedName name="_44142">#REF!</definedName>
    <definedName name="_44143" localSheetId="1">#REF!</definedName>
    <definedName name="_44143" localSheetId="2">#REF!</definedName>
    <definedName name="_44143">#REF!</definedName>
    <definedName name="_44145" localSheetId="1">#REF!</definedName>
    <definedName name="_44145" localSheetId="2">#REF!</definedName>
    <definedName name="_44145">#REF!</definedName>
    <definedName name="_44146" localSheetId="1">#REF!</definedName>
    <definedName name="_44146" localSheetId="2">#REF!</definedName>
    <definedName name="_44146">#REF!</definedName>
    <definedName name="_44151" localSheetId="1">#REF!</definedName>
    <definedName name="_44151" localSheetId="2">#REF!</definedName>
    <definedName name="_44151">#REF!</definedName>
    <definedName name="_44152" localSheetId="1">#REF!</definedName>
    <definedName name="_44152" localSheetId="2">#REF!</definedName>
    <definedName name="_44152">#REF!</definedName>
    <definedName name="_44153" localSheetId="1">#REF!</definedName>
    <definedName name="_44153" localSheetId="2">#REF!</definedName>
    <definedName name="_44153">#REF!</definedName>
    <definedName name="_44154" localSheetId="1">#REF!</definedName>
    <definedName name="_44154" localSheetId="2">#REF!</definedName>
    <definedName name="_44154">#REF!</definedName>
    <definedName name="_44155" localSheetId="1">#REF!</definedName>
    <definedName name="_44155" localSheetId="2">#REF!</definedName>
    <definedName name="_44155">#REF!</definedName>
    <definedName name="_44156" localSheetId="1">#REF!</definedName>
    <definedName name="_44156" localSheetId="2">#REF!</definedName>
    <definedName name="_44156">#REF!</definedName>
    <definedName name="_44157" localSheetId="1">#REF!</definedName>
    <definedName name="_44157" localSheetId="2">#REF!</definedName>
    <definedName name="_44157">#REF!</definedName>
    <definedName name="_44160" localSheetId="1">#REF!</definedName>
    <definedName name="_44160" localSheetId="2">#REF!</definedName>
    <definedName name="_44160">#REF!</definedName>
    <definedName name="_44161" localSheetId="1">#REF!</definedName>
    <definedName name="_44161" localSheetId="2">#REF!</definedName>
    <definedName name="_44161">#REF!</definedName>
    <definedName name="_44162" localSheetId="1">#REF!</definedName>
    <definedName name="_44162" localSheetId="2">#REF!</definedName>
    <definedName name="_44162">#REF!</definedName>
    <definedName name="_44165" localSheetId="1">#REF!</definedName>
    <definedName name="_44165" localSheetId="2">#REF!</definedName>
    <definedName name="_44165">#REF!</definedName>
    <definedName name="_44166" localSheetId="1">#REF!</definedName>
    <definedName name="_44166" localSheetId="2">#REF!</definedName>
    <definedName name="_44166">#REF!</definedName>
    <definedName name="_44169" localSheetId="1">#REF!</definedName>
    <definedName name="_44169" localSheetId="2">#REF!</definedName>
    <definedName name="_44169">#REF!</definedName>
    <definedName name="_44170" localSheetId="1">#REF!</definedName>
    <definedName name="_44170" localSheetId="2">#REF!</definedName>
    <definedName name="_44170">#REF!</definedName>
    <definedName name="_44171" localSheetId="1">#REF!</definedName>
    <definedName name="_44171" localSheetId="2">#REF!</definedName>
    <definedName name="_44171">#REF!</definedName>
    <definedName name="_44172" localSheetId="1">#REF!</definedName>
    <definedName name="_44172" localSheetId="2">#REF!</definedName>
    <definedName name="_44172">#REF!</definedName>
    <definedName name="_44173" localSheetId="1">#REF!</definedName>
    <definedName name="_44173" localSheetId="2">#REF!</definedName>
    <definedName name="_44173">#REF!</definedName>
    <definedName name="_44190" localSheetId="1">#REF!</definedName>
    <definedName name="_44190" localSheetId="2">#REF!</definedName>
    <definedName name="_44190">#REF!</definedName>
    <definedName name="_44191" localSheetId="1">#REF!</definedName>
    <definedName name="_44191" localSheetId="2">#REF!</definedName>
    <definedName name="_44191">#REF!</definedName>
    <definedName name="_44195" localSheetId="1">#REF!</definedName>
    <definedName name="_44195" localSheetId="2">#REF!</definedName>
    <definedName name="_44195">#REF!</definedName>
    <definedName name="_44200" localSheetId="1">#REF!</definedName>
    <definedName name="_44200" localSheetId="2">#REF!</definedName>
    <definedName name="_44200">#REF!</definedName>
    <definedName name="_44202" localSheetId="1">#REF!</definedName>
    <definedName name="_44202" localSheetId="2">#REF!</definedName>
    <definedName name="_44202">#REF!</definedName>
    <definedName name="_44203" localSheetId="1">#REF!</definedName>
    <definedName name="_44203" localSheetId="2">#REF!</definedName>
    <definedName name="_44203">#REF!</definedName>
    <definedName name="_44210" localSheetId="1">#REF!</definedName>
    <definedName name="_44210" localSheetId="2">#REF!</definedName>
    <definedName name="_44210">#REF!</definedName>
    <definedName name="_44213" localSheetId="1">#REF!</definedName>
    <definedName name="_44213" localSheetId="2">#REF!</definedName>
    <definedName name="_44213">#REF!</definedName>
    <definedName name="_44214" localSheetId="1">#REF!</definedName>
    <definedName name="_44214" localSheetId="2">#REF!</definedName>
    <definedName name="_44214">#REF!</definedName>
    <definedName name="_44215" localSheetId="1">#REF!</definedName>
    <definedName name="_44215" localSheetId="2">#REF!</definedName>
    <definedName name="_44215">#REF!</definedName>
    <definedName name="_44216" localSheetId="1">#REF!</definedName>
    <definedName name="_44216" localSheetId="2">#REF!</definedName>
    <definedName name="_44216">#REF!</definedName>
    <definedName name="_44219" localSheetId="1">#REF!</definedName>
    <definedName name="_44219" localSheetId="2">#REF!</definedName>
    <definedName name="_44219">#REF!</definedName>
    <definedName name="_44220" localSheetId="1">#REF!</definedName>
    <definedName name="_44220" localSheetId="2">#REF!</definedName>
    <definedName name="_44220">#REF!</definedName>
    <definedName name="_44229" localSheetId="1">#REF!</definedName>
    <definedName name="_44229" localSheetId="2">#REF!</definedName>
    <definedName name="_44229">#REF!</definedName>
    <definedName name="_44230" localSheetId="1">#REF!</definedName>
    <definedName name="_44230" localSheetId="2">#REF!</definedName>
    <definedName name="_44230">#REF!</definedName>
    <definedName name="_44231" localSheetId="1">#REF!</definedName>
    <definedName name="_44231" localSheetId="2">#REF!</definedName>
    <definedName name="_44231">#REF!</definedName>
    <definedName name="_44234" localSheetId="1">#REF!</definedName>
    <definedName name="_44234" localSheetId="2">#REF!</definedName>
    <definedName name="_44234">#REF!</definedName>
    <definedName name="_44235" localSheetId="1">#REF!</definedName>
    <definedName name="_44235" localSheetId="2">#REF!</definedName>
    <definedName name="_44235">#REF!</definedName>
    <definedName name="_44239" localSheetId="1">#REF!</definedName>
    <definedName name="_44239" localSheetId="2">#REF!</definedName>
    <definedName name="_44239">#REF!</definedName>
    <definedName name="_44250" localSheetId="1">#REF!</definedName>
    <definedName name="_44250" localSheetId="2">#REF!</definedName>
    <definedName name="_44250">#REF!</definedName>
    <definedName name="_44251" localSheetId="1">#REF!</definedName>
    <definedName name="_44251" localSheetId="2">#REF!</definedName>
    <definedName name="_44251">#REF!</definedName>
    <definedName name="_44281" localSheetId="1">#REF!</definedName>
    <definedName name="_44281" localSheetId="2">#REF!</definedName>
    <definedName name="_44281">#REF!</definedName>
    <definedName name="_44282" localSheetId="1">#REF!</definedName>
    <definedName name="_44282" localSheetId="2">#REF!</definedName>
    <definedName name="_44282">#REF!</definedName>
    <definedName name="_44284" localSheetId="1">#REF!</definedName>
    <definedName name="_44284" localSheetId="2">#REF!</definedName>
    <definedName name="_44284">#REF!</definedName>
    <definedName name="_44285" localSheetId="1">#REF!</definedName>
    <definedName name="_44285" localSheetId="2">#REF!</definedName>
    <definedName name="_44285">#REF!</definedName>
    <definedName name="_44286" localSheetId="1">#REF!</definedName>
    <definedName name="_44286" localSheetId="2">#REF!</definedName>
    <definedName name="_44286">#REF!</definedName>
    <definedName name="_44289" localSheetId="1">#REF!</definedName>
    <definedName name="_44289" localSheetId="2">#REF!</definedName>
    <definedName name="_44289">#REF!</definedName>
    <definedName name="_44290" localSheetId="1">#REF!</definedName>
    <definedName name="_44290" localSheetId="2">#REF!</definedName>
    <definedName name="_44290">#REF!</definedName>
    <definedName name="_45299" localSheetId="1">#REF!</definedName>
    <definedName name="_45299" localSheetId="2">#REF!</definedName>
    <definedName name="_45299">#REF!</definedName>
    <definedName name="_45600" localSheetId="1">#REF!</definedName>
    <definedName name="_45600" localSheetId="2">#REF!</definedName>
    <definedName name="_45600">#REF!</definedName>
    <definedName name="_45601" localSheetId="1">#REF!</definedName>
    <definedName name="_45601" localSheetId="2">#REF!</definedName>
    <definedName name="_45601">#REF!</definedName>
    <definedName name="_45602" localSheetId="1">#REF!</definedName>
    <definedName name="_45602" localSheetId="2">#REF!</definedName>
    <definedName name="_45602">#REF!</definedName>
    <definedName name="_45930" localSheetId="1">#REF!</definedName>
    <definedName name="_45930" localSheetId="2">#REF!</definedName>
    <definedName name="_45930">#REF!</definedName>
    <definedName name="_46104" localSheetId="1">#REF!</definedName>
    <definedName name="_46104" localSheetId="2">#REF!</definedName>
    <definedName name="_46104">#REF!</definedName>
    <definedName name="_46105" localSheetId="1">#REF!</definedName>
    <definedName name="_46105" localSheetId="2">#REF!</definedName>
    <definedName name="_46105">#REF!</definedName>
    <definedName name="_46200" localSheetId="1">#REF!</definedName>
    <definedName name="_46200" localSheetId="2">#REF!</definedName>
    <definedName name="_46200">#REF!</definedName>
    <definedName name="_46203" localSheetId="1">#REF!</definedName>
    <definedName name="_46203" localSheetId="2">#REF!</definedName>
    <definedName name="_46203">#REF!</definedName>
    <definedName name="_46207" localSheetId="1">#REF!</definedName>
    <definedName name="_46207" localSheetId="2">#REF!</definedName>
    <definedName name="_46207">#REF!</definedName>
    <definedName name="_46253" localSheetId="1">#REF!</definedName>
    <definedName name="_46253" localSheetId="2">#REF!</definedName>
    <definedName name="_46253">#REF!</definedName>
    <definedName name="_46255" localSheetId="1">#REF!</definedName>
    <definedName name="_46255" localSheetId="2">#REF!</definedName>
    <definedName name="_46255">#REF!</definedName>
    <definedName name="_46256" localSheetId="1">#REF!</definedName>
    <definedName name="_46256" localSheetId="2">#REF!</definedName>
    <definedName name="_46256">#REF!</definedName>
    <definedName name="_46259" localSheetId="1">#REF!</definedName>
    <definedName name="_46259" localSheetId="2">#REF!</definedName>
    <definedName name="_46259">#REF!</definedName>
    <definedName name="_46301" localSheetId="1">#REF!</definedName>
    <definedName name="_46301" localSheetId="2">#REF!</definedName>
    <definedName name="_46301">#REF!</definedName>
    <definedName name="_46304" localSheetId="1">#REF!</definedName>
    <definedName name="_46304" localSheetId="2">#REF!</definedName>
    <definedName name="_46304">#REF!</definedName>
    <definedName name="_46306" localSheetId="1">#REF!</definedName>
    <definedName name="_46306" localSheetId="2">#REF!</definedName>
    <definedName name="_46306">#REF!</definedName>
    <definedName name="_46400" localSheetId="1">#REF!</definedName>
    <definedName name="_46400" localSheetId="2">#REF!</definedName>
    <definedName name="_46400">#REF!</definedName>
    <definedName name="_46404" localSheetId="1">#REF!</definedName>
    <definedName name="_46404" localSheetId="2">#REF!</definedName>
    <definedName name="_46404">#REF!</definedName>
    <definedName name="_46405" localSheetId="1">#REF!</definedName>
    <definedName name="_46405" localSheetId="2">#REF!</definedName>
    <definedName name="_46405">#REF!</definedName>
    <definedName name="_46406" localSheetId="1">#REF!</definedName>
    <definedName name="_46406" localSheetId="2">#REF!</definedName>
    <definedName name="_46406">#REF!</definedName>
    <definedName name="_46439" localSheetId="1">#REF!</definedName>
    <definedName name="_46439" localSheetId="2">#REF!</definedName>
    <definedName name="_46439">#REF!</definedName>
    <definedName name="_46500" localSheetId="1">#REF!</definedName>
    <definedName name="_46500" localSheetId="2">#REF!</definedName>
    <definedName name="_46500">#REF!</definedName>
    <definedName name="_46509" localSheetId="1">#REF!</definedName>
    <definedName name="_46509" localSheetId="2">#REF!</definedName>
    <definedName name="_46509">#REF!</definedName>
    <definedName name="_47100" localSheetId="1">#REF!</definedName>
    <definedName name="_47100" localSheetId="2">#REF!</definedName>
    <definedName name="_47100">#REF!</definedName>
    <definedName name="_47101" localSheetId="1">#REF!</definedName>
    <definedName name="_47101" localSheetId="2">#REF!</definedName>
    <definedName name="_47101">#REF!</definedName>
    <definedName name="_47300" localSheetId="1">#REF!</definedName>
    <definedName name="_47300" localSheetId="2">#REF!</definedName>
    <definedName name="_47300">#REF!</definedName>
    <definedName name="_47303" localSheetId="1">#REF!</definedName>
    <definedName name="_47303" localSheetId="2">#REF!</definedName>
    <definedName name="_47303">#REF!</definedName>
    <definedName name="_47304" localSheetId="1">#REF!</definedName>
    <definedName name="_47304" localSheetId="2">#REF!</definedName>
    <definedName name="_47304">#REF!</definedName>
    <definedName name="_47305" localSheetId="1">#REF!</definedName>
    <definedName name="_47305" localSheetId="2">#REF!</definedName>
    <definedName name="_47305">#REF!</definedName>
    <definedName name="_47307" localSheetId="1">#REF!</definedName>
    <definedName name="_47307" localSheetId="2">#REF!</definedName>
    <definedName name="_47307">#REF!</definedName>
    <definedName name="_47308" localSheetId="1">#REF!</definedName>
    <definedName name="_47308" localSheetId="2">#REF!</definedName>
    <definedName name="_47308">#REF!</definedName>
    <definedName name="_47400" localSheetId="1">#REF!</definedName>
    <definedName name="_47400" localSheetId="2">#REF!</definedName>
    <definedName name="_47400">#REF!</definedName>
    <definedName name="_5">#REF!</definedName>
    <definedName name="_ACT1" localSheetId="7">#REF!</definedName>
    <definedName name="_ACT1" localSheetId="8">#REF!</definedName>
    <definedName name="_ACT1" localSheetId="1">#REF!</definedName>
    <definedName name="_ACT1" localSheetId="2">#REF!</definedName>
    <definedName name="_ACT1">#REF!</definedName>
    <definedName name="_b" localSheetId="1">#REF!</definedName>
    <definedName name="_b" localSheetId="2">#REF!</definedName>
    <definedName name="_b">#REF!</definedName>
    <definedName name="_b_1" localSheetId="1">#REF!</definedName>
    <definedName name="_b_1" localSheetId="2">#REF!</definedName>
    <definedName name="_b_1">#REF!</definedName>
    <definedName name="_c" localSheetId="1">#REF!</definedName>
    <definedName name="_c" localSheetId="2">#REF!</definedName>
    <definedName name="_c">#REF!</definedName>
    <definedName name="_c_1" localSheetId="1">#REF!</definedName>
    <definedName name="_c_1" localSheetId="2">#REF!</definedName>
    <definedName name="_c_1">#REF!</definedName>
    <definedName name="_d" localSheetId="1">#REF!</definedName>
    <definedName name="_d" localSheetId="2">#REF!</definedName>
    <definedName name="_d">#REF!</definedName>
    <definedName name="_d_1" localSheetId="1">#REF!</definedName>
    <definedName name="_d_1" localSheetId="2">#REF!</definedName>
    <definedName name="_d_1">#REF!</definedName>
    <definedName name="_dkk1" localSheetId="7">#REF!</definedName>
    <definedName name="_dkk1" localSheetId="8">#REF!</definedName>
    <definedName name="_dkk1" localSheetId="1">#REF!</definedName>
    <definedName name="_dkk1" localSheetId="2">#REF!</definedName>
    <definedName name="_dkk1">#REF!</definedName>
    <definedName name="_dkk2" localSheetId="7">#REF!</definedName>
    <definedName name="_dkk2" localSheetId="8">#REF!</definedName>
    <definedName name="_dkk2" localSheetId="1">#REF!</definedName>
    <definedName name="_dkk2" localSheetId="2">#REF!</definedName>
    <definedName name="_dkk2">#REF!</definedName>
    <definedName name="_e" localSheetId="1">#REF!</definedName>
    <definedName name="_e" localSheetId="2">#REF!</definedName>
    <definedName name="_e">#REF!</definedName>
    <definedName name="_e_1" localSheetId="1">#REF!</definedName>
    <definedName name="_e_1" localSheetId="2">#REF!</definedName>
    <definedName name="_e_1">#REF!</definedName>
    <definedName name="_exp10" localSheetId="7">#REF!</definedName>
    <definedName name="_exp10" localSheetId="8">#REF!</definedName>
    <definedName name="_exp10" localSheetId="1">#REF!</definedName>
    <definedName name="_exp10" localSheetId="2">#REF!</definedName>
    <definedName name="_exp10">#REF!</definedName>
    <definedName name="_exp11" localSheetId="7">#REF!</definedName>
    <definedName name="_exp11" localSheetId="8">#REF!</definedName>
    <definedName name="_exp11" localSheetId="1">#REF!</definedName>
    <definedName name="_exp11" localSheetId="2">#REF!</definedName>
    <definedName name="_exp11">#REF!</definedName>
    <definedName name="_exp12" localSheetId="7">#REF!</definedName>
    <definedName name="_exp12" localSheetId="8">#REF!</definedName>
    <definedName name="_exp12" localSheetId="1">#REF!</definedName>
    <definedName name="_exp12" localSheetId="2">#REF!</definedName>
    <definedName name="_exp12">#REF!</definedName>
    <definedName name="_EXP22" localSheetId="7">#REF!</definedName>
    <definedName name="_EXP22" localSheetId="8">#REF!</definedName>
    <definedName name="_EXP22" localSheetId="1">#REF!</definedName>
    <definedName name="_EXP22" localSheetId="2">#REF!</definedName>
    <definedName name="_EXP22">#REF!</definedName>
    <definedName name="_exp5" localSheetId="7">#REF!</definedName>
    <definedName name="_exp5" localSheetId="8">#REF!</definedName>
    <definedName name="_exp5" localSheetId="1">#REF!</definedName>
    <definedName name="_exp5" localSheetId="2">#REF!</definedName>
    <definedName name="_exp5">#REF!</definedName>
    <definedName name="_exp7" localSheetId="7">#REF!</definedName>
    <definedName name="_exp7" localSheetId="8">#REF!</definedName>
    <definedName name="_exp7" localSheetId="1">#REF!</definedName>
    <definedName name="_exp7" localSheetId="2">#REF!</definedName>
    <definedName name="_exp7">#REF!</definedName>
    <definedName name="_exp8" localSheetId="7">#REF!</definedName>
    <definedName name="_exp8" localSheetId="8">#REF!</definedName>
    <definedName name="_exp8" localSheetId="1">#REF!</definedName>
    <definedName name="_exp8" localSheetId="2">#REF!</definedName>
    <definedName name="_exp8">#REF!</definedName>
    <definedName name="_exp9" localSheetId="7">#REF!</definedName>
    <definedName name="_exp9" localSheetId="8">#REF!</definedName>
    <definedName name="_exp9" localSheetId="1">#REF!</definedName>
    <definedName name="_exp9" localSheetId="2">#REF!</definedName>
    <definedName name="_exp9">#REF!</definedName>
    <definedName name="_f123" localSheetId="1">#REF!</definedName>
    <definedName name="_f123" localSheetId="2">#REF!</definedName>
    <definedName name="_f123">#REF!</definedName>
    <definedName name="_FA001">#REF!</definedName>
    <definedName name="_Fill" localSheetId="1" hidden="1">#REF!</definedName>
    <definedName name="_Fill" localSheetId="2" hidden="1">#REF!</definedName>
    <definedName name="_Fill" hidden="1">#REF!</definedName>
    <definedName name="_xlnm._FilterDatabase" localSheetId="5" hidden="1">TB!$A$6:$V$542</definedName>
    <definedName name="_g" localSheetId="1">#REF!</definedName>
    <definedName name="_g" localSheetId="2">#REF!</definedName>
    <definedName name="_g">#REF!</definedName>
    <definedName name="_g_1" localSheetId="1">#REF!</definedName>
    <definedName name="_g_1" localSheetId="2">#REF!</definedName>
    <definedName name="_g_1">#REF!</definedName>
    <definedName name="_h" localSheetId="1">#REF!</definedName>
    <definedName name="_h" localSheetId="2">#REF!</definedName>
    <definedName name="_h">#REF!</definedName>
    <definedName name="_h_1" localSheetId="1">#REF!</definedName>
    <definedName name="_h_1" localSheetId="2">#REF!</definedName>
    <definedName name="_h_1">#REF!</definedName>
    <definedName name="_i" localSheetId="1">#REF!</definedName>
    <definedName name="_i" localSheetId="2">#REF!</definedName>
    <definedName name="_i">#REF!</definedName>
    <definedName name="_i_1" localSheetId="1">#REF!</definedName>
    <definedName name="_i_1" localSheetId="2">#REF!</definedName>
    <definedName name="_i_1">#REF!</definedName>
    <definedName name="_j" localSheetId="1">#REF!</definedName>
    <definedName name="_j" localSheetId="2">#REF!</definedName>
    <definedName name="_j">#REF!</definedName>
    <definedName name="_j_1" localSheetId="1">#REF!</definedName>
    <definedName name="_j_1" localSheetId="2">#REF!</definedName>
    <definedName name="_j_1">#REF!</definedName>
    <definedName name="_Key1" hidden="1">#REF!</definedName>
    <definedName name="_Key2" localSheetId="1" hidden="1">#REF!</definedName>
    <definedName name="_Key2" localSheetId="2" hidden="1">#REF!</definedName>
    <definedName name="_Key2" hidden="1">#REF!</definedName>
    <definedName name="_lit1" localSheetId="7">#REF!</definedName>
    <definedName name="_lit1" localSheetId="8">#REF!</definedName>
    <definedName name="_lit1" localSheetId="1">#REF!</definedName>
    <definedName name="_lit1" localSheetId="2">#REF!</definedName>
    <definedName name="_lit1">#REF!</definedName>
    <definedName name="_lit2" localSheetId="7">#REF!</definedName>
    <definedName name="_lit2" localSheetId="8">#REF!</definedName>
    <definedName name="_lit2" localSheetId="1">#REF!</definedName>
    <definedName name="_lit2" localSheetId="2">#REF!</definedName>
    <definedName name="_lit2">#REF!</definedName>
    <definedName name="_Order1" hidden="1">255</definedName>
    <definedName name="_Order2" hidden="1">255</definedName>
    <definedName name="_Sort" hidden="1">#REF!</definedName>
    <definedName name="_Us1" localSheetId="7">#REF!</definedName>
    <definedName name="_Us1" localSheetId="8">#REF!</definedName>
    <definedName name="_Us1" localSheetId="1">#REF!</definedName>
    <definedName name="_Us1" localSheetId="2">#REF!</definedName>
    <definedName name="_Us1">#REF!</definedName>
    <definedName name="_Us2" localSheetId="7">#REF!</definedName>
    <definedName name="_Us2" localSheetId="8">#REF!</definedName>
    <definedName name="_Us2" localSheetId="1">#REF!</definedName>
    <definedName name="_Us2" localSheetId="2">#REF!</definedName>
    <definedName name="_Us2">#REF!</definedName>
    <definedName name="_WP2007">#REF!</definedName>
    <definedName name="a">#N/A</definedName>
    <definedName name="AAA" localSheetId="7">#REF!</definedName>
    <definedName name="AAA" localSheetId="8">#REF!</definedName>
    <definedName name="AAA" localSheetId="1">#REF!</definedName>
    <definedName name="AAA" localSheetId="2">#REF!</definedName>
    <definedName name="AAA">#REF!</definedName>
    <definedName name="AAAAA" localSheetId="1">#REF!</definedName>
    <definedName name="AAAAA" localSheetId="2">#REF!</definedName>
    <definedName name="AAAAA">#REF!</definedName>
    <definedName name="AAAAA_1" localSheetId="1">#REF!</definedName>
    <definedName name="AAAAA_1" localSheetId="2">#REF!</definedName>
    <definedName name="AAAAA_1">#REF!</definedName>
    <definedName name="aaaaaa" localSheetId="7">#REF!</definedName>
    <definedName name="aaaaaa" localSheetId="8">#REF!</definedName>
    <definedName name="aaaaaa" localSheetId="1">#REF!</definedName>
    <definedName name="aaaaaa" localSheetId="2">#REF!</definedName>
    <definedName name="aaaaaa">#REF!</definedName>
    <definedName name="AAAAAAA">#REF!</definedName>
    <definedName name="accrued" localSheetId="1">#REF!</definedName>
    <definedName name="accrued" localSheetId="2">#REF!</definedName>
    <definedName name="accrued">#REF!</definedName>
    <definedName name="Adjustment" localSheetId="1">#REF!</definedName>
    <definedName name="Adjustment" localSheetId="2">#REF!</definedName>
    <definedName name="Adjustment">#REF!</definedName>
    <definedName name="agdump" localSheetId="1">#REF!</definedName>
    <definedName name="agdump" localSheetId="2">#REF!</definedName>
    <definedName name="agdump">#REF!</definedName>
    <definedName name="agedump" localSheetId="1">#REF!</definedName>
    <definedName name="agedump" localSheetId="2">#REF!</definedName>
    <definedName name="agedump">#REF!</definedName>
    <definedName name="agencydump" localSheetId="1">#REF!</definedName>
    <definedName name="agencydump" localSheetId="2">#REF!</definedName>
    <definedName name="agencydump">#REF!</definedName>
    <definedName name="AGENCYLY" localSheetId="1">#REF!</definedName>
    <definedName name="AGENCYLY" localSheetId="2">#REF!</definedName>
    <definedName name="AGENCYLY">#REF!</definedName>
    <definedName name="AGENCYPLAN" localSheetId="1">#REF!</definedName>
    <definedName name="AGENCYPLAN" localSheetId="2">#REF!</definedName>
    <definedName name="AGENCYPLAN">#REF!</definedName>
    <definedName name="Apr" localSheetId="7">#REF!</definedName>
    <definedName name="Apr" localSheetId="8">#REF!</definedName>
    <definedName name="Apr" localSheetId="1">#REF!</definedName>
    <definedName name="Apr" localSheetId="2">#REF!</definedName>
    <definedName name="Apr">#REF!</definedName>
    <definedName name="as">#N/A</definedName>
    <definedName name="asd" localSheetId="7">Scheduled_Payment+Extra_Payment</definedName>
    <definedName name="asd" localSheetId="8">Scheduled_Payment+Extra_Payment</definedName>
    <definedName name="asd" localSheetId="1">Scheduled_Payment+Extra_Payment</definedName>
    <definedName name="asd" localSheetId="2">Scheduled_Payment+Extra_Payment</definedName>
    <definedName name="asd">Scheduled_Payment+Extra_Payment</definedName>
    <definedName name="asdf">#REF!</definedName>
    <definedName name="assdd">#N/A</definedName>
    <definedName name="Asstes">#REF!</definedName>
    <definedName name="Aug" localSheetId="7">#REF!</definedName>
    <definedName name="Aug" localSheetId="8">#REF!</definedName>
    <definedName name="Aug" localSheetId="1">#REF!</definedName>
    <definedName name="Aug" localSheetId="2">#REF!</definedName>
    <definedName name="Aug">#REF!</definedName>
    <definedName name="AUT" localSheetId="7">#REF!</definedName>
    <definedName name="AUT" localSheetId="8">#REF!</definedName>
    <definedName name="AUT" localSheetId="1">#REF!</definedName>
    <definedName name="AUT" localSheetId="2">#REF!</definedName>
    <definedName name="AUT">#REF!</definedName>
    <definedName name="B" localSheetId="1">#REF!</definedName>
    <definedName name="B" localSheetId="2">#REF!</definedName>
    <definedName name="B">#REF!</definedName>
    <definedName name="BB" localSheetId="7">Scheduled_Payment+Extra_Payment</definedName>
    <definedName name="BB" localSheetId="8">Scheduled_Payment+Extra_Payment</definedName>
    <definedName name="BB" localSheetId="1">Scheduled_Payment+Extra_Payment</definedName>
    <definedName name="BB" localSheetId="2">Scheduled_Payment+Extra_Payment</definedName>
    <definedName name="BB">Scheduled_Payment+Extra_Payment</definedName>
    <definedName name="BBBBB" localSheetId="1">#REF!</definedName>
    <definedName name="BBBBB" localSheetId="2">#REF!</definedName>
    <definedName name="BBBBB">#REF!</definedName>
    <definedName name="Beg_Bal">#REF!</definedName>
    <definedName name="bid_bs">#REF!</definedName>
    <definedName name="bid_pl">#REF!</definedName>
    <definedName name="bll" localSheetId="7">Scheduled_Payment+Extra_Payment</definedName>
    <definedName name="bll" localSheetId="8">Scheduled_Payment+Extra_Payment</definedName>
    <definedName name="bll" localSheetId="1">Scheduled_Payment+Extra_Payment</definedName>
    <definedName name="bll" localSheetId="2">Scheduled_Payment+Extra_Payment</definedName>
    <definedName name="bll">Scheduled_Payment+Extra_Payment</definedName>
    <definedName name="BS" localSheetId="1">#REF!</definedName>
    <definedName name="BS" localSheetId="2">#REF!</definedName>
    <definedName name="BS">#REF!</definedName>
    <definedName name="BSsheet">#REF!</definedName>
    <definedName name="BuiltIn_Print_Area">"$"</definedName>
    <definedName name="BuiltIn_Print_Titles">#N/A</definedName>
    <definedName name="CalcAgencyPrice" localSheetId="1">#REF!</definedName>
    <definedName name="CalcAgencyPrice" localSheetId="2">#REF!</definedName>
    <definedName name="CalcAgencyPrice">#REF!</definedName>
    <definedName name="cc" localSheetId="7">#REF!</definedName>
    <definedName name="cc" localSheetId="8">#REF!</definedName>
    <definedName name="cc" localSheetId="1">#REF!</definedName>
    <definedName name="cc" localSheetId="2">#REF!</definedName>
    <definedName name="cc">#REF!</definedName>
    <definedName name="cobs1">#REF!</definedName>
    <definedName name="cobs2">#REF!</definedName>
    <definedName name="Commission" localSheetId="1">#REF!</definedName>
    <definedName name="Commission" localSheetId="2">#REF!</definedName>
    <definedName name="Commission">#REF!</definedName>
    <definedName name="copl1" localSheetId="7">#REF!</definedName>
    <definedName name="copl1" localSheetId="8">#REF!</definedName>
    <definedName name="copl1" localSheetId="1">#REF!</definedName>
    <definedName name="copl1" localSheetId="2">#REF!</definedName>
    <definedName name="copl1">#REF!</definedName>
    <definedName name="cost" localSheetId="1">#REF!</definedName>
    <definedName name="cost" localSheetId="2">#REF!</definedName>
    <definedName name="cost">#REF!</definedName>
    <definedName name="cost_per_unit">#REF!</definedName>
    <definedName name="Cover">#REF!</definedName>
    <definedName name="Current" localSheetId="1">#REF!</definedName>
    <definedName name="Current" localSheetId="2">#REF!</definedName>
    <definedName name="Current">#REF!</definedName>
    <definedName name="Current_Account" localSheetId="1">#REF!</definedName>
    <definedName name="Current_Account" localSheetId="2">#REF!</definedName>
    <definedName name="Current_Account">#REF!</definedName>
    <definedName name="d">#REF!</definedName>
    <definedName name="D14401_">#N/A</definedName>
    <definedName name="DaRWk1" localSheetId="1">#REF!</definedName>
    <definedName name="DaRWk1" localSheetId="2">#REF!</definedName>
    <definedName name="DaRWk1">#REF!</definedName>
    <definedName name="DaRWk10" localSheetId="1">#REF!</definedName>
    <definedName name="DaRWk10" localSheetId="2">#REF!</definedName>
    <definedName name="DaRWk10">#REF!</definedName>
    <definedName name="DaRWk11" localSheetId="1">#REF!</definedName>
    <definedName name="DaRWk11" localSheetId="2">#REF!</definedName>
    <definedName name="DaRWk11">#REF!</definedName>
    <definedName name="DaRWk12" localSheetId="1">#REF!</definedName>
    <definedName name="DaRWk12" localSheetId="2">#REF!</definedName>
    <definedName name="DaRWk12">#REF!</definedName>
    <definedName name="DaRWk2" localSheetId="1">#REF!</definedName>
    <definedName name="DaRWk2" localSheetId="2">#REF!</definedName>
    <definedName name="DaRWk2">#REF!</definedName>
    <definedName name="DaRWk3" localSheetId="1">#REF!</definedName>
    <definedName name="DaRWk3" localSheetId="2">#REF!</definedName>
    <definedName name="DaRWk3">#REF!</definedName>
    <definedName name="DaRWk4" localSheetId="1">#REF!</definedName>
    <definedName name="DaRWk4" localSheetId="2">#REF!</definedName>
    <definedName name="DaRWk4">#REF!</definedName>
    <definedName name="DaRWk5" localSheetId="1">#REF!</definedName>
    <definedName name="DaRWk5" localSheetId="2">#REF!</definedName>
    <definedName name="DaRWk5">#REF!</definedName>
    <definedName name="DaRWk6" localSheetId="1">#REF!</definedName>
    <definedName name="DaRWk6" localSheetId="2">#REF!</definedName>
    <definedName name="DaRWk6">#REF!</definedName>
    <definedName name="DaRWk8" localSheetId="1">#REF!</definedName>
    <definedName name="DaRWk8" localSheetId="2">#REF!</definedName>
    <definedName name="DaRWk8">#REF!</definedName>
    <definedName name="DaRwk9" localSheetId="1">#REF!</definedName>
    <definedName name="DaRwk9" localSheetId="2">#REF!</definedName>
    <definedName name="DaRwk9">#REF!</definedName>
    <definedName name="Data">#REF!</definedName>
    <definedName name="datacode" localSheetId="1">#REF!</definedName>
    <definedName name="datacode" localSheetId="2">#REF!</definedName>
    <definedName name="datacode">#REF!</definedName>
    <definedName name="DaWk7" localSheetId="1">#REF!</definedName>
    <definedName name="DaWk7" localSheetId="2">#REF!</definedName>
    <definedName name="DaWk7">#REF!</definedName>
    <definedName name="dbrwk1" localSheetId="1">#REF!</definedName>
    <definedName name="dbrwk1" localSheetId="2">#REF!</definedName>
    <definedName name="dbrwk1">#REF!</definedName>
    <definedName name="dbrwk10" localSheetId="1">#REF!</definedName>
    <definedName name="dbrwk10" localSheetId="2">#REF!</definedName>
    <definedName name="dbrwk10">#REF!</definedName>
    <definedName name="dbrwk11" localSheetId="1">#REF!</definedName>
    <definedName name="dbrwk11" localSheetId="2">#REF!</definedName>
    <definedName name="dbrwk11">#REF!</definedName>
    <definedName name="dbrwk12" localSheetId="1">#REF!</definedName>
    <definedName name="dbrwk12" localSheetId="2">#REF!</definedName>
    <definedName name="dbrwk12">#REF!</definedName>
    <definedName name="dbrwk2" localSheetId="1">#REF!</definedName>
    <definedName name="dbrwk2" localSheetId="2">#REF!</definedName>
    <definedName name="dbrwk2">#REF!</definedName>
    <definedName name="dbrwk3" localSheetId="1">#REF!</definedName>
    <definedName name="dbrwk3" localSheetId="2">#REF!</definedName>
    <definedName name="dbrwk3">#REF!</definedName>
    <definedName name="dbrwk4" localSheetId="1">#REF!</definedName>
    <definedName name="dbrwk4" localSheetId="2">#REF!</definedName>
    <definedName name="dbrwk4">#REF!</definedName>
    <definedName name="dbrwk5" localSheetId="1">#REF!</definedName>
    <definedName name="dbrwk5" localSheetId="2">#REF!</definedName>
    <definedName name="dbrwk5">#REF!</definedName>
    <definedName name="dbrwk6" localSheetId="1">#REF!</definedName>
    <definedName name="dbrwk6" localSheetId="2">#REF!</definedName>
    <definedName name="dbrwk6">#REF!</definedName>
    <definedName name="dbrwk7" localSheetId="1">#REF!</definedName>
    <definedName name="dbrwk7" localSheetId="2">#REF!</definedName>
    <definedName name="dbrwk7">#REF!</definedName>
    <definedName name="dbrwk8" localSheetId="1">#REF!</definedName>
    <definedName name="dbrwk8" localSheetId="2">#REF!</definedName>
    <definedName name="dbrwk8">#REF!</definedName>
    <definedName name="dbrwk9" localSheetId="1">#REF!</definedName>
    <definedName name="dbrwk9" localSheetId="2">#REF!</definedName>
    <definedName name="dbrwk9">#REF!</definedName>
    <definedName name="dcrwk1" localSheetId="1">#REF!</definedName>
    <definedName name="dcrwk1" localSheetId="2">#REF!</definedName>
    <definedName name="dcrwk1">#REF!</definedName>
    <definedName name="dcrwk10" localSheetId="1">#REF!</definedName>
    <definedName name="dcrwk10" localSheetId="2">#REF!</definedName>
    <definedName name="dcrwk10">#REF!</definedName>
    <definedName name="dcrwk11" localSheetId="1">#REF!</definedName>
    <definedName name="dcrwk11" localSheetId="2">#REF!</definedName>
    <definedName name="dcrwk11">#REF!</definedName>
    <definedName name="dcrwk12" localSheetId="1">#REF!</definedName>
    <definedName name="dcrwk12" localSheetId="2">#REF!</definedName>
    <definedName name="dcrwk12">#REF!</definedName>
    <definedName name="dcrwk2" localSheetId="1">#REF!</definedName>
    <definedName name="dcrwk2" localSheetId="2">#REF!</definedName>
    <definedName name="dcrwk2">#REF!</definedName>
    <definedName name="dcrwk3" localSheetId="1">#REF!</definedName>
    <definedName name="dcrwk3" localSheetId="2">#REF!</definedName>
    <definedName name="dcrwk3">#REF!</definedName>
    <definedName name="dcrwk4" localSheetId="1">#REF!</definedName>
    <definedName name="dcrwk4" localSheetId="2">#REF!</definedName>
    <definedName name="dcrwk4">#REF!</definedName>
    <definedName name="dcrwk5" localSheetId="1">#REF!</definedName>
    <definedName name="dcrwk5" localSheetId="2">#REF!</definedName>
    <definedName name="dcrwk5">#REF!</definedName>
    <definedName name="dcrwk6" localSheetId="1">#REF!</definedName>
    <definedName name="dcrwk6" localSheetId="2">#REF!</definedName>
    <definedName name="dcrwk6">#REF!</definedName>
    <definedName name="dcrwk7" localSheetId="1">#REF!</definedName>
    <definedName name="dcrwk7" localSheetId="2">#REF!</definedName>
    <definedName name="dcrwk7">#REF!</definedName>
    <definedName name="dcrwk8" localSheetId="1">#REF!</definedName>
    <definedName name="dcrwk8" localSheetId="2">#REF!</definedName>
    <definedName name="dcrwk8">#REF!</definedName>
    <definedName name="dcrwk9" localSheetId="1">#REF!</definedName>
    <definedName name="dcrwk9" localSheetId="2">#REF!</definedName>
    <definedName name="dcrwk9">#REF!</definedName>
    <definedName name="Dec" localSheetId="7">#REF!</definedName>
    <definedName name="Dec" localSheetId="8">#REF!</definedName>
    <definedName name="Dec" localSheetId="1">#REF!</definedName>
    <definedName name="Dec" localSheetId="2">#REF!</definedName>
    <definedName name="Dec">#REF!</definedName>
    <definedName name="DelDC" localSheetId="1">#REF!</definedName>
    <definedName name="DelDC" localSheetId="2">#REF!</definedName>
    <definedName name="DelDC">#REF!</definedName>
    <definedName name="DelDm" localSheetId="1">#REF!</definedName>
    <definedName name="DelDm" localSheetId="2">#REF!</definedName>
    <definedName name="DelDm">#REF!</definedName>
    <definedName name="Delivery" localSheetId="1">#REF!</definedName>
    <definedName name="Delivery" localSheetId="2">#REF!</definedName>
    <definedName name="Delivery">#REF!</definedName>
    <definedName name="Delkm" localSheetId="1">#REF!</definedName>
    <definedName name="Delkm" localSheetId="2">#REF!</definedName>
    <definedName name="Delkm">#REF!</definedName>
    <definedName name="DelType" localSheetId="1">#REF!</definedName>
    <definedName name="DelType" localSheetId="2">#REF!</definedName>
    <definedName name="DelType">#REF!</definedName>
    <definedName name="deptLookup" localSheetId="1">#REF!</definedName>
    <definedName name="deptLookup" localSheetId="2">#REF!</definedName>
    <definedName name="deptLookup">#REF!</definedName>
    <definedName name="Derty">#REF!</definedName>
    <definedName name="description">#REF!</definedName>
    <definedName name="destination" localSheetId="1">#REF!</definedName>
    <definedName name="destination" localSheetId="2">#REF!</definedName>
    <definedName name="destination">#REF!</definedName>
    <definedName name="dfdf" localSheetId="1">#REF!</definedName>
    <definedName name="dfdf" localSheetId="2">#REF!</definedName>
    <definedName name="dfdf">#REF!</definedName>
    <definedName name="dfg">#REF!</definedName>
    <definedName name="dkil">#N/A</definedName>
    <definedName name="dumppr" localSheetId="1">#REF!</definedName>
    <definedName name="dumppr" localSheetId="2">#REF!</definedName>
    <definedName name="dumppr">#REF!</definedName>
    <definedName name="e" localSheetId="7">#REF!</definedName>
    <definedName name="e" localSheetId="8">#REF!</definedName>
    <definedName name="e" localSheetId="1">#REF!</definedName>
    <definedName name="e" localSheetId="2">#REF!</definedName>
    <definedName name="e">#REF!</definedName>
    <definedName name="efdfdf" localSheetId="1">#REF!</definedName>
    <definedName name="efdfdf" localSheetId="2">#REF!</definedName>
    <definedName name="efdfdf">#REF!</definedName>
    <definedName name="eiei" localSheetId="1">#REF!</definedName>
    <definedName name="eiei" localSheetId="2">#REF!</definedName>
    <definedName name="eiei">#REF!</definedName>
    <definedName name="End_Bal">#REF!</definedName>
    <definedName name="equit1">#REF!</definedName>
    <definedName name="equit2">#REF!</definedName>
    <definedName name="Excel_BuiltIn_Criteria" localSheetId="1">#REF!</definedName>
    <definedName name="Excel_BuiltIn_Criteria" localSheetId="2">#REF!</definedName>
    <definedName name="Excel_BuiltIn_Criteria">#REF!</definedName>
    <definedName name="Excel_BuiltIn_Criteria_1" localSheetId="1">#REF!</definedName>
    <definedName name="Excel_BuiltIn_Criteria_1" localSheetId="2">#REF!</definedName>
    <definedName name="Excel_BuiltIn_Criteria_1">#REF!</definedName>
    <definedName name="Excel_BuiltIn_Database_1" localSheetId="1">#REF!</definedName>
    <definedName name="Excel_BuiltIn_Database_1" localSheetId="2">#REF!</definedName>
    <definedName name="Excel_BuiltIn_Database_1">#REF!</definedName>
    <definedName name="Excel_BuiltIn_Extract" localSheetId="1">#REF!</definedName>
    <definedName name="Excel_BuiltIn_Extract" localSheetId="2">#REF!</definedName>
    <definedName name="Excel_BuiltIn_Extract">#REF!</definedName>
    <definedName name="Excel_BuiltIn_Extract_1" localSheetId="1">#REF!</definedName>
    <definedName name="Excel_BuiltIn_Extract_1" localSheetId="2">#REF!</definedName>
    <definedName name="Excel_BuiltIn_Extract_1">#REF!</definedName>
    <definedName name="Excel_BuiltIn_Print_Area" localSheetId="1">#REF!</definedName>
    <definedName name="Excel_BuiltIn_Print_Area" localSheetId="2">#REF!</definedName>
    <definedName name="Excel_BuiltIn_Print_Area">#REF!</definedName>
    <definedName name="Excel_BuiltIn_Print_Area_1" localSheetId="1">#REF!</definedName>
    <definedName name="Excel_BuiltIn_Print_Area_1" localSheetId="2">#REF!</definedName>
    <definedName name="Excel_BuiltIn_Print_Area_1">#REF!</definedName>
    <definedName name="Excel_BuiltIn_Print_Area_1_1" localSheetId="1">#REF!</definedName>
    <definedName name="Excel_BuiltIn_Print_Area_1_1" localSheetId="2">#REF!</definedName>
    <definedName name="Excel_BuiltIn_Print_Area_1_1">#REF!</definedName>
    <definedName name="Excel_BuiltIn_Print_Area_1_2" localSheetId="1">#REF!</definedName>
    <definedName name="Excel_BuiltIn_Print_Area_1_2" localSheetId="2">#REF!</definedName>
    <definedName name="Excel_BuiltIn_Print_Area_1_2">#REF!</definedName>
    <definedName name="Excel_BuiltIn_Print_Area_10_1" localSheetId="1">#REF!</definedName>
    <definedName name="Excel_BuiltIn_Print_Area_10_1" localSheetId="2">#REF!</definedName>
    <definedName name="Excel_BuiltIn_Print_Area_10_1">#REF!</definedName>
    <definedName name="Excel_BuiltIn_Print_Area_10_1_1" localSheetId="1">#REF!</definedName>
    <definedName name="Excel_BuiltIn_Print_Area_10_1_1" localSheetId="2">#REF!</definedName>
    <definedName name="Excel_BuiltIn_Print_Area_10_1_1">#REF!</definedName>
    <definedName name="Excel_BuiltIn_Print_Area_11_1_1" localSheetId="1">#REF!</definedName>
    <definedName name="Excel_BuiltIn_Print_Area_11_1_1" localSheetId="2">#REF!</definedName>
    <definedName name="Excel_BuiltIn_Print_Area_11_1_1">#REF!</definedName>
    <definedName name="Excel_BuiltIn_Print_Area_16_1" localSheetId="1">#REF!</definedName>
    <definedName name="Excel_BuiltIn_Print_Area_16_1" localSheetId="2">#REF!</definedName>
    <definedName name="Excel_BuiltIn_Print_Area_16_1">#REF!</definedName>
    <definedName name="Excel_BuiltIn_Print_Area_2" localSheetId="1">#REF!</definedName>
    <definedName name="Excel_BuiltIn_Print_Area_2" localSheetId="2">#REF!</definedName>
    <definedName name="Excel_BuiltIn_Print_Area_2">#REF!</definedName>
    <definedName name="Excel_BuiltIn_Print_Area_2_1" localSheetId="1">#REF!</definedName>
    <definedName name="Excel_BuiltIn_Print_Area_2_1" localSheetId="2">#REF!</definedName>
    <definedName name="Excel_BuiltIn_Print_Area_2_1">#REF!</definedName>
    <definedName name="Excel_BuiltIn_Print_Area_2_1_1" localSheetId="1">#REF!</definedName>
    <definedName name="Excel_BuiltIn_Print_Area_2_1_1" localSheetId="2">#REF!</definedName>
    <definedName name="Excel_BuiltIn_Print_Area_2_1_1">#REF!</definedName>
    <definedName name="Excel_BuiltIn_Print_Area_2_1_1_1_1" localSheetId="1">#REF!</definedName>
    <definedName name="Excel_BuiltIn_Print_Area_2_1_1_1_1" localSheetId="2">#REF!</definedName>
    <definedName name="Excel_BuiltIn_Print_Area_2_1_1_1_1">#REF!</definedName>
    <definedName name="Excel_BuiltIn_Print_Area_3" localSheetId="1">#REF!</definedName>
    <definedName name="Excel_BuiltIn_Print_Area_3" localSheetId="2">#REF!</definedName>
    <definedName name="Excel_BuiltIn_Print_Area_3">#REF!</definedName>
    <definedName name="Excel_BuiltIn_Print_Area_32" localSheetId="1">#REF!</definedName>
    <definedName name="Excel_BuiltIn_Print_Area_32" localSheetId="2">#REF!</definedName>
    <definedName name="Excel_BuiltIn_Print_Area_32">#REF!</definedName>
    <definedName name="Excel_BuiltIn_Print_Area_42" localSheetId="1">#REF!</definedName>
    <definedName name="Excel_BuiltIn_Print_Area_42" localSheetId="2">#REF!</definedName>
    <definedName name="Excel_BuiltIn_Print_Area_42">#REF!</definedName>
    <definedName name="Excel_BuiltIn_Print_Area_5" localSheetId="1">#REF!</definedName>
    <definedName name="Excel_BuiltIn_Print_Area_5" localSheetId="2">#REF!</definedName>
    <definedName name="Excel_BuiltIn_Print_Area_5">#REF!</definedName>
    <definedName name="Excel_BuiltIn_Print_Area_52">"$#REF!.$A$1:$D$134"</definedName>
    <definedName name="Excel_BuiltIn_Print_Area_53">"$#REF!.$A$1:$D$134"</definedName>
    <definedName name="Excel_BuiltIn_Print_Area_54">"$#REF!.$A$1:$E$138"</definedName>
    <definedName name="Excel_BuiltIn_Print_Area_55">"$#REF!.$A$1:$E$46"</definedName>
    <definedName name="Excel_BuiltIn_Print_Area_73" localSheetId="1">#REF!</definedName>
    <definedName name="Excel_BuiltIn_Print_Area_73" localSheetId="2">#REF!</definedName>
    <definedName name="Excel_BuiltIn_Print_Area_73">#REF!</definedName>
    <definedName name="Excel_BuiltIn_Print_Area_76">"$#REF!.$A$1:$E$108"</definedName>
    <definedName name="Excel_BuiltIn_Print_Area_78" localSheetId="1">#REF!</definedName>
    <definedName name="Excel_BuiltIn_Print_Area_78" localSheetId="2">#REF!</definedName>
    <definedName name="Excel_BuiltIn_Print_Area_78">#REF!</definedName>
    <definedName name="Excel_BuiltIn_Print_Area_82_1">"$#REF!.$A$1:$E$48"</definedName>
    <definedName name="Excel_BuiltIn_Print_Area_83" localSheetId="1">#REF!</definedName>
    <definedName name="Excel_BuiltIn_Print_Area_83" localSheetId="2">#REF!</definedName>
    <definedName name="Excel_BuiltIn_Print_Area_83">#REF!</definedName>
    <definedName name="Excel_BuiltIn_Print_Area_9" localSheetId="1">#REF!</definedName>
    <definedName name="Excel_BuiltIn_Print_Area_9" localSheetId="2">#REF!</definedName>
    <definedName name="Excel_BuiltIn_Print_Area_9">#REF!</definedName>
    <definedName name="Excel_BuiltIn_Print_Titles_1" localSheetId="1">#REF!</definedName>
    <definedName name="Excel_BuiltIn_Print_Titles_1" localSheetId="2">#REF!</definedName>
    <definedName name="Excel_BuiltIn_Print_Titles_1">#REF!</definedName>
    <definedName name="Excel_BuiltIn_Print_Titles_1_1" localSheetId="1">#REF!</definedName>
    <definedName name="Excel_BuiltIn_Print_Titles_1_1" localSheetId="2">#REF!</definedName>
    <definedName name="Excel_BuiltIn_Print_Titles_1_1">#REF!</definedName>
    <definedName name="Excel_BuiltIn_Print_Titles_10" localSheetId="1">#REF!</definedName>
    <definedName name="Excel_BuiltIn_Print_Titles_10" localSheetId="2">#REF!</definedName>
    <definedName name="Excel_BuiltIn_Print_Titles_10">#REF!</definedName>
    <definedName name="Excel_BuiltIn_Print_Titles_2_1" localSheetId="1">#REF!</definedName>
    <definedName name="Excel_BuiltIn_Print_Titles_2_1" localSheetId="2">#REF!</definedName>
    <definedName name="Excel_BuiltIn_Print_Titles_2_1">#REF!</definedName>
    <definedName name="Excel_BuiltIn_Print_Titles_29" localSheetId="1">#REF!</definedName>
    <definedName name="Excel_BuiltIn_Print_Titles_29" localSheetId="2">#REF!</definedName>
    <definedName name="Excel_BuiltIn_Print_Titles_29">#REF!</definedName>
    <definedName name="Excel_BuiltIn_Print_Titles_3_1" localSheetId="1">#REF!</definedName>
    <definedName name="Excel_BuiltIn_Print_Titles_3_1" localSheetId="2">#REF!</definedName>
    <definedName name="Excel_BuiltIn_Print_Titles_3_1">#REF!</definedName>
    <definedName name="Excel_BuiltIn_Print_Titles_30" localSheetId="1">#REF!</definedName>
    <definedName name="Excel_BuiltIn_Print_Titles_30" localSheetId="2">#REF!</definedName>
    <definedName name="Excel_BuiltIn_Print_Titles_30">#REF!</definedName>
    <definedName name="Excel_BuiltIn_Print_Titles_32" localSheetId="1">#REF!</definedName>
    <definedName name="Excel_BuiltIn_Print_Titles_32" localSheetId="2">#REF!</definedName>
    <definedName name="Excel_BuiltIn_Print_Titles_32">#REF!</definedName>
    <definedName name="Excel_BuiltIn_Print_Titles_52">"$#REF!.$A$1:$IV$4"</definedName>
    <definedName name="Excel_BuiltIn_Print_Titles_53">"$#REF!.$A$1:$IV$4"</definedName>
    <definedName name="Excel_BuiltIn_Print_Titles_54">"$#REF!.$A$1:$IV$4"</definedName>
    <definedName name="Excel_BuiltIn_Print_Titles_76">"$#REF!.$A$1:$IV$4"</definedName>
    <definedName name="Excel_BuiltIn_Print_Titles_78" localSheetId="1">#REF!</definedName>
    <definedName name="Excel_BuiltIn_Print_Titles_78" localSheetId="2">#REF!</definedName>
    <definedName name="Excel_BuiltIn_Print_Titles_78">#REF!</definedName>
    <definedName name="Excel_BuiltIn_Print_Titles_8_1" localSheetId="1">#REF!</definedName>
    <definedName name="Excel_BuiltIn_Print_Titles_8_1" localSheetId="2">#REF!</definedName>
    <definedName name="Excel_BuiltIn_Print_Titles_8_1">#REF!</definedName>
    <definedName name="Excel_BuiltIn_Print_Titles_83" localSheetId="1">#REF!</definedName>
    <definedName name="Excel_BuiltIn_Print_Titles_83" localSheetId="2">#REF!</definedName>
    <definedName name="Excel_BuiltIn_Print_Titles_83">#REF!</definedName>
    <definedName name="Extra_Pay">#REF!</definedName>
    <definedName name="_xlnm.Extract" localSheetId="1">#REF!</definedName>
    <definedName name="_xlnm.Extract" localSheetId="2">#REF!</definedName>
    <definedName name="_xlnm.Extract">#REF!</definedName>
    <definedName name="Feb" localSheetId="7">#REF!</definedName>
    <definedName name="Feb" localSheetId="8">#REF!</definedName>
    <definedName name="Feb" localSheetId="1">#REF!</definedName>
    <definedName name="Feb" localSheetId="2">#REF!</definedName>
    <definedName name="Feb">#REF!</definedName>
    <definedName name="ff">#REF!</definedName>
    <definedName name="ffs">#N/A</definedName>
    <definedName name="Fon" localSheetId="7">#REF!</definedName>
    <definedName name="Fon" localSheetId="8">#REF!</definedName>
    <definedName name="Fon" localSheetId="1">#REF!</definedName>
    <definedName name="Fon" localSheetId="2">#REF!</definedName>
    <definedName name="Fon">#REF!</definedName>
    <definedName name="fre" localSheetId="7">#REF!</definedName>
    <definedName name="fre" localSheetId="8">#REF!</definedName>
    <definedName name="fre" localSheetId="1">#REF!</definedName>
    <definedName name="fre" localSheetId="2">#REF!</definedName>
    <definedName name="fre">#REF!</definedName>
    <definedName name="free" localSheetId="7">#REF!</definedName>
    <definedName name="free" localSheetId="8">#REF!</definedName>
    <definedName name="free" localSheetId="1">#REF!</definedName>
    <definedName name="free" localSheetId="2">#REF!</definedName>
    <definedName name="free">#REF!</definedName>
    <definedName name="Full_Print">#REF!</definedName>
    <definedName name="gift">#REF!</definedName>
    <definedName name="GrphActSales" localSheetId="1">#REF!</definedName>
    <definedName name="GrphActSales" localSheetId="2">#REF!</definedName>
    <definedName name="GrphActSales">#REF!</definedName>
    <definedName name="GrphActStk" localSheetId="1">#REF!</definedName>
    <definedName name="GrphActStk" localSheetId="2">#REF!</definedName>
    <definedName name="GrphActStk">#REF!</definedName>
    <definedName name="GrphPlanSales" localSheetId="1">#REF!</definedName>
    <definedName name="GrphPlanSales" localSheetId="2">#REF!</definedName>
    <definedName name="GrphPlanSales">#REF!</definedName>
    <definedName name="GrphTgtStk" localSheetId="1">#REF!</definedName>
    <definedName name="GrphTgtStk" localSheetId="2">#REF!</definedName>
    <definedName name="GrphTgtStk">#REF!</definedName>
    <definedName name="Header_Row">ROW(#REF!)</definedName>
    <definedName name="Heading">#REF!</definedName>
    <definedName name="hii">#N/A</definedName>
    <definedName name="HTML_CodePage" hidden="1">874</definedName>
    <definedName name="HTML_Control" hidden="1">{"'Carried'!$A$1:$M$15"}</definedName>
    <definedName name="HTML_Description" hidden="1">""</definedName>
    <definedName name="HTML_Email" hidden="1">""</definedName>
    <definedName name="HTML_Header" hidden="1">"Carried Loss Information"</definedName>
    <definedName name="HTML_LastUpdate" hidden="1">"3/7/01"</definedName>
    <definedName name="HTML_LineAfter" hidden="1">FALSE</definedName>
    <definedName name="HTML_LineBefore" hidden="1">FALSE</definedName>
    <definedName name="HTML_Name" hidden="1">"Bundit Sanguanprasert"</definedName>
    <definedName name="HTML_OBDlg2" hidden="1">TRUE</definedName>
    <definedName name="HTML_OBDlg4" hidden="1">TRUE</definedName>
    <definedName name="HTML_OS" hidden="1">0</definedName>
    <definedName name="HTML_PathFile" hidden="1">"C:\My Documents\Information System\loss\ce-00120.htm"</definedName>
    <definedName name="HTML_Title" hidden="1">""</definedName>
    <definedName name="i">#N/A</definedName>
    <definedName name="IELWSALES" localSheetId="1">#REF!</definedName>
    <definedName name="IELWSALES" localSheetId="2">#REF!</definedName>
    <definedName name="IELWSALES">#REF!</definedName>
    <definedName name="IELYSALES" localSheetId="1">#REF!</definedName>
    <definedName name="IELYSALES" localSheetId="2">#REF!</definedName>
    <definedName name="IELYSALES">#REF!</definedName>
    <definedName name="IEPLANSALES" localSheetId="1">#REF!</definedName>
    <definedName name="IEPLANSALES" localSheetId="2">#REF!</definedName>
    <definedName name="IEPLANSALES">#REF!</definedName>
    <definedName name="ier" localSheetId="7">#REF!</definedName>
    <definedName name="ier" localSheetId="8">#REF!</definedName>
    <definedName name="ier" localSheetId="1">#REF!</definedName>
    <definedName name="ier" localSheetId="2">#REF!</definedName>
    <definedName name="ier">#REF!</definedName>
    <definedName name="IESP" localSheetId="1">#REF!</definedName>
    <definedName name="IESP" localSheetId="2">#REF!</definedName>
    <definedName name="IESP">#REF!</definedName>
    <definedName name="index" localSheetId="1">#REF!</definedName>
    <definedName name="index" localSheetId="2">#REF!</definedName>
    <definedName name="index">#REF!</definedName>
    <definedName name="INPUTGRID" localSheetId="1">#REF!</definedName>
    <definedName name="INPUTGRID" localSheetId="2">#REF!</definedName>
    <definedName name="INPUTGRID">#REF!</definedName>
    <definedName name="Int">#REF!</definedName>
    <definedName name="Interest_Rate">#REF!</definedName>
    <definedName name="IntFreeCred" localSheetId="1">#REF!</definedName>
    <definedName name="IntFreeCred" localSheetId="2">#REF!</definedName>
    <definedName name="IntFreeCred">#REF!</definedName>
    <definedName name="ioo" localSheetId="1">#REF!</definedName>
    <definedName name="ioo" localSheetId="2">#REF!</definedName>
    <definedName name="ioo">#REF!</definedName>
    <definedName name="jadjs" localSheetId="1">#REF!</definedName>
    <definedName name="jadjs" localSheetId="2">#REF!</definedName>
    <definedName name="jadjs">#REF!</definedName>
    <definedName name="Jan" localSheetId="7">#REF!</definedName>
    <definedName name="Jan" localSheetId="8">#REF!</definedName>
    <definedName name="Jan" localSheetId="1">#REF!</definedName>
    <definedName name="Jan" localSheetId="2">#REF!</definedName>
    <definedName name="Jan">#REF!</definedName>
    <definedName name="JAPAN_LIST" localSheetId="1">#REF!</definedName>
    <definedName name="JAPAN_LIST" localSheetId="2">#REF!</definedName>
    <definedName name="JAPAN_LIST">#REF!</definedName>
    <definedName name="jhhj">OFFSET(Full_Print,0,0,[0]!Last_Row)</definedName>
    <definedName name="jhhk">#N/A</definedName>
    <definedName name="jj">#N/A</definedName>
    <definedName name="Jul" localSheetId="7">#REF!</definedName>
    <definedName name="Jul" localSheetId="8">#REF!</definedName>
    <definedName name="Jul" localSheetId="1">#REF!</definedName>
    <definedName name="Jul" localSheetId="2">#REF!</definedName>
    <definedName name="Jul">#REF!</definedName>
    <definedName name="Jun" localSheetId="7">#REF!</definedName>
    <definedName name="Jun" localSheetId="8">#REF!</definedName>
    <definedName name="Jun" localSheetId="1">#REF!</definedName>
    <definedName name="Jun" localSheetId="2">#REF!</definedName>
    <definedName name="Jun">#REF!</definedName>
    <definedName name="JUNE" localSheetId="7">#REF!</definedName>
    <definedName name="JUNE" localSheetId="8">#REF!</definedName>
    <definedName name="JUNE" localSheetId="1">#REF!</definedName>
    <definedName name="JUNE" localSheetId="2">#REF!</definedName>
    <definedName name="JUNE">#REF!</definedName>
    <definedName name="K" localSheetId="7">Scheduled_Payment+Extra_Payment</definedName>
    <definedName name="K" localSheetId="8">Scheduled_Payment+Extra_Payment</definedName>
    <definedName name="K" localSheetId="1">Scheduled_Payment+Extra_Payment</definedName>
    <definedName name="K" localSheetId="2">Scheduled_Payment+Extra_Payment</definedName>
    <definedName name="K">Scheduled_Payment+Extra_Payment</definedName>
    <definedName name="kk" localSheetId="1">#REF!,#REF!</definedName>
    <definedName name="kk" localSheetId="2">#REF!,#REF!</definedName>
    <definedName name="kk">#REF!,#REF!</definedName>
    <definedName name="knowleadge" localSheetId="1">#REF!</definedName>
    <definedName name="knowleadge" localSheetId="2">#REF!</definedName>
    <definedName name="knowleadge">#REF!</definedName>
    <definedName name="L">#N/A</definedName>
    <definedName name="Last_Row" localSheetId="6">IF('A300'!Values_Entered,Header_Row+'A300'!Number_of_Payments,Header_Row)</definedName>
    <definedName name="Last_Row" localSheetId="7">IF('A600'!Values_Entered,[0]!Header_Row+'A600'!Number_of_Payments,[0]!Header_Row)</definedName>
    <definedName name="Last_Row" localSheetId="8">IF('B100-1'!Values_Entered,[0]!Header_Row+'B100-1'!Number_of_Payments,[0]!Header_Row)</definedName>
    <definedName name="Last_Row">IF(Values_Entered,Header_Row+Number_of_Payments,Header_Row)</definedName>
    <definedName name="LASTCOLUMNCELL" localSheetId="1">#REF!</definedName>
    <definedName name="LASTCOLUMNCELL" localSheetId="2">#REF!</definedName>
    <definedName name="LASTCOLUMNCELL">#REF!</definedName>
    <definedName name="ll" localSheetId="7">Scheduled_Payment+Extra_Payment</definedName>
    <definedName name="ll" localSheetId="8">Scheduled_Payment+Extra_Payment</definedName>
    <definedName name="ll" localSheetId="1">Scheduled_Payment+Extra_Payment</definedName>
    <definedName name="ll" localSheetId="2">Scheduled_Payment+Extra_Payment</definedName>
    <definedName name="ll">Scheduled_Payment+Extra_Payment</definedName>
    <definedName name="Loan_Amount">#REF!</definedName>
    <definedName name="Loan_Start">#REF!</definedName>
    <definedName name="Loan_Years">#REF!</definedName>
    <definedName name="loc" localSheetId="7">#REF!</definedName>
    <definedName name="loc" localSheetId="8">#REF!</definedName>
    <definedName name="loc" localSheetId="1">#REF!</definedName>
    <definedName name="loc" localSheetId="2">#REF!</definedName>
    <definedName name="loc">#REF!</definedName>
    <definedName name="LWSALES" localSheetId="1">#REF!</definedName>
    <definedName name="LWSALES" localSheetId="2">#REF!</definedName>
    <definedName name="LWSALES">#REF!</definedName>
    <definedName name="LYBin" localSheetId="1">#REF!</definedName>
    <definedName name="LYBin" localSheetId="2">#REF!</definedName>
    <definedName name="LYBin">#REF!</definedName>
    <definedName name="LYHolds" localSheetId="1">#REF!</definedName>
    <definedName name="LYHolds" localSheetId="2">#REF!</definedName>
    <definedName name="LYHolds">#REF!</definedName>
    <definedName name="LYNet" localSheetId="1">#REF!</definedName>
    <definedName name="LYNet" localSheetId="2">#REF!</definedName>
    <definedName name="LYNet">#REF!</definedName>
    <definedName name="LYoos" localSheetId="1">#REF!</definedName>
    <definedName name="LYoos" localSheetId="2">#REF!</definedName>
    <definedName name="LYoos">#REF!</definedName>
    <definedName name="LYReselects" localSheetId="1">#REF!</definedName>
    <definedName name="LYReselects" localSheetId="2">#REF!</definedName>
    <definedName name="LYReselects">#REF!</definedName>
    <definedName name="LYReturns" localSheetId="1">#REF!</definedName>
    <definedName name="LYReturns" localSheetId="2">#REF!</definedName>
    <definedName name="LYReturns">#REF!</definedName>
    <definedName name="LYSales" localSheetId="1">#REF!</definedName>
    <definedName name="LYSales" localSheetId="2">#REF!</definedName>
    <definedName name="LYSales">#REF!</definedName>
    <definedName name="LYTotal" localSheetId="1">#REF!</definedName>
    <definedName name="LYTotal" localSheetId="2">#REF!</definedName>
    <definedName name="LYTotal">#REF!</definedName>
    <definedName name="m">#N/A</definedName>
    <definedName name="Mar" localSheetId="7">#REF!</definedName>
    <definedName name="Mar" localSheetId="8">#REF!</definedName>
    <definedName name="Mar" localSheetId="1">#REF!</definedName>
    <definedName name="Mar" localSheetId="2">#REF!</definedName>
    <definedName name="Mar">#REF!</definedName>
    <definedName name="MARGINPLAN" localSheetId="1">#REF!</definedName>
    <definedName name="MARGINPLAN" localSheetId="2">#REF!</definedName>
    <definedName name="MARGINPLAN">#REF!</definedName>
    <definedName name="MARGINPROJ" localSheetId="1">#REF!</definedName>
    <definedName name="MARGINPROJ" localSheetId="2">#REF!</definedName>
    <definedName name="MARGINPROJ">#REF!</definedName>
    <definedName name="May" localSheetId="7">#REF!</definedName>
    <definedName name="May" localSheetId="8">#REF!</definedName>
    <definedName name="May" localSheetId="1">#REF!</definedName>
    <definedName name="May" localSheetId="2">#REF!</definedName>
    <definedName name="May">#REF!</definedName>
    <definedName name="nanna" localSheetId="1">#REF!</definedName>
    <definedName name="nanna" localSheetId="2">#REF!</definedName>
    <definedName name="nanna">#REF!</definedName>
    <definedName name="nannnn" localSheetId="1">#REF!</definedName>
    <definedName name="nannnn" localSheetId="2">#REF!</definedName>
    <definedName name="nannnn">#REF!</definedName>
    <definedName name="nee">#REF!</definedName>
    <definedName name="Notes">#REF!</definedName>
    <definedName name="Nov" localSheetId="7">#REF!</definedName>
    <definedName name="Nov" localSheetId="8">#REF!</definedName>
    <definedName name="Nov" localSheetId="1">#REF!</definedName>
    <definedName name="Nov" localSheetId="2">#REF!</definedName>
    <definedName name="Nov">#REF!</definedName>
    <definedName name="NUM_DOCS" localSheetId="1">#REF!</definedName>
    <definedName name="NUM_DOCS" localSheetId="2">#REF!</definedName>
    <definedName name="NUM_DOCS">#REF!</definedName>
    <definedName name="Num_Pmt_Per_Year">#REF!</definedName>
    <definedName name="Number_of_Payments" localSheetId="6">MATCH(0.01,End_Bal,-1)+1</definedName>
    <definedName name="Number_of_Payments" localSheetId="7">MATCH(0.01,[0]!End_Bal,-1)+1</definedName>
    <definedName name="Number_of_Payments" localSheetId="8">MATCH(0.01,[0]!End_Bal,-1)+1</definedName>
    <definedName name="Number_of_Payments">MATCH(0.01,End_Bal,-1)+1</definedName>
    <definedName name="Oct" localSheetId="7">#REF!</definedName>
    <definedName name="Oct" localSheetId="8">#REF!</definedName>
    <definedName name="Oct" localSheetId="1">#REF!</definedName>
    <definedName name="Oct" localSheetId="2">#REF!</definedName>
    <definedName name="Oct">#REF!</definedName>
    <definedName name="okp">#N/A</definedName>
    <definedName name="oldData">#REF!</definedName>
    <definedName name="OO" localSheetId="1">#REF!</definedName>
    <definedName name="OO" localSheetId="2">#REF!</definedName>
    <definedName name="OO">#REF!</definedName>
    <definedName name="Original" localSheetId="1">#REF!</definedName>
    <definedName name="Original" localSheetId="2">#REF!</definedName>
    <definedName name="Original">#REF!</definedName>
    <definedName name="OTHER" localSheetId="1">#REF!</definedName>
    <definedName name="OTHER" localSheetId="2">#REF!</definedName>
    <definedName name="OTHER">#REF!</definedName>
    <definedName name="p">#N/A</definedName>
    <definedName name="PAGE2" localSheetId="1">#REF!</definedName>
    <definedName name="PAGE2" localSheetId="2">#REF!</definedName>
    <definedName name="PAGE2">#REF!</definedName>
    <definedName name="PARTNERS_INITIALS" localSheetId="1">#REF!</definedName>
    <definedName name="PARTNERS_INITIALS" localSheetId="2">#REF!</definedName>
    <definedName name="PARTNERS_INITIALS">#REF!</definedName>
    <definedName name="Pay_Date">#REF!</definedName>
    <definedName name="Pay_Num">#REF!</definedName>
    <definedName name="Payment_Date" localSheetId="6">DATE(YEAR(Loan_Start),MONTH(Loan_Start)+Payment_Number,DAY(Loan_Start))</definedName>
    <definedName name="Payment_Date" localSheetId="7">DATE(YEAR([0]!Loan_Start),MONTH([0]!Loan_Start)+Payment_Number,DAY([0]!Loan_Start))</definedName>
    <definedName name="Payment_Date" localSheetId="8">DATE(YEAR([0]!Loan_Start),MONTH([0]!Loan_Start)+Payment_Number,DAY([0]!Loan_Start))</definedName>
    <definedName name="Payment_Date" localSheetId="1">DATE(YEAR([0]!Loan_Start),MONTH([0]!Loan_Start)+Payment_Number,DAY([0]!Loan_Start))</definedName>
    <definedName name="Payment_Date" localSheetId="2">DATE(YEAR([0]!Loan_Start),MONTH([0]!Loan_Start)+Payment_Number,DAY([0]!Loan_Start))</definedName>
    <definedName name="Payment_Date">DATE(YEAR(Loan_Start),MONTH(Loan_Start)+Payment_Number,DAY(Loan_Start))</definedName>
    <definedName name="PeriodsInYear" localSheetId="1">#REF!</definedName>
    <definedName name="PeriodsInYear" localSheetId="2">#REF!</definedName>
    <definedName name="PeriodsInYear">#REF!</definedName>
    <definedName name="pl">#REF!</definedName>
    <definedName name="PLA" localSheetId="1">#REF!</definedName>
    <definedName name="PLA" localSheetId="2">#REF!</definedName>
    <definedName name="PLA">#REF!</definedName>
    <definedName name="PLstment">#REF!</definedName>
    <definedName name="po">#N/A</definedName>
    <definedName name="popy" localSheetId="1">#REF!</definedName>
    <definedName name="popy" localSheetId="2">#REF!</definedName>
    <definedName name="popy">#REF!</definedName>
    <definedName name="pow" localSheetId="1">#REF!</definedName>
    <definedName name="pow" localSheetId="2">#REF!</definedName>
    <definedName name="pow">#REF!</definedName>
    <definedName name="PRDump" localSheetId="1">#REF!</definedName>
    <definedName name="PRDump" localSheetId="2">#REF!</definedName>
    <definedName name="PRDump">#REF!</definedName>
    <definedName name="Predict_Depre1" localSheetId="1">#REF!</definedName>
    <definedName name="Predict_Depre1" localSheetId="2">#REF!</definedName>
    <definedName name="Predict_Depre1">#REF!</definedName>
    <definedName name="Princ">#REF!</definedName>
    <definedName name="_xlnm.Print_Area" localSheetId="6">'A300'!$A$1:$J$27</definedName>
    <definedName name="_xlnm.Print_Area" localSheetId="7">'A600'!$A$1:$J$20</definedName>
    <definedName name="_xlnm.Print_Area" localSheetId="8">'B100-1'!$A$1:$J$24</definedName>
    <definedName name="_xlnm.Print_Area" localSheetId="0">BS_T!$A$1:$M$66</definedName>
    <definedName name="_xlnm.Print_Area" localSheetId="4">CF_T!$A$1:$K$55</definedName>
    <definedName name="_xlnm.Print_Area" localSheetId="1">PL_T!$A$1:$M$43</definedName>
    <definedName name="_xlnm.Print_Area" localSheetId="3">SE_T!$A$1:$O$23</definedName>
    <definedName name="_xlnm.Print_Area" localSheetId="2">'SE_T (2)'!$A$1:$S$26</definedName>
    <definedName name="_xlnm.Print_Area" localSheetId="5">TB!$A$1:$R$547</definedName>
    <definedName name="_xlnm.Print_Area">#REF!</definedName>
    <definedName name="Print_Area_MI" localSheetId="7">#REF!</definedName>
    <definedName name="Print_Area_MI" localSheetId="8">#REF!</definedName>
    <definedName name="Print_Area_MI" localSheetId="1">#REF!</definedName>
    <definedName name="Print_Area_MI" localSheetId="2">#REF!</definedName>
    <definedName name="Print_Area_MI">#REF!</definedName>
    <definedName name="Print_Area_MI_1" localSheetId="1">#REF!</definedName>
    <definedName name="Print_Area_MI_1" localSheetId="2">#REF!</definedName>
    <definedName name="Print_Area_MI_1">#REF!</definedName>
    <definedName name="Print_Area_Reset" localSheetId="6">OFFSET(Full_Print,0,0,'A300'!Last_Row)</definedName>
    <definedName name="Print_Area_Reset" localSheetId="7">OFFSET([0]!Full_Print,0,0,'A600'!Last_Row)</definedName>
    <definedName name="Print_Area_Reset" localSheetId="8">OFFSET([0]!Full_Print,0,0,'B100-1'!Last_Row)</definedName>
    <definedName name="Print_Area_Reset">OFFSET(Full_Print,0,0,Last_Row)</definedName>
    <definedName name="_xlnm.Print_Titles" localSheetId="4">CF_T!$1:$7</definedName>
    <definedName name="_xlnm.Print_Titles" localSheetId="5">TB!$1:$5</definedName>
    <definedName name="Prior" localSheetId="1">#REF!</definedName>
    <definedName name="Prior" localSheetId="2">#REF!</definedName>
    <definedName name="Prior">#REF!</definedName>
    <definedName name="PT" localSheetId="1">#REF!</definedName>
    <definedName name="PT" localSheetId="2">#REF!</definedName>
    <definedName name="PT">#REF!</definedName>
    <definedName name="q">#REF!</definedName>
    <definedName name="qqqqqq">#REF!</definedName>
    <definedName name="QUANTITIES" localSheetId="1">#REF!</definedName>
    <definedName name="QUANTITIES" localSheetId="2">#REF!</definedName>
    <definedName name="QUANTITIES">#REF!</definedName>
    <definedName name="RawAgencyPrice" localSheetId="1">#REF!</definedName>
    <definedName name="RawAgencyPrice" localSheetId="2">#REF!</definedName>
    <definedName name="RawAgencyPrice">#REF!</definedName>
    <definedName name="RBData" localSheetId="1">#REF!</definedName>
    <definedName name="RBData" localSheetId="2">#REF!</definedName>
    <definedName name="RBData">#REF!</definedName>
    <definedName name="Report">#REF!</definedName>
    <definedName name="Reselects" localSheetId="1">#REF!</definedName>
    <definedName name="Reselects" localSheetId="2">#REF!</definedName>
    <definedName name="Reselects">#REF!</definedName>
    <definedName name="rrrr">#N/A</definedName>
    <definedName name="RYOHOKU" localSheetId="1">#REF!</definedName>
    <definedName name="RYOHOKU" localSheetId="2">#REF!</definedName>
    <definedName name="RYOHOKU">#REF!</definedName>
    <definedName name="sa">#REF!</definedName>
    <definedName name="SALESPLAN" localSheetId="1">#REF!</definedName>
    <definedName name="SALESPLAN" localSheetId="2">#REF!</definedName>
    <definedName name="SALESPLAN">#REF!</definedName>
    <definedName name="Sched_Pay">#REF!</definedName>
    <definedName name="Scheduled_Extra_Payments">#REF!</definedName>
    <definedName name="Scheduled_Interest_Rate">#REF!</definedName>
    <definedName name="Scheduled_Monthly_Payment">#REF!</definedName>
    <definedName name="Sep" localSheetId="7">#REF!</definedName>
    <definedName name="Sep" localSheetId="8">#REF!</definedName>
    <definedName name="Sep" localSheetId="1">#REF!</definedName>
    <definedName name="Sep" localSheetId="2">#REF!</definedName>
    <definedName name="Sep">#REF!</definedName>
    <definedName name="sfdf" localSheetId="1">#REF!</definedName>
    <definedName name="sfdf" localSheetId="2">#REF!</definedName>
    <definedName name="sfdf">#REF!</definedName>
    <definedName name="sgv" localSheetId="1">#REF!</definedName>
    <definedName name="sgv" localSheetId="2">#REF!</definedName>
    <definedName name="sgv">#REF!</definedName>
    <definedName name="sheet1" localSheetId="1">#REF!</definedName>
    <definedName name="sheet1" localSheetId="2">#REF!</definedName>
    <definedName name="sheet1">#REF!</definedName>
    <definedName name="Spec" localSheetId="1">#REF!</definedName>
    <definedName name="Spec" localSheetId="2">#REF!</definedName>
    <definedName name="Spec">#REF!</definedName>
    <definedName name="ss">#REF!</definedName>
    <definedName name="stockKK" localSheetId="1">#REF!</definedName>
    <definedName name="stockKK" localSheetId="2">#REF!</definedName>
    <definedName name="stockKK">#REF!</definedName>
    <definedName name="stp" localSheetId="1">#REF!</definedName>
    <definedName name="stp" localSheetId="2">#REF!</definedName>
    <definedName name="stp">#REF!</definedName>
    <definedName name="t">#N/A</definedName>
    <definedName name="Table1" localSheetId="1">#REF!</definedName>
    <definedName name="Table1" localSheetId="2">#REF!</definedName>
    <definedName name="Table1">#REF!</definedName>
    <definedName name="tbold">#REF!</definedName>
    <definedName name="tome" localSheetId="1">#REF!</definedName>
    <definedName name="tome" localSheetId="2">#REF!</definedName>
    <definedName name="tome">#REF!</definedName>
    <definedName name="topnan" localSheetId="1">#REF!</definedName>
    <definedName name="topnan" localSheetId="2">#REF!</definedName>
    <definedName name="topnan">#REF!</definedName>
    <definedName name="Total_Interest">#REF!</definedName>
    <definedName name="Total_Pay">#REF!</definedName>
    <definedName name="Total_Payment" localSheetId="6">Scheduled_Payment+Extra_Payment</definedName>
    <definedName name="Total_Payment" localSheetId="7">Scheduled_Payment+Extra_Payment</definedName>
    <definedName name="Total_Payment" localSheetId="8">Scheduled_Payment+Extra_Payment</definedName>
    <definedName name="Total_Payment" localSheetId="1">Scheduled_Payment+Extra_Payment</definedName>
    <definedName name="Total_Payment" localSheetId="2">Scheduled_Payment+Extra_Payment</definedName>
    <definedName name="Total_Payment">Scheduled_Payment+Extra_Payment</definedName>
    <definedName name="TOTALS" localSheetId="1">#REF!</definedName>
    <definedName name="TOTALS" localSheetId="2">#REF!</definedName>
    <definedName name="TOTALS">#REF!</definedName>
    <definedName name="Tri" localSheetId="1">#REF!</definedName>
    <definedName name="Tri" localSheetId="2">#REF!</definedName>
    <definedName name="Tri">#REF!</definedName>
    <definedName name="tribal">#REF!</definedName>
    <definedName name="TT" localSheetId="1">#REF!</definedName>
    <definedName name="TT" localSheetId="2">#REF!</definedName>
    <definedName name="TT">#REF!</definedName>
    <definedName name="ttetet" localSheetId="1">#REF!</definedName>
    <definedName name="ttetet" localSheetId="2">#REF!</definedName>
    <definedName name="ttetet">#REF!</definedName>
    <definedName name="u_40239" localSheetId="1">#REF!</definedName>
    <definedName name="u_40239" localSheetId="2">#REF!</definedName>
    <definedName name="u_40239">#REF!</definedName>
    <definedName name="u_pang" localSheetId="1">#REF!</definedName>
    <definedName name="u_pang" localSheetId="2">#REF!</definedName>
    <definedName name="u_pang">#REF!</definedName>
    <definedName name="USD" localSheetId="7">#REF!</definedName>
    <definedName name="USD" localSheetId="8">#REF!</definedName>
    <definedName name="USD" localSheetId="1">#REF!</definedName>
    <definedName name="USD" localSheetId="2">#REF!</definedName>
    <definedName name="USD">#REF!</definedName>
    <definedName name="va" localSheetId="1">#REF!,#REF!</definedName>
    <definedName name="va" localSheetId="2">#REF!,#REF!</definedName>
    <definedName name="va">#REF!,#REF!</definedName>
    <definedName name="VALID01234" localSheetId="1">#REF!,#REF!</definedName>
    <definedName name="VALID01234" localSheetId="2">#REF!,#REF!</definedName>
    <definedName name="VALID01234">#REF!,#REF!</definedName>
    <definedName name="Values_Entered" localSheetId="6">IF(Loan_Amount*Interest_Rate*Loan_Years*Loan_Start&gt;0,1,0)</definedName>
    <definedName name="Values_Entered" localSheetId="7">IF([0]!Loan_Amount*[0]!Interest_Rate*[0]!Loan_Years*[0]!Loan_Start&gt;0,1,0)</definedName>
    <definedName name="Values_Entered" localSheetId="8">IF([0]!Loan_Amount*[0]!Interest_Rate*[0]!Loan_Years*[0]!Loan_Start&gt;0,1,0)</definedName>
    <definedName name="Values_Entered">IF(Loan_Amount*Interest_Rate*Loan_Years*Loan_Start&gt;0,1,0)</definedName>
    <definedName name="w">#REF!</definedName>
    <definedName name="we">#REF!</definedName>
    <definedName name="WP">#REF!</definedName>
    <definedName name="WWW" localSheetId="7">#REF!</definedName>
    <definedName name="WWW" localSheetId="8">#REF!</definedName>
    <definedName name="WWW" localSheetId="1">#REF!</definedName>
    <definedName name="WWW" localSheetId="2">#REF!</definedName>
    <definedName name="WWW">#REF!</definedName>
    <definedName name="XX" localSheetId="1">#REF!</definedName>
    <definedName name="XX" localSheetId="2">#REF!</definedName>
    <definedName name="XX">#REF!</definedName>
    <definedName name="zzz" localSheetId="1">#REF!</definedName>
    <definedName name="zzz" localSheetId="2">#REF!</definedName>
    <definedName name="zzz">#REF!</definedName>
    <definedName name="แ2" localSheetId="1">#REF!</definedName>
    <definedName name="แ2" localSheetId="2">#REF!</definedName>
    <definedName name="แ2">#REF!</definedName>
    <definedName name="เช่าซื้อ">#N/A</definedName>
    <definedName name="ด">#REF!</definedName>
    <definedName name="ดก">#REF!</definedName>
    <definedName name="ดพพพ">#REF!</definedName>
    <definedName name="ปห">#REF!</definedName>
    <definedName name="พ">#REF!</definedName>
    <definedName name="ฟ">#REF!</definedName>
    <definedName name="ฟ1">#REF!</definedName>
    <definedName name="ฟ1000">#REF!</definedName>
    <definedName name="ฟ200">#REF!</definedName>
    <definedName name="ฟ850">#REF!</definedName>
    <definedName name="ฟฟฟฟฟ">#REF!</definedName>
    <definedName name="ฟๅ">#REF!</definedName>
    <definedName name="รมา">#N/A</definedName>
    <definedName name="รายการระหว่างกัน_ปี_2539">#REF!</definedName>
    <definedName name="ส">#N/A</definedName>
    <definedName name="ส_นทร_พย_" localSheetId="1">#REF!</definedName>
    <definedName name="ส_นทร_พย_" localSheetId="2">#REF!</definedName>
    <definedName name="ส_นทร_พย_">#REF!</definedName>
    <definedName name="ส_นทร_พย__1" localSheetId="1">#REF!</definedName>
    <definedName name="ส_นทร_พย__1" localSheetId="2">#REF!</definedName>
    <definedName name="ส_นทร_พย__1">#REF!</definedName>
    <definedName name="สินทรัพย์" localSheetId="1">#REF!</definedName>
    <definedName name="สินทรัพย์" localSheetId="2">#REF!</definedName>
    <definedName name="สินทรัพย์">#REF!</definedName>
    <definedName name="ๆ">#REF!</definedName>
  </definedNames>
  <calcPr calcId="125725"/>
</workbook>
</file>

<file path=xl/calcChain.xml><?xml version="1.0" encoding="utf-8"?>
<calcChain xmlns="http://schemas.openxmlformats.org/spreadsheetml/2006/main">
  <c r="H9" i="229"/>
  <c r="E30" s="1"/>
  <c r="H9" i="231"/>
  <c r="J9" s="1"/>
  <c r="J11" s="1"/>
  <c r="H13" i="190"/>
  <c r="J13" s="1"/>
  <c r="H9"/>
  <c r="J9" s="1"/>
  <c r="D9"/>
  <c r="D11" s="1"/>
  <c r="D13"/>
  <c r="D15" s="1"/>
  <c r="M552" i="264"/>
  <c r="H7" i="229"/>
  <c r="H7" i="231"/>
  <c r="H7" i="190"/>
  <c r="D7"/>
  <c r="B13"/>
  <c r="B9" i="231"/>
  <c r="D9" i="229"/>
  <c r="D11" s="1"/>
  <c r="D9" i="231"/>
  <c r="D11" s="1"/>
  <c r="B2" i="229"/>
  <c r="B3"/>
  <c r="G6"/>
  <c r="B9"/>
  <c r="D31"/>
  <c r="E31"/>
  <c r="D32"/>
  <c r="E32"/>
  <c r="B2" i="231"/>
  <c r="B3"/>
  <c r="G6"/>
  <c r="D29"/>
  <c r="D32"/>
  <c r="E29"/>
  <c r="E32" s="1"/>
  <c r="D30"/>
  <c r="E30"/>
  <c r="D31"/>
  <c r="E31"/>
  <c r="B2" i="190"/>
  <c r="B3"/>
  <c r="G6"/>
  <c r="B9"/>
  <c r="G7" i="229"/>
  <c r="D7" i="231"/>
  <c r="D7" i="229"/>
  <c r="G7" i="231"/>
  <c r="G7" i="190"/>
  <c r="H11" i="231" l="1"/>
  <c r="H11" i="229"/>
  <c r="J9"/>
  <c r="H15" i="190"/>
  <c r="J15" s="1"/>
  <c r="H11"/>
  <c r="E33" i="229"/>
  <c r="J11" l="1"/>
  <c r="J11" i="190"/>
  <c r="E9" l="1"/>
  <c r="E11" s="1"/>
  <c r="E9" i="231"/>
  <c r="E13" i="190"/>
  <c r="E15" s="1"/>
  <c r="F9" i="229"/>
  <c r="F11" s="1"/>
  <c r="F13" i="190"/>
  <c r="F15" s="1"/>
  <c r="E9" i="229"/>
  <c r="F9" i="231"/>
  <c r="F11" s="1"/>
  <c r="F9" i="190"/>
  <c r="G13" l="1"/>
  <c r="I13" s="1"/>
  <c r="I15" s="1"/>
  <c r="F11"/>
  <c r="G9"/>
  <c r="E11" i="231"/>
  <c r="G9"/>
  <c r="E11" i="229"/>
  <c r="G9"/>
  <c r="G15" i="190" l="1"/>
  <c r="I9" i="229"/>
  <c r="D30"/>
  <c r="D33" s="1"/>
  <c r="G11"/>
  <c r="I11" s="1"/>
  <c r="G11" i="231"/>
  <c r="I9"/>
  <c r="I11" s="1"/>
  <c r="G11" i="190"/>
  <c r="I9"/>
  <c r="I11" s="1"/>
</calcChain>
</file>

<file path=xl/sharedStrings.xml><?xml version="1.0" encoding="utf-8"?>
<sst xmlns="http://schemas.openxmlformats.org/spreadsheetml/2006/main" count="1896" uniqueCount="1319">
  <si>
    <t>Date</t>
  </si>
  <si>
    <t>CLIENT</t>
  </si>
  <si>
    <t>PERIOD</t>
  </si>
  <si>
    <t>SUBJECT</t>
  </si>
  <si>
    <t>Dr</t>
  </si>
  <si>
    <t>Cr</t>
  </si>
  <si>
    <t>ภาษีเงินได้นิติบุคคล</t>
  </si>
  <si>
    <t>เงินสด</t>
  </si>
  <si>
    <t>ทุนจดทะเบียน</t>
  </si>
  <si>
    <t>รวมสินทรัพย์ไม่หมุนเวียน</t>
  </si>
  <si>
    <t>หน่วย : บาท</t>
  </si>
  <si>
    <t>รวม</t>
  </si>
  <si>
    <t>เงินสดสุทธิใช้ไปในกิจกรรมลงทุน</t>
  </si>
  <si>
    <t>หนี้สินไม่หมุนเวียน</t>
  </si>
  <si>
    <t>เจ้าหนี้การค้า</t>
  </si>
  <si>
    <t>ดอกเบี้ยรับ</t>
  </si>
  <si>
    <t>รวมหนี้สินไม่หมุนเวียน</t>
  </si>
  <si>
    <t xml:space="preserve"> </t>
  </si>
  <si>
    <t>จ่ายดอกเบี้ย</t>
  </si>
  <si>
    <t>สินทรัพย์ไม่มีตัวตน - สุทธิ</t>
  </si>
  <si>
    <t>Unit: Baht</t>
  </si>
  <si>
    <t>ค่าเสื่อมราคาและค่าตัดจำหน่าย</t>
  </si>
  <si>
    <t>A/C Code</t>
  </si>
  <si>
    <t>Per Book</t>
  </si>
  <si>
    <t>Per Audited</t>
  </si>
  <si>
    <t>Increase (decrease)</t>
  </si>
  <si>
    <t>Client</t>
  </si>
  <si>
    <t>Amount</t>
  </si>
  <si>
    <t>Name</t>
  </si>
  <si>
    <t>Ref</t>
  </si>
  <si>
    <t>Adj / Rje</t>
  </si>
  <si>
    <t>รวม เงินกู้ยืม-บุคคลหรือกิจการที่เกี่ยวข้องกัน</t>
  </si>
  <si>
    <t>ค่าใช้จ่ายในการบริหาร</t>
  </si>
  <si>
    <t>GL</t>
  </si>
  <si>
    <t>รวมส่วนของผู้ถือหุ้น</t>
  </si>
  <si>
    <t xml:space="preserve">งบแสดงการเปลี่ยนแปลงส่วนของผู้ถือหุ้น </t>
  </si>
  <si>
    <t>การเปลี่ยนแปลงในสินทรัพย์ดำเนินงาน(เพิ่มขึ้น)ลดลง</t>
  </si>
  <si>
    <t>Initials</t>
  </si>
  <si>
    <t>Prepared by</t>
  </si>
  <si>
    <t>Reviewed by</t>
  </si>
  <si>
    <t>GL,  Ø</t>
  </si>
  <si>
    <t>Ø</t>
  </si>
  <si>
    <t>LY,  Ø</t>
  </si>
  <si>
    <t>Work done:</t>
  </si>
  <si>
    <t>- Agreed to General Ledger</t>
  </si>
  <si>
    <t>LY</t>
  </si>
  <si>
    <t>- Agreed to previous year's audited balances</t>
  </si>
  <si>
    <t>- Casting checked</t>
  </si>
  <si>
    <t>Disclosure notes:-</t>
  </si>
  <si>
    <t>A300</t>
  </si>
  <si>
    <t>Cost</t>
  </si>
  <si>
    <t>8. INTANGIBLE ASSET - NET</t>
  </si>
  <si>
    <t>License fee</t>
  </si>
  <si>
    <t xml:space="preserve">          Provision for impairment</t>
  </si>
  <si>
    <t xml:space="preserve">Intangible assets - net </t>
  </si>
  <si>
    <r>
      <t>Less</t>
    </r>
    <r>
      <rPr>
        <sz val="14"/>
        <color indexed="8"/>
        <rFont val="Angsana New"/>
        <family val="1"/>
      </rPr>
      <t xml:space="preserve">  Accumulated amortization</t>
    </r>
  </si>
  <si>
    <t>Besides, the Company has to pay license fee amounting USD 18,000 and has a commitment to pay a license fee under the conditions and the rate of the agreement.</t>
  </si>
  <si>
    <t>กำไรสะสม</t>
  </si>
  <si>
    <t xml:space="preserve">in business operation under “OZONE BRAND” in Thailand and Vietnam for 20 years. </t>
  </si>
  <si>
    <t>On July 20, 2006, the Company entered into an agreement (OZONE FRANCHISE MASTER LICENSE AGREEMENT) with a company in New Zealand for having a right to use the party’s program software</t>
  </si>
  <si>
    <t>สินค้าคงเหลือ</t>
  </si>
  <si>
    <t>เจ้าหนี้อื่น</t>
  </si>
  <si>
    <t>กำไรขั้นต้น</t>
  </si>
  <si>
    <t>รวมต้นทุน</t>
  </si>
  <si>
    <t>ต้นทุน</t>
  </si>
  <si>
    <t>งบแสดงฐานะการเงิน</t>
  </si>
  <si>
    <t>รายการปรับปรุงกระทบกำไรสุทธิเป็นเงินสดรับ(จ่าย)จากกิจกรรมดำเนินงาน</t>
  </si>
  <si>
    <t>หนี้สงสัยจะสูญ</t>
  </si>
  <si>
    <t>จ่ายภาษีเงินได้ถูกหัก ณ ที่จ่าย</t>
  </si>
  <si>
    <t>Conclusion:</t>
  </si>
  <si>
    <t>ค่าใช้จ่ายในการขายและบริการ</t>
  </si>
  <si>
    <t>จ่ายชำระหนี้สินตามสัญญาเช่าการเงิน</t>
  </si>
  <si>
    <t>ต้นทุนทางการเงิน - ดอกเบี้ยจ่าย</t>
  </si>
  <si>
    <t>ลูกหนี้การค้าและลูกหนี้อื่น</t>
  </si>
  <si>
    <t>เจ้าหนี้การค้าและเจ้าหนี้อื่น</t>
  </si>
  <si>
    <t>ค่าไฟฟ้า</t>
  </si>
  <si>
    <t xml:space="preserve">สินทรัพย์ไม่หมุนเวียนอื่น </t>
  </si>
  <si>
    <t>กระแสเงินสดจากกิจกรรมดำเนินงาน</t>
  </si>
  <si>
    <t>กำไรจากการดำเนินงานก่อนการเปลี่ยนแปลง</t>
  </si>
  <si>
    <t>ในสินทรัพย์และหนี้สินดำเนินงาน</t>
  </si>
  <si>
    <t>กระแสเงินสดจากกิจกรรมลงทุน</t>
  </si>
  <si>
    <t>กระแสเงินสดจากกิจกรรมจัดหาเงิน</t>
  </si>
  <si>
    <t>หมายเหตุ</t>
  </si>
  <si>
    <t>สินทรัพย์หมุนเวียน</t>
  </si>
  <si>
    <t>รวมสินทรัพย์หมุนเวียน</t>
  </si>
  <si>
    <t>รวมสินทรัพย์</t>
  </si>
  <si>
    <t>หนี้สินและส่วนของผู้ถือหุ้น</t>
  </si>
  <si>
    <t>หนี้สินหมุนเวียน</t>
  </si>
  <si>
    <t>รวมหนี้สินหมุนเวียน</t>
  </si>
  <si>
    <t>รวมหนี้สิน</t>
  </si>
  <si>
    <t>ส่วนของผู้ถือหุ้น</t>
  </si>
  <si>
    <t>ทุนเรือนหุ้น</t>
  </si>
  <si>
    <t>รวมหนี้สินและส่วนของผู้ถือหุ้น</t>
  </si>
  <si>
    <t>รายได้</t>
  </si>
  <si>
    <t>รายได้อื่น</t>
  </si>
  <si>
    <t>รวมรายได้</t>
  </si>
  <si>
    <t>สินทรัพย์ไม่หมุนเวียน</t>
  </si>
  <si>
    <t>สินทรัพย์ไม่หมุนเวียนอื่น</t>
  </si>
  <si>
    <t>สินทรัพย์</t>
  </si>
  <si>
    <t>%</t>
  </si>
  <si>
    <t>ลูกหนี้การค้า</t>
  </si>
  <si>
    <t>เงินสดและรายการเทียบเท่าเงินสด</t>
  </si>
  <si>
    <t>งบกระแสเงินสด</t>
  </si>
  <si>
    <t>B</t>
  </si>
  <si>
    <t xml:space="preserve">Intangible asset as at December 31, 2012 and 2011 consisted of: </t>
  </si>
  <si>
    <t>ยานพาหนะ</t>
  </si>
  <si>
    <t>ค่ารับรอง</t>
  </si>
  <si>
    <t>เงินสดสุทธิได้มาจาก(ใช้ไปใน)กิจกรรมจัดหาเงิน</t>
  </si>
  <si>
    <t>ทุนเรือนหุ้นที่ออก</t>
  </si>
  <si>
    <t>A600</t>
  </si>
  <si>
    <t>: เงินกู้ยืมระยะสั้นจากบุคคลหรือกิจการที่เกี่ยวข้องกัน</t>
  </si>
  <si>
    <t>เงินกู้ยืมระยะยาวที่ถึงกำหนดชำระภายในหนึ่งปี</t>
  </si>
  <si>
    <t>ที่ดิน อาคารและอุปกรณ์ - สุทธิ</t>
  </si>
  <si>
    <t>ค่าโทรศัพท์ค้างจ่าย</t>
  </si>
  <si>
    <t>ค่าเผื่อหนี้สงสัยจะสูญ</t>
  </si>
  <si>
    <t>ค่าน้ำมัน</t>
  </si>
  <si>
    <t>ค่าเช่ารถ</t>
  </si>
  <si>
    <t>ค่าขนส่ง</t>
  </si>
  <si>
    <t>ค่าซ่อมแซม</t>
  </si>
  <si>
    <t>ภาษีซื้อไม่ขอคืน</t>
  </si>
  <si>
    <t>เบี้ยปรับเงินเพิ่ม</t>
  </si>
  <si>
    <t>รายได้จากการขาย</t>
  </si>
  <si>
    <t>เงินสดย่อย</t>
  </si>
  <si>
    <t>งานระหว่างทำ</t>
  </si>
  <si>
    <t>ค่าน้ำประปา</t>
  </si>
  <si>
    <t>เงินเบิกเกินบัญชีและเงินกู้ยืมระยะสั้นจากสถาบันการเงิน</t>
  </si>
  <si>
    <t>1111-00</t>
  </si>
  <si>
    <t>1111-50</t>
  </si>
  <si>
    <t>1112-01</t>
  </si>
  <si>
    <t>1112-02</t>
  </si>
  <si>
    <t>1112-03</t>
  </si>
  <si>
    <t>1112-04</t>
  </si>
  <si>
    <t>1112-06</t>
  </si>
  <si>
    <t>1112-08</t>
  </si>
  <si>
    <t>1112-09</t>
  </si>
  <si>
    <t>1112-10</t>
  </si>
  <si>
    <t>1112-11</t>
  </si>
  <si>
    <t>1112-12</t>
  </si>
  <si>
    <t>1112-13</t>
  </si>
  <si>
    <t>1112-14</t>
  </si>
  <si>
    <t>1112-15</t>
  </si>
  <si>
    <t>1112-16</t>
  </si>
  <si>
    <t>1112-17</t>
  </si>
  <si>
    <t>1112-18</t>
  </si>
  <si>
    <t>1112-19</t>
  </si>
  <si>
    <t>1112-20</t>
  </si>
  <si>
    <t>1112-21</t>
  </si>
  <si>
    <t>1112-22</t>
  </si>
  <si>
    <t>1112-23</t>
  </si>
  <si>
    <t>1112-24</t>
  </si>
  <si>
    <t>1112-25</t>
  </si>
  <si>
    <t>1112-26</t>
  </si>
  <si>
    <t>1112-27</t>
  </si>
  <si>
    <t>1112-28</t>
  </si>
  <si>
    <t>1112-29</t>
  </si>
  <si>
    <t>1112-30</t>
  </si>
  <si>
    <t>1112-31</t>
  </si>
  <si>
    <t>1112-32</t>
  </si>
  <si>
    <t>1112-33</t>
  </si>
  <si>
    <t>1112-34</t>
  </si>
  <si>
    <t>1112-35</t>
  </si>
  <si>
    <t>1112-36</t>
  </si>
  <si>
    <t>1112-37</t>
  </si>
  <si>
    <t>1112-39</t>
  </si>
  <si>
    <t>1112-40</t>
  </si>
  <si>
    <t>1112-41</t>
  </si>
  <si>
    <t>1112-42</t>
  </si>
  <si>
    <t>1112-43</t>
  </si>
  <si>
    <t>1112-44</t>
  </si>
  <si>
    <t>1112-46</t>
  </si>
  <si>
    <t>1113-01</t>
  </si>
  <si>
    <t>1113-03</t>
  </si>
  <si>
    <t>1113-04</t>
  </si>
  <si>
    <t>1113-08</t>
  </si>
  <si>
    <t>1113-11</t>
  </si>
  <si>
    <t>1113-12</t>
  </si>
  <si>
    <t>1113-18</t>
  </si>
  <si>
    <t>1114-02</t>
  </si>
  <si>
    <t>1130-01</t>
  </si>
  <si>
    <t>1130-02</t>
  </si>
  <si>
    <t>เช็ครับลงวันที่ล่วงหน้า</t>
  </si>
  <si>
    <t>1130-03</t>
  </si>
  <si>
    <t>1130-04</t>
  </si>
  <si>
    <t>ลูกหนี้อื่น ๆ</t>
  </si>
  <si>
    <t>1140-01</t>
  </si>
  <si>
    <t>1140-02</t>
  </si>
  <si>
    <t>สินค้าคงเหลือที่ได้รับยกเว้นภาษีเงินได้</t>
  </si>
  <si>
    <t>1140-03</t>
  </si>
  <si>
    <t>สินค้าคงเหลือที่ไม่ได้รับยกเว้นภาษีเงินได้</t>
  </si>
  <si>
    <t>1140-04</t>
  </si>
  <si>
    <t>1140-05</t>
  </si>
  <si>
    <t>อะไหล่-ซ่อมบำรุง</t>
  </si>
  <si>
    <t>1140-08</t>
  </si>
  <si>
    <t>ของแถม</t>
  </si>
  <si>
    <t>1140-09</t>
  </si>
  <si>
    <t>วัสดุสิ้นเปลือง</t>
  </si>
  <si>
    <t>1140-10</t>
  </si>
  <si>
    <t>ค่าเผื่อสินค้าด้อยคุณภาพ</t>
  </si>
  <si>
    <t>1140-11</t>
  </si>
  <si>
    <t>สินค้าระหว่างทาง</t>
  </si>
  <si>
    <t>1151-01</t>
  </si>
  <si>
    <t>ค่าใช้จ่ายจ่ายล่วงหน้า-ค่าสินค้า</t>
  </si>
  <si>
    <t>1151-02</t>
  </si>
  <si>
    <t>ภาษีนิติบุคคลจ่ายล่วงหน้า</t>
  </si>
  <si>
    <t>1151-03</t>
  </si>
  <si>
    <t>ค่าใช้จ่ายจ่ายล่วงหน้า-ค่าเช่า</t>
  </si>
  <si>
    <t>1151-04</t>
  </si>
  <si>
    <t>ค่าใช้จ่ายจ่ายล่วงหน้า-อื่น ๆ</t>
  </si>
  <si>
    <t>1151-06</t>
  </si>
  <si>
    <t>ดอกเบี้ยจ่ายรอตัดบัญชี</t>
  </si>
  <si>
    <t>1151-07</t>
  </si>
  <si>
    <t>ภาษีถูกหัก ณ ที่จ่าย</t>
  </si>
  <si>
    <t>1151-08</t>
  </si>
  <si>
    <t>ค่าเบี้ยประกันภัยรอตัดจ่าย-ยานพาหนะ</t>
  </si>
  <si>
    <t>1151-09</t>
  </si>
  <si>
    <t>ค่าเบี้ยประกันภัยรอตัดจ่าย-อาคาร</t>
  </si>
  <si>
    <t>1151-11</t>
  </si>
  <si>
    <t>ค่าเบี้ยประกันชีวิตรอตัดจ่าย</t>
  </si>
  <si>
    <t>1152-00</t>
  </si>
  <si>
    <t>เงินทดลองจ่ายพนักงาน</t>
  </si>
  <si>
    <t>1152-02</t>
  </si>
  <si>
    <t>ลูกหนี้เงินยืมพนักงาน</t>
  </si>
  <si>
    <t>1153-02</t>
  </si>
  <si>
    <t>รายได้ค้างรับอื่น</t>
  </si>
  <si>
    <t>1154-00</t>
  </si>
  <si>
    <t>ภาษีซื้อ</t>
  </si>
  <si>
    <t>1155-00</t>
  </si>
  <si>
    <t>ภาษีซื้อ-ยังไม่ถึงกำหนด</t>
  </si>
  <si>
    <t>1156-00</t>
  </si>
  <si>
    <t>ลูกหนี้-กรมสรรพากร</t>
  </si>
  <si>
    <t>1220-00</t>
  </si>
  <si>
    <t>ลูกหนี้ค่าสินค้า-สาขาอุดรธานี</t>
  </si>
  <si>
    <t>1230-00</t>
  </si>
  <si>
    <t>ลูกหนี้ค่าสินค้า-สาขาพิษณุโลก</t>
  </si>
  <si>
    <t>1240-00</t>
  </si>
  <si>
    <t>ลูกหนี้ค่าสินค้า-สาขานครราชสีมา</t>
  </si>
  <si>
    <t>1250-01</t>
  </si>
  <si>
    <t>ลูกหนี้การเงิน-สาขาอุดรธานี</t>
  </si>
  <si>
    <t>1250-02</t>
  </si>
  <si>
    <t>ลูกหนี้การเงิน-สาขาพิษณุโลก</t>
  </si>
  <si>
    <t>1250-03</t>
  </si>
  <si>
    <t>ลูกหนี้การเงิน-สาขานครราชสีมา</t>
  </si>
  <si>
    <t>1250-04</t>
  </si>
  <si>
    <t>ลูกหนี้การเงิน-สาขามหาสารคาม</t>
  </si>
  <si>
    <t>1250-07</t>
  </si>
  <si>
    <t>ลูกหนี้การเงิน-สาขาสกลนคร</t>
  </si>
  <si>
    <t>1250-08</t>
  </si>
  <si>
    <t>ลูกหนี้การเงิน-สาขาร้อยเอ็ด</t>
  </si>
  <si>
    <t>1250-09</t>
  </si>
  <si>
    <t>ลูกหนี้การเงิน-สาขาชัยภูมิ</t>
  </si>
  <si>
    <t>1250-10</t>
  </si>
  <si>
    <t>ลูกหนี้การเงิน-สาขานครสวรรค์</t>
  </si>
  <si>
    <t>1250-11</t>
  </si>
  <si>
    <t>ลูกหนี้การเงิน-สาขาบุรีรัมย์</t>
  </si>
  <si>
    <t>1250-12</t>
  </si>
  <si>
    <t>ลูกหนี้การเงิน-สาขากำแพงเพชร</t>
  </si>
  <si>
    <t>1250-13</t>
  </si>
  <si>
    <t>ลูกหนี้การเงิน-สาขาสระบุรี</t>
  </si>
  <si>
    <t>1250-14</t>
  </si>
  <si>
    <t>ลูกหนี้การเงิน-สาขาอุบลราชธานี</t>
  </si>
  <si>
    <t>1250-16</t>
  </si>
  <si>
    <t>ลูกหนี้การเงิน-สาขาหนองเรือ</t>
  </si>
  <si>
    <t>1250-17</t>
  </si>
  <si>
    <t>ลูกหนี้การเงิน-สาขาเมืองพล</t>
  </si>
  <si>
    <t>1250-18</t>
  </si>
  <si>
    <t>ลูกหนี้การเงิน-สาขาหนองหลุบ</t>
  </si>
  <si>
    <t>1250-20</t>
  </si>
  <si>
    <t>ลูกหนี้การเงิน-สาขาเพชรบูรณ์</t>
  </si>
  <si>
    <t>1250-21</t>
  </si>
  <si>
    <t>ลูกหนี้การเงิน-สาขาเชียงใหม่</t>
  </si>
  <si>
    <t>1250-22</t>
  </si>
  <si>
    <t>ลูกหนี้การเงิน-สาขาหนองใหญ่</t>
  </si>
  <si>
    <t>1250-23</t>
  </si>
  <si>
    <t>ลูกหนี้การเงิน-สาขาโนนสูง</t>
  </si>
  <si>
    <t>1250-24</t>
  </si>
  <si>
    <t>ลูกหนี้การเงิน-สาขาอุตรดิตษ์</t>
  </si>
  <si>
    <t>1250-25</t>
  </si>
  <si>
    <t>ลูกหนี้การเงิน - สาขากรุงเทพ</t>
  </si>
  <si>
    <t>1260-00</t>
  </si>
  <si>
    <t>ลูกหนี้ค่าสินค้า-สาขามหาสารคาม</t>
  </si>
  <si>
    <t>1290-00</t>
  </si>
  <si>
    <t>ลูกหนี้ค่าสินค้า-สาขาสกลนคร</t>
  </si>
  <si>
    <t>1291-00</t>
  </si>
  <si>
    <t>ลูกหนี้ค่าสินค้า-สาขาร้อยเอ็ด</t>
  </si>
  <si>
    <t>1292-00</t>
  </si>
  <si>
    <t>ลูกหนี้ค่าสินค้า-สาขาชัยภูมิ</t>
  </si>
  <si>
    <t>1293-00</t>
  </si>
  <si>
    <t>ลูกหนี้ค่าสินค้า-สาขานครสวรรค์</t>
  </si>
  <si>
    <t>1294-00</t>
  </si>
  <si>
    <t>ลูกหนี้ค่าสินค้า-สาขาบุรีรัมย์</t>
  </si>
  <si>
    <t>1294-01</t>
  </si>
  <si>
    <t>ลูกหนี้ค่าสินค้า-สาขากำแพงเพชร</t>
  </si>
  <si>
    <t>1295-00</t>
  </si>
  <si>
    <t>ลูกหนี้ค่าสินค้า-สาขาสระบุรี</t>
  </si>
  <si>
    <t>1295-02</t>
  </si>
  <si>
    <t>ลูกหนี้ค่าสินค้า-สาขาอุบลราชธานี</t>
  </si>
  <si>
    <t>1295-03</t>
  </si>
  <si>
    <t>ลูกหนี้ค่าสินค้า-สาขาเมืองพล</t>
  </si>
  <si>
    <t>1295-04</t>
  </si>
  <si>
    <t>ลูกหนี้ค่าสินค้า-สาขาหนองหลุบ</t>
  </si>
  <si>
    <t>1295-05</t>
  </si>
  <si>
    <t>ลูกหนี้ค่าสินค้า-สาขาหนองเรือ</t>
  </si>
  <si>
    <t>1295-06</t>
  </si>
  <si>
    <t>ลูกหนี้ค่าสินค้า-สาขาหนองใหญ่</t>
  </si>
  <si>
    <t>1410-01</t>
  </si>
  <si>
    <t>ที่ดิน</t>
  </si>
  <si>
    <t>1410-02</t>
  </si>
  <si>
    <t>อาคาร-โรงงาน</t>
  </si>
  <si>
    <t>1410-03</t>
  </si>
  <si>
    <t>โปรแกรมระบบบัญชี</t>
  </si>
  <si>
    <t>1410-04</t>
  </si>
  <si>
    <t>เครื่องตกแต่งสำนักงานและเฟอร์นิเจอร์</t>
  </si>
  <si>
    <t>1410-05</t>
  </si>
  <si>
    <t>คอมพิวเตอร์และเครื่องพิมพ์</t>
  </si>
  <si>
    <t>1410-06</t>
  </si>
  <si>
    <t>เครื่องใช้สำนักงาน</t>
  </si>
  <si>
    <t>1410-07</t>
  </si>
  <si>
    <t>เครื่องมือเครื่องใช้</t>
  </si>
  <si>
    <t>1410-08</t>
  </si>
  <si>
    <t>1410-09</t>
  </si>
  <si>
    <t>อาคารส่วนต่อเติม</t>
  </si>
  <si>
    <t>1410-11</t>
  </si>
  <si>
    <t>งานระหว่างก่อสร้างเครื่องจักร</t>
  </si>
  <si>
    <t>1410-12</t>
  </si>
  <si>
    <t>ส่วนปรับปรุงที่ดิน</t>
  </si>
  <si>
    <t>1410-13</t>
  </si>
  <si>
    <t>ยานพาหนะตามสัญญาเช่าการเงิน</t>
  </si>
  <si>
    <t>1410-14</t>
  </si>
  <si>
    <t>ระบบไฟฟ้า</t>
  </si>
  <si>
    <t>1410-15</t>
  </si>
  <si>
    <t>ระบบน้ำ</t>
  </si>
  <si>
    <t>1410-16</t>
  </si>
  <si>
    <t>งานระหว่างก่อสร้าง- บ้านพักพนักงาน</t>
  </si>
  <si>
    <t>1410-17</t>
  </si>
  <si>
    <t>งานระหว่างก่อสร้าง-ออฟฟิตขาย</t>
  </si>
  <si>
    <t>1410-18</t>
  </si>
  <si>
    <t>งานระหว่างก่อสร้าง-อาคารโรงงาน</t>
  </si>
  <si>
    <t>1410-21</t>
  </si>
  <si>
    <t>งานระหว่างก่อสร้าง-ระบบไฟฟ้า</t>
  </si>
  <si>
    <t>1410-23</t>
  </si>
  <si>
    <t>งานระหว่างก่อสร้าง-ป้ายสูง</t>
  </si>
  <si>
    <t>1410-24</t>
  </si>
  <si>
    <t>งานระหว่างก่อสร้าง-รั้ว</t>
  </si>
  <si>
    <t>1410-25</t>
  </si>
  <si>
    <t>งานระหว่างก่อสร้าง-ส่วนปรับปรุงที่ดิน</t>
  </si>
  <si>
    <t>1410-26</t>
  </si>
  <si>
    <t>อาคาร-ออฟฟิตขาย</t>
  </si>
  <si>
    <t>1410-27</t>
  </si>
  <si>
    <t>อาคาร-บ้านพักพนักงาน</t>
  </si>
  <si>
    <t>1410-28</t>
  </si>
  <si>
    <t>โปรแกรมระหว่างติดตั้ง</t>
  </si>
  <si>
    <t>1410-30</t>
  </si>
  <si>
    <t>งานระหว่างก่อสร้าง-ชั้นวางแผ่น</t>
  </si>
  <si>
    <t>1410-31</t>
  </si>
  <si>
    <t>อาคาร-โรงจอดรถ</t>
  </si>
  <si>
    <t>1410-33</t>
  </si>
  <si>
    <t>รั้วรอบโรงงาน</t>
  </si>
  <si>
    <t>1420-02</t>
  </si>
  <si>
    <t>ค่าเสื่อมราคาสะสม-อาคารโรงงาน</t>
  </si>
  <si>
    <t>1420-03</t>
  </si>
  <si>
    <t>ค่าเสื่อมราคาสะสม-โปรแกรมระบบบัญชี</t>
  </si>
  <si>
    <t>1420-04</t>
  </si>
  <si>
    <t>ค่าเสื่อมราคาสะสม-เครื่องตกแต่งสำนักงาน</t>
  </si>
  <si>
    <t>1420-05</t>
  </si>
  <si>
    <t>ค่าเสื่อมราคาสะสม-คอมพิวเตอร์และอุปกรณ์</t>
  </si>
  <si>
    <t>1420-06</t>
  </si>
  <si>
    <t>ค่าเสื่อมราคาสะสม-เครื่องใช้สำนักงาน</t>
  </si>
  <si>
    <t>1420-07</t>
  </si>
  <si>
    <t>ค่าเสื่อมราคาสะสม-เครื่องมือเครื่องใช้</t>
  </si>
  <si>
    <t>1420-08</t>
  </si>
  <si>
    <t>ค่าเสื่อมราคาสะสม-ยานพาหนะ</t>
  </si>
  <si>
    <t>1420-09</t>
  </si>
  <si>
    <t>ค่าเสื่อมราคาสะสม-อาคารส่วนต่อเติม</t>
  </si>
  <si>
    <t>1420-10</t>
  </si>
  <si>
    <t>ค่าเสื่อมราคาสะสม-ยานพาหนะตามสัญญาเช่าการเงิน</t>
  </si>
  <si>
    <t>1420-14</t>
  </si>
  <si>
    <t>ค่าเสื่อมราคาสะสม-ระบบไฟฟ้า</t>
  </si>
  <si>
    <t>1420-15</t>
  </si>
  <si>
    <t>ค่าเสื่อมราคาสะสม-ระบบน้ำ</t>
  </si>
  <si>
    <t>1420-26</t>
  </si>
  <si>
    <t>ค่าเสื่อมราคาสะสม-อาคาร-ออฟฟิตขาย</t>
  </si>
  <si>
    <t>1420-27</t>
  </si>
  <si>
    <t>ค่าเสื่อมราคาสะสมอาคาร-บ้านพักพนักงาน</t>
  </si>
  <si>
    <t>1420-28</t>
  </si>
  <si>
    <t>ค่าเสื่อมราคาสะสม - รั้วโรงงาน</t>
  </si>
  <si>
    <t>1420-29</t>
  </si>
  <si>
    <t>ค่าเสื่อมราคาสะสม - อาคารจอดรถ</t>
  </si>
  <si>
    <t>1500-06</t>
  </si>
  <si>
    <t>เงินมัดจำค่าเครื่องจักร</t>
  </si>
  <si>
    <t>1500-07</t>
  </si>
  <si>
    <t>เงินประกันสัญญา</t>
  </si>
  <si>
    <t>1500-08</t>
  </si>
  <si>
    <t>ค่าเช่าจ่ายล่วงหน้า</t>
  </si>
  <si>
    <t>1500-09</t>
  </si>
  <si>
    <t>หุ้นกู้</t>
  </si>
  <si>
    <t>1500-10</t>
  </si>
  <si>
    <t>เงินมัดจำอื่น</t>
  </si>
  <si>
    <t>1500-11</t>
  </si>
  <si>
    <t>สินทรัพย์ภาษีเงินได้รอตัดบัญชี (DTA)</t>
  </si>
  <si>
    <t>2120-01</t>
  </si>
  <si>
    <t>2120-02</t>
  </si>
  <si>
    <t>เช็คจ่ายล่วงหน้า</t>
  </si>
  <si>
    <t>2120-03</t>
  </si>
  <si>
    <t>2120-04</t>
  </si>
  <si>
    <t>เจ้าหนี้อื่น-Shell Fleet Card</t>
  </si>
  <si>
    <t>2120-06</t>
  </si>
  <si>
    <t>ตั๋วสัญญาใช้เงิน(PN)</t>
  </si>
  <si>
    <t>2120-13</t>
  </si>
  <si>
    <t>เจ้าหนี้BANK-T/R</t>
  </si>
  <si>
    <t>2120-15</t>
  </si>
  <si>
    <t>หนี้สินตามสัญญาเช่าการเงิน</t>
  </si>
  <si>
    <t>2120-16</t>
  </si>
  <si>
    <t>เจ้าหนี้การค้าต่างประเทศ</t>
  </si>
  <si>
    <t>2120-17</t>
  </si>
  <si>
    <t>เจ้าหนี้เครื่องจักรต่างประเทศ</t>
  </si>
  <si>
    <t>2130-03</t>
  </si>
  <si>
    <t>เงินโอนค่าประกันงานพนักงาน</t>
  </si>
  <si>
    <t>2130-04</t>
  </si>
  <si>
    <t>เจ้าหนี้เงินยืมพนักงาน</t>
  </si>
  <si>
    <t>2131-01</t>
  </si>
  <si>
    <t>เงินเดือนค้างจ่าย</t>
  </si>
  <si>
    <t>2131-02</t>
  </si>
  <si>
    <t>เงินโบนัสค้างจ่าย</t>
  </si>
  <si>
    <t>2131-03</t>
  </si>
  <si>
    <t>ค่านายหน้าค้างจ่าย</t>
  </si>
  <si>
    <t>2131-04</t>
  </si>
  <si>
    <t>เงินประกันสังคมรอนำส่ง</t>
  </si>
  <si>
    <t>2131-05</t>
  </si>
  <si>
    <t>2131-06</t>
  </si>
  <si>
    <t>ค่าไฟฟ้าค้างจ่าย</t>
  </si>
  <si>
    <t>2131-07</t>
  </si>
  <si>
    <t>ค่าน้ำประปาค้างจ่าย</t>
  </si>
  <si>
    <t>2131-08</t>
  </si>
  <si>
    <t>ดอกเบี้ยเงินกู้ค้างจ่าย</t>
  </si>
  <si>
    <t>2131-09</t>
  </si>
  <si>
    <t>ค่าใช้จ่ายค้างอื่นๆ</t>
  </si>
  <si>
    <t>2131-10</t>
  </si>
  <si>
    <t>เงินกองทุนสำรองเลี้ยงชีพค้างจ่าย</t>
  </si>
  <si>
    <t>2131-11</t>
  </si>
  <si>
    <t>เงินประกันชีวิตค้างจ่าย</t>
  </si>
  <si>
    <t>2131-12</t>
  </si>
  <si>
    <t>ค่าแรงติดฉนวนค้างจ่าย</t>
  </si>
  <si>
    <t>2131-13</t>
  </si>
  <si>
    <t>ค่าคอมมิชชั่นค้างจ่าย</t>
  </si>
  <si>
    <t>2131-15</t>
  </si>
  <si>
    <t>ค่าอินเตอร์เน็ตค้างจ่าย</t>
  </si>
  <si>
    <t>2131-16</t>
  </si>
  <si>
    <t>ค่าIncentive (แรงจูงใจ)ค้างจ่าย</t>
  </si>
  <si>
    <t>2132-01</t>
  </si>
  <si>
    <t>ภาษีหัก ณ ที่จ่ายค้างจ่าย ภงด.1</t>
  </si>
  <si>
    <t>2132-02</t>
  </si>
  <si>
    <t>ภาษีหัก ณ ที่จ่ายค้างจ่าย ภงด.3/53</t>
  </si>
  <si>
    <t>2132-03</t>
  </si>
  <si>
    <t>ภาษีเงินได้นิติบุคคลค้างจ่าย</t>
  </si>
  <si>
    <t>2133-01</t>
  </si>
  <si>
    <t>รายได้รับล่วงหน้า-ค่าสินค้า</t>
  </si>
  <si>
    <t>2133-03</t>
  </si>
  <si>
    <t>รับเงินโอนเกินบัญชี</t>
  </si>
  <si>
    <t>2133-05</t>
  </si>
  <si>
    <t>ดอกเบี้ยรับล่วงหน้า</t>
  </si>
  <si>
    <t>2134-00</t>
  </si>
  <si>
    <t>เงินมัดจำรับและเงินค้ำประกัน</t>
  </si>
  <si>
    <t>2135-00</t>
  </si>
  <si>
    <t>ภาษีขาย</t>
  </si>
  <si>
    <t>2137-00</t>
  </si>
  <si>
    <t>เจ้าหนี้กรมสรรพากร</t>
  </si>
  <si>
    <t>2138-00</t>
  </si>
  <si>
    <t>เงินกู้ยืมจากกรรมการ</t>
  </si>
  <si>
    <t>2210-00</t>
  </si>
  <si>
    <t>เงินกู้ยืมธนาคารระยะยาว-K-BANK</t>
  </si>
  <si>
    <t>2210-02</t>
  </si>
  <si>
    <t>เงินกู้ยืมระยะยาว-TMB</t>
  </si>
  <si>
    <t>2410-00</t>
  </si>
  <si>
    <t>ประมาณการหนี้สินผลประโยชน์พนักงานระยะยาว</t>
  </si>
  <si>
    <t>3100-00</t>
  </si>
  <si>
    <t>ทุน</t>
  </si>
  <si>
    <t>3200-00</t>
  </si>
  <si>
    <t>3200-02</t>
  </si>
  <si>
    <t>สำรองตามกฏหมาย</t>
  </si>
  <si>
    <t>3400-00</t>
  </si>
  <si>
    <t>สำนักงานใหญ่</t>
  </si>
  <si>
    <t>4100-01</t>
  </si>
  <si>
    <t>รายได้ที่ได้รับยกเว้นภาษีเงินได้</t>
  </si>
  <si>
    <t>4100-02</t>
  </si>
  <si>
    <t>รายได้ที่ไม่ได้รับยกเว้นภาษีเงินได้</t>
  </si>
  <si>
    <t>4100-03</t>
  </si>
  <si>
    <t>รายได้ค่าติดตั้ง</t>
  </si>
  <si>
    <t>4100-04</t>
  </si>
  <si>
    <t>ส่วนลดจ่าย</t>
  </si>
  <si>
    <t>4100-05</t>
  </si>
  <si>
    <t>ส่วนลดการค้า</t>
  </si>
  <si>
    <t>4100-06</t>
  </si>
  <si>
    <t>รายได้ค่าติดตั้งประตูม้วน</t>
  </si>
  <si>
    <t>4100-10</t>
  </si>
  <si>
    <t>รับคืนสินค้าที่ได้รับยกเว้นภาษีเงินได้</t>
  </si>
  <si>
    <t>4100-20</t>
  </si>
  <si>
    <t>รับคืนสินค้าทีไม่ได้รับยกเว้นภาษีเงินได้</t>
  </si>
  <si>
    <t>4200-01</t>
  </si>
  <si>
    <t>4200-03</t>
  </si>
  <si>
    <t>ส่วนลดเงินสดรับ</t>
  </si>
  <si>
    <t>4200-04</t>
  </si>
  <si>
    <t>กำไรจากอัตราแลกเปลี่ยน</t>
  </si>
  <si>
    <t>4200-05</t>
  </si>
  <si>
    <t>รายได้จากการขายเศษวัสดุ</t>
  </si>
  <si>
    <t>4200-08</t>
  </si>
  <si>
    <t>รายได้ค่าขนส่ง</t>
  </si>
  <si>
    <t>4200-09</t>
  </si>
  <si>
    <t>รายได้อื่น ๆ</t>
  </si>
  <si>
    <t>5121-00</t>
  </si>
  <si>
    <t>ค่าแรงฝ่ายผลิต(ทางตรง)</t>
  </si>
  <si>
    <t>5121-01</t>
  </si>
  <si>
    <t>ค่าล่วงเวลาฝ่ายผลิต(ทางตรง)</t>
  </si>
  <si>
    <t>5121-03</t>
  </si>
  <si>
    <t>ค่าเบี้ยเลี้ยงฝ่ายผลิตทางตรง</t>
  </si>
  <si>
    <t>5121-04</t>
  </si>
  <si>
    <t>เงินเพิ่มพิเศษฝ่ายผลิต</t>
  </si>
  <si>
    <t>5121-05</t>
  </si>
  <si>
    <t>ค่ากองทุนสำรองเลี้ยงชีพ-ฝ่ายผลิต</t>
  </si>
  <si>
    <t>5121-06</t>
  </si>
  <si>
    <t>ค่าIncentive(ค่าแรงจูงใจ)</t>
  </si>
  <si>
    <t>5121-09</t>
  </si>
  <si>
    <t>ค่ากองทุนและเงินประกันสังคม</t>
  </si>
  <si>
    <t>5121-10</t>
  </si>
  <si>
    <t>โบนัสฝ่ายผลิต</t>
  </si>
  <si>
    <t>5121-11</t>
  </si>
  <si>
    <t>เงินเดือนฝ่ายผลิตทางตรง</t>
  </si>
  <si>
    <t>5121-15</t>
  </si>
  <si>
    <t>ค่าสวัสดิการ</t>
  </si>
  <si>
    <t>5121-18</t>
  </si>
  <si>
    <t>ค่าเบี้ยประกันชีวิตและอุบัติเหตุ</t>
  </si>
  <si>
    <t>5121-19</t>
  </si>
  <si>
    <t>ค่าบริการ</t>
  </si>
  <si>
    <t>5130-01</t>
  </si>
  <si>
    <t>ซื้ออุปกรณ์และอะไหล่รถ</t>
  </si>
  <si>
    <t>5130-02</t>
  </si>
  <si>
    <t>ส่วนลดรับ</t>
  </si>
  <si>
    <t>5130-03</t>
  </si>
  <si>
    <t>ส่งคืนสินค้า</t>
  </si>
  <si>
    <t>5130-04</t>
  </si>
  <si>
    <t>วัสดุสิ้นเปลืองในการผลิต</t>
  </si>
  <si>
    <t>5130-07</t>
  </si>
  <si>
    <t>ค่าซ่อมแซมบำรุงรักษา</t>
  </si>
  <si>
    <t>5130-08</t>
  </si>
  <si>
    <t>ค่าธรรมเนียมในการเปิดLC</t>
  </si>
  <si>
    <t>5130-09</t>
  </si>
  <si>
    <t>ค่าแรงติดตั้ง</t>
  </si>
  <si>
    <t>5130-11</t>
  </si>
  <si>
    <t>ค่าใช้จ่ายจากการนำเข้า</t>
  </si>
  <si>
    <t>5130-12</t>
  </si>
  <si>
    <t>ซื้อวัตถุดิบที่ได้รับยกเว้นภาษีเงินได้</t>
  </si>
  <si>
    <t>5130-13</t>
  </si>
  <si>
    <t>ซื้อวัตถุดิบที่ไม่ได้รับยกเว้นภาษีเงินได้</t>
  </si>
  <si>
    <t>5130-14</t>
  </si>
  <si>
    <t>โอนระหว่างสาขา-ขอนแก่น</t>
  </si>
  <si>
    <t>5130-15</t>
  </si>
  <si>
    <t>โอนระหว่างสาขา-โคราช</t>
  </si>
  <si>
    <t>5130-16</t>
  </si>
  <si>
    <t>โอนระหว่างสาขา-พิษณุโลก</t>
  </si>
  <si>
    <t>5130-17</t>
  </si>
  <si>
    <t>โอนระหว่างสาขา-อุดรธานี</t>
  </si>
  <si>
    <t>5130-18</t>
  </si>
  <si>
    <t>โอนระหว่างสาขา-มหาสารคาม</t>
  </si>
  <si>
    <t>5130-19</t>
  </si>
  <si>
    <t>โอนระหว่างสาขา-สกลนคร</t>
  </si>
  <si>
    <t>5130-20</t>
  </si>
  <si>
    <t>โอนระหว่างสาขา-ร้อยเอ็ด</t>
  </si>
  <si>
    <t>5130-21</t>
  </si>
  <si>
    <t>โอนระหว่างสาขา-ชัยภูมิ</t>
  </si>
  <si>
    <t>5130-22</t>
  </si>
  <si>
    <t>โอนระหว่างสาขา-บุรีรัมย์</t>
  </si>
  <si>
    <t>5130-23</t>
  </si>
  <si>
    <t>โอนระหว่างสาขา-นครสวรรค์</t>
  </si>
  <si>
    <t>5130-24</t>
  </si>
  <si>
    <t>โอนระหว่างสาขา-กำแพงเพชร</t>
  </si>
  <si>
    <t>5130-25</t>
  </si>
  <si>
    <t>โอนระหว่างสาขา-สระบุรี</t>
  </si>
  <si>
    <t>5130-27</t>
  </si>
  <si>
    <t>โอนระหว่างสาขา-อุบลราชธานี</t>
  </si>
  <si>
    <t>5130-28</t>
  </si>
  <si>
    <t>ซื้อวัสดุสิ้นเปลือง</t>
  </si>
  <si>
    <t>5130-29</t>
  </si>
  <si>
    <t>โอนระหว่างสาขา-เมืองพล</t>
  </si>
  <si>
    <t>5130-30</t>
  </si>
  <si>
    <t>ผลประโยชน์พนักงานเมื่อเกษียณอายุ-ผลิต</t>
  </si>
  <si>
    <t>5130-31</t>
  </si>
  <si>
    <t>โอนระหว่างสาขา-หนองหลุบ</t>
  </si>
  <si>
    <t>5130-32</t>
  </si>
  <si>
    <t>โอนระหว่างสาขา-หนองเรือ</t>
  </si>
  <si>
    <t>5130-33</t>
  </si>
  <si>
    <t>ค่าแรงติดฉนวน-พนักงาน</t>
  </si>
  <si>
    <t>5130-36</t>
  </si>
  <si>
    <t>ค่าแรงติดตั้งประตูม้วน-บุคคลภายนอก</t>
  </si>
  <si>
    <t>5130-37</t>
  </si>
  <si>
    <t>ค่าเช่าอื่น</t>
  </si>
  <si>
    <t>5130-38</t>
  </si>
  <si>
    <t>ค่าน้ำมันยานพาหนะ-ฝ่ายผลิต</t>
  </si>
  <si>
    <t>5130-39</t>
  </si>
  <si>
    <t>โอนระหว่างสาขา-หนองใหญ่</t>
  </si>
  <si>
    <t>5130-41</t>
  </si>
  <si>
    <t>ค่าขนส่งสินค้าNON-BOI</t>
  </si>
  <si>
    <t>5130-42</t>
  </si>
  <si>
    <t>ค่าขนส่งสินค้า BOI</t>
  </si>
  <si>
    <t>5130-43</t>
  </si>
  <si>
    <t>โอนระหว่างสาขา-เพชรบูรณ์</t>
  </si>
  <si>
    <t>5131-01</t>
  </si>
  <si>
    <t>เบิกใช้วัตถุดิบ-BOI</t>
  </si>
  <si>
    <t>5131-02</t>
  </si>
  <si>
    <t>เบิกใช้สินค้าสำเร็จรูป-BOI</t>
  </si>
  <si>
    <t>5131-03</t>
  </si>
  <si>
    <t>เบิกใช้สินค้าสำเร็จรูป-NON BOI</t>
  </si>
  <si>
    <t>5140-01</t>
  </si>
  <si>
    <t>5140-02</t>
  </si>
  <si>
    <t>ค่าเช่าที่ดิน</t>
  </si>
  <si>
    <t>5140-03</t>
  </si>
  <si>
    <t>5140-04</t>
  </si>
  <si>
    <t>5140-05</t>
  </si>
  <si>
    <t>ค่าเบี้ยประกัน-อาคาร</t>
  </si>
  <si>
    <t>5140-06</t>
  </si>
  <si>
    <t>ค่าเช่าโรงงาน</t>
  </si>
  <si>
    <t>5200-01</t>
  </si>
  <si>
    <t>ค่านายหน้า</t>
  </si>
  <si>
    <t>5200-02</t>
  </si>
  <si>
    <t>ค่าโฆษณาประชาสัมพันธ์</t>
  </si>
  <si>
    <t>5200-03</t>
  </si>
  <si>
    <t>ค่าสินค้าตัวอย่าง</t>
  </si>
  <si>
    <t>5200-04</t>
  </si>
  <si>
    <t>ค่าส่งเสริมการขาย</t>
  </si>
  <si>
    <t>5200-05</t>
  </si>
  <si>
    <t>5200-06</t>
  </si>
  <si>
    <t>5200-08</t>
  </si>
  <si>
    <t>คชจ.ในการขาย-ค่าติดต่อสื่อสาร</t>
  </si>
  <si>
    <t>5200-09</t>
  </si>
  <si>
    <t>ค่าใช้จ่ายเดินทางและยานพาหนะ</t>
  </si>
  <si>
    <t>5200-12</t>
  </si>
  <si>
    <t>ค่าที่พักอาศัย</t>
  </si>
  <si>
    <t>5200-13</t>
  </si>
  <si>
    <t>5200-14</t>
  </si>
  <si>
    <t>ค่าโทรศัพท์มือถือ</t>
  </si>
  <si>
    <t>5200-15</t>
  </si>
  <si>
    <t>ค่าเช่าอื่นๆ</t>
  </si>
  <si>
    <t>5200-16</t>
  </si>
  <si>
    <t>5200-19</t>
  </si>
  <si>
    <t>ค่าซ่อมแซมรถยนต์</t>
  </si>
  <si>
    <t>5200-20</t>
  </si>
  <si>
    <t>ค่าเบี้ยเลี้ยงพนักงานขับรถ+บัดดี้</t>
  </si>
  <si>
    <t>5200-22</t>
  </si>
  <si>
    <t>เงินเดือนแผนกขาย</t>
  </si>
  <si>
    <t>5200-23</t>
  </si>
  <si>
    <t>ค่าล่วงเวลาแผนกขาย</t>
  </si>
  <si>
    <t>5200-24</t>
  </si>
  <si>
    <t>ค่าเบี้ยเลี้ยงแผนกขาย</t>
  </si>
  <si>
    <t>5200-25</t>
  </si>
  <si>
    <t>โบนัสแผนกขาย</t>
  </si>
  <si>
    <t>5200-26</t>
  </si>
  <si>
    <t>เงินสมทบกองทุนเงินประกันสังคมแผนกขาย</t>
  </si>
  <si>
    <t>5200-27</t>
  </si>
  <si>
    <t>5200-28</t>
  </si>
  <si>
    <t>ค่าIncentive (ค่าแรงจูงใจ)</t>
  </si>
  <si>
    <t>5200-29</t>
  </si>
  <si>
    <t>ค่าสวัสดิการแผนกขาย</t>
  </si>
  <si>
    <t>5200-30</t>
  </si>
  <si>
    <t>เครื่องเขียนแบบพิมพ์</t>
  </si>
  <si>
    <t>5200-31</t>
  </si>
  <si>
    <t>ค่าเบี้ยประกันภัย-ยานพาหนะ</t>
  </si>
  <si>
    <t>5200-32</t>
  </si>
  <si>
    <t>วัสดุสิ้นเปลืองแผนกขาย</t>
  </si>
  <si>
    <t>5200-33</t>
  </si>
  <si>
    <t>ค่ากองทุนสำรองเลี้ยงชีพ-แผนกขาย</t>
  </si>
  <si>
    <t>5200-34</t>
  </si>
  <si>
    <t>5200-35</t>
  </si>
  <si>
    <t>ค่าเสื่อมราคาร-อาคารออฟฟิตขาย</t>
  </si>
  <si>
    <t>5200-36</t>
  </si>
  <si>
    <t>ผลประโยชน์พนักงานเมื่อเกษียณอายุ-แผนกขาย</t>
  </si>
  <si>
    <t>5200-37</t>
  </si>
  <si>
    <t>ค่าเช่าทีดิน</t>
  </si>
  <si>
    <t>5200-38</t>
  </si>
  <si>
    <t>ค่าไฟฟ้า-ออฟฟิตขาย</t>
  </si>
  <si>
    <t>5200-39</t>
  </si>
  <si>
    <t>5200-41</t>
  </si>
  <si>
    <t>5200-42</t>
  </si>
  <si>
    <t>ค่าภาษียานพาหนะ</t>
  </si>
  <si>
    <t>5200-43</t>
  </si>
  <si>
    <t>5200-44</t>
  </si>
  <si>
    <t>ค่าคอมมิชชั่น-บุคคลภายนอก (พนักงานที่ลาออกแล้ว)</t>
  </si>
  <si>
    <t>5201-01</t>
  </si>
  <si>
    <t>โอนระหว่างสาขา-ค่าน้ำมัน</t>
  </si>
  <si>
    <t>5310-01</t>
  </si>
  <si>
    <t>เงินเดือน</t>
  </si>
  <si>
    <t>5310-02</t>
  </si>
  <si>
    <t>ค่าล่วงเวลา</t>
  </si>
  <si>
    <t>5310-03</t>
  </si>
  <si>
    <t>ค่าเบี้ยเลี้ยง</t>
  </si>
  <si>
    <t>5310-04</t>
  </si>
  <si>
    <t>โบนัส</t>
  </si>
  <si>
    <t>5310-05</t>
  </si>
  <si>
    <t>เงินเพิ่มพิเศษ</t>
  </si>
  <si>
    <t>5310-06</t>
  </si>
  <si>
    <t>5310-07</t>
  </si>
  <si>
    <t>ค่าที่พักอาศัยบ้าน</t>
  </si>
  <si>
    <t>5310-08</t>
  </si>
  <si>
    <t>คอมมิชชั่นพนักงาน</t>
  </si>
  <si>
    <t>5310-09</t>
  </si>
  <si>
    <t>เงินสมทบกองทุนประกันสังคม</t>
  </si>
  <si>
    <t>5310-10</t>
  </si>
  <si>
    <t>เงินสมทบกองทุนทดแทน</t>
  </si>
  <si>
    <t>5310-12</t>
  </si>
  <si>
    <t>ค่าอบรมสัมนา</t>
  </si>
  <si>
    <t>5310-14</t>
  </si>
  <si>
    <t>5310-15</t>
  </si>
  <si>
    <t>5310-19</t>
  </si>
  <si>
    <t>ค่ากองทุนสำรองเลี้ยงชีพ</t>
  </si>
  <si>
    <t>5310-20</t>
  </si>
  <si>
    <t>ผลประโยชน์พนักงานเมื่อเกษียณอายุ-บริหาร</t>
  </si>
  <si>
    <t>5320-01</t>
  </si>
  <si>
    <t>ค่าเครื่องเขียนแบบพิมพ์</t>
  </si>
  <si>
    <t>5320-02</t>
  </si>
  <si>
    <t>ค่าซ่อมแซมและบำรุงรักษา</t>
  </si>
  <si>
    <t>5320-03</t>
  </si>
  <si>
    <t>5320-04</t>
  </si>
  <si>
    <t>ค่าวารสารและสมาชิก</t>
  </si>
  <si>
    <t>5320-05</t>
  </si>
  <si>
    <t>5320-06</t>
  </si>
  <si>
    <t>5320-07</t>
  </si>
  <si>
    <t>ค่ายามรักษาความปลอดภัย</t>
  </si>
  <si>
    <t>5320-08</t>
  </si>
  <si>
    <t>ค่ารักษาความสะอาด</t>
  </si>
  <si>
    <t>5320-10</t>
  </si>
  <si>
    <t>ค่าถ่ายเอกสาร</t>
  </si>
  <si>
    <t>5320-11</t>
  </si>
  <si>
    <t>ค่าตกแต่ง</t>
  </si>
  <si>
    <t>5320-12</t>
  </si>
  <si>
    <t>ค่าเช่าเครื่องถ่ายเอกสาร</t>
  </si>
  <si>
    <t>5320-13</t>
  </si>
  <si>
    <t>5320-14</t>
  </si>
  <si>
    <t>ค่าน้ำมันยานพาหนะ</t>
  </si>
  <si>
    <t>5320-15</t>
  </si>
  <si>
    <t>ค่าขนส่งออก(อื่นๆ)</t>
  </si>
  <si>
    <t>5320-17</t>
  </si>
  <si>
    <t>ค่ากองทุนคนพิการ</t>
  </si>
  <si>
    <t>5320-18</t>
  </si>
  <si>
    <t>ค่าใช้จ่ายเดินทางและพาหนะ</t>
  </si>
  <si>
    <t>5320-19</t>
  </si>
  <si>
    <t>5330-01</t>
  </si>
  <si>
    <t>ค่าโทรศัพท์ออฟฟิศ</t>
  </si>
  <si>
    <t>5330-02</t>
  </si>
  <si>
    <t>5330-03</t>
  </si>
  <si>
    <t>5330-04</t>
  </si>
  <si>
    <t>ค่าไปรษณีย์-พัสดุภัณฑ์-แฟกซ์ร้านข้างนอก</t>
  </si>
  <si>
    <t>5330-06</t>
  </si>
  <si>
    <t>5330-07</t>
  </si>
  <si>
    <t>ค่าอินเตอร์เน็ต</t>
  </si>
  <si>
    <t>5340-01</t>
  </si>
  <si>
    <t>ค่าเสื่อมราคา-อาคารบ้านพักพนักงาน</t>
  </si>
  <si>
    <t>5340-02</t>
  </si>
  <si>
    <t>5340-03</t>
  </si>
  <si>
    <t>ค่าเสื่อมราคา-โปรแกรมระบบบัญชี</t>
  </si>
  <si>
    <t>5340-04</t>
  </si>
  <si>
    <t>ค่าเสื่อมราคา-เครื่องตกแต่งสำนักงาน</t>
  </si>
  <si>
    <t>5340-05</t>
  </si>
  <si>
    <t>ค่าเสื่อมราคา-คอมพิวเตอร์และอุปกรณ์</t>
  </si>
  <si>
    <t>5340-06</t>
  </si>
  <si>
    <t>ค่าเสื่อมราคา-เครื่องใช้สำนักงาน</t>
  </si>
  <si>
    <t>5340-07</t>
  </si>
  <si>
    <t>ค่าเสื่อมราคา-เครื่องมือเครื่องใช้</t>
  </si>
  <si>
    <t>5340-08</t>
  </si>
  <si>
    <t>ค่าเสื่อมราคา-ยานพาหนะ</t>
  </si>
  <si>
    <t>5340-09</t>
  </si>
  <si>
    <t>5340-10</t>
  </si>
  <si>
    <t>ค่าเสื่อมยานพาหนะตามสัญญาเช่าการเงิน</t>
  </si>
  <si>
    <t>5340-14</t>
  </si>
  <si>
    <t>ค่าเสื่อมราคา-ระบบไฟฟ้า</t>
  </si>
  <si>
    <t>5340-15</t>
  </si>
  <si>
    <t>ค่าเสื่อมราคา-ระบบน้ำ</t>
  </si>
  <si>
    <t>5340-16</t>
  </si>
  <si>
    <t>ค่าเสื่อมราคา-รั้วโรงงาน</t>
  </si>
  <si>
    <t>5340-17</t>
  </si>
  <si>
    <t>ค่าเสื่อมราคา-อาคารจอดรถ</t>
  </si>
  <si>
    <t>5350-01</t>
  </si>
  <si>
    <t>5350-04</t>
  </si>
  <si>
    <t>ค่าเบี้ยประกัน-ยานพาหนะ</t>
  </si>
  <si>
    <t>5360-01</t>
  </si>
  <si>
    <t>ภาษีบำรุงท้องที่และภาษีโรงเรือน</t>
  </si>
  <si>
    <t>5360-02</t>
  </si>
  <si>
    <t>5360-03</t>
  </si>
  <si>
    <t>ภาษีป้าย</t>
  </si>
  <si>
    <t>5360-04</t>
  </si>
  <si>
    <t>ค่าธรรมเนียมธนาคาร</t>
  </si>
  <si>
    <t>5360-05</t>
  </si>
  <si>
    <t>ค่าตรวจสอบบัญชีและปรึกษากฏหมาย</t>
  </si>
  <si>
    <t>5360-06</t>
  </si>
  <si>
    <t>ค่าสอบบัญชี</t>
  </si>
  <si>
    <t>5360-08</t>
  </si>
  <si>
    <t>ค่าธรรมเนียมอื่น</t>
  </si>
  <si>
    <t>5360-11</t>
  </si>
  <si>
    <t>ค่าบริการชิปปิ้ง</t>
  </si>
  <si>
    <t>5370-01</t>
  </si>
  <si>
    <t>ดอกเบี้ยจ่ายT/R,DLC</t>
  </si>
  <si>
    <t>5370-03</t>
  </si>
  <si>
    <t>5370-04</t>
  </si>
  <si>
    <t>ค่าบริจาคการกุศล</t>
  </si>
  <si>
    <t>5370-06</t>
  </si>
  <si>
    <t>ค่าใช้จ่ายเบ็ดเตล็ด</t>
  </si>
  <si>
    <t>5370-07</t>
  </si>
  <si>
    <t>ขาดทุนจากอัตราแลกเปลี่ยน</t>
  </si>
  <si>
    <t>5370-08</t>
  </si>
  <si>
    <t>ค่าพิธีทางศาสนา</t>
  </si>
  <si>
    <t>5370-09</t>
  </si>
  <si>
    <t>ดอกเบี้ยจ่าย-PN</t>
  </si>
  <si>
    <t>5370-10</t>
  </si>
  <si>
    <t>ดอกเบี้ยจ่าย-O/D</t>
  </si>
  <si>
    <t>5370-11</t>
  </si>
  <si>
    <t>ดอกเบี้ยจ่าย-เงินกู้ยืมระยะยาว</t>
  </si>
  <si>
    <t>5390-01</t>
  </si>
  <si>
    <t>5390-03</t>
  </si>
  <si>
    <t>5390-04</t>
  </si>
  <si>
    <t>ค่าใช้จ่ายต้องห้าม</t>
  </si>
  <si>
    <t>5390-06</t>
  </si>
  <si>
    <t>5390-07</t>
  </si>
  <si>
    <t>ดอกเบี้ยจ่ายตามสัญญาเช่าการเงิน</t>
  </si>
  <si>
    <t>6000-00</t>
  </si>
  <si>
    <t>: เงินลงทุนชั่วคราว</t>
  </si>
  <si>
    <t>ต้นทุนขาย</t>
  </si>
  <si>
    <t>1130-05</t>
  </si>
  <si>
    <t>เช็คคืน</t>
  </si>
  <si>
    <t>1140-06</t>
  </si>
  <si>
    <t>เงินลงทุนระยะยาวอื่น</t>
  </si>
  <si>
    <t>เงินกู้ยืมระยะยาว</t>
  </si>
  <si>
    <t>สำรองตามกฎหมาย</t>
  </si>
  <si>
    <t>5120-00</t>
  </si>
  <si>
    <t>ต้นทุนบริการ</t>
  </si>
  <si>
    <t>5200-11</t>
  </si>
  <si>
    <t>ค่าใช้จ่ายในการขายอื่น</t>
  </si>
  <si>
    <t>5360-07</t>
  </si>
  <si>
    <t>ค่าธรรมเนียมหนังสือค้ำประกัน</t>
  </si>
  <si>
    <t>5360-10</t>
  </si>
  <si>
    <t>ค่าที่ปรึกษาทางการเงิน</t>
  </si>
  <si>
    <t>5370-02</t>
  </si>
  <si>
    <t>รวม เงินลงทุนชั่วคราว - สุทธิ</t>
  </si>
  <si>
    <t>1295-08</t>
  </si>
  <si>
    <t>ลูกหนี้ค่าสินค้า-สาขาเพชรบูรณ์</t>
  </si>
  <si>
    <t>1295-09</t>
  </si>
  <si>
    <t>ลูกหนี้ค่าสินค้า-สาขาอุตรดิตถ์</t>
  </si>
  <si>
    <t>2131-17</t>
  </si>
  <si>
    <t>เงินปันผลค้างจ่าย</t>
  </si>
  <si>
    <t>5110-01</t>
  </si>
  <si>
    <t>ส่วนเปลี่ยนแปลงในสินค้าคงเหลือ BOI</t>
  </si>
  <si>
    <t>5110-02</t>
  </si>
  <si>
    <t>5130-45</t>
  </si>
  <si>
    <t>โอนระหว่างสาขา - อุตรดิตถ์</t>
  </si>
  <si>
    <t>5130-46</t>
  </si>
  <si>
    <t>โอนระหว่างสาขา - โนนสูง</t>
  </si>
  <si>
    <t>5200-46</t>
  </si>
  <si>
    <t>ค่าเสื่อมราคา-อาคารโรงงานฝ่ายขาย</t>
  </si>
  <si>
    <t>5201-03</t>
  </si>
  <si>
    <t>ส่วนเปลี่ยนแปลงในอะไหล่รถยนต์</t>
  </si>
  <si>
    <t>6100-01</t>
  </si>
  <si>
    <t>ภาษีเงินได้รอตัดบัญชี (DTA)</t>
  </si>
  <si>
    <t xml:space="preserve">หนี้สินตามสัญญาเช่าการเงินส่วนที่ถึงกำหนดชำระภายในหนึ่งปี </t>
  </si>
  <si>
    <t>เงินกู้ยืมระยะยาวจากสถาบันการเงิน - สุทธิ</t>
  </si>
  <si>
    <t>จัดสรรแล้ว</t>
  </si>
  <si>
    <t>ยังไม่ได้จัดสรร</t>
  </si>
  <si>
    <t>สินทรัพย์ภาษีเงินได้รอการตัดบัญชี</t>
  </si>
  <si>
    <t>ทุนที่ออกและชำระเต็มมูลค่าแล้ว</t>
  </si>
  <si>
    <t>รายได้ค่าบริการ</t>
  </si>
  <si>
    <t>กำไรก่อนค่าใช้จ่ายภาษีเงินได้</t>
  </si>
  <si>
    <t>กำไรต่อหุ้น</t>
  </si>
  <si>
    <t>กำไรต่อหุ้นขั้นพื้นฐาน (บาท)</t>
  </si>
  <si>
    <t>หุ้นสามัญถัวเฉลี่ยถ่วงน้ำหนัก (หุ้น)</t>
  </si>
  <si>
    <t>และชำระแล้ว</t>
  </si>
  <si>
    <t>จัดสรรเป็น</t>
  </si>
  <si>
    <t>เงินสดจ่ายเพื่อซื้อสินทรัพย์ไม่มีตัวตน</t>
  </si>
  <si>
    <t>เงินสดจ่ายเพื่อซื้อที่ดิน อาคารและอุปกรณ์</t>
  </si>
  <si>
    <t>สินค้าคงเหลือ - สุทธิ</t>
  </si>
  <si>
    <t>ลูกหนี้การค้าและลูกหนี้อื่น - สุทธิ</t>
  </si>
  <si>
    <t>จ่ายเงินปันผล</t>
  </si>
  <si>
    <t>จ่ายภาษีเงินได้นิติบุคคล</t>
  </si>
  <si>
    <t>1410-35</t>
  </si>
  <si>
    <t>4200-11</t>
  </si>
  <si>
    <t>กำไรจากอัตราแลกเปลี่ยน-ที่ยังไม่เกิดขึ้นจริง</t>
  </si>
  <si>
    <t>4200-13</t>
  </si>
  <si>
    <t>5200-45</t>
  </si>
  <si>
    <t>5310-21</t>
  </si>
  <si>
    <t>5310-22</t>
  </si>
  <si>
    <t>สวัสดิการ (เก็บรายได้)</t>
  </si>
  <si>
    <t>1140-12</t>
  </si>
  <si>
    <t>1140-13</t>
  </si>
  <si>
    <t>B100</t>
  </si>
  <si>
    <t>1112-47</t>
  </si>
  <si>
    <t>1130-08</t>
  </si>
  <si>
    <t>1410-36</t>
  </si>
  <si>
    <t>บ้านตัวอย่าง ENDURO</t>
  </si>
  <si>
    <t>1420-11</t>
  </si>
  <si>
    <t>ค่าเสื่อมราคาสะสม-บ้านตัวอย่าง ENDURO</t>
  </si>
  <si>
    <t>5130-47</t>
  </si>
  <si>
    <t>ค่าวัสดุในการติดตั้ง</t>
  </si>
  <si>
    <t>5130-51</t>
  </si>
  <si>
    <t>5200-47</t>
  </si>
  <si>
    <t>ค่าเสื่อมราคา-บ้านตัวอย่าง ENDURO</t>
  </si>
  <si>
    <t>5310-23</t>
  </si>
  <si>
    <t>ค่าเบี้ยประชุม</t>
  </si>
  <si>
    <t>5320-20</t>
  </si>
  <si>
    <t>2131-19</t>
  </si>
  <si>
    <t>1410-37</t>
  </si>
  <si>
    <t>1420-30</t>
  </si>
  <si>
    <t>5340-18</t>
  </si>
  <si>
    <t>1410-38</t>
  </si>
  <si>
    <t>1410-39</t>
  </si>
  <si>
    <t>1410-40</t>
  </si>
  <si>
    <t>1410-41</t>
  </si>
  <si>
    <t>1410-42</t>
  </si>
  <si>
    <t>1420-31</t>
  </si>
  <si>
    <t>อสังหาริมทรัพย์เพื่อการลงทุน - สุทธิ</t>
  </si>
  <si>
    <t>วัตถุดิบคงเหลือที่ไม่ได้รับยกเว้นภาษีเงินได้</t>
  </si>
  <si>
    <t>มูลค่างานเสร็จรอเรียกเก็บ</t>
  </si>
  <si>
    <t>1112-49</t>
  </si>
  <si>
    <t>ค่าสอบบัญชีค้างจ่าย</t>
  </si>
  <si>
    <t>2133-07</t>
  </si>
  <si>
    <t>เงินมัดจำค่าเช่าโกดัง</t>
  </si>
  <si>
    <t>4400-02</t>
  </si>
  <si>
    <t>รายได้จากการรับเหมาที่ไม่ได้รับยกเว้นภาษีเงินได้</t>
  </si>
  <si>
    <t>5110-06</t>
  </si>
  <si>
    <t>5121-20</t>
  </si>
  <si>
    <t>เงินเพิ่มพิเศษ(คนพิการ)</t>
  </si>
  <si>
    <t>5130-48</t>
  </si>
  <si>
    <t>5130-49</t>
  </si>
  <si>
    <t>โอนระหว่างสาขา - พี่โต้ง (SV)</t>
  </si>
  <si>
    <t>โอนระหว่างสาขา - พี่เก่ง (ER)</t>
  </si>
  <si>
    <t>5130-53</t>
  </si>
  <si>
    <t>ซื้ออุปกรณ์และอะไหล่เครื่องจักร</t>
  </si>
  <si>
    <t>5200-48</t>
  </si>
  <si>
    <t>เงินพิเศษ(คนพิการ)</t>
  </si>
  <si>
    <t>รายได้จากการส่งเสริมการขาย</t>
  </si>
  <si>
    <t>4400-01</t>
  </si>
  <si>
    <t>รายได้จากการรับเหมาที่ได้รับยกเว้นภาษีเงินได้</t>
  </si>
  <si>
    <t>รายได้ตามสัญญา</t>
  </si>
  <si>
    <t xml:space="preserve">หุ้นสามัญ 680,000,000 หุ้น มูลค่าหุ้นละ 0.25 บาท </t>
  </si>
  <si>
    <t>ต้นทุนตามสัญญา</t>
  </si>
  <si>
    <t>1130-07</t>
  </si>
  <si>
    <t xml:space="preserve">Based on our audit procedures performed, we conclude that the risk or material misstatement has been reduced to an acceptable low level. </t>
  </si>
  <si>
    <t>1113-19</t>
  </si>
  <si>
    <t>ผลิตภัณฑ์ไม่สอดคล้องที่ได้รับยกเว้นภาษีเงินได้</t>
  </si>
  <si>
    <t>2131-24</t>
  </si>
  <si>
    <t>3200-03</t>
  </si>
  <si>
    <t>ส่วนเกินมูลค่าหุ้น</t>
  </si>
  <si>
    <t>4400-03</t>
  </si>
  <si>
    <t>รายได้ค่าแรงรับเหมา</t>
  </si>
  <si>
    <t>5110-07</t>
  </si>
  <si>
    <t>ต้นทุนค่าแรงรับเหมา</t>
  </si>
  <si>
    <t>5130-50</t>
  </si>
  <si>
    <t>โอนระหว่างสาขา - เชียงใหม่</t>
  </si>
  <si>
    <t>5360-12</t>
  </si>
  <si>
    <t>สรุปผลการตรวจสอบ</t>
  </si>
  <si>
    <t>จากการตรวจสอบ พบว่าบริษัทมีการขายกองทุนเปิดตราสารหนี้ SCB เมื่อวันที่ 12/5/57 โดยโอนเงินเข้าบัญชี SV-SCB 729-232205-8 ถนนมะลิวัลย์ ขายจำนวน 10,624.21 บาท</t>
  </si>
  <si>
    <t>ส่วนเกินมูลค่าหุ้นสามัญ - สุทธิ</t>
  </si>
  <si>
    <t>ส่วนเกินมูลค่า</t>
  </si>
  <si>
    <t>หุ้นสามัญ</t>
  </si>
  <si>
    <t>จ่ายชำระคืนเงินกู้ยืมระยะยาวจากสถาบันการเงิน</t>
  </si>
  <si>
    <t>บริษัท เค.ซี.เมททอลชีท จำกัด (มหาชน)</t>
  </si>
  <si>
    <t>1130-09</t>
  </si>
  <si>
    <t>ลูกหนี้-บัตรเครดิต</t>
  </si>
  <si>
    <t>1410-46</t>
  </si>
  <si>
    <t>IPระบบไฟฟ้า</t>
  </si>
  <si>
    <t>1420-32</t>
  </si>
  <si>
    <t>IPค่าเสื่อมราคาสะสม-รั้วรอบโรงงาน</t>
  </si>
  <si>
    <t>1420-33</t>
  </si>
  <si>
    <t>IPค่าเสื่อมราคาสะสม-ระบบไฟฟ้า</t>
  </si>
  <si>
    <t>2132-04</t>
  </si>
  <si>
    <t>ภาษีหัก ณ ที่จ่ายค้างจ่าย ภงด.2</t>
  </si>
  <si>
    <t>4100-12</t>
  </si>
  <si>
    <t>รายได้ค่าเช่า</t>
  </si>
  <si>
    <t>4100-13</t>
  </si>
  <si>
    <t>รายได้ค่าไฟฟ้า</t>
  </si>
  <si>
    <t>รายได้บริการบัตรเคดิต</t>
  </si>
  <si>
    <t>5140-07</t>
  </si>
  <si>
    <t>IPค่าเสื่อมราคาอาคาร-โรงงาน</t>
  </si>
  <si>
    <t>5200-49</t>
  </si>
  <si>
    <t>ค่าธรรมเนียมบัตรเครดิต</t>
  </si>
  <si>
    <t>5310-24</t>
  </si>
  <si>
    <t>ค่าโบนัสกรรมการ</t>
  </si>
  <si>
    <t>5340-19</t>
  </si>
  <si>
    <t>IPค่าเสื่อมราคา-รั้วรอบโรงงาน</t>
  </si>
  <si>
    <t>5340-20</t>
  </si>
  <si>
    <t>IPค่าเสื่อมราคา-ระบบไฟฟ้า</t>
  </si>
  <si>
    <t>5370-18</t>
  </si>
  <si>
    <t>ค่าใช้จ่ายนักลงทุนสัมพันธ์</t>
  </si>
  <si>
    <t>5370-19</t>
  </si>
  <si>
    <t>ค่าใช้จ่ายในการจัดประชุม</t>
  </si>
  <si>
    <t>IPที่ดิน</t>
  </si>
  <si>
    <t>IPอาคาร-โรงงาน</t>
  </si>
  <si>
    <t>IPระบบน้ำ</t>
  </si>
  <si>
    <t>IPรั้วรอบโรงงาน</t>
  </si>
  <si>
    <t>IPส่วนปรับปรุงที่ดิน</t>
  </si>
  <si>
    <t>1410-45</t>
  </si>
  <si>
    <t>IPค่าเสื่อมราคาสะสม-อาคารโรงงาน</t>
  </si>
  <si>
    <t>IPค่าเสื่อมราคาสะสม-ระบบน้ำ</t>
  </si>
  <si>
    <t>4200-14</t>
  </si>
  <si>
    <t>ต้นทุนค่าเช่า</t>
  </si>
  <si>
    <t>งบกำไรขาดทุนและกำไรขาดทุนเบ็ดเสร็จอื่น</t>
  </si>
  <si>
    <t>1112-50</t>
  </si>
  <si>
    <t>CA-BBL-101-3-45537-1 สาขาสีลม</t>
  </si>
  <si>
    <t>1112-51</t>
  </si>
  <si>
    <t>CA-TMB-001-1-55643-8 สาขาพหลโยธิน</t>
  </si>
  <si>
    <t>5360-13</t>
  </si>
  <si>
    <t>ค่าบริการชิปปิ้งNON-BOI</t>
  </si>
  <si>
    <t>5370-20</t>
  </si>
  <si>
    <t>ค่าบริจาคเพื่อสนับสนุนการศึกษา</t>
  </si>
  <si>
    <t>1113-08-1</t>
  </si>
  <si>
    <t>: เงินฝากติดค้ำประกัน</t>
  </si>
  <si>
    <t>1112-48</t>
  </si>
  <si>
    <t>CA-SCB-729-301254-1 สาขาสี่แยกมะลิวัลย์</t>
  </si>
  <si>
    <t>1250-29</t>
  </si>
  <si>
    <t>1250-30</t>
  </si>
  <si>
    <t>1250-31</t>
  </si>
  <si>
    <t>ลูกหนี้การเงิน - พี่เก่ง (ENDURO)</t>
  </si>
  <si>
    <t>ลูกหนี้การเงิน - สาขาพี่โต้ง</t>
  </si>
  <si>
    <t>ลูกหนี้การเงิน-สาขาเชียงใหม่(โกดัง)</t>
  </si>
  <si>
    <t>1295-10</t>
  </si>
  <si>
    <t>1295-11</t>
  </si>
  <si>
    <t>1295-12</t>
  </si>
  <si>
    <t>ลูกหนี้ค่าสินค้า-สาขาโนนสูง</t>
  </si>
  <si>
    <t>ลูกหนี้ค่าสินค้า-สาขาพี่เก่ง (ER)</t>
  </si>
  <si>
    <t>ลูกหนี้ค่าสินค้า-สาขาพี่โต้ง (SV)</t>
  </si>
  <si>
    <t>2131-25</t>
  </si>
  <si>
    <t>ค่าเช่าค้างจ่าย</t>
  </si>
  <si>
    <t>2133-06</t>
  </si>
  <si>
    <t>หักค่าคอมพนักงาน</t>
  </si>
  <si>
    <t>4100-14</t>
  </si>
  <si>
    <t>รายได้ค่าน้ำประปา</t>
  </si>
  <si>
    <t>5131-07</t>
  </si>
  <si>
    <t>โอนระหว่างสาขา-อะไหล่</t>
  </si>
  <si>
    <t>รายงานงบทดลอง เรียงตามรหัสบัญชี-ไม่รวมหมวด เฉพาะบัญชีที่มียอด</t>
  </si>
  <si>
    <t>Final</t>
  </si>
  <si>
    <t>Grouping ใหม่</t>
  </si>
  <si>
    <t>Grouping</t>
  </si>
  <si>
    <t>No</t>
  </si>
  <si>
    <t>เดบิต</t>
  </si>
  <si>
    <t>เครดิต</t>
  </si>
  <si>
    <t>A</t>
  </si>
  <si>
    <t>CA-UOB 724-3-01208-6 สาขาขอนแก่น</t>
  </si>
  <si>
    <t>B1</t>
  </si>
  <si>
    <t>CA-KBANK 109-1-06629-3 ถ.หน้าเมือง</t>
  </si>
  <si>
    <t>C</t>
  </si>
  <si>
    <t>CA-BAY  041-0-03835-4-ขอนแก่น</t>
  </si>
  <si>
    <t>O</t>
  </si>
  <si>
    <t>CA-SCB- 511-3-04395-5 ขอนแก่น</t>
  </si>
  <si>
    <t>P</t>
  </si>
  <si>
    <t>CA-BBL- 260-3-075082 สาขาขอนแก่น</t>
  </si>
  <si>
    <t>T</t>
  </si>
  <si>
    <t>CA-K-BANK-109-1-07129-7 สาขาถนนหน้าเมือง</t>
  </si>
  <si>
    <t>U</t>
  </si>
  <si>
    <t>CA-BBL-298-3-024882 (สาขามหาสารคาม)</t>
  </si>
  <si>
    <t>V</t>
  </si>
  <si>
    <t>CA-BBL- 500-3-00806-6  สาขาห้าแยกโนนไฮ (ชัยภูมิ)</t>
  </si>
  <si>
    <t>W</t>
  </si>
  <si>
    <t>CA-BBL-284-3-06394-8 (สาขาอุดรธานี)</t>
  </si>
  <si>
    <t>Z</t>
  </si>
  <si>
    <t>CA-BBL -426-3-02139-8 สาขาห้าแยกคอกมะตูม (พิษณุโลก)</t>
  </si>
  <si>
    <t>AA</t>
  </si>
  <si>
    <t>CA-BBL-297-3-03183-0 (สาขาบุรีรัมย์)</t>
  </si>
  <si>
    <t>BB</t>
  </si>
  <si>
    <t>CA-BBL-576-3-00633-4 สาขาถนนมาตุลี (นครสวรรค์)</t>
  </si>
  <si>
    <t>HH</t>
  </si>
  <si>
    <t>CA-BBL-557-3-00324-0  สาขานครชุม (กำแพง)</t>
  </si>
  <si>
    <t>FF</t>
  </si>
  <si>
    <t>CA-BBL-536-300-4267 สาขาถนนราชการดำเนิน (ร้อยเอ็ด)</t>
  </si>
  <si>
    <t>MM-L</t>
  </si>
  <si>
    <t>CA-KTB-411-6-06765-2 (สาขาร้อยเอ็ด)</t>
  </si>
  <si>
    <t>NN</t>
  </si>
  <si>
    <t>CA-BBL-316-3-030863 (สาขาสกลนคร)</t>
  </si>
  <si>
    <t>WW</t>
  </si>
  <si>
    <t>CA-BBL-584-3-00411-9 (สาขาโคราช)จอหอ</t>
  </si>
  <si>
    <t>EE</t>
  </si>
  <si>
    <t>CA-K-BANK-522-1-00123-2 (สาขาโคราช)จอหอ</t>
  </si>
  <si>
    <t>ZZ</t>
  </si>
  <si>
    <t>CA-BBL-491-3-008605 สาขาแก่งคอย (สระบุรี)</t>
  </si>
  <si>
    <t>SS</t>
  </si>
  <si>
    <t>CA-SCB- 729-300981-5 (ถนนมะลิวัลย์)</t>
  </si>
  <si>
    <t>SS-1</t>
  </si>
  <si>
    <t>CA-SCB -800-300265-1 (บิ๊กซี โคราช)</t>
  </si>
  <si>
    <t>RE</t>
  </si>
  <si>
    <t>CA-SCB -829-300229-1 (บิ๊กซี อุดร)</t>
  </si>
  <si>
    <t>Legal</t>
  </si>
  <si>
    <t>CA-SCB - 942-300038-2 (โลตัส แก่งคอยสระบุรี)</t>
  </si>
  <si>
    <t>10-1</t>
  </si>
  <si>
    <t>CA-SCB - 468-018754-3 (โลตัส สกลนคร)</t>
  </si>
  <si>
    <t>10-2</t>
  </si>
  <si>
    <t>CA-SCB-468-018804-4  (ตลาดสระทอง ร้อยเอ็ด)</t>
  </si>
  <si>
    <t>10-3</t>
  </si>
  <si>
    <t>CA-SCB - 468-018941-4 (บิ๊กซี สารคาม)</t>
  </si>
  <si>
    <t>10-4</t>
  </si>
  <si>
    <t>CA-SCB-468-018827-2  (บิ๋กซี ชัยภูมิ)</t>
  </si>
  <si>
    <t>20-1</t>
  </si>
  <si>
    <t>CA-SCB-468-019092-8  (บิ๊กซี นครสวรรค์ วี-สแควร์)</t>
  </si>
  <si>
    <t>20-1-1</t>
  </si>
  <si>
    <t>CA-SCB - 468-018788-6 (โลตัส กำแพงเพชร)</t>
  </si>
  <si>
    <t>20-1-2</t>
  </si>
  <si>
    <t>CA-SCB-939-300168-8  (โลตัส พิษณุโลก)</t>
  </si>
  <si>
    <t>20-1-3</t>
  </si>
  <si>
    <t>CA-SCB-468-018781-0  (บิ๊กซี บุรีรัมย์)</t>
  </si>
  <si>
    <t>20-2</t>
  </si>
  <si>
    <t>CA-SCB- 938-300157-5  (บิ๊กซี อุบลราชธานี)</t>
  </si>
  <si>
    <t>20-3</t>
  </si>
  <si>
    <t>CA-SCB-792-300231-1  (เมืองพล)</t>
  </si>
  <si>
    <t>20-4</t>
  </si>
  <si>
    <t>CA-SCB-468-018849-2  (เซ็นทรัล หนองหลุบ)</t>
  </si>
  <si>
    <t>CA-SCB- 511-304913- 9  (อู่เจริญกิจ)</t>
  </si>
  <si>
    <t>CA-TMB-335-1-07419-4 สาขาขอนแก่น</t>
  </si>
  <si>
    <t>CA-TMB- 335-1-07418-6 สาขาขอนแก่น</t>
  </si>
  <si>
    <t>CA-BBL- 260-307836-7</t>
  </si>
  <si>
    <t>CA-K-BANK-793-100021-1 โลตัส หนองเรือ</t>
  </si>
  <si>
    <t>40-1</t>
  </si>
  <si>
    <t>CA-BBL- 695-3-50017-7 สาขาย่อยบิ๊กซีหล่มสัก</t>
  </si>
  <si>
    <t>40-2</t>
  </si>
  <si>
    <t>CA-SCB- 468-031532-4 สาขาฟรายเดย์(อุตรดิตถ์)</t>
  </si>
  <si>
    <t>DIV</t>
  </si>
  <si>
    <t>CA-SCB-468-034745-2 สาขาพิมาย</t>
  </si>
  <si>
    <t>Branch</t>
  </si>
  <si>
    <t>CA-BBL-260-3-08091-8 (สาขาเมืองพล)</t>
  </si>
  <si>
    <t>1112-52</t>
  </si>
  <si>
    <t>CA-BBL-590-3-50088-1  สาขาบุญถาวร(เชียงใหม่)</t>
  </si>
  <si>
    <t>SV-K-BANK- 428-2-18860-6</t>
  </si>
  <si>
    <t>SV-TMB- 464-2-09556-8  สาขาแฟรี่พลาซ่า</t>
  </si>
  <si>
    <t>SV-K-BANK-983-2-00055-5 สาขาถนนกสิกรทุ่งสร้าง ขอนแก่น</t>
  </si>
  <si>
    <t>SV-SCB- 729-232205-8 ถ.มะลิวัลย์</t>
  </si>
  <si>
    <t>SV-SCB- 729-233775-2</t>
  </si>
  <si>
    <t>Cost2</t>
  </si>
  <si>
    <t>SV-SCB-404-488760-4 สาขาฟรายเดย์(อุตรดิตถ์)</t>
  </si>
  <si>
    <t>SV-K-BANK-799-2-98762-2 สาขาสำนักพหลโยธิน(สนง.ใหญ่)</t>
  </si>
  <si>
    <t>SV-TMB-335-7-57859-4</t>
  </si>
  <si>
    <t>ลูกหนี้-ประกันภัย</t>
  </si>
  <si>
    <t>ลูกหนี้ที่ยังไม่เรียกเก็บ</t>
  </si>
  <si>
    <t>วัตถุดิบคงเหลือที่ได้รับยกเว้นภาษีเงินได้</t>
  </si>
  <si>
    <t>ผลิตภัณฑืไม่สอดคล้องที่ไม่ได้รับยกเว้นภาษีเงินได้</t>
  </si>
  <si>
    <t>1295-13</t>
  </si>
  <si>
    <t>ลูกหนี้ค่าสินค้า - สาขาเชียงใหม่</t>
  </si>
  <si>
    <t>งานระหว่างก่อสร้าง-สินค้าตัวอย่าง</t>
  </si>
  <si>
    <t>ค่าโบนัส/เบี้ยประชุมค้างจ่าย</t>
  </si>
  <si>
    <t>3400-01</t>
  </si>
  <si>
    <t>สาขาบุรีรัมย์</t>
  </si>
  <si>
    <t>3400-02</t>
  </si>
  <si>
    <t>สาขาพิษณุโลก</t>
  </si>
  <si>
    <t>3400-03</t>
  </si>
  <si>
    <t>สาขานครราชสีมา</t>
  </si>
  <si>
    <t>3400-04</t>
  </si>
  <si>
    <t>สาขาอุดรธานี</t>
  </si>
  <si>
    <t>3400-06</t>
  </si>
  <si>
    <t>สาขามหาสารคาม</t>
  </si>
  <si>
    <t>3400-07</t>
  </si>
  <si>
    <t>สาขานครสวรรค์</t>
  </si>
  <si>
    <t>3400-08</t>
  </si>
  <si>
    <t>สาขาสกลนคร</t>
  </si>
  <si>
    <t>3400-09</t>
  </si>
  <si>
    <t>สาขาร้อยเอ็ด</t>
  </si>
  <si>
    <t>3400-10</t>
  </si>
  <si>
    <t>สาขาชัยภูมิ</t>
  </si>
  <si>
    <t>3400-11</t>
  </si>
  <si>
    <t>สาขากำแพงเพชร</t>
  </si>
  <si>
    <t>3400-12</t>
  </si>
  <si>
    <t>สาขาสระบุรี</t>
  </si>
  <si>
    <t>3400-14</t>
  </si>
  <si>
    <t>สาขาอุบลราชธานี</t>
  </si>
  <si>
    <t>3400-15</t>
  </si>
  <si>
    <t>สาขาเมืองพล</t>
  </si>
  <si>
    <t>3400-16</t>
  </si>
  <si>
    <t>สาขาหนองหลุบ</t>
  </si>
  <si>
    <t>3400-17</t>
  </si>
  <si>
    <t>สาขาหนองเรือ</t>
  </si>
  <si>
    <t>3400-18</t>
  </si>
  <si>
    <t>สาขาหนองใหญ่</t>
  </si>
  <si>
    <t>3400-19</t>
  </si>
  <si>
    <t>สาขาเพชรบูรณ์</t>
  </si>
  <si>
    <t>3400-22</t>
  </si>
  <si>
    <t>สาขาอุตรดิตถ์</t>
  </si>
  <si>
    <t>3400-24</t>
  </si>
  <si>
    <t>สาขาโนนสูง</t>
  </si>
  <si>
    <t>3400-25</t>
  </si>
  <si>
    <t>สาขาเชียงใหม่</t>
  </si>
  <si>
    <t>3400-26</t>
  </si>
  <si>
    <t>สาขาพี่เก่ง Endoro ( ER)</t>
  </si>
  <si>
    <t>3400-27</t>
  </si>
  <si>
    <t>สาขาพี่โต้ง วิศวะติดตั้ง (SV)</t>
  </si>
  <si>
    <t>3400-99</t>
  </si>
  <si>
    <t>บัญชีเดินสะพัดระหว่างสาขา</t>
  </si>
  <si>
    <t>ต้นทุนรับเหมาที่ไม่ได้รับยกเว้นภาษีเงินได้</t>
  </si>
  <si>
    <t>5110-08</t>
  </si>
  <si>
    <t>ส่วนเปลี่ยนแปลงในวัสดุสิ้นเปลือง</t>
  </si>
  <si>
    <t>ต้นทุนสินค้าที่ไม่ได้รับยกเว้นภาษีเงินได้</t>
  </si>
  <si>
    <t>ค่าเสื่อมราคา-อาคารโรงงานฝ่ายผลิต</t>
  </si>
  <si>
    <t>ค่าเสื่อมราคา-อาคารส่วนต่อเติมฝ่ายผลิต</t>
  </si>
  <si>
    <t>30</t>
  </si>
  <si>
    <t>ค่าเสื่อมราคา-อาคารส่วนต่อเติมฝ่ายขาย</t>
  </si>
  <si>
    <t>สวัสดิการแผนกขาย (เก็บรายได้)</t>
  </si>
  <si>
    <t>5201-05</t>
  </si>
  <si>
    <t>ส่วนเปลี่ยนแปลงในวัสดุงานขาย</t>
  </si>
  <si>
    <t>ค่าที่พัก (เก็บรายได้)</t>
  </si>
  <si>
    <t>ค่าบริการ/จ้างทั่วไป</t>
  </si>
  <si>
    <t>ค่าใช้จ่ายในการช่อมเคลมให้ลูกค้า</t>
  </si>
  <si>
    <t>ค่าเสื่อมราคา-อาคารโรงงานฝ่ายออฟฟิต</t>
  </si>
  <si>
    <t>ค่าเสื่อมราคา-อาคารส่วนต่อเติมฝ่ายออฟฟิต</t>
  </si>
  <si>
    <t>IPค่าเสื่อมราคา-ระบบน้ำ</t>
  </si>
  <si>
    <t>ค่าธรรมเนียม/บริการเกี่ยวกับตลาดหลักทรัพย์</t>
  </si>
  <si>
    <t/>
  </si>
  <si>
    <t>กำไรสำหรับปี</t>
  </si>
  <si>
    <t>เงินกู้ยืมระยะสั้น</t>
  </si>
  <si>
    <t>2138-01</t>
  </si>
  <si>
    <t>M</t>
  </si>
  <si>
    <t>1500-13</t>
  </si>
  <si>
    <t>เงินลงทุนใน-บจ.สตีล คอร์ปอเรชั่น(ประเทศไทย)</t>
  </si>
  <si>
    <t>2133-04</t>
  </si>
  <si>
    <t>เงินรับล่วงหน้า</t>
  </si>
  <si>
    <t>2410-01</t>
  </si>
  <si>
    <t>ผลประโยชน์พนักงานค้างจ่าย</t>
  </si>
  <si>
    <t>4200-16</t>
  </si>
  <si>
    <t>กำไร(ขาดทุน)จากประมาณการผลประโยชน์พนักงาน</t>
  </si>
  <si>
    <t>ส่วนเปลี่ยนแปลงในสินค้าคงเหลือ NONBOI</t>
  </si>
  <si>
    <t>5200-50</t>
  </si>
  <si>
    <t>ค่าใช้จ่ายในการจัดแสดงสินค้า</t>
  </si>
  <si>
    <t>5200-51</t>
  </si>
  <si>
    <t>ซื้อของแถม</t>
  </si>
  <si>
    <t>เงินลงทุนในบริษัทร่วม</t>
  </si>
  <si>
    <t>งบการเงินเฉพาะกิจการ</t>
  </si>
  <si>
    <t>2559</t>
  </si>
  <si>
    <t>กำไรขาดทุนเบ็ดเสร็จอื่น :</t>
  </si>
  <si>
    <t>เงินสดจ่ายซื้อเงินลงทุนในบริษัทร่วม</t>
  </si>
  <si>
    <t>งบการเงินที่แสดงเงินลงทุนตามวิธีส่วนได้เสีย</t>
  </si>
  <si>
    <t>งบการเงินที่แสดงเงินลงทุน</t>
  </si>
  <si>
    <t>ตามวิธีส่วนได้เสีย</t>
  </si>
  <si>
    <t>CA-KTB 405-6-06723-6 สาขาขอนแก่น</t>
  </si>
  <si>
    <t>1420-35</t>
  </si>
  <si>
    <t>IPค่าเสื่อมราคาสะสม-ส่วนปรับปรุงที่ดิน</t>
  </si>
  <si>
    <t>1500-15</t>
  </si>
  <si>
    <t>เงินลงทุนใน-บจ.เอสเคเอสซี</t>
  </si>
  <si>
    <t>2120-05</t>
  </si>
  <si>
    <t>เจ้าหนี้กิจการในเครือ</t>
  </si>
  <si>
    <t>3400-28</t>
  </si>
  <si>
    <t>สาขาเชียงใหม่(โกดัง)</t>
  </si>
  <si>
    <t>5121-08</t>
  </si>
  <si>
    <t>ค่าใช้จ่ายในการนำเข้า-NON BOI</t>
  </si>
  <si>
    <t>5201-06</t>
  </si>
  <si>
    <t>โอนระหว่างสาขา-ของแถม</t>
  </si>
  <si>
    <t>5340-22</t>
  </si>
  <si>
    <t>IPค่าเสื่อมราคา-ส่วนปรับปรุงที่ดิน</t>
  </si>
  <si>
    <t xml:space="preserve"> financial reporting framework.</t>
  </si>
  <si>
    <t>1500-14</t>
  </si>
  <si>
    <t>เงินลงทุนใน-บจ.4จี เมทอล โปรดักซ์</t>
  </si>
  <si>
    <t>4200-17</t>
  </si>
  <si>
    <t>รายได้ค่าบริการเก็บสินค้า</t>
  </si>
  <si>
    <t>5200-21</t>
  </si>
  <si>
    <t>ค่าเสียหายจากการขาย</t>
  </si>
  <si>
    <t xml:space="preserve"> จากวันที่ 01/01/2559 ถึง 31/12/2559</t>
  </si>
  <si>
    <t>พิมพ์วันที่: 25 มกราคม 2560  เวลา: 11:07</t>
  </si>
  <si>
    <t>31.12.59</t>
  </si>
  <si>
    <t>1250-32</t>
  </si>
  <si>
    <t>ลูกหนี้การเงิน-สาขานครสวรรค์ 2</t>
  </si>
  <si>
    <t>IP งานระหว่างก่อสร้าง-รั้ว</t>
  </si>
  <si>
    <t>IP งานระหว่างก่อสร้าง-อาคารโรงงาน</t>
  </si>
  <si>
    <t>1410-47</t>
  </si>
  <si>
    <t>IPงานระหว่างก่อสร้าง-ส่วนปรับปรุงที่ดิน</t>
  </si>
  <si>
    <t>2136-00</t>
  </si>
  <si>
    <t>ภาษีขาย-รอเรียกเก็บ</t>
  </si>
  <si>
    <t>3400-29</t>
  </si>
  <si>
    <t>สาขานครสวรรค์ 2</t>
  </si>
  <si>
    <t>5121-21</t>
  </si>
  <si>
    <t>ค่าบริการ NON-BOI</t>
  </si>
  <si>
    <t>5130-56</t>
  </si>
  <si>
    <t>โอนระหว่างสาขา-นครสวรรค์ 2</t>
  </si>
  <si>
    <t>5131-08</t>
  </si>
  <si>
    <t>เบิกใช้อุปกรณ์และอะไหล่เครื่องจักร</t>
  </si>
  <si>
    <t>Based on our audit work steps, we conclude that nothing has come to our attention that causes to believe that the financial information does not presented fairly, in all material respects, in accordance with the applicable</t>
  </si>
  <si>
    <t xml:space="preserve">Based on our audit procedures, we conclude that the risk of material misstatement has been reduced to an acceptable low level. </t>
  </si>
  <si>
    <t>เงินสดจ่ายเพื่ออสังหาริมทรัพย์เพื่อการลงทุน</t>
  </si>
  <si>
    <t>31 ธันวาคม 2559</t>
  </si>
  <si>
    <t>ค่าใช้จ่ายภาษีเงินได้</t>
  </si>
  <si>
    <t>รายการที่อาจจะถูกจัดประเภทรายการใหม่เข้าไปไว้ในกำไรหรือขาดทุนในภายหลัง</t>
  </si>
  <si>
    <t>ผลต่างของอัตราแลกเปลี่ยนจากการแปลงค่างบการเงินของ</t>
  </si>
  <si>
    <t>บริษัทร่วมในต่างประเทศ</t>
  </si>
  <si>
    <t>องค์ประกอบอื่นของส่วนของผู้ถือหุ้น</t>
  </si>
  <si>
    <t>การแปลงค่า</t>
  </si>
  <si>
    <t>งบการเงิน</t>
  </si>
  <si>
    <t>2560</t>
  </si>
  <si>
    <t>เงินเบิกเกินบัญชีและเงินกู้ยืมระยะสั้นจากสถาบันการเงินเพิ่มขึ้น(ลดลง)</t>
  </si>
  <si>
    <t>ยอดคงเหลือ ณ วันที่ 1 มกราคม 2560</t>
  </si>
  <si>
    <t xml:space="preserve">ยอดคงเหลือ ณ วันที่ 1 มกราคม 2560 </t>
  </si>
  <si>
    <t>ของส่วนของผู้ถือหุ้น</t>
  </si>
  <si>
    <t>จ่ายชำระคืนเงินกู้ยืมระยะสั้นจากบุคคลที่เกี่ยวข้องกัน</t>
  </si>
  <si>
    <t>รายได้เงินปันผล</t>
  </si>
  <si>
    <t>เงินปันผลจ่าย</t>
  </si>
  <si>
    <t>เงินสดรับจากการไถ่ถอนหุ้นกู้</t>
  </si>
  <si>
    <t>เงินสดสุทธิได้มาจากกิจกรรมดำเนินงาน</t>
  </si>
  <si>
    <t>เงินสดได้มาจากกิจกรรมดำเนินงาน</t>
  </si>
  <si>
    <t>รายได้เงินปันผลจากเงินลงทุนในบริษัทร่วม</t>
  </si>
  <si>
    <t>เงินสดรับเงินปันผลจากเงินลงทุนในบริษัทร่วม</t>
  </si>
  <si>
    <t>4, 8</t>
  </si>
  <si>
    <t>10, 13, 15</t>
  </si>
  <si>
    <t>11, 13, 15</t>
  </si>
  <si>
    <t>4, 14</t>
  </si>
  <si>
    <t>ขาดทุนเบ็ดเสร็จอื่น</t>
  </si>
  <si>
    <t>รวมองค์ประกอบอื่น</t>
  </si>
  <si>
    <t>การเปลี่ยนแปลงในหนี้สินดำเนินงานเพิ่มขึ้น(ลดลง)</t>
  </si>
  <si>
    <t>ณ วันที่ 31 ธันวาคม 2560</t>
  </si>
  <si>
    <t>31 ธันวาคม 2560</t>
  </si>
  <si>
    <t>สำหรับปีสิ้นสุดวันที่ 31 ธันวาคม 2560</t>
  </si>
  <si>
    <t>ยอดคงเหลือ ณ วันที่ 31 ธันวาคม 2560</t>
  </si>
  <si>
    <t>ยอดคงเหลือ ณ วันที่ 31 ธันวาคม 2559</t>
  </si>
  <si>
    <t>กำไรเบ็ดเสร็จรวมสำหรับปี</t>
  </si>
  <si>
    <t>การเปลี่ยนแปลงในส่วนของผู้ถือหุ้นสำหรับปี :</t>
  </si>
  <si>
    <t>ส่วนแบ่งกำไร(ขาดทุน)จากเงินลงทุนในบริษัทร่วม</t>
  </si>
  <si>
    <t>เงินสดรับจากการคืนทุนเงินลงทุนในบริษัทร่วม</t>
  </si>
  <si>
    <t>เงินสดและรายการเทียบเท่าเงินสดเพิ่มขึ้น(ลดลง) - สุทธิ</t>
  </si>
  <si>
    <t>เงินสดและรายการเทียบเท่าเงินสด ณ วันต้นปี</t>
  </si>
  <si>
    <t>เงินสดและรายการเทียบเท่าเงินสด ณ วันสิ้นปี</t>
  </si>
  <si>
    <t>ยอดคงเหลือ ณ วันที่ 1 มกราคม 2559</t>
  </si>
  <si>
    <t>กำไรจากการดำเนินงานที่ยกเลิกของเงินลงทุนในบริษัทร่วม</t>
  </si>
  <si>
    <t>ส่วนแบ่ง(กำไร)ขาดทุนจากเงินลงทุนในบริษัทร่วม</t>
  </si>
  <si>
    <t>ข้อมูลงบกระแสเงินสดเปิดเผยเพิ่มเติม</t>
  </si>
  <si>
    <t>ขาดทุนเบ็ดเสร็จอื่นสำหรับปี-สุทธิจากภาษี</t>
  </si>
  <si>
    <t>รายการที่ไม่เป็นตัวเงิน</t>
  </si>
  <si>
    <t>เจ้าหนี้การค้าลดลงจากการหักกลบหนี้กับการคืนทุนเงินลงทุนในบริษัทร่วม</t>
  </si>
  <si>
    <t>ประมาณการหนี้สินไม่หมุนเวียนสำหรับผลประโยชน์พนักงาน</t>
  </si>
</sst>
</file>

<file path=xl/styles.xml><?xml version="1.0" encoding="utf-8"?>
<styleSheet xmlns="http://schemas.openxmlformats.org/spreadsheetml/2006/main">
  <numFmts count="73">
    <numFmt numFmtId="8" formatCode="&quot;฿&quot;#,##0.00;[Red]\-&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87" formatCode="\t&quot;฿&quot;#,##0.00_);[Red]\(\t&quot;฿&quot;#,##0.00\)"/>
    <numFmt numFmtId="188" formatCode="&quot;$&quot;#,##0_);\(&quot;$&quot;#,##0\)"/>
    <numFmt numFmtId="189" formatCode="&quot;$&quot;#,##0_);[Red]\(&quot;$&quot;#,##0\)"/>
    <numFmt numFmtId="190" formatCode="_(&quot;$&quot;* #,##0_);_(&quot;$&quot;* \(#,##0\);_(&quot;$&quot;* &quot;-&quot;_);_(@_)"/>
    <numFmt numFmtId="191" formatCode="_(* #,##0_);_(* \(#,##0\);_(* &quot;-&quot;_);_(@_)"/>
    <numFmt numFmtId="192" formatCode="_(&quot;$&quot;* #,##0.00_);_(&quot;$&quot;* \(#,##0.00\);_(&quot;$&quot;* &quot;-&quot;??_);_(@_)"/>
    <numFmt numFmtId="193" formatCode="_(* #,##0.00_);_(* \(#,##0.00\);_(* &quot;-&quot;??_);_(@_)"/>
    <numFmt numFmtId="194" formatCode="\t&quot;$&quot;#,##0_);\(\t&quot;$&quot;#,##0\)"/>
    <numFmt numFmtId="195" formatCode="\t&quot;$&quot;#,##0_);[Red]\(\t&quot;$&quot;#,##0\)"/>
    <numFmt numFmtId="196" formatCode="_-* #,##0_-;\-* #,##0_-;_-* &quot;-&quot;??_-;_-@_-"/>
    <numFmt numFmtId="197" formatCode="0.0%"/>
    <numFmt numFmtId="198" formatCode="#,##0.00;[Red]\(#,##0.00\)"/>
    <numFmt numFmtId="199" formatCode="_(* #,##0.00_);_(* \(#,##0.00\);_(* &quot;-&quot;_);_(@_)"/>
    <numFmt numFmtId="200" formatCode="#,##0_ ;[Red]\-#,##0\ "/>
    <numFmt numFmtId="201" formatCode="#,##0.00\ &quot;F&quot;;\-#,##0.00\ &quot;F&quot;"/>
    <numFmt numFmtId="202" formatCode="dd\-mmm\-yy_)"/>
    <numFmt numFmtId="203" formatCode="0.00_)"/>
    <numFmt numFmtId="205" formatCode="_-* #,##0.00_-;\(#,##0.00\);_-* &quot;-&quot;??_-;_-@_-"/>
    <numFmt numFmtId="207" formatCode="#,##0.00\ ;\(#,##0.00\);&quot;-       &quot;\ \ \ "/>
    <numFmt numFmtId="208" formatCode="0_ ;\-0\ "/>
    <numFmt numFmtId="209" formatCode="_(* #,##0_);_(* \(#,##0\);_(* &quot;-&quot;??_);_(@_)"/>
    <numFmt numFmtId="210" formatCode="_-* #,##0_-;&quot;\&quot;&quot;\&quot;&quot;\&quot;\-* #,##0_-;_-* &quot;-&quot;_-;_-@_-"/>
    <numFmt numFmtId="211" formatCode="_-* #,##0.00_-;&quot;\&quot;&quot;\&quot;&quot;\&quot;\-* #,##0.00_-;_-* &quot;-&quot;??_-;_-@_-"/>
    <numFmt numFmtId="212" formatCode="_-&quot;\&quot;* #,##0_-;&quot;\&quot;&quot;\&quot;&quot;\&quot;\-&quot;\&quot;* #,##0_-;_-&quot;\&quot;* &quot;-&quot;_-;_-@_-"/>
    <numFmt numFmtId="213" formatCode="_-&quot;\&quot;* #,##0.00_-;&quot;\&quot;&quot;\&quot;&quot;\&quot;\-&quot;\&quot;* #,##0.00_-;_-&quot;\&quot;* &quot;-&quot;??_-;_-@_-"/>
    <numFmt numFmtId="214" formatCode="_-[$€-2]* #,##0.00_-;\-[$€-2]* #,##0.00_-;_-[$€-2]* &quot;-&quot;??_-"/>
    <numFmt numFmtId="215" formatCode="_-* #,##0.00\ _F_-;\-* #,##0.00\ _F_-;_-* &quot;-&quot;??\ _F_-;_-@_-"/>
    <numFmt numFmtId="216" formatCode="0.00000000000"/>
    <numFmt numFmtId="217" formatCode="#,##0.0_);[Red]\(#,##0.0\)"/>
    <numFmt numFmtId="218" formatCode="_(* #,##0_);[Red]_(* \(#,##0\);_(* &quot;-&quot;_);_(@_)"/>
    <numFmt numFmtId="219" formatCode="&quot;วันที่&quot;\ \ว\ \ด\ด\ด\ด\ \ป\ป\ป\ป"/>
    <numFmt numFmtId="220" formatCode="d\ \ด\ด\ด\ \b\b"/>
    <numFmt numFmtId="221" formatCode="\ว\ \ด\ด\ด\ \ป\ป"/>
    <numFmt numFmtId="222" formatCode=";;;"/>
    <numFmt numFmtId="223" formatCode="d/mm/yy\ "/>
    <numFmt numFmtId="224" formatCode="\$#,##0;\(\$#,##0\)"/>
    <numFmt numFmtId="225" formatCode="#,##0;\(#,##0\)"/>
    <numFmt numFmtId="226" formatCode="\$#,##0.00;\(\$#,##0.00\)"/>
    <numFmt numFmtId="227" formatCode="_-* #,##0.00_-;\-* #,##0.00_-;_-* \-??_-;_-@_-"/>
    <numFmt numFmtId="228" formatCode="&quot;    &quot;#,##0;\-&quot;    &quot;#,##0"/>
    <numFmt numFmtId="229" formatCode="_ * #,##0.00_ ;_ * \-#,##0.00_ ;_ * &quot;-&quot;??_ ;_ @_ "/>
    <numFmt numFmtId="230" formatCode="_ * #,##0.00_)_บ_า_ท_ ;_ * \(#,##0.00\)_บ_า_ท_ ;_ * &quot;-&quot;??_)_บ_า_ท_ ;_ @_ "/>
    <numFmt numFmtId="231" formatCode="[$-1010000]d/m/yy;@"/>
    <numFmt numFmtId="232" formatCode="\ช\.\น\น\ &quot;น.&quot;"/>
    <numFmt numFmtId="233" formatCode="_-* #,##0_-;\-* #,##0_-;_-* \-_-;_-@_-"/>
    <numFmt numFmtId="234" formatCode="_ * #,##0_)\ _฿_ ;_ * \(#,##0\)\ _฿_ ;_ * &quot;-&quot;_)\ _฿_ ;_ @_ "/>
    <numFmt numFmtId="235" formatCode="_ * #,##0_)\ _฿_ ;_ * \(#,##0&quot;) &quot;_฿_ ;_ * \-_)\ _฿_ ;_ @_ "/>
    <numFmt numFmtId="236" formatCode="#.\ \ "/>
    <numFmt numFmtId="237" formatCode="##.\ \ "/>
    <numFmt numFmtId="238" formatCode="###0_);[Red]\(###0\)"/>
    <numFmt numFmtId="239" formatCode="&quot;ฃ&quot;#,##0;\-&quot;ฃ&quot;#,##0"/>
    <numFmt numFmtId="240" formatCode="General_)"/>
    <numFmt numFmtId="241" formatCode="_(\$* #,##0.00_);_(\$* \(#,##0.00\);_(\$* &quot;-&quot;??_);_(@_)"/>
    <numFmt numFmtId="242" formatCode="\ว\ \ด\ด\ด\ด\ &quot;ค.ศ.&quot;\ \ค\ค\ค\ค"/>
    <numFmt numFmtId="243" formatCode="#,##0\ \ ;\(#,##0\)\ ;\—\ \ \ \ "/>
    <numFmt numFmtId="244" formatCode="&quot;฿&quot;\t#,##0_);[Red]\(&quot;฿&quot;\t#,##0\)"/>
    <numFmt numFmtId="245" formatCode="_-* #,##0_ _F_-;\-* #,##0_ _F_-;_-* &quot;-&quot;_ _F_-;_-@_-"/>
    <numFmt numFmtId="246" formatCode="_-* #,##0.00_ _F_-;\-* #,##0.00_ _F_-;_-* &quot;-&quot;??_ _F_-;_-@_-"/>
    <numFmt numFmtId="247" formatCode="_-* #,##0&quot; F&quot;_-;\-* #,##0&quot; F&quot;_-;_-* &quot;-&quot;&quot; F&quot;_-;_-@_-"/>
    <numFmt numFmtId="248" formatCode="_-* #,##0.00&quot; F&quot;_-;\-* #,##0.00&quot; F&quot;_-;_-* &quot;-&quot;??&quot; F&quot;_-;_-@_-"/>
    <numFmt numFmtId="249" formatCode="#,##0&quot;£&quot;_);[Red]\(#,##0&quot;£&quot;\)"/>
    <numFmt numFmtId="250" formatCode="_-&quot;$&quot;* #,##0_-;\-&quot;$&quot;* #,##0_-;_-&quot;$&quot;* &quot;-&quot;_-;_-@_-"/>
    <numFmt numFmtId="251" formatCode="&quot;\&quot;#,##0.00;[Red]&quot;\&quot;\-#,##0.00"/>
    <numFmt numFmtId="252" formatCode="&quot;\&quot;#,##0;[Red]&quot;\&quot;\-#,##0"/>
    <numFmt numFmtId="253" formatCode="_(* #,##0.00_);_(* \(#,##0.00\);_(* \-??_);_(@_)"/>
    <numFmt numFmtId="254" formatCode="_-* #,##0.000_-;\(#,##0.000\);_-* &quot;-&quot;??_-;_-@_-"/>
    <numFmt numFmtId="255" formatCode="_-* #,##0_-;\(#,##0\);_-* &quot;-&quot;??_-;_-@_-"/>
    <numFmt numFmtId="256" formatCode="_(* #,##0.00_);_(* \(#,##0.00\);_(* &quot;-&quot;???_);_(@_)"/>
  </numFmts>
  <fonts count="170">
    <font>
      <sz val="14"/>
      <name val="Cordia New"/>
      <charset val="222"/>
    </font>
    <font>
      <sz val="14"/>
      <name val="Cordia New"/>
      <family val="2"/>
    </font>
    <font>
      <sz val="14"/>
      <name val="AngsanaUPC"/>
      <family val="1"/>
    </font>
    <font>
      <u/>
      <sz val="9.8000000000000007"/>
      <color indexed="12"/>
      <name val="Cordia New"/>
      <family val="2"/>
    </font>
    <font>
      <sz val="10"/>
      <name val="Arial"/>
      <family val="2"/>
    </font>
    <font>
      <sz val="14"/>
      <name val="Angsana New"/>
      <family val="1"/>
    </font>
    <font>
      <sz val="8"/>
      <name val="Cordia New"/>
      <family val="2"/>
    </font>
    <font>
      <b/>
      <sz val="14"/>
      <name val="Angsana New"/>
      <family val="1"/>
    </font>
    <font>
      <b/>
      <i/>
      <sz val="14"/>
      <name val="Angsana New"/>
      <family val="1"/>
    </font>
    <font>
      <sz val="14"/>
      <name val="Cordia New"/>
      <family val="2"/>
    </font>
    <font>
      <sz val="8"/>
      <name val="Arial"/>
      <family val="2"/>
    </font>
    <font>
      <sz val="7"/>
      <name val="Small Fonts"/>
      <family val="2"/>
    </font>
    <font>
      <b/>
      <i/>
      <sz val="16"/>
      <name val="Helv"/>
    </font>
    <font>
      <sz val="10"/>
      <name val="Arial"/>
      <family val="2"/>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4"/>
      <color indexed="8"/>
      <name val="Angsana New"/>
      <family val="1"/>
    </font>
    <font>
      <sz val="10"/>
      <name val="Times New Roman"/>
      <family val="1"/>
    </font>
    <font>
      <sz val="14"/>
      <name val="AngsanaUPC"/>
      <family val="1"/>
    </font>
    <font>
      <sz val="12"/>
      <name val="Tms Rmn"/>
      <charset val="222"/>
    </font>
    <font>
      <sz val="12"/>
      <name val="Arial"/>
      <family val="2"/>
    </font>
    <font>
      <b/>
      <sz val="12"/>
      <name val="Arial"/>
      <family val="2"/>
    </font>
    <font>
      <b/>
      <sz val="18"/>
      <name val="Arial"/>
      <family val="2"/>
    </font>
    <font>
      <b/>
      <sz val="12"/>
      <name val="Arial"/>
      <family val="2"/>
    </font>
    <font>
      <u/>
      <sz val="14"/>
      <color indexed="12"/>
      <name val="Cordia New"/>
      <family val="2"/>
    </font>
    <font>
      <b/>
      <sz val="10"/>
      <name val="Arial"/>
      <family val="2"/>
    </font>
    <font>
      <sz val="12"/>
      <name val="นูลมรผ"/>
      <charset val="129"/>
    </font>
    <font>
      <sz val="12"/>
      <name val="นูลมรผ"/>
    </font>
    <font>
      <b/>
      <sz val="14"/>
      <color indexed="8"/>
      <name val="Angsana New"/>
      <family val="1"/>
    </font>
    <font>
      <b/>
      <u/>
      <sz val="14"/>
      <name val="Angsana New"/>
      <family val="1"/>
    </font>
    <font>
      <u/>
      <sz val="14"/>
      <name val="Angsana New"/>
      <family val="1"/>
    </font>
    <font>
      <u/>
      <sz val="14"/>
      <color indexed="8"/>
      <name val="Angsana New"/>
      <family val="1"/>
    </font>
    <font>
      <b/>
      <sz val="18"/>
      <name val="Angsana New"/>
      <family val="1"/>
    </font>
    <font>
      <sz val="10"/>
      <name val="Tms Rmn"/>
    </font>
    <font>
      <sz val="14"/>
      <name val="CordiaUPC"/>
      <family val="2"/>
      <charset val="222"/>
    </font>
    <font>
      <sz val="14"/>
      <name val="Palatino"/>
      <family val="1"/>
      <charset val="222"/>
    </font>
    <font>
      <sz val="16"/>
      <name val="Palatino"/>
      <family val="1"/>
      <charset val="222"/>
    </font>
    <font>
      <sz val="32"/>
      <name val="Helvetica-Black"/>
      <charset val="222"/>
    </font>
    <font>
      <sz val="12"/>
      <name val="Tms Rmn"/>
    </font>
    <font>
      <sz val="6"/>
      <color indexed="23"/>
      <name val="Helvetica-Black"/>
      <charset val="222"/>
    </font>
    <font>
      <sz val="9.5"/>
      <color indexed="23"/>
      <name val="Helvetica-Black"/>
      <charset val="222"/>
    </font>
    <font>
      <sz val="7"/>
      <name val="Palatino"/>
      <family val="1"/>
      <charset val="222"/>
    </font>
    <font>
      <sz val="6"/>
      <name val="Palatino"/>
      <family val="1"/>
      <charset val="222"/>
    </font>
    <font>
      <sz val="10"/>
      <name val="Helvetica-Black"/>
      <charset val="222"/>
    </font>
    <font>
      <sz val="28"/>
      <name val="Helvetica-Black"/>
      <charset val="222"/>
    </font>
    <font>
      <sz val="10"/>
      <name val="Palatino"/>
      <family val="1"/>
    </font>
    <font>
      <sz val="18"/>
      <name val="Palatino"/>
      <family val="1"/>
      <charset val="222"/>
    </font>
    <font>
      <i/>
      <sz val="14"/>
      <name val="Palatino"/>
      <family val="1"/>
      <charset val="222"/>
    </font>
    <font>
      <sz val="14"/>
      <name val="AngsanaUPC"/>
      <family val="1"/>
      <charset val="222"/>
    </font>
    <font>
      <sz val="10"/>
      <name val="Palatino"/>
      <family val="1"/>
      <charset val="222"/>
    </font>
    <font>
      <sz val="12"/>
      <name val="Helvetica-Black"/>
      <charset val="222"/>
    </font>
    <font>
      <b/>
      <sz val="10"/>
      <name val="Palatino"/>
      <family val="1"/>
      <charset val="222"/>
    </font>
    <font>
      <sz val="9"/>
      <name val="Tms Rmn"/>
    </font>
    <font>
      <sz val="12"/>
      <name val="Palatino"/>
      <family val="1"/>
      <charset val="222"/>
    </font>
    <font>
      <sz val="11"/>
      <name val="Helvetica-Black"/>
      <charset val="222"/>
    </font>
    <font>
      <u/>
      <sz val="14"/>
      <color indexed="12"/>
      <name val="CordiaUPC"/>
      <family val="2"/>
      <charset val="222"/>
    </font>
    <font>
      <sz val="14"/>
      <name val="Cordia New"/>
      <family val="1"/>
    </font>
    <font>
      <sz val="12"/>
      <name val="ทsฒำฉ๚ล้"/>
      <family val="1"/>
      <charset val="136"/>
    </font>
    <font>
      <u/>
      <sz val="14"/>
      <color indexed="36"/>
      <name val="CordiaUPC"/>
      <family val="2"/>
      <charset val="222"/>
    </font>
    <font>
      <sz val="11"/>
      <color indexed="8"/>
      <name val="Tahoma"/>
      <family val="2"/>
    </font>
    <font>
      <sz val="10"/>
      <color indexed="8"/>
      <name val="MS Sans Serif"/>
      <family val="2"/>
      <charset val="222"/>
    </font>
    <font>
      <sz val="14.05"/>
      <color indexed="8"/>
      <name val="Angsana New"/>
      <family val="1"/>
    </font>
    <font>
      <b/>
      <sz val="9"/>
      <color indexed="8"/>
      <name val="Arial"/>
      <family val="2"/>
    </font>
    <font>
      <u/>
      <sz val="16"/>
      <name val="Angsana New"/>
      <family val="1"/>
    </font>
    <font>
      <sz val="16"/>
      <name val="AngsanaUPC"/>
      <family val="1"/>
    </font>
    <font>
      <sz val="11"/>
      <color indexed="8"/>
      <name val="Calibri"/>
      <family val="2"/>
    </font>
    <font>
      <sz val="11"/>
      <color indexed="9"/>
      <name val="Calibri"/>
      <family val="2"/>
    </font>
    <font>
      <sz val="11"/>
      <color indexed="8"/>
      <name val="Calibri"/>
      <family val="2"/>
      <charset val="222"/>
    </font>
    <font>
      <sz val="10"/>
      <name val="Tahoma"/>
      <family val="2"/>
    </font>
    <font>
      <b/>
      <sz val="11"/>
      <color indexed="8"/>
      <name val="Calibri"/>
      <family val="2"/>
    </font>
    <font>
      <b/>
      <sz val="12"/>
      <name val="Helv"/>
    </font>
    <font>
      <u/>
      <sz val="10"/>
      <color indexed="12"/>
      <name val="Arial"/>
      <family val="2"/>
    </font>
    <font>
      <sz val="10"/>
      <color indexed="8"/>
      <name val="Arial"/>
      <family val="2"/>
    </font>
    <font>
      <sz val="14"/>
      <name val="CordiaUPC"/>
      <family val="2"/>
    </font>
    <font>
      <sz val="10"/>
      <name val="MS Sans Serif"/>
      <family val="2"/>
      <charset val="222"/>
    </font>
    <font>
      <sz val="10"/>
      <name val="MS Sans Serif"/>
      <family val="2"/>
    </font>
    <font>
      <b/>
      <sz val="10"/>
      <color indexed="8"/>
      <name val="Arial"/>
      <family val="2"/>
    </font>
    <font>
      <b/>
      <sz val="20"/>
      <color indexed="8"/>
      <name val="Arial"/>
      <family val="2"/>
    </font>
    <font>
      <sz val="10"/>
      <color indexed="10"/>
      <name val="Arial"/>
      <family val="2"/>
    </font>
    <font>
      <b/>
      <sz val="18"/>
      <color indexed="56"/>
      <name val="Cambria"/>
      <family val="2"/>
    </font>
    <font>
      <b/>
      <sz val="11"/>
      <name val="Times New Roman"/>
      <family val="1"/>
      <charset val="222"/>
    </font>
    <font>
      <sz val="10"/>
      <name val="Helv"/>
    </font>
    <font>
      <sz val="12"/>
      <name val="Helv"/>
    </font>
    <font>
      <u/>
      <sz val="14"/>
      <color indexed="12"/>
      <name val="AngsanaUPC"/>
      <family val="1"/>
      <charset val="222"/>
    </font>
    <font>
      <sz val="9.9499999999999993"/>
      <color indexed="8"/>
      <name val="²Ó©úÅé"/>
      <family val="3"/>
      <charset val="136"/>
    </font>
    <font>
      <u/>
      <sz val="14"/>
      <color indexed="36"/>
      <name val="AngsanaUPC"/>
      <family val="1"/>
      <charset val="222"/>
    </font>
    <font>
      <u/>
      <sz val="11.9"/>
      <color indexed="36"/>
      <name val="CordiaUPC"/>
      <family val="2"/>
      <charset val="222"/>
    </font>
    <font>
      <sz val="14"/>
      <name val="Cordia New"/>
      <family val="2"/>
      <charset val="222"/>
    </font>
    <font>
      <b/>
      <sz val="8"/>
      <name val="Arial"/>
      <family val="2"/>
    </font>
    <font>
      <sz val="12"/>
      <name val="Times New Roman"/>
      <family val="1"/>
    </font>
    <font>
      <sz val="10"/>
      <name val="Palatino"/>
      <family val="1"/>
    </font>
    <font>
      <sz val="10"/>
      <name val="Helv"/>
      <family val="2"/>
    </font>
    <font>
      <sz val="14"/>
      <color indexed="8"/>
      <name val="BrowalliaUPC"/>
      <family val="2"/>
      <charset val="222"/>
    </font>
    <font>
      <sz val="9"/>
      <name val="Tms Rmn"/>
      <family val="1"/>
    </font>
    <font>
      <sz val="12"/>
      <name val="宋体"/>
      <charset val="134"/>
    </font>
    <font>
      <sz val="12"/>
      <name val="Courier"/>
      <family val="3"/>
    </font>
    <font>
      <sz val="16"/>
      <name val="CordiaUPC"/>
      <family val="1"/>
    </font>
    <font>
      <sz val="11"/>
      <color indexed="9"/>
      <name val="Tahoma"/>
      <family val="2"/>
    </font>
    <font>
      <sz val="10"/>
      <name val="Book Antiqua"/>
      <family val="1"/>
    </font>
    <font>
      <b/>
      <sz val="10"/>
      <name val="Book Antiqua"/>
      <family val="1"/>
    </font>
    <font>
      <b/>
      <u/>
      <sz val="12"/>
      <name val="Helv"/>
    </font>
    <font>
      <b/>
      <sz val="10"/>
      <name val="MS Sans Serif"/>
      <family val="2"/>
      <charset val="222"/>
    </font>
    <font>
      <sz val="12"/>
      <name val="SWISS-1"/>
    </font>
    <font>
      <sz val="10"/>
      <name val="MS Serif"/>
      <family val="1"/>
    </font>
    <font>
      <sz val="10"/>
      <color indexed="16"/>
      <name val="MS Serif"/>
      <family val="1"/>
    </font>
    <font>
      <sz val="11"/>
      <name val="Times New Roman"/>
      <family val="1"/>
    </font>
    <font>
      <sz val="18"/>
      <name val="Times New Roman"/>
      <family val="1"/>
    </font>
    <font>
      <b/>
      <sz val="13"/>
      <name val="Times New Roman"/>
      <family val="1"/>
    </font>
    <font>
      <b/>
      <i/>
      <sz val="12"/>
      <name val="Times New Roman"/>
      <family val="1"/>
    </font>
    <font>
      <i/>
      <sz val="12"/>
      <name val="Times New Roman"/>
      <family val="1"/>
    </font>
    <font>
      <sz val="14"/>
      <name val="Helv"/>
    </font>
    <font>
      <sz val="24"/>
      <name val="Helv"/>
    </font>
    <font>
      <sz val="10"/>
      <name val="Geneva"/>
      <family val="2"/>
    </font>
    <font>
      <sz val="11"/>
      <color indexed="8"/>
      <name val="Times New Roman"/>
      <family val="1"/>
    </font>
    <font>
      <b/>
      <sz val="11"/>
      <color indexed="16"/>
      <name val="Times New Roman"/>
      <family val="1"/>
    </font>
    <font>
      <sz val="9"/>
      <name val="Geneva"/>
      <family val="2"/>
    </font>
    <font>
      <b/>
      <sz val="10"/>
      <name val="Tahoma"/>
      <family val="2"/>
    </font>
    <font>
      <b/>
      <sz val="8"/>
      <color indexed="8"/>
      <name val="Helv"/>
      <family val="2"/>
    </font>
    <font>
      <sz val="11"/>
      <name val="ＭＳ Ｐゴシック"/>
      <family val="3"/>
      <charset val="128"/>
    </font>
    <font>
      <sz val="12"/>
      <name val="ＭＳ 明朝"/>
      <family val="1"/>
      <charset val="128"/>
    </font>
    <font>
      <sz val="12"/>
      <name val="新細明體"/>
      <family val="1"/>
      <charset val="136"/>
    </font>
    <font>
      <sz val="11"/>
      <color indexed="8"/>
      <name val="Calibri"/>
      <family val="2"/>
      <charset val="222"/>
    </font>
    <font>
      <sz val="11"/>
      <color indexed="8"/>
      <name val="Calibri"/>
      <family val="2"/>
    </font>
    <font>
      <u/>
      <sz val="16"/>
      <name val="DilleniaUPC"/>
      <family val="1"/>
      <charset val="222"/>
    </font>
    <font>
      <i/>
      <sz val="10.5"/>
      <name val="Arial"/>
      <family val="2"/>
    </font>
    <font>
      <sz val="10.5"/>
      <name val="Arial"/>
      <family val="2"/>
    </font>
    <font>
      <b/>
      <u/>
      <sz val="8"/>
      <name val="Arial"/>
      <family val="2"/>
    </font>
    <font>
      <i/>
      <sz val="8"/>
      <name val="Arial"/>
      <family val="2"/>
    </font>
    <font>
      <sz val="8"/>
      <name val="Angsana New"/>
      <family val="1"/>
    </font>
    <font>
      <sz val="14"/>
      <name val="Cordia New"/>
      <family val="2"/>
    </font>
    <font>
      <b/>
      <sz val="10"/>
      <color indexed="10"/>
      <name val="Arial"/>
      <family val="2"/>
    </font>
    <font>
      <sz val="14"/>
      <color indexed="8"/>
      <name val="Angsana New"/>
      <family val="1"/>
    </font>
    <font>
      <b/>
      <sz val="14"/>
      <color indexed="8"/>
      <name val="Angsana New"/>
      <family val="1"/>
    </font>
    <font>
      <b/>
      <i/>
      <sz val="14"/>
      <color indexed="8"/>
      <name val="Angsana New"/>
      <family val="1"/>
    </font>
    <font>
      <sz val="14"/>
      <color indexed="10"/>
      <name val="Angsana New"/>
      <family val="1"/>
    </font>
    <font>
      <sz val="11"/>
      <color theme="1"/>
      <name val="Calibri"/>
      <family val="2"/>
      <charset val="222"/>
    </font>
    <font>
      <sz val="11"/>
      <color theme="1"/>
      <name val="Tahoma"/>
      <family val="2"/>
      <charset val="222"/>
    </font>
    <font>
      <sz val="11"/>
      <color theme="0"/>
      <name val="Tahoma"/>
      <family val="2"/>
      <charset val="222"/>
    </font>
    <font>
      <sz val="11"/>
      <color rgb="FF9C0006"/>
      <name val="Tahoma"/>
      <family val="2"/>
      <charset val="222"/>
    </font>
    <font>
      <b/>
      <sz val="11"/>
      <color rgb="FFFA7D00"/>
      <name val="Tahoma"/>
      <family val="2"/>
      <charset val="222"/>
    </font>
    <font>
      <b/>
      <sz val="11"/>
      <color theme="0"/>
      <name val="Tahoma"/>
      <family val="2"/>
      <charset val="222"/>
    </font>
    <font>
      <i/>
      <sz val="11"/>
      <color rgb="FF7F7F7F"/>
      <name val="Tahoma"/>
      <family val="2"/>
      <charset val="222"/>
    </font>
    <font>
      <sz val="11"/>
      <color rgb="FF006100"/>
      <name val="Tahoma"/>
      <family val="2"/>
      <charset val="222"/>
    </font>
    <font>
      <b/>
      <sz val="15"/>
      <color theme="3"/>
      <name val="Tahoma"/>
      <family val="2"/>
      <charset val="222"/>
    </font>
    <font>
      <b/>
      <sz val="13"/>
      <color theme="3"/>
      <name val="Tahoma"/>
      <family val="2"/>
      <charset val="222"/>
    </font>
    <font>
      <b/>
      <sz val="11"/>
      <color theme="3"/>
      <name val="Tahoma"/>
      <family val="2"/>
      <charset val="222"/>
    </font>
    <font>
      <sz val="11"/>
      <color rgb="FF3F3F76"/>
      <name val="Tahoma"/>
      <family val="2"/>
      <charset val="222"/>
    </font>
    <font>
      <sz val="11"/>
      <color rgb="FFFA7D00"/>
      <name val="Tahoma"/>
      <family val="2"/>
      <charset val="222"/>
    </font>
    <font>
      <sz val="11"/>
      <color rgb="FF9C6500"/>
      <name val="Tahoma"/>
      <family val="2"/>
      <charset val="222"/>
    </font>
    <font>
      <sz val="11"/>
      <color theme="1"/>
      <name val="Calibri"/>
      <family val="2"/>
    </font>
    <font>
      <b/>
      <sz val="11"/>
      <color rgb="FF3F3F3F"/>
      <name val="Tahoma"/>
      <family val="2"/>
      <charset val="222"/>
    </font>
    <font>
      <b/>
      <sz val="18"/>
      <color theme="3"/>
      <name val="Tahoma"/>
      <family val="2"/>
      <charset val="222"/>
    </font>
    <font>
      <b/>
      <sz val="11"/>
      <color theme="1"/>
      <name val="Tahoma"/>
      <family val="2"/>
      <charset val="222"/>
    </font>
    <font>
      <sz val="11"/>
      <color rgb="FFFF0000"/>
      <name val="Tahoma"/>
      <family val="2"/>
      <charset val="222"/>
    </font>
    <font>
      <sz val="11"/>
      <color theme="1"/>
      <name val="Tahoma"/>
      <family val="2"/>
    </font>
  </fonts>
  <fills count="9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6"/>
        <bgColor indexed="64"/>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22"/>
      </patternFill>
    </fill>
    <fill>
      <patternFill patternType="solid">
        <fgColor indexed="55"/>
      </patternFill>
    </fill>
    <fill>
      <patternFill patternType="solid">
        <fgColor indexed="9"/>
      </patternFill>
    </fill>
    <fill>
      <patternFill patternType="solid">
        <fgColor indexed="22"/>
        <bgColor indexed="64"/>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53"/>
        <bgColor indexed="52"/>
      </patternFill>
    </fill>
    <fill>
      <patternFill patternType="gray125">
        <fgColor indexed="8"/>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31"/>
        <bgColor indexed="64"/>
      </patternFill>
    </fill>
    <fill>
      <patternFill patternType="solid">
        <fgColor indexed="13"/>
        <bgColor indexed="22"/>
      </patternFill>
    </fill>
    <fill>
      <patternFill patternType="solid">
        <fgColor indexed="35"/>
        <bgColor indexed="64"/>
      </patternFill>
    </fill>
    <fill>
      <patternFill patternType="solid">
        <fgColor indexed="23"/>
        <bgColor indexed="64"/>
      </patternFill>
    </fill>
    <fill>
      <patternFill patternType="solid">
        <fgColor indexed="55"/>
        <bgColor indexed="64"/>
      </patternFill>
    </fill>
    <fill>
      <patternFill patternType="solid">
        <fgColor indexed="13"/>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theme="0"/>
        <bgColor indexed="64"/>
      </patternFill>
    </fill>
  </fills>
  <borders count="45">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indexed="64"/>
      </left>
      <right style="thin">
        <color indexed="64"/>
      </right>
      <top/>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hair">
        <color indexed="64"/>
      </top>
      <bottom style="hair">
        <color indexed="64"/>
      </bottom>
      <diagonal/>
    </border>
    <border>
      <left/>
      <right/>
      <top style="thin">
        <color indexed="62"/>
      </top>
      <bottom style="double">
        <color indexed="62"/>
      </bottom>
      <diagonal/>
    </border>
    <border>
      <left style="thin">
        <color indexed="8"/>
      </left>
      <right/>
      <top/>
      <bottom style="thin">
        <color indexed="8"/>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double">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2386">
    <xf numFmtId="0" fontId="0" fillId="0" borderId="0"/>
    <xf numFmtId="231" fontId="32" fillId="0" borderId="0"/>
    <xf numFmtId="231" fontId="32" fillId="0" borderId="0"/>
    <xf numFmtId="37" fontId="110" fillId="0" borderId="0"/>
    <xf numFmtId="231" fontId="32" fillId="0" borderId="0"/>
    <xf numFmtId="231" fontId="32" fillId="0" borderId="0"/>
    <xf numFmtId="231" fontId="32" fillId="0" borderId="0"/>
    <xf numFmtId="231" fontId="32" fillId="0" borderId="0"/>
    <xf numFmtId="231" fontId="32" fillId="0" borderId="0"/>
    <xf numFmtId="231" fontId="32" fillId="0" borderId="0"/>
    <xf numFmtId="230" fontId="2" fillId="0" borderId="0" applyFont="0" applyFill="0" applyBorder="0" applyAlignment="0" applyProtection="0"/>
    <xf numFmtId="232" fontId="88" fillId="0" borderId="0" applyFont="0" applyFill="0" applyBorder="0" applyAlignment="0" applyProtection="0"/>
    <xf numFmtId="221" fontId="88" fillId="0" borderId="0" applyFont="0" applyFill="0" applyBorder="0" applyAlignment="0" applyProtection="0"/>
    <xf numFmtId="231" fontId="2" fillId="0" borderId="0"/>
    <xf numFmtId="215" fontId="32" fillId="0" borderId="0" applyFont="0" applyFill="0" applyBorder="0" applyAlignment="0" applyProtection="0"/>
    <xf numFmtId="215" fontId="32" fillId="0" borderId="0" applyFont="0" applyFill="0" applyBorder="0" applyAlignment="0" applyProtection="0"/>
    <xf numFmtId="215" fontId="32"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233" fontId="4" fillId="0" borderId="0" applyFill="0" applyBorder="0" applyAlignment="0" applyProtection="0"/>
    <xf numFmtId="233" fontId="4" fillId="0" borderId="0" applyFill="0" applyBorder="0" applyAlignment="0" applyProtection="0"/>
    <xf numFmtId="0" fontId="104" fillId="0" borderId="0"/>
    <xf numFmtId="231" fontId="2" fillId="0" borderId="0" applyFont="0" applyFill="0" applyBorder="0" applyAlignment="0" applyProtection="0"/>
    <xf numFmtId="231" fontId="4" fillId="0" borderId="0" applyFill="0" applyBorder="0" applyAlignment="0" applyProtection="0"/>
    <xf numFmtId="0" fontId="151" fillId="67" borderId="0" applyNumberFormat="0" applyBorder="0" applyAlignment="0" applyProtection="0"/>
    <xf numFmtId="0" fontId="14" fillId="2" borderId="0" applyNumberFormat="0" applyBorder="0" applyAlignment="0" applyProtection="0"/>
    <xf numFmtId="0" fontId="151" fillId="68" borderId="0" applyNumberFormat="0" applyBorder="0" applyAlignment="0" applyProtection="0"/>
    <xf numFmtId="0" fontId="14" fillId="3" borderId="0" applyNumberFormat="0" applyBorder="0" applyAlignment="0" applyProtection="0"/>
    <xf numFmtId="0" fontId="151" fillId="69" borderId="0" applyNumberFormat="0" applyBorder="0" applyAlignment="0" applyProtection="0"/>
    <xf numFmtId="0" fontId="14" fillId="4" borderId="0" applyNumberFormat="0" applyBorder="0" applyAlignment="0" applyProtection="0"/>
    <xf numFmtId="0" fontId="151" fillId="70" borderId="0" applyNumberFormat="0" applyBorder="0" applyAlignment="0" applyProtection="0"/>
    <xf numFmtId="0" fontId="14" fillId="5" borderId="0" applyNumberFormat="0" applyBorder="0" applyAlignment="0" applyProtection="0"/>
    <xf numFmtId="0" fontId="151" fillId="71" borderId="0" applyNumberFormat="0" applyBorder="0" applyAlignment="0" applyProtection="0"/>
    <xf numFmtId="0" fontId="14" fillId="6" borderId="0" applyNumberFormat="0" applyBorder="0" applyAlignment="0" applyProtection="0"/>
    <xf numFmtId="0" fontId="151" fillId="72"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216" fontId="33"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63" fillId="0" borderId="0" applyFont="0" applyFill="0" applyBorder="0" applyAlignment="0" applyProtection="0"/>
    <xf numFmtId="216" fontId="2" fillId="0" borderId="0" applyFont="0" applyFill="0" applyBorder="0" applyAlignment="0" applyProtection="0"/>
    <xf numFmtId="216" fontId="63"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0" fontId="151" fillId="73" borderId="0" applyNumberFormat="0" applyBorder="0" applyAlignment="0" applyProtection="0"/>
    <xf numFmtId="0" fontId="14" fillId="14" borderId="0" applyNumberFormat="0" applyBorder="0" applyAlignment="0" applyProtection="0"/>
    <xf numFmtId="0" fontId="151" fillId="74" borderId="0" applyNumberFormat="0" applyBorder="0" applyAlignment="0" applyProtection="0"/>
    <xf numFmtId="0" fontId="14" fillId="15" borderId="0" applyNumberFormat="0" applyBorder="0" applyAlignment="0" applyProtection="0"/>
    <xf numFmtId="0" fontId="151" fillId="75" borderId="0" applyNumberFormat="0" applyBorder="0" applyAlignment="0" applyProtection="0"/>
    <xf numFmtId="0" fontId="14" fillId="16" borderId="0" applyNumberFormat="0" applyBorder="0" applyAlignment="0" applyProtection="0"/>
    <xf numFmtId="0" fontId="151" fillId="76" borderId="0" applyNumberFormat="0" applyBorder="0" applyAlignment="0" applyProtection="0"/>
    <xf numFmtId="0" fontId="14" fillId="5" borderId="0" applyNumberFormat="0" applyBorder="0" applyAlignment="0" applyProtection="0"/>
    <xf numFmtId="0" fontId="151" fillId="77" borderId="0" applyNumberFormat="0" applyBorder="0" applyAlignment="0" applyProtection="0"/>
    <xf numFmtId="0" fontId="14" fillId="14" borderId="0" applyNumberFormat="0" applyBorder="0" applyAlignment="0" applyProtection="0"/>
    <xf numFmtId="0" fontId="151" fillId="78"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11"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193" fontId="111" fillId="0" borderId="1">
      <alignment horizontal="right" vertical="center"/>
    </xf>
    <xf numFmtId="0" fontId="152" fillId="79" borderId="0" applyNumberFormat="0" applyBorder="0" applyAlignment="0" applyProtection="0"/>
    <xf numFmtId="0" fontId="15" fillId="22" borderId="0" applyNumberFormat="0" applyBorder="0" applyAlignment="0" applyProtection="0"/>
    <xf numFmtId="0" fontId="152" fillId="80" borderId="0" applyNumberFormat="0" applyBorder="0" applyAlignment="0" applyProtection="0"/>
    <xf numFmtId="0" fontId="15" fillId="15" borderId="0" applyNumberFormat="0" applyBorder="0" applyAlignment="0" applyProtection="0"/>
    <xf numFmtId="0" fontId="152" fillId="81" borderId="0" applyNumberFormat="0" applyBorder="0" applyAlignment="0" applyProtection="0"/>
    <xf numFmtId="0" fontId="15" fillId="16" borderId="0" applyNumberFormat="0" applyBorder="0" applyAlignment="0" applyProtection="0"/>
    <xf numFmtId="0" fontId="152" fillId="82" borderId="0" applyNumberFormat="0" applyBorder="0" applyAlignment="0" applyProtection="0"/>
    <xf numFmtId="0" fontId="15" fillId="23" borderId="0" applyNumberFormat="0" applyBorder="0" applyAlignment="0" applyProtection="0"/>
    <xf numFmtId="0" fontId="152" fillId="83" borderId="0" applyNumberFormat="0" applyBorder="0" applyAlignment="0" applyProtection="0"/>
    <xf numFmtId="0" fontId="15" fillId="24" borderId="0" applyNumberFormat="0" applyBorder="0" applyAlignment="0" applyProtection="0"/>
    <xf numFmtId="0" fontId="152" fillId="84" borderId="0" applyNumberFormat="0" applyBorder="0" applyAlignment="0" applyProtection="0"/>
    <xf numFmtId="0" fontId="15" fillId="25" borderId="0" applyNumberFormat="0" applyBorder="0" applyAlignment="0" applyProtection="0"/>
    <xf numFmtId="0" fontId="112" fillId="26" borderId="0" applyNumberFormat="0" applyBorder="0" applyAlignment="0" applyProtection="0"/>
    <xf numFmtId="9" fontId="33"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63" fillId="0" borderId="0"/>
    <xf numFmtId="9" fontId="2" fillId="0" borderId="0"/>
    <xf numFmtId="9" fontId="63" fillId="0" borderId="0"/>
    <xf numFmtId="9" fontId="2" fillId="0" borderId="0"/>
    <xf numFmtId="9" fontId="63" fillId="0" borderId="0"/>
    <xf numFmtId="9" fontId="2" fillId="0" borderId="0"/>
    <xf numFmtId="9" fontId="2" fillId="0" borderId="0"/>
    <xf numFmtId="9" fontId="2" fillId="0" borderId="0"/>
    <xf numFmtId="9" fontId="2" fillId="0" borderId="0"/>
    <xf numFmtId="9" fontId="2" fillId="0" borderId="0"/>
    <xf numFmtId="9" fontId="63" fillId="0" borderId="0"/>
    <xf numFmtId="216" fontId="33"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63" fillId="0" borderId="0" applyFont="0" applyFill="0" applyBorder="0" applyAlignment="0" applyProtection="0"/>
    <xf numFmtId="216" fontId="2" fillId="0" borderId="0" applyFont="0" applyFill="0" applyBorder="0" applyAlignment="0" applyProtection="0"/>
    <xf numFmtId="216" fontId="63"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231" fontId="42" fillId="0" borderId="0" applyFont="0" applyFill="0" applyBorder="0" applyAlignment="0" applyProtection="0"/>
    <xf numFmtId="231" fontId="4" fillId="0" borderId="0" applyFill="0" applyBorder="0" applyAlignment="0" applyProtection="0"/>
    <xf numFmtId="231" fontId="4" fillId="0" borderId="0" applyFill="0" applyBorder="0" applyAlignment="0" applyProtection="0"/>
    <xf numFmtId="231" fontId="113" fillId="0" borderId="2">
      <alignment horizontal="center"/>
    </xf>
    <xf numFmtId="231" fontId="114" fillId="0" borderId="0"/>
    <xf numFmtId="231" fontId="114" fillId="0" borderId="3" applyFill="0">
      <alignment horizontal="center"/>
      <protection locked="0"/>
    </xf>
    <xf numFmtId="231" fontId="113" fillId="0" borderId="0" applyFill="0">
      <alignment horizontal="center"/>
      <protection locked="0"/>
    </xf>
    <xf numFmtId="231" fontId="113" fillId="27" borderId="0"/>
    <xf numFmtId="231" fontId="113" fillId="0" borderId="0">
      <protection locked="0"/>
    </xf>
    <xf numFmtId="231" fontId="113" fillId="0" borderId="0"/>
    <xf numFmtId="236" fontId="113" fillId="0" borderId="0"/>
    <xf numFmtId="237" fontId="113" fillId="0" borderId="0"/>
    <xf numFmtId="231" fontId="114" fillId="28" borderId="0">
      <alignment horizontal="right"/>
    </xf>
    <xf numFmtId="231" fontId="113" fillId="0" borderId="0"/>
    <xf numFmtId="0" fontId="80" fillId="30" borderId="0" applyNumberFormat="0" applyBorder="0" applyAlignment="0" applyProtection="0"/>
    <xf numFmtId="0" fontId="80" fillId="31" borderId="0" applyNumberFormat="0" applyBorder="0" applyAlignment="0" applyProtection="0"/>
    <xf numFmtId="0" fontId="81" fillId="32" borderId="0" applyNumberFormat="0" applyBorder="0" applyAlignment="0" applyProtection="0"/>
    <xf numFmtId="0" fontId="152" fillId="85" borderId="0" applyNumberFormat="0" applyBorder="0" applyAlignment="0" applyProtection="0"/>
    <xf numFmtId="0" fontId="15" fillId="29" borderId="0" applyNumberFormat="0" applyBorder="0" applyAlignment="0" applyProtection="0"/>
    <xf numFmtId="0" fontId="80" fillId="34" borderId="0" applyNumberFormat="0" applyBorder="0" applyAlignment="0" applyProtection="0"/>
    <xf numFmtId="0" fontId="80" fillId="35" borderId="0" applyNumberFormat="0" applyBorder="0" applyAlignment="0" applyProtection="0"/>
    <xf numFmtId="0" fontId="81" fillId="35" borderId="0" applyNumberFormat="0" applyBorder="0" applyAlignment="0" applyProtection="0"/>
    <xf numFmtId="0" fontId="152" fillId="86" borderId="0" applyNumberFormat="0" applyBorder="0" applyAlignment="0" applyProtection="0"/>
    <xf numFmtId="0" fontId="15" fillId="33" borderId="0" applyNumberFormat="0" applyBorder="0" applyAlignment="0" applyProtection="0"/>
    <xf numFmtId="0" fontId="80" fillId="37" borderId="0" applyNumberFormat="0" applyBorder="0" applyAlignment="0" applyProtection="0"/>
    <xf numFmtId="0" fontId="80" fillId="38" borderId="0" applyNumberFormat="0" applyBorder="0" applyAlignment="0" applyProtection="0"/>
    <xf numFmtId="0" fontId="81" fillId="38" borderId="0" applyNumberFormat="0" applyBorder="0" applyAlignment="0" applyProtection="0"/>
    <xf numFmtId="0" fontId="152" fillId="87" borderId="0" applyNumberFormat="0" applyBorder="0" applyAlignment="0" applyProtection="0"/>
    <xf numFmtId="0" fontId="15" fillId="36" borderId="0" applyNumberFormat="0" applyBorder="0" applyAlignment="0" applyProtection="0"/>
    <xf numFmtId="0" fontId="80" fillId="39" borderId="0" applyNumberFormat="0" applyBorder="0" applyAlignment="0" applyProtection="0"/>
    <xf numFmtId="0" fontId="80" fillId="39" borderId="0" applyNumberFormat="0" applyBorder="0" applyAlignment="0" applyProtection="0"/>
    <xf numFmtId="0" fontId="81" fillId="40" borderId="0" applyNumberFormat="0" applyBorder="0" applyAlignment="0" applyProtection="0"/>
    <xf numFmtId="0" fontId="152" fillId="88" borderId="0" applyNumberFormat="0" applyBorder="0" applyAlignment="0" applyProtection="0"/>
    <xf numFmtId="0" fontId="15" fillId="23" borderId="0" applyNumberFormat="0" applyBorder="0" applyAlignment="0" applyProtection="0"/>
    <xf numFmtId="0" fontId="80" fillId="41" borderId="0" applyNumberFormat="0" applyBorder="0" applyAlignment="0" applyProtection="0"/>
    <xf numFmtId="0" fontId="80" fillId="31" borderId="0" applyNumberFormat="0" applyBorder="0" applyAlignment="0" applyProtection="0"/>
    <xf numFmtId="0" fontId="81" fillId="42" borderId="0" applyNumberFormat="0" applyBorder="0" applyAlignment="0" applyProtection="0"/>
    <xf numFmtId="0" fontId="152" fillId="89" borderId="0" applyNumberFormat="0" applyBorder="0" applyAlignment="0" applyProtection="0"/>
    <xf numFmtId="0" fontId="15" fillId="24" borderId="0" applyNumberFormat="0" applyBorder="0" applyAlignment="0" applyProtection="0"/>
    <xf numFmtId="0" fontId="80" fillId="44" borderId="0" applyNumberFormat="0" applyBorder="0" applyAlignment="0" applyProtection="0"/>
    <xf numFmtId="0" fontId="80" fillId="45" borderId="0" applyNumberFormat="0" applyBorder="0" applyAlignment="0" applyProtection="0"/>
    <xf numFmtId="0" fontId="81" fillId="46" borderId="0" applyNumberFormat="0" applyBorder="0" applyAlignment="0" applyProtection="0"/>
    <xf numFmtId="0" fontId="152" fillId="90" borderId="0" applyNumberFormat="0" applyBorder="0" applyAlignment="0" applyProtection="0"/>
    <xf numFmtId="0" fontId="15" fillId="43" borderId="0" applyNumberFormat="0" applyBorder="0" applyAlignment="0" applyProtection="0"/>
    <xf numFmtId="0" fontId="153" fillId="91" borderId="0" applyNumberFormat="0" applyBorder="0" applyAlignment="0" applyProtection="0"/>
    <xf numFmtId="0" fontId="16" fillId="3" borderId="0" applyNumberFormat="0" applyBorder="0" applyAlignment="0" applyProtection="0"/>
    <xf numFmtId="37" fontId="115" fillId="0" borderId="0"/>
    <xf numFmtId="0" fontId="34" fillId="0" borderId="0" applyNumberFormat="0" applyFill="0" applyBorder="0" applyAlignment="0" applyProtection="0"/>
    <xf numFmtId="37" fontId="85" fillId="0" borderId="0"/>
    <xf numFmtId="37" fontId="85" fillId="0" borderId="0"/>
    <xf numFmtId="188" fontId="116" fillId="0" borderId="4" applyAlignment="0" applyProtection="0"/>
    <xf numFmtId="238" fontId="4" fillId="0" borderId="0" applyFill="0" applyBorder="0" applyAlignment="0"/>
    <xf numFmtId="0" fontId="154" fillId="92" borderId="37" applyNumberFormat="0" applyAlignment="0" applyProtection="0"/>
    <xf numFmtId="0" fontId="17" fillId="47" borderId="5" applyNumberFormat="0" applyAlignment="0" applyProtection="0"/>
    <xf numFmtId="0" fontId="155" fillId="93" borderId="38" applyNumberFormat="0" applyAlignment="0" applyProtection="0"/>
    <xf numFmtId="0" fontId="18" fillId="48" borderId="6" applyNumberFormat="0" applyAlignment="0" applyProtection="0"/>
    <xf numFmtId="239" fontId="2" fillId="0" borderId="0" applyFont="0" applyFill="0" applyBorder="0" applyAlignment="0" applyProtection="0"/>
    <xf numFmtId="43" fontId="1" fillId="0" borderId="0" applyFont="0" applyFill="0" applyBorder="0" applyAlignment="0" applyProtection="0"/>
    <xf numFmtId="240" fontId="117" fillId="0" borderId="0"/>
    <xf numFmtId="240" fontId="117" fillId="0" borderId="0"/>
    <xf numFmtId="240" fontId="117" fillId="0" borderId="0"/>
    <xf numFmtId="240" fontId="117" fillId="0" borderId="0"/>
    <xf numFmtId="240" fontId="117" fillId="0" borderId="0"/>
    <xf numFmtId="240" fontId="117" fillId="0" borderId="0"/>
    <xf numFmtId="240" fontId="117" fillId="0" borderId="0"/>
    <xf numFmtId="240" fontId="117" fillId="0" borderId="0"/>
    <xf numFmtId="217" fontId="48" fillId="0" borderId="0" applyFill="0" applyBorder="0" applyAlignment="0" applyProtection="0"/>
    <xf numFmtId="40" fontId="48" fillId="0" borderId="0" applyFill="0" applyBorder="0" applyAlignment="0" applyProtection="0"/>
    <xf numFmtId="218" fontId="49" fillId="49" borderId="0" applyFill="0" applyBorder="0" applyAlignment="0">
      <alignment vertical="top"/>
    </xf>
    <xf numFmtId="219" fontId="49" fillId="0" borderId="0" applyFill="0" applyBorder="0" applyAlignment="0" applyProtection="0"/>
    <xf numFmtId="43" fontId="9"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193" fontId="4"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43" fontId="82" fillId="0" borderId="0" applyFont="0" applyFill="0" applyBorder="0" applyAlignment="0" applyProtection="0"/>
    <xf numFmtId="4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193" fontId="4"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9"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14" fillId="0" borderId="0" applyFont="0" applyFill="0" applyBorder="0" applyAlignment="0" applyProtection="0"/>
    <xf numFmtId="193" fontId="4" fillId="0" borderId="0" applyFont="0" applyFill="0" applyBorder="0" applyAlignment="0" applyProtection="0"/>
    <xf numFmtId="43" fontId="14" fillId="0" borderId="0" applyFont="0" applyFill="0" applyBorder="0" applyAlignment="0" applyProtection="0"/>
    <xf numFmtId="43" fontId="9" fillId="0" borderId="0" applyFont="0" applyFill="0" applyBorder="0" applyAlignment="0" applyProtection="0"/>
    <xf numFmtId="41"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9" fillId="0" borderId="0" applyFont="0" applyFill="0" applyBorder="0" applyAlignment="0" applyProtection="0"/>
    <xf numFmtId="43" fontId="83" fillId="0" borderId="0" applyFont="0" applyFill="0" applyBorder="0" applyAlignment="0" applyProtection="0"/>
    <xf numFmtId="193" fontId="4" fillId="0" borderId="0" applyFont="0" applyFill="0" applyBorder="0" applyAlignment="0" applyProtection="0"/>
    <xf numFmtId="43" fontId="9" fillId="0" borderId="0" applyFont="0" applyFill="0" applyBorder="0" applyAlignment="0" applyProtection="0"/>
    <xf numFmtId="193" fontId="4"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19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3" fontId="7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224" fontId="4" fillId="0" borderId="0" applyFont="0" applyFill="0" applyBorder="0" applyAlignment="0" applyProtection="0"/>
    <xf numFmtId="193" fontId="74" fillId="0" borderId="0" applyFont="0" applyFill="0" applyBorder="0" applyAlignment="0" applyProtection="0"/>
    <xf numFmtId="224" fontId="74"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196" fontId="80" fillId="0" borderId="0" applyFont="0" applyFill="0" applyBorder="0" applyAlignment="0" applyProtection="0"/>
    <xf numFmtId="196" fontId="80"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193" fontId="4" fillId="0" borderId="0" applyFont="0" applyFill="0" applyBorder="0" applyAlignment="0" applyProtection="0"/>
    <xf numFmtId="41" fontId="9" fillId="0" borderId="0" applyFont="0" applyFill="0" applyBorder="0" applyAlignment="0" applyProtection="0"/>
    <xf numFmtId="195" fontId="4" fillId="0" borderId="0" applyFont="0" applyFill="0" applyBorder="0" applyAlignment="0" applyProtection="0"/>
    <xf numFmtId="195" fontId="4" fillId="0" borderId="0" applyFont="0" applyFill="0" applyBorder="0" applyAlignment="0" applyProtection="0"/>
    <xf numFmtId="43" fontId="76"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19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3" fontId="10"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193" fontId="10" fillId="0" borderId="0" applyFont="0" applyFill="0" applyBorder="0" applyAlignment="0" applyProtection="0"/>
    <xf numFmtId="193" fontId="4"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193" fontId="2"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193" fontId="4"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43" fontId="9" fillId="0" borderId="0" applyFont="0" applyFill="0" applyBorder="0" applyAlignment="0" applyProtection="0"/>
    <xf numFmtId="193" fontId="4" fillId="0" borderId="0" applyFont="0" applyFill="0" applyBorder="0" applyAlignment="0" applyProtection="0"/>
    <xf numFmtId="193" fontId="2" fillId="0" borderId="0" applyFont="0" applyFill="0" applyBorder="0" applyAlignment="0" applyProtection="0"/>
    <xf numFmtId="193" fontId="4" fillId="0" borderId="0" applyFont="0" applyFill="0" applyBorder="0" applyAlignment="0" applyProtection="0"/>
    <xf numFmtId="193" fontId="2"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0" fontId="4" fillId="0" borderId="0" applyFont="0" applyFill="0" applyBorder="0" applyAlignment="0" applyProtection="0"/>
    <xf numFmtId="41" fontId="9"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1"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88"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0" fontId="4" fillId="0" borderId="0" applyFont="0" applyFill="0" applyBorder="0" applyAlignment="0" applyProtection="0"/>
    <xf numFmtId="193" fontId="4" fillId="0" borderId="0" applyFont="0" applyFill="0" applyBorder="0" applyAlignment="0" applyProtection="0"/>
    <xf numFmtId="197" fontId="2"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9"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9"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9"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0" fontId="4" fillId="0" borderId="0" applyFont="0" applyFill="0" applyBorder="0" applyAlignment="0" applyProtection="0"/>
    <xf numFmtId="193" fontId="4" fillId="0" borderId="0" applyFont="0" applyFill="0" applyBorder="0" applyAlignment="0" applyProtection="0"/>
    <xf numFmtId="43" fontId="9"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9"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43" fontId="102" fillId="0" borderId="0" applyFont="0" applyFill="0" applyBorder="0" applyAlignment="0" applyProtection="0"/>
    <xf numFmtId="231" fontId="4" fillId="0" borderId="0" applyFont="0" applyFill="0" applyBorder="0" applyAlignment="0" applyProtection="0"/>
    <xf numFmtId="231" fontId="4" fillId="0" borderId="0" applyFont="0" applyFill="0" applyBorder="0" applyAlignment="0" applyProtection="0"/>
    <xf numFmtId="223" fontId="9" fillId="0" borderId="0" applyFont="0" applyFill="0" applyBorder="0" applyAlignment="0" applyProtection="0"/>
    <xf numFmtId="8" fontId="9"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231"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223" fontId="4" fillId="0" borderId="0" applyFont="0" applyFill="0" applyBorder="0" applyAlignment="0" applyProtection="0"/>
    <xf numFmtId="8" fontId="9"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231" fontId="4" fillId="0" borderId="0" applyFont="0" applyFill="0" applyBorder="0" applyAlignment="0" applyProtection="0"/>
    <xf numFmtId="43" fontId="9"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9"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9"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9"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2" fillId="0" borderId="0" applyFont="0" applyFill="0" applyBorder="0" applyAlignment="0" applyProtection="0"/>
    <xf numFmtId="193" fontId="4" fillId="0" borderId="0" applyFont="0" applyFill="0" applyBorder="0" applyAlignment="0" applyProtection="0"/>
    <xf numFmtId="43" fontId="4" fillId="0" borderId="0" applyFont="0" applyFill="0" applyBorder="0" applyAlignment="0" applyProtection="0"/>
    <xf numFmtId="193" fontId="4" fillId="0" borderId="0" applyFont="0" applyFill="0" applyBorder="0" applyAlignment="0" applyProtection="0"/>
    <xf numFmtId="43" fontId="4" fillId="0" borderId="0" applyFont="0" applyFill="0" applyBorder="0" applyAlignment="0" applyProtection="0"/>
    <xf numFmtId="193" fontId="4" fillId="0" borderId="0" applyFont="0" applyFill="0" applyBorder="0" applyAlignment="0" applyProtection="0"/>
    <xf numFmtId="223" fontId="9" fillId="0" borderId="0" applyFont="0" applyFill="0" applyBorder="0" applyAlignment="0" applyProtection="0"/>
    <xf numFmtId="8" fontId="9"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9" fillId="0" borderId="0" applyFont="0" applyFill="0" applyBorder="0" applyAlignment="0" applyProtection="0"/>
    <xf numFmtId="193" fontId="4" fillId="0" borderId="0" applyFont="0" applyFill="0" applyBorder="0" applyAlignment="0" applyProtection="0"/>
    <xf numFmtId="43" fontId="9" fillId="0" borderId="0" applyFont="0" applyFill="0" applyBorder="0" applyAlignment="0" applyProtection="0"/>
    <xf numFmtId="230" fontId="9" fillId="0" borderId="0" applyFill="0" applyBorder="0" applyAlignment="0" applyProtection="0"/>
    <xf numFmtId="193" fontId="4" fillId="0" borderId="0" applyFont="0" applyFill="0" applyBorder="0" applyAlignment="0" applyProtection="0"/>
    <xf numFmtId="43" fontId="9" fillId="0" borderId="0" applyFont="0" applyFill="0" applyBorder="0" applyAlignment="0" applyProtection="0"/>
    <xf numFmtId="193" fontId="4" fillId="0" borderId="0" applyFont="0" applyFill="0" applyBorder="0" applyAlignment="0" applyProtection="0"/>
    <xf numFmtId="223" fontId="9" fillId="0" borderId="0" applyFont="0" applyFill="0" applyBorder="0" applyAlignment="0" applyProtection="0"/>
    <xf numFmtId="8" fontId="9"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137" fillId="0" borderId="0" applyFont="0" applyFill="0" applyBorder="0" applyAlignment="0" applyProtection="0"/>
    <xf numFmtId="193" fontId="80" fillId="0" borderId="0" applyFont="0" applyFill="0" applyBorder="0" applyAlignment="0" applyProtection="0"/>
    <xf numFmtId="193" fontId="80" fillId="0" borderId="0" applyFont="0" applyFill="0" applyBorder="0" applyAlignment="0" applyProtection="0"/>
    <xf numFmtId="193" fontId="80" fillId="0" borderId="0" applyFont="0" applyFill="0" applyBorder="0" applyAlignment="0" applyProtection="0"/>
    <xf numFmtId="193" fontId="80" fillId="0" borderId="0" applyFont="0" applyFill="0" applyBorder="0" applyAlignment="0" applyProtection="0"/>
    <xf numFmtId="193" fontId="80" fillId="0" borderId="0" applyFont="0" applyFill="0" applyBorder="0" applyAlignment="0" applyProtection="0"/>
    <xf numFmtId="193" fontId="80" fillId="0" borderId="0" applyFont="0" applyFill="0" applyBorder="0" applyAlignment="0" applyProtection="0"/>
    <xf numFmtId="193" fontId="80" fillId="0" borderId="0" applyFont="0" applyFill="0" applyBorder="0" applyAlignment="0" applyProtection="0"/>
    <xf numFmtId="193" fontId="80" fillId="0" borderId="0" applyFont="0" applyFill="0" applyBorder="0" applyAlignment="0" applyProtection="0"/>
    <xf numFmtId="193" fontId="80" fillId="0" borderId="0" applyFont="0" applyFill="0" applyBorder="0" applyAlignment="0" applyProtection="0"/>
    <xf numFmtId="193" fontId="80" fillId="0" borderId="0" applyFont="0" applyFill="0" applyBorder="0" applyAlignment="0" applyProtection="0"/>
    <xf numFmtId="193" fontId="80" fillId="0" borderId="0" applyFont="0" applyFill="0" applyBorder="0" applyAlignment="0" applyProtection="0"/>
    <xf numFmtId="193" fontId="80" fillId="0" borderId="0" applyFont="0" applyFill="0" applyBorder="0" applyAlignment="0" applyProtection="0"/>
    <xf numFmtId="193" fontId="80" fillId="0" borderId="0" applyFont="0" applyFill="0" applyBorder="0" applyAlignment="0" applyProtection="0"/>
    <xf numFmtId="193" fontId="80" fillId="0" borderId="0" applyFont="0" applyFill="0" applyBorder="0" applyAlignment="0" applyProtection="0"/>
    <xf numFmtId="193" fontId="4" fillId="0" borderId="0" applyFont="0" applyFill="0" applyBorder="0" applyAlignment="0" applyProtection="0"/>
    <xf numFmtId="193" fontId="9"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201" fontId="4" fillId="0" borderId="0" applyFont="0" applyFill="0" applyBorder="0" applyAlignment="0" applyProtection="0"/>
    <xf numFmtId="227" fontId="4" fillId="0" borderId="0" applyFont="0" applyFill="0" applyBorder="0" applyAlignment="0" applyProtection="0"/>
    <xf numFmtId="193" fontId="4" fillId="0" borderId="0" applyFont="0" applyFill="0" applyBorder="0" applyAlignment="0" applyProtection="0"/>
    <xf numFmtId="223" fontId="9"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193" fontId="2" fillId="0" borderId="0" applyFont="0" applyFill="0" applyBorder="0" applyAlignment="0" applyProtection="0"/>
    <xf numFmtId="193" fontId="4" fillId="0" borderId="0" applyFont="0" applyFill="0" applyBorder="0" applyAlignment="0" applyProtection="0"/>
    <xf numFmtId="4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227" fontId="4" fillId="0" borderId="0" applyFill="0" applyBorder="0" applyAlignment="0" applyProtection="0"/>
    <xf numFmtId="43" fontId="136"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79" fillId="0" borderId="0" applyFont="0" applyFill="0" applyBorder="0" applyAlignment="0" applyProtection="0"/>
    <xf numFmtId="43"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43" fontId="9" fillId="0" borderId="0" applyFont="0" applyFill="0" applyBorder="0" applyAlignment="0" applyProtection="0"/>
    <xf numFmtId="223" fontId="9" fillId="0" borderId="0" applyFont="0" applyFill="0" applyBorder="0" applyAlignment="0" applyProtection="0"/>
    <xf numFmtId="43" fontId="9" fillId="0" borderId="0" applyFont="0" applyFill="0" applyBorder="0" applyAlignment="0" applyProtection="0"/>
    <xf numFmtId="223" fontId="9" fillId="0" borderId="0" applyFont="0" applyFill="0" applyBorder="0" applyAlignment="0" applyProtection="0"/>
    <xf numFmtId="43" fontId="9" fillId="0" borderId="0" applyFont="0" applyFill="0" applyBorder="0" applyAlignment="0" applyProtection="0"/>
    <xf numFmtId="228" fontId="4" fillId="0" borderId="0" applyFont="0" applyFill="0" applyBorder="0" applyAlignment="0" applyProtection="0"/>
    <xf numFmtId="228" fontId="4" fillId="0" borderId="0" applyFont="0" applyFill="0" applyBorder="0" applyAlignment="0" applyProtection="0"/>
    <xf numFmtId="43" fontId="9"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0" fontId="4" fillId="0" borderId="0" applyFont="0" applyFill="0" applyBorder="0" applyAlignment="0" applyProtection="0"/>
    <xf numFmtId="43" fontId="4" fillId="0" borderId="0" applyFont="0" applyFill="0" applyBorder="0" applyAlignment="0" applyProtection="0"/>
    <xf numFmtId="193" fontId="4" fillId="0" borderId="0" applyFont="0" applyFill="0" applyBorder="0" applyAlignment="0" applyProtection="0"/>
    <xf numFmtId="190" fontId="4" fillId="0" borderId="0" applyFont="0" applyFill="0" applyBorder="0" applyAlignment="0" applyProtection="0"/>
    <xf numFmtId="43" fontId="4" fillId="0" borderId="0" applyFont="0" applyFill="0" applyBorder="0" applyAlignment="0" applyProtection="0"/>
    <xf numFmtId="190" fontId="4" fillId="0" borderId="0" applyFont="0" applyFill="0" applyBorder="0" applyAlignment="0" applyProtection="0"/>
    <xf numFmtId="4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43" fontId="144" fillId="0" borderId="0" applyFont="0" applyFill="0" applyBorder="0" applyAlignment="0" applyProtection="0"/>
    <xf numFmtId="201" fontId="2" fillId="0" borderId="0"/>
    <xf numFmtId="0" fontId="63" fillId="0" borderId="0"/>
    <xf numFmtId="201" fontId="2" fillId="0" borderId="0"/>
    <xf numFmtId="0" fontId="63" fillId="0" borderId="0"/>
    <xf numFmtId="201" fontId="2" fillId="0" borderId="0"/>
    <xf numFmtId="0" fontId="63" fillId="0" borderId="0"/>
    <xf numFmtId="201" fontId="2" fillId="0" borderId="0"/>
    <xf numFmtId="225" fontId="32" fillId="0" borderId="0"/>
    <xf numFmtId="201" fontId="2" fillId="0" borderId="0"/>
    <xf numFmtId="201" fontId="63" fillId="0" borderId="0"/>
    <xf numFmtId="3" fontId="4" fillId="0" borderId="0" applyFont="0" applyFill="0" applyBorder="0" applyAlignment="0" applyProtection="0"/>
    <xf numFmtId="231" fontId="118" fillId="0" borderId="0" applyNumberFormat="0" applyAlignment="0">
      <alignment horizontal="left"/>
    </xf>
    <xf numFmtId="0" fontId="50" fillId="0" borderId="0">
      <alignment horizontal="left"/>
    </xf>
    <xf numFmtId="0" fontId="51" fillId="0" borderId="0"/>
    <xf numFmtId="0" fontId="52" fillId="0" borderId="0">
      <alignment horizontal="left"/>
    </xf>
    <xf numFmtId="220" fontId="49" fillId="49" borderId="7" applyFill="0" applyBorder="0" applyAlignment="0">
      <alignment horizontal="right"/>
    </xf>
    <xf numFmtId="44" fontId="4" fillId="0" borderId="0" applyFont="0" applyFill="0" applyBorder="0" applyAlignment="0" applyProtection="0"/>
    <xf numFmtId="241" fontId="4" fillId="0" borderId="0" applyFill="0" applyBorder="0" applyAlignment="0" applyProtection="0"/>
    <xf numFmtId="242" fontId="88" fillId="0" borderId="0" applyFont="0" applyFill="0" applyBorder="0" applyAlignment="0" applyProtection="0"/>
    <xf numFmtId="202" fontId="2" fillId="0" borderId="0"/>
    <xf numFmtId="0" fontId="63" fillId="0" borderId="0"/>
    <xf numFmtId="202" fontId="2" fillId="0" borderId="0"/>
    <xf numFmtId="0" fontId="63" fillId="0" borderId="0"/>
    <xf numFmtId="202" fontId="2" fillId="0" borderId="0"/>
    <xf numFmtId="0" fontId="63" fillId="0" borderId="0"/>
    <xf numFmtId="202" fontId="2" fillId="0" borderId="0"/>
    <xf numFmtId="226" fontId="32" fillId="0" borderId="0"/>
    <xf numFmtId="202" fontId="2" fillId="0" borderId="0"/>
    <xf numFmtId="202" fontId="63" fillId="0" borderId="0"/>
    <xf numFmtId="231" fontId="40" fillId="50" borderId="0" applyNumberFormat="0" applyFont="0" applyFill="0" applyBorder="0" applyProtection="0">
      <alignment horizontal="left"/>
    </xf>
    <xf numFmtId="0" fontId="35" fillId="0" borderId="0" applyProtection="0"/>
    <xf numFmtId="0" fontId="35" fillId="0" borderId="0" applyProtection="0"/>
    <xf numFmtId="0" fontId="35" fillId="0" borderId="0" applyProtection="0"/>
    <xf numFmtId="0" fontId="35" fillId="0" borderId="0" applyProtection="0"/>
    <xf numFmtId="231" fontId="4" fillId="0" borderId="0" applyFont="0" applyFill="0" applyBorder="0" applyAlignment="0" applyProtection="0"/>
    <xf numFmtId="231" fontId="4" fillId="0" borderId="0" applyFont="0" applyFill="0" applyBorder="0" applyAlignment="0" applyProtection="0"/>
    <xf numFmtId="197" fontId="2" fillId="0" borderId="0"/>
    <xf numFmtId="197" fontId="63" fillId="0" borderId="0"/>
    <xf numFmtId="197" fontId="2" fillId="0" borderId="0"/>
    <xf numFmtId="197" fontId="63" fillId="0" borderId="0"/>
    <xf numFmtId="197" fontId="2" fillId="0" borderId="0"/>
    <xf numFmtId="197" fontId="63" fillId="0" borderId="0"/>
    <xf numFmtId="197" fontId="2" fillId="0" borderId="0"/>
    <xf numFmtId="224" fontId="32" fillId="0" borderId="0"/>
    <xf numFmtId="197" fontId="2" fillId="0" borderId="0"/>
    <xf numFmtId="197" fontId="63" fillId="0" borderId="0"/>
    <xf numFmtId="0" fontId="53" fillId="0" borderId="0" applyNumberFormat="0" applyFill="0" applyBorder="0" applyAlignment="0" applyProtection="0"/>
    <xf numFmtId="0" fontId="84" fillId="51" borderId="0" applyNumberFormat="0" applyBorder="0" applyAlignment="0" applyProtection="0"/>
    <xf numFmtId="0" fontId="84" fillId="52" borderId="0" applyNumberFormat="0" applyBorder="0" applyAlignment="0" applyProtection="0"/>
    <xf numFmtId="0" fontId="84" fillId="53" borderId="0" applyNumberFormat="0" applyBorder="0" applyAlignment="0" applyProtection="0"/>
    <xf numFmtId="231" fontId="119" fillId="0" borderId="0" applyNumberFormat="0" applyAlignment="0">
      <alignment horizontal="left"/>
    </xf>
    <xf numFmtId="214" fontId="33"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63"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214" fontId="2" fillId="0" borderId="0" applyFont="0" applyFill="0" applyBorder="0" applyAlignment="0" applyProtection="0"/>
    <xf numFmtId="0" fontId="14" fillId="0" borderId="0"/>
    <xf numFmtId="0" fontId="15" fillId="54" borderId="0" applyNumberFormat="0" applyBorder="0" applyAlignment="0" applyProtection="0"/>
    <xf numFmtId="0" fontId="156" fillId="0" borderId="0" applyNumberFormat="0" applyFill="0" applyBorder="0" applyAlignment="0" applyProtection="0"/>
    <xf numFmtId="0" fontId="19" fillId="0" borderId="0" applyNumberFormat="0" applyFill="0" applyBorder="0" applyAlignment="0" applyProtection="0"/>
    <xf numFmtId="2" fontId="35" fillId="0" borderId="0" applyProtection="0"/>
    <xf numFmtId="2" fontId="35" fillId="0" borderId="0" applyProtection="0"/>
    <xf numFmtId="2" fontId="35" fillId="0" borderId="0" applyProtection="0"/>
    <xf numFmtId="2" fontId="35" fillId="0" borderId="0" applyProtection="0"/>
    <xf numFmtId="0" fontId="54" fillId="0" borderId="0">
      <alignment horizontal="left"/>
    </xf>
    <xf numFmtId="0" fontId="55" fillId="0" borderId="0">
      <alignment horizontal="left"/>
    </xf>
    <xf numFmtId="0" fontId="56" fillId="0" borderId="0">
      <alignment horizontal="left"/>
    </xf>
    <xf numFmtId="0" fontId="56" fillId="0" borderId="0">
      <alignment horizontal="left"/>
    </xf>
    <xf numFmtId="0" fontId="56" fillId="0" borderId="0">
      <alignment horizontal="left"/>
    </xf>
    <xf numFmtId="243" fontId="120" fillId="0" borderId="0">
      <alignment horizontal="right"/>
    </xf>
    <xf numFmtId="0" fontId="157" fillId="94" borderId="0" applyNumberFormat="0" applyBorder="0" applyAlignment="0" applyProtection="0"/>
    <xf numFmtId="0" fontId="20" fillId="4" borderId="0" applyNumberFormat="0" applyBorder="0" applyAlignment="0" applyProtection="0"/>
    <xf numFmtId="38" fontId="10" fillId="50" borderId="0" applyNumberFormat="0" applyBorder="0" applyAlignment="0" applyProtection="0"/>
    <xf numFmtId="38" fontId="10" fillId="50" borderId="0" applyNumberFormat="0" applyBorder="0" applyAlignment="0" applyProtection="0"/>
    <xf numFmtId="231" fontId="4" fillId="0" borderId="0"/>
    <xf numFmtId="0" fontId="57" fillId="0" borderId="0">
      <alignment horizontal="left"/>
    </xf>
    <xf numFmtId="0" fontId="85" fillId="55" borderId="8"/>
    <xf numFmtId="0" fontId="57" fillId="0" borderId="0">
      <alignment horizontal="left"/>
    </xf>
    <xf numFmtId="0" fontId="57" fillId="0" borderId="0">
      <alignment horizontal="left"/>
    </xf>
    <xf numFmtId="0" fontId="36" fillId="0" borderId="9" applyNumberFormat="0" applyAlignment="0" applyProtection="0">
      <alignment horizontal="left" vertical="center"/>
    </xf>
    <xf numFmtId="0" fontId="36" fillId="0" borderId="10">
      <alignment horizontal="left" vertical="center"/>
    </xf>
    <xf numFmtId="0" fontId="40" fillId="56" borderId="11">
      <alignment vertical="center" wrapText="1"/>
    </xf>
    <xf numFmtId="231" fontId="21" fillId="0" borderId="12" applyNumberFormat="0" applyFill="0" applyAlignment="0" applyProtection="0"/>
    <xf numFmtId="231" fontId="21" fillId="0" borderId="12" applyNumberFormat="0" applyFill="0" applyAlignment="0" applyProtection="0"/>
    <xf numFmtId="0" fontId="158" fillId="0" borderId="39" applyNumberFormat="0" applyFill="0" applyAlignment="0" applyProtection="0"/>
    <xf numFmtId="0" fontId="21" fillId="0" borderId="12" applyNumberFormat="0" applyFill="0" applyAlignment="0" applyProtection="0"/>
    <xf numFmtId="0" fontId="58" fillId="0" borderId="0">
      <alignment horizontal="left"/>
    </xf>
    <xf numFmtId="0" fontId="59" fillId="0" borderId="13">
      <alignment horizontal="left" vertical="top"/>
    </xf>
    <xf numFmtId="0" fontId="159" fillId="0" borderId="40" applyNumberFormat="0" applyFill="0" applyAlignment="0" applyProtection="0"/>
    <xf numFmtId="0" fontId="22" fillId="0" borderId="14" applyNumberFormat="0" applyFill="0" applyAlignment="0" applyProtection="0"/>
    <xf numFmtId="0" fontId="60" fillId="0" borderId="0">
      <alignment horizontal="left"/>
    </xf>
    <xf numFmtId="0" fontId="105" fillId="0" borderId="0">
      <alignment horizontal="left"/>
    </xf>
    <xf numFmtId="0" fontId="60" fillId="0" borderId="0">
      <alignment horizontal="left"/>
    </xf>
    <xf numFmtId="0" fontId="60" fillId="0" borderId="0">
      <alignment horizontal="left"/>
    </xf>
    <xf numFmtId="0" fontId="60" fillId="0" borderId="0">
      <alignment horizontal="left"/>
    </xf>
    <xf numFmtId="0" fontId="60" fillId="0" borderId="0">
      <alignment horizontal="left"/>
    </xf>
    <xf numFmtId="0" fontId="60" fillId="0" borderId="0">
      <alignment horizontal="left"/>
    </xf>
    <xf numFmtId="0" fontId="60" fillId="0" borderId="0">
      <alignment horizontal="left"/>
    </xf>
    <xf numFmtId="0" fontId="60" fillId="0" borderId="0">
      <alignment horizontal="left"/>
    </xf>
    <xf numFmtId="0" fontId="60" fillId="0" borderId="0">
      <alignment horizontal="left"/>
    </xf>
    <xf numFmtId="0" fontId="60" fillId="0" borderId="0">
      <alignment horizontal="left"/>
    </xf>
    <xf numFmtId="0" fontId="60" fillId="0" borderId="0">
      <alignment horizontal="left"/>
    </xf>
    <xf numFmtId="0" fontId="60" fillId="0" borderId="0">
      <alignment horizontal="left"/>
    </xf>
    <xf numFmtId="0" fontId="60" fillId="0" borderId="0">
      <alignment horizontal="left"/>
    </xf>
    <xf numFmtId="0" fontId="60" fillId="0" borderId="0">
      <alignment horizontal="left"/>
    </xf>
    <xf numFmtId="0" fontId="60" fillId="0" borderId="0">
      <alignment horizontal="left"/>
    </xf>
    <xf numFmtId="0" fontId="61" fillId="0" borderId="13">
      <alignment horizontal="left" vertical="top"/>
    </xf>
    <xf numFmtId="0" fontId="160" fillId="0" borderId="41" applyNumberFormat="0" applyFill="0" applyAlignment="0" applyProtection="0"/>
    <xf numFmtId="0" fontId="23" fillId="0" borderId="15" applyNumberFormat="0" applyFill="0" applyAlignment="0" applyProtection="0"/>
    <xf numFmtId="0" fontId="62" fillId="0" borderId="0">
      <alignment horizontal="left"/>
    </xf>
    <xf numFmtId="0" fontId="160" fillId="0" borderId="0" applyNumberFormat="0" applyFill="0" applyBorder="0" applyAlignment="0" applyProtection="0"/>
    <xf numFmtId="0" fontId="23" fillId="0" borderId="0" applyNumberFormat="0" applyFill="0" applyBorder="0" applyAlignment="0" applyProtection="0"/>
    <xf numFmtId="0" fontId="37" fillId="0" borderId="0" applyProtection="0"/>
    <xf numFmtId="0" fontId="37" fillId="0" borderId="0" applyProtection="0"/>
    <xf numFmtId="0" fontId="37" fillId="0" borderId="0" applyProtection="0"/>
    <xf numFmtId="0" fontId="37" fillId="0" borderId="0" applyProtection="0"/>
    <xf numFmtId="0" fontId="38"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0" fontId="36" fillId="0" borderId="0" applyProtection="0"/>
    <xf numFmtId="222" fontId="48" fillId="0" borderId="0" applyFill="0" applyBorder="0" applyAlignment="0" applyProtection="0"/>
    <xf numFmtId="0" fontId="86"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231" fontId="83" fillId="57" borderId="0">
      <alignment horizontal="left" wrapText="1" indent="2"/>
    </xf>
    <xf numFmtId="10" fontId="10" fillId="57" borderId="2" applyNumberFormat="0" applyBorder="0" applyAlignment="0" applyProtection="0"/>
    <xf numFmtId="10" fontId="10" fillId="57" borderId="2" applyNumberFormat="0" applyBorder="0" applyAlignment="0" applyProtection="0"/>
    <xf numFmtId="0" fontId="161" fillId="95" borderId="37" applyNumberFormat="0" applyAlignment="0" applyProtection="0"/>
    <xf numFmtId="0" fontId="24" fillId="7" borderId="5" applyNumberFormat="0" applyAlignment="0" applyProtection="0"/>
    <xf numFmtId="0" fontId="161" fillId="95" borderId="37" applyNumberFormat="0" applyAlignment="0" applyProtection="0"/>
    <xf numFmtId="0" fontId="161" fillId="95" borderId="37" applyNumberFormat="0" applyAlignment="0" applyProtection="0"/>
    <xf numFmtId="0" fontId="161" fillId="95" borderId="37" applyNumberFormat="0" applyAlignment="0" applyProtection="0"/>
    <xf numFmtId="0" fontId="161" fillId="95" borderId="37" applyNumberFormat="0" applyAlignment="0" applyProtection="0"/>
    <xf numFmtId="38" fontId="121" fillId="0" borderId="0"/>
    <xf numFmtId="38" fontId="122" fillId="0" borderId="0"/>
    <xf numFmtId="38" fontId="123" fillId="0" borderId="0"/>
    <xf numFmtId="38" fontId="124" fillId="0" borderId="0"/>
    <xf numFmtId="231" fontId="120" fillId="0" borderId="0"/>
    <xf numFmtId="231" fontId="120" fillId="0" borderId="0"/>
    <xf numFmtId="231" fontId="32" fillId="0" borderId="0" applyNumberFormat="0" applyFont="0" applyFill="0" applyBorder="0" applyProtection="0">
      <alignment horizontal="left" vertical="center"/>
    </xf>
    <xf numFmtId="0" fontId="162" fillId="0" borderId="42" applyNumberFormat="0" applyFill="0" applyAlignment="0" applyProtection="0"/>
    <xf numFmtId="0" fontId="25" fillId="0" borderId="16" applyNumberFormat="0" applyFill="0" applyAlignment="0" applyProtection="0"/>
    <xf numFmtId="231" fontId="125" fillId="0" borderId="0"/>
    <xf numFmtId="231" fontId="97" fillId="0" borderId="0"/>
    <xf numFmtId="231" fontId="125" fillId="0" borderId="0"/>
    <xf numFmtId="231" fontId="97" fillId="0" borderId="0"/>
    <xf numFmtId="231" fontId="126" fillId="0" borderId="0"/>
    <xf numFmtId="244" fontId="88" fillId="0" borderId="0" applyFont="0" applyFill="0" applyBorder="0" applyAlignment="0" applyProtection="0"/>
    <xf numFmtId="245" fontId="127" fillId="0" borderId="0" applyFont="0" applyFill="0" applyBorder="0" applyAlignment="0" applyProtection="0"/>
    <xf numFmtId="246" fontId="127" fillId="0" borderId="0" applyFont="0" applyFill="0" applyBorder="0" applyAlignment="0" applyProtection="0"/>
    <xf numFmtId="247" fontId="127" fillId="0" borderId="0" applyFont="0" applyFill="0" applyBorder="0" applyAlignment="0" applyProtection="0"/>
    <xf numFmtId="248" fontId="127" fillId="0" borderId="0" applyFont="0" applyFill="0" applyBorder="0" applyAlignment="0" applyProtection="0"/>
    <xf numFmtId="0" fontId="163" fillId="96" borderId="0" applyNumberFormat="0" applyBorder="0" applyAlignment="0" applyProtection="0"/>
    <xf numFmtId="0" fontId="26" fillId="58" borderId="0" applyNumberFormat="0" applyBorder="0" applyAlignment="0" applyProtection="0"/>
    <xf numFmtId="37" fontId="11" fillId="0" borderId="0"/>
    <xf numFmtId="37" fontId="11" fillId="0" borderId="0"/>
    <xf numFmtId="37" fontId="11" fillId="0" borderId="0"/>
    <xf numFmtId="37" fontId="11" fillId="0" borderId="0"/>
    <xf numFmtId="37" fontId="11" fillId="0" borderId="0"/>
    <xf numFmtId="37" fontId="11" fillId="0" borderId="0"/>
    <xf numFmtId="231" fontId="125" fillId="0" borderId="0"/>
    <xf numFmtId="231" fontId="97" fillId="0" borderId="0"/>
    <xf numFmtId="231" fontId="97" fillId="0" borderId="0"/>
    <xf numFmtId="203" fontId="12" fillId="0" borderId="0"/>
    <xf numFmtId="0" fontId="12" fillId="0" borderId="0"/>
    <xf numFmtId="0" fontId="4" fillId="0" borderId="0"/>
    <xf numFmtId="231" fontId="102" fillId="0" borderId="0"/>
    <xf numFmtId="231" fontId="102" fillId="0" borderId="0"/>
    <xf numFmtId="231" fontId="102" fillId="0" borderId="0"/>
    <xf numFmtId="0" fontId="4" fillId="0" borderId="0"/>
    <xf numFmtId="0" fontId="4" fillId="0" borderId="0"/>
    <xf numFmtId="231" fontId="102" fillId="0" borderId="0"/>
    <xf numFmtId="231" fontId="102" fillId="0" borderId="0"/>
    <xf numFmtId="231" fontId="102" fillId="0" borderId="0"/>
    <xf numFmtId="231" fontId="102" fillId="0" borderId="0"/>
    <xf numFmtId="231" fontId="102" fillId="0" borderId="0"/>
    <xf numFmtId="231" fontId="102" fillId="0" borderId="0"/>
    <xf numFmtId="0" fontId="9" fillId="0" borderId="0"/>
    <xf numFmtId="0" fontId="9" fillId="0" borderId="0"/>
    <xf numFmtId="0" fontId="9" fillId="0" borderId="0"/>
    <xf numFmtId="0" fontId="4" fillId="0" borderId="0"/>
    <xf numFmtId="231" fontId="102" fillId="0" borderId="0"/>
    <xf numFmtId="231" fontId="102" fillId="0" borderId="0"/>
    <xf numFmtId="231" fontId="102" fillId="0" borderId="0"/>
    <xf numFmtId="0" fontId="151" fillId="0" borderId="0"/>
    <xf numFmtId="231" fontId="102" fillId="0" borderId="0"/>
    <xf numFmtId="231" fontId="102" fillId="0" borderId="0"/>
    <xf numFmtId="231" fontId="102" fillId="0" borderId="0"/>
    <xf numFmtId="231" fontId="102" fillId="0" borderId="0"/>
    <xf numFmtId="231" fontId="102" fillId="0" borderId="0"/>
    <xf numFmtId="231" fontId="102" fillId="0" borderId="0"/>
    <xf numFmtId="231" fontId="102" fillId="0" borderId="0"/>
    <xf numFmtId="0" fontId="4" fillId="0" borderId="0"/>
    <xf numFmtId="231" fontId="102" fillId="0" borderId="0"/>
    <xf numFmtId="231" fontId="102" fillId="0" borderId="0"/>
    <xf numFmtId="231" fontId="102" fillId="0" borderId="0"/>
    <xf numFmtId="0" fontId="4" fillId="0" borderId="0"/>
    <xf numFmtId="231" fontId="102" fillId="0" borderId="0"/>
    <xf numFmtId="231" fontId="102" fillId="0" borderId="0"/>
    <xf numFmtId="231" fontId="102" fillId="0" borderId="0"/>
    <xf numFmtId="231" fontId="102" fillId="0" borderId="0"/>
    <xf numFmtId="231" fontId="102" fillId="0" borderId="0"/>
    <xf numFmtId="231" fontId="102" fillId="0" borderId="0"/>
    <xf numFmtId="231" fontId="102"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7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0"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151"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4" fillId="0" borderId="0"/>
    <xf numFmtId="231" fontId="102" fillId="0" borderId="0"/>
    <xf numFmtId="231" fontId="102" fillId="0" borderId="0"/>
    <xf numFmtId="231" fontId="102" fillId="0" borderId="0"/>
    <xf numFmtId="231" fontId="102" fillId="0" borderId="0"/>
    <xf numFmtId="231" fontId="102" fillId="0" borderId="0"/>
    <xf numFmtId="231" fontId="102" fillId="0" borderId="0"/>
    <xf numFmtId="231" fontId="102" fillId="0" borderId="0"/>
    <xf numFmtId="231" fontId="102" fillId="0" borderId="0"/>
    <xf numFmtId="231" fontId="102" fillId="0" borderId="0"/>
    <xf numFmtId="231" fontId="102" fillId="0" borderId="0"/>
    <xf numFmtId="231" fontId="102" fillId="0" borderId="0"/>
    <xf numFmtId="0" fontId="4"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4" fillId="0" borderId="0"/>
    <xf numFmtId="0" fontId="9" fillId="0" borderId="0"/>
    <xf numFmtId="0" fontId="75" fillId="0" borderId="0"/>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4" fillId="0" borderId="0"/>
    <xf numFmtId="0" fontId="4" fillId="0" borderId="0"/>
    <xf numFmtId="0" fontId="4" fillId="0" borderId="0"/>
    <xf numFmtId="0" fontId="9" fillId="0" borderId="0"/>
    <xf numFmtId="0" fontId="7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7" fillId="0" borderId="0">
      <alignment vertical="top"/>
    </xf>
    <xf numFmtId="0" fontId="74" fillId="0" borderId="0"/>
    <xf numFmtId="0" fontId="4" fillId="0" borderId="0"/>
    <xf numFmtId="0" fontId="2" fillId="0" borderId="0"/>
    <xf numFmtId="0" fontId="164" fillId="0" borderId="0"/>
    <xf numFmtId="0" fontId="4" fillId="0" borderId="0"/>
    <xf numFmtId="0" fontId="4" fillId="0" borderId="0"/>
    <xf numFmtId="0" fontId="4" fillId="0" borderId="0"/>
    <xf numFmtId="0" fontId="8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4" fillId="0" borderId="0"/>
    <xf numFmtId="0" fontId="9" fillId="0" borderId="0"/>
    <xf numFmtId="0" fontId="9" fillId="0" borderId="0"/>
    <xf numFmtId="0" fontId="87" fillId="0" borderId="0">
      <alignment vertical="top"/>
    </xf>
    <xf numFmtId="0" fontId="16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7" fillId="0" borderId="0">
      <alignment vertical="top"/>
    </xf>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7" fillId="0" borderId="0">
      <alignment vertical="top"/>
    </xf>
    <xf numFmtId="0" fontId="2" fillId="0" borderId="0"/>
    <xf numFmtId="0" fontId="2" fillId="0" borderId="0"/>
    <xf numFmtId="0" fontId="87" fillId="0" borderId="0">
      <alignment vertical="top"/>
    </xf>
    <xf numFmtId="0" fontId="87" fillId="0" borderId="0">
      <alignment vertical="top"/>
    </xf>
    <xf numFmtId="0" fontId="87" fillId="0" borderId="0">
      <alignment vertical="top"/>
    </xf>
    <xf numFmtId="0" fontId="4" fillId="0" borderId="0"/>
    <xf numFmtId="0" fontId="9" fillId="0" borderId="0"/>
    <xf numFmtId="0" fontId="9" fillId="0" borderId="0"/>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0" fontId="9" fillId="0" borderId="0"/>
    <xf numFmtId="0" fontId="74" fillId="0" borderId="0"/>
    <xf numFmtId="0" fontId="9" fillId="0" borderId="0"/>
    <xf numFmtId="0" fontId="9" fillId="0" borderId="0"/>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10" fillId="0" borderId="0"/>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4" fillId="0" borderId="0"/>
    <xf numFmtId="0" fontId="4" fillId="0" borderId="0"/>
    <xf numFmtId="0" fontId="4" fillId="0" borderId="0"/>
    <xf numFmtId="0" fontId="5" fillId="0" borderId="0"/>
    <xf numFmtId="0" fontId="88" fillId="0" borderId="0"/>
    <xf numFmtId="0" fontId="9" fillId="0" borderId="0"/>
    <xf numFmtId="0" fontId="10" fillId="0" borderId="0"/>
    <xf numFmtId="0" fontId="4" fillId="0" borderId="0"/>
    <xf numFmtId="0" fontId="4" fillId="0" borderId="0"/>
    <xf numFmtId="0" fontId="10" fillId="0" borderId="0"/>
    <xf numFmtId="0" fontId="87" fillId="0" borderId="0">
      <alignment vertical="top"/>
    </xf>
    <xf numFmtId="0" fontId="10" fillId="0" borderId="0"/>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14" fillId="0" borderId="0"/>
    <xf numFmtId="0" fontId="4" fillId="0" borderId="0"/>
    <xf numFmtId="0" fontId="4" fillId="0" borderId="0"/>
    <xf numFmtId="0" fontId="9" fillId="0" borderId="0"/>
    <xf numFmtId="0" fontId="9"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4" fillId="0" borderId="0"/>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87" fillId="0" borderId="0">
      <alignment vertical="top"/>
    </xf>
    <xf numFmtId="0" fontId="9" fillId="0" borderId="0"/>
    <xf numFmtId="0" fontId="9" fillId="0" borderId="0"/>
    <xf numFmtId="0" fontId="9" fillId="0" borderId="0"/>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4" fillId="0" borderId="0"/>
    <xf numFmtId="0" fontId="4" fillId="0" borderId="0"/>
    <xf numFmtId="0" fontId="4" fillId="0" borderId="0"/>
    <xf numFmtId="0" fontId="4" fillId="0" borderId="0"/>
    <xf numFmtId="0" fontId="4" fillId="0" borderId="0"/>
    <xf numFmtId="0" fontId="9" fillId="0" borderId="0"/>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9" fillId="0" borderId="0"/>
    <xf numFmtId="0" fontId="4" fillId="0" borderId="0"/>
    <xf numFmtId="0" fontId="9" fillId="0" borderId="0"/>
    <xf numFmtId="0" fontId="4" fillId="0" borderId="0"/>
    <xf numFmtId="0" fontId="164" fillId="0" borderId="0"/>
    <xf numFmtId="0" fontId="16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4" fillId="0" borderId="0"/>
    <xf numFmtId="0" fontId="4" fillId="0" borderId="0"/>
    <xf numFmtId="0" fontId="4" fillId="0" borderId="0"/>
    <xf numFmtId="0" fontId="150" fillId="0" borderId="0"/>
    <xf numFmtId="0" fontId="15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4" fillId="0" borderId="0"/>
    <xf numFmtId="0" fontId="2" fillId="0" borderId="0"/>
    <xf numFmtId="0" fontId="4" fillId="0" borderId="0"/>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87"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231" fontId="4" fillId="0" borderId="0"/>
    <xf numFmtId="0" fontId="4" fillId="0" borderId="0"/>
    <xf numFmtId="231" fontId="4" fillId="0" borderId="0"/>
    <xf numFmtId="231" fontId="4" fillId="0" borderId="0"/>
    <xf numFmtId="231" fontId="4" fillId="0" borderId="0"/>
    <xf numFmtId="231" fontId="4" fillId="0" borderId="0"/>
    <xf numFmtId="231" fontId="4" fillId="0" borderId="0"/>
    <xf numFmtId="231"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9" fillId="0" borderId="0"/>
    <xf numFmtId="0" fontId="9" fillId="0" borderId="0"/>
    <xf numFmtId="0" fontId="9" fillId="0" borderId="0"/>
    <xf numFmtId="0" fontId="151" fillId="0" borderId="0"/>
    <xf numFmtId="0" fontId="151" fillId="0" borderId="0"/>
    <xf numFmtId="0" fontId="9" fillId="0" borderId="0"/>
    <xf numFmtId="0" fontId="4" fillId="0" borderId="0"/>
    <xf numFmtId="0" fontId="79" fillId="0" borderId="0"/>
    <xf numFmtId="0" fontId="89" fillId="0" borderId="0"/>
    <xf numFmtId="0" fontId="64" fillId="0" borderId="0"/>
    <xf numFmtId="0" fontId="9" fillId="59" borderId="17" applyNumberFormat="0" applyFont="0" applyAlignment="0" applyProtection="0"/>
    <xf numFmtId="0" fontId="4" fillId="59" borderId="17" applyNumberFormat="0" applyFont="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0" fontId="165" fillId="92" borderId="43" applyNumberFormat="0" applyAlignment="0" applyProtection="0"/>
    <xf numFmtId="0" fontId="27" fillId="47" borderId="18" applyNumberFormat="0" applyAlignment="0" applyProtection="0"/>
    <xf numFmtId="40" fontId="128" fillId="60" borderId="0">
      <alignment horizontal="right"/>
    </xf>
    <xf numFmtId="231" fontId="129" fillId="60" borderId="19"/>
    <xf numFmtId="0" fontId="65" fillId="0" borderId="0">
      <alignment horizontal="left"/>
    </xf>
    <xf numFmtId="221" fontId="49" fillId="49" borderId="0" applyFill="0" applyBorder="0" applyAlignment="0" applyProtection="0">
      <protection locked="0"/>
    </xf>
    <xf numFmtId="188" fontId="49" fillId="49" borderId="0" applyFill="0" applyBorder="0" applyAlignment="0" applyProtection="0">
      <alignment vertical="top"/>
    </xf>
    <xf numFmtId="198" fontId="49" fillId="0" borderId="0" applyFill="0" applyBorder="0" applyAlignment="0" applyProtection="0"/>
    <xf numFmtId="10" fontId="13"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9"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0" fontId="90" fillId="0" borderId="0" applyNumberFormat="0" applyFont="0" applyFill="0" applyBorder="0" applyAlignment="0" applyProtection="0">
      <alignment horizontal="left"/>
    </xf>
    <xf numFmtId="231" fontId="4" fillId="0" borderId="0">
      <alignment vertical="justify"/>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justify"/>
    </xf>
    <xf numFmtId="231" fontId="4" fillId="0" borderId="0">
      <alignment vertical="justify"/>
    </xf>
    <xf numFmtId="231" fontId="4" fillId="0" borderId="0">
      <alignment vertical="justify"/>
    </xf>
    <xf numFmtId="231" fontId="4" fillId="0" borderId="0">
      <alignment vertical="top"/>
    </xf>
    <xf numFmtId="231" fontId="4" fillId="0" borderId="0">
      <alignment vertical="top"/>
    </xf>
    <xf numFmtId="231" fontId="4" fillId="0" borderId="0">
      <alignment vertical="top"/>
    </xf>
    <xf numFmtId="231" fontId="4" fillId="0" borderId="0" applyFill="0" applyBorder="0" applyAlignment="0" applyProtection="0"/>
    <xf numFmtId="1" fontId="13"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249" fontId="4" fillId="0" borderId="0" applyNumberFormat="0" applyFill="0" applyBorder="0" applyAlignment="0" applyProtection="0">
      <alignment horizontal="left"/>
    </xf>
    <xf numFmtId="217" fontId="4" fillId="0" borderId="0"/>
    <xf numFmtId="0" fontId="55" fillId="0" borderId="21">
      <alignment vertical="center"/>
    </xf>
    <xf numFmtId="4" fontId="87" fillId="56" borderId="18" applyNumberFormat="0" applyProtection="0">
      <alignment vertical="center"/>
    </xf>
    <xf numFmtId="4" fontId="87" fillId="56" borderId="18" applyNumberFormat="0" applyProtection="0">
      <alignment horizontal="left" vertical="center" indent="1"/>
    </xf>
    <xf numFmtId="4" fontId="87" fillId="56" borderId="18" applyNumberFormat="0" applyProtection="0">
      <alignment horizontal="left" vertical="center" indent="1"/>
    </xf>
    <xf numFmtId="0" fontId="4" fillId="61" borderId="18" applyNumberFormat="0" applyProtection="0">
      <alignment horizontal="left" vertical="center" indent="1"/>
    </xf>
    <xf numFmtId="4" fontId="91" fillId="62" borderId="18" applyNumberFormat="0" applyProtection="0">
      <alignment horizontal="left" vertical="center" indent="1"/>
    </xf>
    <xf numFmtId="4" fontId="87" fillId="63" borderId="22" applyNumberFormat="0" applyProtection="0">
      <alignment horizontal="left" vertical="center" indent="1"/>
    </xf>
    <xf numFmtId="4" fontId="77" fillId="63" borderId="18" applyNumberFormat="0" applyProtection="0">
      <alignment horizontal="left" vertical="center" indent="1"/>
    </xf>
    <xf numFmtId="4" fontId="87" fillId="64" borderId="18" applyNumberFormat="0" applyProtection="0">
      <alignment horizontal="left" vertical="center" indent="1"/>
    </xf>
    <xf numFmtId="0" fontId="4" fillId="64" borderId="18" applyNumberFormat="0" applyProtection="0">
      <alignment horizontal="left" vertical="center" indent="1"/>
    </xf>
    <xf numFmtId="0" fontId="4" fillId="65" borderId="18" applyNumberFormat="0" applyProtection="0">
      <alignment horizontal="left" vertical="center" indent="1"/>
    </xf>
    <xf numFmtId="0" fontId="4" fillId="50" borderId="18" applyNumberFormat="0" applyProtection="0">
      <alignment horizontal="left" vertical="center" indent="1"/>
    </xf>
    <xf numFmtId="0" fontId="4" fillId="61" borderId="18" applyNumberFormat="0" applyProtection="0">
      <alignment horizontal="left" vertical="center" indent="1"/>
    </xf>
    <xf numFmtId="4" fontId="87" fillId="57" borderId="18" applyNumberFormat="0" applyProtection="0">
      <alignment horizontal="left" vertical="center" indent="1"/>
    </xf>
    <xf numFmtId="4" fontId="87" fillId="63" borderId="18" applyNumberFormat="0" applyProtection="0">
      <alignment horizontal="right" vertical="center"/>
    </xf>
    <xf numFmtId="0" fontId="4" fillId="61" borderId="18" applyNumberFormat="0" applyProtection="0">
      <alignment horizontal="left" vertical="center" indent="1"/>
    </xf>
    <xf numFmtId="0" fontId="4" fillId="61" borderId="18" applyNumberFormat="0" applyProtection="0">
      <alignment horizontal="left" vertical="center" indent="1"/>
    </xf>
    <xf numFmtId="0" fontId="92" fillId="0" borderId="0" applyNumberFormat="0" applyProtection="0"/>
    <xf numFmtId="4" fontId="93" fillId="63" borderId="18" applyNumberFormat="0" applyProtection="0">
      <alignment horizontal="right" vertical="center"/>
    </xf>
    <xf numFmtId="0" fontId="94" fillId="0" borderId="0" applyNumberFormat="0" applyFill="0" applyBorder="0" applyAlignment="0" applyProtection="0"/>
    <xf numFmtId="231" fontId="32" fillId="0" borderId="23" applyAlignment="0">
      <alignment horizontal="centerContinuous"/>
    </xf>
    <xf numFmtId="12" fontId="130" fillId="0" borderId="2">
      <alignment horizontal="center"/>
    </xf>
    <xf numFmtId="0" fontId="106" fillId="0" borderId="0"/>
    <xf numFmtId="0" fontId="4" fillId="0" borderId="0"/>
    <xf numFmtId="0" fontId="107" fillId="0" borderId="0" applyNumberFormat="0" applyBorder="0" applyAlignment="0"/>
    <xf numFmtId="231" fontId="131" fillId="57" borderId="0">
      <alignment wrapText="1"/>
    </xf>
    <xf numFmtId="40" fontId="132" fillId="0" borderId="0" applyBorder="0">
      <alignment horizontal="right"/>
    </xf>
    <xf numFmtId="3" fontId="4" fillId="0" borderId="2" applyNumberFormat="0" applyFont="0" applyFill="0" applyAlignment="0" applyProtection="0">
      <alignment vertical="center"/>
    </xf>
    <xf numFmtId="0" fontId="66" fillId="0" borderId="0">
      <alignment horizontal="left"/>
    </xf>
    <xf numFmtId="0" fontId="56" fillId="0" borderId="0">
      <alignment horizontal="left"/>
    </xf>
    <xf numFmtId="0" fontId="60" fillId="0" borderId="0"/>
    <xf numFmtId="0" fontId="105"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58" fillId="0" borderId="0"/>
    <xf numFmtId="0" fontId="56" fillId="0" borderId="0"/>
    <xf numFmtId="0" fontId="67" fillId="0" borderId="0" applyNumberFormat="0" applyFill="0" applyBorder="0" applyAlignment="0" applyProtection="0"/>
    <xf numFmtId="0" fontId="68" fillId="0" borderId="0"/>
    <xf numFmtId="0" fontId="68" fillId="0" borderId="0"/>
    <xf numFmtId="0" fontId="69" fillId="0" borderId="0"/>
    <xf numFmtId="0" fontId="69" fillId="0" borderId="0"/>
    <xf numFmtId="0" fontId="68" fillId="0" borderId="0"/>
    <xf numFmtId="0" fontId="68" fillId="0" borderId="0"/>
    <xf numFmtId="0" fontId="108" fillId="0" borderId="0" applyNumberFormat="0" applyFill="0" applyBorder="0" applyAlignment="0" applyProtection="0"/>
    <xf numFmtId="40" fontId="95" fillId="0" borderId="0"/>
    <xf numFmtId="0" fontId="166" fillId="0" borderId="0" applyNumberFormat="0" applyFill="0" applyBorder="0" applyAlignment="0" applyProtection="0"/>
    <xf numFmtId="0" fontId="28" fillId="0" borderId="0" applyNumberFormat="0" applyFill="0" applyBorder="0" applyAlignment="0" applyProtection="0"/>
    <xf numFmtId="0" fontId="69" fillId="0" borderId="0"/>
    <xf numFmtId="0" fontId="68" fillId="0" borderId="0"/>
    <xf numFmtId="0" fontId="167" fillId="0" borderId="44" applyNumberFormat="0" applyFill="0" applyAlignment="0" applyProtection="0"/>
    <xf numFmtId="0" fontId="29" fillId="0" borderId="24" applyNumberFormat="0" applyFill="0" applyAlignment="0" applyProtection="0"/>
    <xf numFmtId="41" fontId="4" fillId="0" borderId="0" applyFont="0" applyFill="0" applyBorder="0" applyAlignment="0" applyProtection="0"/>
    <xf numFmtId="40" fontId="89" fillId="0" borderId="0" applyFont="0" applyFill="0" applyBorder="0" applyAlignment="0" applyProtection="0"/>
    <xf numFmtId="189" fontId="89" fillId="0" borderId="0" applyFont="0" applyFill="0" applyBorder="0" applyAlignment="0" applyProtection="0"/>
    <xf numFmtId="8" fontId="96" fillId="0" borderId="0" applyFont="0" applyFill="0" applyBorder="0" applyAlignment="0" applyProtection="0"/>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Continuous" vertical="center"/>
    </xf>
    <xf numFmtId="231" fontId="4" fillId="0" borderId="0">
      <alignment horizontal="centerContinuous" vertical="center"/>
    </xf>
    <xf numFmtId="231" fontId="4" fillId="0" borderId="0">
      <alignment horizontal="centerContinuous" vertical="center"/>
    </xf>
    <xf numFmtId="231" fontId="4" fillId="0" borderId="0">
      <alignment horizontal="center" vertical="center"/>
    </xf>
    <xf numFmtId="231" fontId="4" fillId="0" borderId="0">
      <alignment horizontal="center" vertical="center"/>
    </xf>
    <xf numFmtId="231" fontId="4" fillId="0" borderId="0">
      <alignment horizontal="center" vertical="center"/>
    </xf>
    <xf numFmtId="0" fontId="168" fillId="0" borderId="0" applyNumberFormat="0" applyFill="0" applyBorder="0" applyAlignment="0" applyProtection="0"/>
    <xf numFmtId="0" fontId="30" fillId="0" borderId="0" applyNumberFormat="0" applyFill="0" applyBorder="0" applyAlignment="0" applyProtection="0"/>
    <xf numFmtId="0" fontId="97" fillId="0" borderId="25"/>
    <xf numFmtId="231" fontId="127" fillId="0" borderId="0" applyNumberFormat="0" applyFont="0" applyFill="0" applyBorder="0" applyProtection="0">
      <alignment horizontal="center" vertical="center" wrapText="1"/>
    </xf>
    <xf numFmtId="231" fontId="4" fillId="0" borderId="0" applyFont="0" applyFill="0" applyBorder="0" applyAlignment="0" applyProtection="0"/>
    <xf numFmtId="231" fontId="4" fillId="0" borderId="0" applyFont="0" applyFill="0" applyBorder="0" applyAlignment="0" applyProtection="0"/>
    <xf numFmtId="0" fontId="71" fillId="0" borderId="0"/>
    <xf numFmtId="41" fontId="71" fillId="0" borderId="0" applyFont="0" applyFill="0" applyBorder="0" applyAlignment="0" applyProtection="0"/>
    <xf numFmtId="193" fontId="71" fillId="0" borderId="0" applyFont="0" applyFill="0" applyBorder="0" applyAlignment="0" applyProtection="0"/>
    <xf numFmtId="41" fontId="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25" fontId="4" fillId="0" borderId="0" applyFont="0" applyFill="0" applyBorder="0" applyAlignment="0" applyProtection="0"/>
    <xf numFmtId="198" fontId="9" fillId="0" borderId="0" applyFont="0" applyFill="0" applyBorder="0" applyAlignment="0" applyProtection="0"/>
    <xf numFmtId="194" fontId="9" fillId="0" borderId="0" applyFont="0" applyFill="0" applyBorder="0" applyAlignment="0" applyProtection="0"/>
    <xf numFmtId="194" fontId="9" fillId="0" borderId="0" applyFont="0" applyFill="0" applyBorder="0" applyAlignment="0" applyProtection="0"/>
    <xf numFmtId="194" fontId="9" fillId="0" borderId="0" applyFont="0" applyFill="0" applyBorder="0" applyAlignment="0" applyProtection="0"/>
    <xf numFmtId="190"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43" fontId="63" fillId="0" borderId="0" applyFont="0" applyFill="0" applyBorder="0" applyAlignment="0" applyProtection="0"/>
    <xf numFmtId="198" fontId="9" fillId="0" borderId="0" applyFont="0" applyFill="0" applyBorder="0" applyAlignment="0" applyProtection="0"/>
    <xf numFmtId="194" fontId="9" fillId="0" borderId="0" applyFont="0" applyFill="0" applyBorder="0" applyAlignment="0" applyProtection="0"/>
    <xf numFmtId="194" fontId="9" fillId="0" borderId="0" applyFont="0" applyFill="0" applyBorder="0" applyAlignment="0" applyProtection="0"/>
    <xf numFmtId="194" fontId="9" fillId="0" borderId="0" applyFont="0" applyFill="0" applyBorder="0" applyAlignment="0" applyProtection="0"/>
    <xf numFmtId="187"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4" fillId="0" borderId="0" applyFont="0" applyFill="0" applyBorder="0" applyAlignment="0" applyProtection="0"/>
    <xf numFmtId="43" fontId="82" fillId="0" borderId="0" applyFont="0" applyFill="0" applyBorder="0" applyAlignment="0" applyProtection="0"/>
    <xf numFmtId="43" fontId="9" fillId="0" borderId="0" applyFont="0" applyFill="0" applyBorder="0" applyAlignment="0" applyProtection="0"/>
    <xf numFmtId="19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5" fillId="0" borderId="0" applyNumberFormat="0" applyFont="0" applyFill="0" applyBorder="0" applyProtection="0">
      <alignment vertical="center"/>
    </xf>
    <xf numFmtId="43" fontId="82" fillId="0" borderId="0" applyFont="0" applyFill="0" applyBorder="0" applyAlignment="0" applyProtection="0"/>
    <xf numFmtId="0" fontId="75" fillId="0" borderId="0" applyNumberFormat="0" applyFont="0" applyFill="0" applyBorder="0" applyProtection="0">
      <alignmen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9" fillId="0" borderId="0" applyFont="0" applyFill="0" applyBorder="0" applyAlignment="0" applyProtection="0"/>
    <xf numFmtId="42" fontId="9" fillId="0" borderId="0" applyFont="0" applyFill="0" applyBorder="0" applyAlignment="0" applyProtection="0"/>
    <xf numFmtId="43" fontId="83" fillId="0" borderId="0" applyFont="0" applyFill="0" applyBorder="0" applyAlignment="0" applyProtection="0"/>
    <xf numFmtId="43" fontId="82" fillId="0" borderId="0" applyFont="0" applyFill="0" applyBorder="0" applyAlignment="0" applyProtection="0"/>
    <xf numFmtId="196" fontId="4" fillId="0" borderId="0" applyFont="0" applyFill="0" applyBorder="0" applyAlignment="0" applyProtection="0"/>
    <xf numFmtId="43" fontId="1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75" fillId="0" borderId="0" applyNumberFormat="0" applyFont="0" applyFill="0" applyBorder="0" applyProtection="0">
      <alignment vertical="center"/>
    </xf>
    <xf numFmtId="43" fontId="9" fillId="0" borderId="0" applyFont="0" applyFill="0" applyBorder="0" applyAlignment="0" applyProtection="0"/>
    <xf numFmtId="43" fontId="83" fillId="0" borderId="0" applyFont="0" applyFill="0" applyBorder="0" applyAlignment="0" applyProtection="0"/>
    <xf numFmtId="0" fontId="83"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8" fillId="0" borderId="0" applyFont="0" applyFill="0" applyBorder="0" applyAlignment="0" applyProtection="0"/>
    <xf numFmtId="9" fontId="9" fillId="0" borderId="0" applyFont="0" applyFill="0" applyBorder="0" applyAlignment="0" applyProtection="0"/>
    <xf numFmtId="42" fontId="2" fillId="0" borderId="0" applyFont="0" applyFill="0" applyBorder="0" applyAlignment="0" applyProtection="0"/>
    <xf numFmtId="44" fontId="2" fillId="0" borderId="0" applyFont="0" applyFill="0" applyBorder="0" applyAlignment="0" applyProtection="0"/>
    <xf numFmtId="0" fontId="70"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190" fontId="72" fillId="0" borderId="0" applyFont="0" applyFill="0" applyBorder="0" applyAlignment="0" applyProtection="0"/>
    <xf numFmtId="192" fontId="72" fillId="0" borderId="0" applyFont="0" applyFill="0" applyBorder="0" applyAlignment="0" applyProtection="0"/>
    <xf numFmtId="0" fontId="73" fillId="0" borderId="0" applyNumberFormat="0" applyFill="0" applyBorder="0" applyAlignment="0" applyProtection="0">
      <alignment vertical="top"/>
      <protection locked="0"/>
    </xf>
    <xf numFmtId="0" fontId="100"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9" fontId="41" fillId="0" borderId="0" applyFont="0" applyFill="0" applyBorder="0" applyAlignment="0" applyProtection="0"/>
    <xf numFmtId="0" fontId="9" fillId="0" borderId="0"/>
    <xf numFmtId="0" fontId="9" fillId="0" borderId="0"/>
    <xf numFmtId="0" fontId="9" fillId="0" borderId="0"/>
    <xf numFmtId="0" fontId="4" fillId="0" borderId="0"/>
    <xf numFmtId="0" fontId="9" fillId="0" borderId="0"/>
    <xf numFmtId="0" fontId="9" fillId="0" borderId="0"/>
    <xf numFmtId="0" fontId="9" fillId="0" borderId="0"/>
    <xf numFmtId="0" fontId="63" fillId="0" borderId="0"/>
    <xf numFmtId="0" fontId="83" fillId="0" borderId="0"/>
    <xf numFmtId="0" fontId="83" fillId="0" borderId="0"/>
    <xf numFmtId="0" fontId="87" fillId="0" borderId="0">
      <alignment vertical="top"/>
    </xf>
    <xf numFmtId="0" fontId="83" fillId="0" borderId="0"/>
    <xf numFmtId="0" fontId="87" fillId="0" borderId="0">
      <alignment vertical="top"/>
    </xf>
    <xf numFmtId="0" fontId="87" fillId="0" borderId="0">
      <alignment vertical="top"/>
    </xf>
    <xf numFmtId="0" fontId="83" fillId="0" borderId="0"/>
    <xf numFmtId="0" fontId="87" fillId="0" borderId="0">
      <alignment vertical="top"/>
    </xf>
    <xf numFmtId="0" fontId="9" fillId="0" borderId="0"/>
    <xf numFmtId="0" fontId="4" fillId="0" borderId="0"/>
    <xf numFmtId="0" fontId="80" fillId="0" borderId="0"/>
    <xf numFmtId="0" fontId="4" fillId="0" borderId="0"/>
    <xf numFmtId="0" fontId="9" fillId="0" borderId="0"/>
    <xf numFmtId="0" fontId="9" fillId="0" borderId="0"/>
    <xf numFmtId="0" fontId="14" fillId="0" borderId="0"/>
    <xf numFmtId="0" fontId="63" fillId="0" borderId="0"/>
    <xf numFmtId="0" fontId="9" fillId="0" borderId="0"/>
    <xf numFmtId="0" fontId="82" fillId="0" borderId="0"/>
    <xf numFmtId="0" fontId="9" fillId="0" borderId="0"/>
    <xf numFmtId="0" fontId="14" fillId="0" borderId="0"/>
    <xf numFmtId="0" fontId="14" fillId="0" borderId="0"/>
    <xf numFmtId="0" fontId="14" fillId="0" borderId="0"/>
    <xf numFmtId="0" fontId="14" fillId="0" borderId="0"/>
    <xf numFmtId="0" fontId="82" fillId="0" borderId="0"/>
    <xf numFmtId="0" fontId="9" fillId="0" borderId="0"/>
    <xf numFmtId="0" fontId="9" fillId="0" borderId="0"/>
    <xf numFmtId="0" fontId="82" fillId="0" borderId="0"/>
    <xf numFmtId="0" fontId="16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3" fillId="0" borderId="0"/>
    <xf numFmtId="0" fontId="14" fillId="0" borderId="0"/>
    <xf numFmtId="0" fontId="9" fillId="0" borderId="0"/>
    <xf numFmtId="0" fontId="83" fillId="0" borderId="0"/>
    <xf numFmtId="0" fontId="87"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75" fillId="0" borderId="0"/>
    <xf numFmtId="0" fontId="9" fillId="0" borderId="0"/>
    <xf numFmtId="0" fontId="4" fillId="0" borderId="0"/>
    <xf numFmtId="0" fontId="4" fillId="0" borderId="0"/>
    <xf numFmtId="0" fontId="4" fillId="0" borderId="0"/>
    <xf numFmtId="0" fontId="4" fillId="0" borderId="0"/>
    <xf numFmtId="231" fontId="4" fillId="0" borderId="0"/>
    <xf numFmtId="0" fontId="4" fillId="0" borderId="0"/>
    <xf numFmtId="0" fontId="4" fillId="0" borderId="0"/>
    <xf numFmtId="0" fontId="4" fillId="0" borderId="0"/>
    <xf numFmtId="0" fontId="83" fillId="0" borderId="0"/>
    <xf numFmtId="0" fontId="87" fillId="0" borderId="0">
      <alignment vertical="top"/>
    </xf>
    <xf numFmtId="0" fontId="9" fillId="0" borderId="0"/>
    <xf numFmtId="0" fontId="87" fillId="0" borderId="0">
      <alignment vertical="top"/>
    </xf>
    <xf numFmtId="0" fontId="9" fillId="0" borderId="0"/>
    <xf numFmtId="0" fontId="9" fillId="0" borderId="0"/>
    <xf numFmtId="0" fontId="9" fillId="0" borderId="0"/>
    <xf numFmtId="0" fontId="4" fillId="0" borderId="0"/>
    <xf numFmtId="0" fontId="9" fillId="0" borderId="0"/>
    <xf numFmtId="0" fontId="9" fillId="0" borderId="0"/>
    <xf numFmtId="0" fontId="9" fillId="0" borderId="0"/>
    <xf numFmtId="0" fontId="74" fillId="0" borderId="0"/>
    <xf numFmtId="0" fontId="74" fillId="0" borderId="0"/>
    <xf numFmtId="0" fontId="9" fillId="0" borderId="0"/>
    <xf numFmtId="0" fontId="9" fillId="0" borderId="0"/>
    <xf numFmtId="0" fontId="4" fillId="0" borderId="0"/>
    <xf numFmtId="0" fontId="1" fillId="0" borderId="0"/>
    <xf numFmtId="0" fontId="1"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99" fillId="0" borderId="0" applyNumberFormat="0" applyFill="0" applyBorder="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210" fontId="42" fillId="0" borderId="0" applyFont="0" applyFill="0" applyBorder="0" applyAlignment="0" applyProtection="0"/>
    <xf numFmtId="211" fontId="42" fillId="0" borderId="0" applyFont="0" applyFill="0" applyBorder="0" applyAlignment="0" applyProtection="0"/>
    <xf numFmtId="212" fontId="42" fillId="0" borderId="0" applyFont="0" applyFill="0" applyBorder="0" applyAlignment="0" applyProtection="0"/>
    <xf numFmtId="213" fontId="42" fillId="0" borderId="0" applyFont="0" applyFill="0" applyBorder="0" applyAlignment="0" applyProtection="0"/>
    <xf numFmtId="41" fontId="4" fillId="0" borderId="0" applyFont="0" applyFill="0" applyBorder="0" applyAlignment="0" applyProtection="0"/>
    <xf numFmtId="0" fontId="41" fillId="0" borderId="0"/>
    <xf numFmtId="0" fontId="112" fillId="26" borderId="0" applyNumberFormat="0" applyBorder="0" applyAlignment="0" applyProtection="0"/>
    <xf numFmtId="0" fontId="4" fillId="59" borderId="17" applyNumberFormat="0" applyFont="0" applyAlignment="0" applyProtection="0"/>
    <xf numFmtId="0" fontId="4" fillId="59" borderId="17" applyNumberFormat="0" applyFont="0" applyAlignment="0" applyProtection="0"/>
    <xf numFmtId="231" fontId="4" fillId="0" borderId="0" applyFill="0" applyBorder="0" applyAlignment="0" applyProtection="0"/>
    <xf numFmtId="234" fontId="2" fillId="0" borderId="0" applyFont="0" applyFill="0" applyBorder="0" applyAlignment="0" applyProtection="0"/>
    <xf numFmtId="235" fontId="4" fillId="0" borderId="0" applyFill="0" applyBorder="0" applyAlignment="0" applyProtection="0"/>
    <xf numFmtId="235" fontId="4" fillId="0" borderId="0" applyFill="0" applyBorder="0" applyAlignment="0" applyProtection="0"/>
    <xf numFmtId="234" fontId="2" fillId="0" borderId="0" applyFont="0" applyFill="0" applyBorder="0" applyAlignment="0" applyProtection="0"/>
    <xf numFmtId="235" fontId="4" fillId="0" borderId="0" applyFill="0" applyBorder="0" applyAlignment="0" applyProtection="0"/>
    <xf numFmtId="234" fontId="2" fillId="0" borderId="0" applyFont="0" applyFill="0" applyBorder="0" applyAlignment="0" applyProtection="0"/>
    <xf numFmtId="235" fontId="4" fillId="0" borderId="0" applyFill="0" applyBorder="0" applyAlignment="0" applyProtection="0"/>
    <xf numFmtId="231" fontId="4" fillId="0" borderId="0" applyFill="0" applyBorder="0" applyAlignment="0" applyProtection="0"/>
    <xf numFmtId="229" fontId="109" fillId="0" borderId="0" applyFont="0" applyFill="0" applyBorder="0" applyAlignment="0" applyProtection="0"/>
    <xf numFmtId="0" fontId="109" fillId="0" borderId="0"/>
    <xf numFmtId="240" fontId="106" fillId="0" borderId="0"/>
    <xf numFmtId="191" fontId="4" fillId="0" borderId="0" applyFont="0" applyFill="0" applyBorder="0" applyAlignment="0" applyProtection="0"/>
    <xf numFmtId="193" fontId="4" fillId="0" borderId="0" applyFont="0" applyFill="0" applyBorder="0" applyAlignment="0" applyProtection="0"/>
    <xf numFmtId="41" fontId="104" fillId="0" borderId="0" applyFont="0" applyFill="0" applyBorder="0" applyAlignment="0" applyProtection="0"/>
    <xf numFmtId="193" fontId="102" fillId="0" borderId="0" applyFont="0" applyFill="0" applyBorder="0" applyAlignment="0" applyProtection="0"/>
    <xf numFmtId="231" fontId="4" fillId="0" borderId="0"/>
    <xf numFmtId="40" fontId="133" fillId="0" borderId="0" applyFont="0" applyFill="0" applyBorder="0" applyAlignment="0" applyProtection="0"/>
    <xf numFmtId="38" fontId="133" fillId="0" borderId="0" applyFont="0" applyFill="0" applyBorder="0" applyAlignment="0" applyProtection="0"/>
    <xf numFmtId="231" fontId="134" fillId="0" borderId="0"/>
    <xf numFmtId="250" fontId="135" fillId="0" borderId="0" applyFont="0" applyFill="0" applyBorder="0" applyAlignment="0" applyProtection="0"/>
    <xf numFmtId="250" fontId="104" fillId="0" borderId="0" applyFont="0" applyFill="0" applyBorder="0" applyAlignment="0" applyProtection="0"/>
    <xf numFmtId="192" fontId="102" fillId="0" borderId="0" applyFont="0" applyFill="0" applyBorder="0" applyAlignment="0" applyProtection="0"/>
    <xf numFmtId="190" fontId="4" fillId="0" borderId="0" applyFont="0" applyFill="0" applyBorder="0" applyAlignment="0" applyProtection="0"/>
    <xf numFmtId="192" fontId="4" fillId="0" borderId="0" applyFont="0" applyFill="0" applyBorder="0" applyAlignment="0" applyProtection="0"/>
    <xf numFmtId="251" fontId="133" fillId="0" borderId="0" applyFont="0" applyFill="0" applyBorder="0" applyAlignment="0" applyProtection="0"/>
    <xf numFmtId="252" fontId="133" fillId="0" borderId="0" applyFont="0" applyFill="0" applyBorder="0" applyAlignment="0" applyProtection="0"/>
    <xf numFmtId="0" fontId="1" fillId="0" borderId="0"/>
  </cellStyleXfs>
  <cellXfs count="295">
    <xf numFmtId="0" fontId="0" fillId="0" borderId="0" xfId="0"/>
    <xf numFmtId="0" fontId="5" fillId="60" borderId="0" xfId="0" applyFont="1" applyFill="1" applyAlignment="1">
      <alignment horizontal="center"/>
    </xf>
    <xf numFmtId="0" fontId="5" fillId="60" borderId="26" xfId="0" applyFont="1" applyFill="1" applyBorder="1" applyAlignment="1">
      <alignment horizontal="center"/>
    </xf>
    <xf numFmtId="0" fontId="5" fillId="0" borderId="0" xfId="0" applyFont="1" applyFill="1"/>
    <xf numFmtId="43" fontId="5" fillId="0" borderId="0" xfId="274" applyFont="1" applyFill="1"/>
    <xf numFmtId="1" fontId="5" fillId="0" borderId="27" xfId="0" applyNumberFormat="1" applyFont="1" applyFill="1" applyBorder="1" applyAlignment="1">
      <alignment horizontal="center" vertical="center"/>
    </xf>
    <xf numFmtId="0" fontId="7" fillId="0" borderId="0" xfId="0" applyFont="1" applyFill="1" applyAlignment="1"/>
    <xf numFmtId="49" fontId="7" fillId="60" borderId="0" xfId="0" applyNumberFormat="1" applyFont="1" applyFill="1" applyBorder="1"/>
    <xf numFmtId="200" fontId="7" fillId="60" borderId="0" xfId="1837" applyNumberFormat="1" applyFont="1" applyFill="1" applyBorder="1" applyAlignment="1"/>
    <xf numFmtId="43" fontId="7" fillId="60" borderId="0" xfId="274" applyFont="1" applyFill="1" applyBorder="1" applyAlignment="1">
      <alignment horizontal="center"/>
    </xf>
    <xf numFmtId="43" fontId="5" fillId="60" borderId="0" xfId="274" applyFont="1" applyFill="1" applyAlignment="1"/>
    <xf numFmtId="0" fontId="7" fillId="60" borderId="0" xfId="0" applyFont="1" applyFill="1" applyBorder="1" applyAlignment="1">
      <alignment horizontal="center"/>
    </xf>
    <xf numFmtId="43" fontId="5" fillId="60" borderId="20" xfId="274" applyFont="1" applyFill="1" applyBorder="1"/>
    <xf numFmtId="43" fontId="5" fillId="60" borderId="0" xfId="274" applyFont="1" applyFill="1"/>
    <xf numFmtId="0" fontId="44" fillId="60" borderId="0" xfId="0" applyFont="1" applyFill="1"/>
    <xf numFmtId="0" fontId="5" fillId="60" borderId="0" xfId="0" applyFont="1" applyFill="1"/>
    <xf numFmtId="0" fontId="7" fillId="60" borderId="0" xfId="0" applyFont="1" applyFill="1"/>
    <xf numFmtId="0" fontId="45" fillId="60" borderId="0" xfId="0" applyFont="1" applyFill="1"/>
    <xf numFmtId="0" fontId="5" fillId="60" borderId="0" xfId="0" applyFont="1" applyFill="1" applyAlignment="1"/>
    <xf numFmtId="43" fontId="5" fillId="60" borderId="0" xfId="0" applyNumberFormat="1" applyFont="1" applyFill="1"/>
    <xf numFmtId="0" fontId="5" fillId="60" borderId="0" xfId="0" applyFont="1" applyFill="1" applyBorder="1"/>
    <xf numFmtId="43" fontId="8" fillId="60" borderId="0" xfId="274" applyFont="1" applyFill="1" applyBorder="1" applyAlignment="1">
      <alignment horizontal="center"/>
    </xf>
    <xf numFmtId="43" fontId="8" fillId="60" borderId="0" xfId="274" applyFont="1" applyFill="1" applyBorder="1" applyAlignment="1">
      <alignment horizontal="left"/>
    </xf>
    <xf numFmtId="43" fontId="8" fillId="60" borderId="0" xfId="274" applyFont="1" applyFill="1" applyBorder="1" applyAlignment="1"/>
    <xf numFmtId="0" fontId="7" fillId="60" borderId="0" xfId="0" applyFont="1" applyFill="1" applyBorder="1"/>
    <xf numFmtId="4" fontId="7" fillId="60" borderId="0" xfId="0" applyNumberFormat="1" applyFont="1" applyFill="1" applyBorder="1" applyAlignment="1"/>
    <xf numFmtId="193" fontId="7" fillId="60" borderId="30" xfId="0" applyNumberFormat="1" applyFont="1" applyFill="1" applyBorder="1" applyAlignment="1">
      <alignment horizontal="center"/>
    </xf>
    <xf numFmtId="0" fontId="7" fillId="60" borderId="0" xfId="0" applyFont="1" applyFill="1" applyAlignment="1">
      <alignment horizontal="center"/>
    </xf>
    <xf numFmtId="1" fontId="5" fillId="60" borderId="30" xfId="0" applyNumberFormat="1" applyFont="1" applyFill="1" applyBorder="1" applyAlignment="1">
      <alignment horizontal="center" vertical="center"/>
    </xf>
    <xf numFmtId="0" fontId="5" fillId="60" borderId="31" xfId="0" applyFont="1" applyFill="1" applyBorder="1"/>
    <xf numFmtId="0" fontId="7" fillId="60" borderId="31" xfId="0" applyFont="1" applyFill="1" applyBorder="1" applyAlignment="1">
      <alignment horizontal="center"/>
    </xf>
    <xf numFmtId="43" fontId="5" fillId="60" borderId="31" xfId="274" applyFont="1" applyFill="1" applyBorder="1"/>
    <xf numFmtId="0" fontId="5" fillId="60" borderId="27" xfId="0" applyFont="1" applyFill="1" applyBorder="1" applyAlignment="1">
      <alignment horizontal="center"/>
    </xf>
    <xf numFmtId="0" fontId="5" fillId="60" borderId="27" xfId="0" applyFont="1" applyFill="1" applyBorder="1"/>
    <xf numFmtId="0" fontId="7" fillId="60" borderId="27" xfId="0" applyFont="1" applyFill="1" applyBorder="1" applyAlignment="1">
      <alignment horizontal="center"/>
    </xf>
    <xf numFmtId="43" fontId="5" fillId="60" borderId="27" xfId="274" applyFont="1" applyFill="1" applyBorder="1"/>
    <xf numFmtId="1" fontId="5" fillId="60" borderId="27" xfId="0" applyNumberFormat="1" applyFont="1" applyFill="1" applyBorder="1" applyAlignment="1">
      <alignment horizontal="center" vertical="center"/>
    </xf>
    <xf numFmtId="0" fontId="5" fillId="60" borderId="29" xfId="0" applyFont="1" applyFill="1" applyBorder="1"/>
    <xf numFmtId="4" fontId="7" fillId="60" borderId="32" xfId="0" applyNumberFormat="1" applyFont="1" applyFill="1" applyBorder="1" applyAlignment="1"/>
    <xf numFmtId="4" fontId="7" fillId="60" borderId="29" xfId="0" applyNumberFormat="1" applyFont="1" applyFill="1" applyBorder="1" applyAlignment="1"/>
    <xf numFmtId="207" fontId="7" fillId="60" borderId="29" xfId="274" applyNumberFormat="1" applyFont="1" applyFill="1" applyBorder="1"/>
    <xf numFmtId="43" fontId="7" fillId="60" borderId="29" xfId="274" applyFont="1" applyFill="1" applyBorder="1"/>
    <xf numFmtId="0" fontId="5" fillId="60" borderId="4" xfId="0" applyFont="1" applyFill="1" applyBorder="1"/>
    <xf numFmtId="199" fontId="7" fillId="60" borderId="0" xfId="0" applyNumberFormat="1" applyFont="1" applyFill="1" applyBorder="1" applyAlignment="1">
      <alignment horizontal="center"/>
    </xf>
    <xf numFmtId="197" fontId="5" fillId="60" borderId="0" xfId="0" applyNumberFormat="1" applyFont="1" applyFill="1"/>
    <xf numFmtId="0" fontId="7" fillId="60" borderId="0" xfId="0" applyNumberFormat="1" applyFont="1" applyFill="1" applyBorder="1" applyAlignment="1"/>
    <xf numFmtId="0" fontId="7" fillId="60" borderId="13" xfId="0" applyFont="1" applyFill="1" applyBorder="1" applyAlignment="1">
      <alignment vertical="center"/>
    </xf>
    <xf numFmtId="0" fontId="7" fillId="60" borderId="20" xfId="0" applyFont="1" applyFill="1" applyBorder="1" applyAlignment="1">
      <alignment horizontal="center"/>
    </xf>
    <xf numFmtId="0" fontId="31" fillId="60" borderId="0" xfId="0" applyFont="1" applyFill="1" applyAlignment="1">
      <alignment horizontal="left" vertical="top"/>
    </xf>
    <xf numFmtId="43" fontId="5" fillId="60" borderId="0" xfId="274" applyFont="1" applyFill="1" applyBorder="1" applyAlignment="1">
      <alignment wrapText="1"/>
    </xf>
    <xf numFmtId="0" fontId="46" fillId="60" borderId="0" xfId="0" applyFont="1" applyFill="1" applyAlignment="1">
      <alignment horizontal="left" vertical="top"/>
    </xf>
    <xf numFmtId="199" fontId="5" fillId="60" borderId="0" xfId="0" applyNumberFormat="1" applyFont="1" applyFill="1" applyBorder="1" applyAlignment="1">
      <alignment horizontal="center" wrapText="1"/>
    </xf>
    <xf numFmtId="43" fontId="31" fillId="60" borderId="7" xfId="274" applyFont="1" applyFill="1" applyBorder="1" applyAlignment="1">
      <alignment vertical="top"/>
    </xf>
    <xf numFmtId="43" fontId="31" fillId="60" borderId="7" xfId="274" applyFont="1" applyFill="1" applyBorder="1" applyAlignment="1">
      <alignment horizontal="left" vertical="top"/>
    </xf>
    <xf numFmtId="43" fontId="31" fillId="60" borderId="0" xfId="0" applyNumberFormat="1" applyFont="1" applyFill="1" applyBorder="1" applyAlignment="1">
      <alignment horizontal="left" vertical="top"/>
    </xf>
    <xf numFmtId="0" fontId="7" fillId="60" borderId="2" xfId="0" applyFont="1" applyFill="1" applyBorder="1" applyAlignment="1">
      <alignment horizontal="center"/>
    </xf>
    <xf numFmtId="0" fontId="7" fillId="60" borderId="29" xfId="0" applyFont="1" applyFill="1" applyBorder="1" applyAlignment="1">
      <alignment horizontal="center"/>
    </xf>
    <xf numFmtId="0" fontId="7" fillId="60" borderId="29" xfId="0" applyFont="1" applyFill="1" applyBorder="1"/>
    <xf numFmtId="0" fontId="7" fillId="60" borderId="30" xfId="0" applyFont="1" applyFill="1" applyBorder="1" applyAlignment="1">
      <alignment horizontal="center"/>
    </xf>
    <xf numFmtId="199" fontId="5" fillId="60" borderId="27" xfId="0" applyNumberFormat="1" applyFont="1" applyFill="1" applyBorder="1" applyAlignment="1">
      <alignment horizontal="center"/>
    </xf>
    <xf numFmtId="199" fontId="5" fillId="60" borderId="31" xfId="0" applyNumberFormat="1" applyFont="1" applyFill="1" applyBorder="1" applyAlignment="1">
      <alignment horizontal="center"/>
    </xf>
    <xf numFmtId="4" fontId="7" fillId="60" borderId="0" xfId="0" applyNumberFormat="1" applyFont="1" applyFill="1" applyBorder="1" applyAlignment="1">
      <alignment horizontal="left"/>
    </xf>
    <xf numFmtId="43" fontId="7" fillId="60" borderId="19" xfId="274" applyFont="1" applyFill="1" applyBorder="1" applyAlignment="1"/>
    <xf numFmtId="4" fontId="7" fillId="60" borderId="2" xfId="0" applyNumberFormat="1" applyFont="1" applyFill="1" applyBorder="1" applyAlignment="1">
      <alignment horizontal="center"/>
    </xf>
    <xf numFmtId="43" fontId="7" fillId="60" borderId="2" xfId="274" applyFont="1" applyFill="1" applyBorder="1" applyAlignment="1">
      <alignment horizontal="center"/>
    </xf>
    <xf numFmtId="4" fontId="7" fillId="60" borderId="28" xfId="0" applyNumberFormat="1" applyFont="1" applyFill="1" applyBorder="1" applyAlignment="1">
      <alignment horizontal="left"/>
    </xf>
    <xf numFmtId="4" fontId="7" fillId="60" borderId="0" xfId="0" applyNumberFormat="1" applyFont="1" applyFill="1" applyBorder="1" applyAlignment="1">
      <alignment horizontal="center"/>
    </xf>
    <xf numFmtId="0" fontId="7" fillId="60" borderId="28" xfId="0" applyFont="1" applyFill="1" applyBorder="1" applyAlignment="1">
      <alignment horizontal="left"/>
    </xf>
    <xf numFmtId="0" fontId="7" fillId="60" borderId="2" xfId="0" applyFont="1" applyFill="1" applyBorder="1" applyAlignment="1">
      <alignment horizontal="left"/>
    </xf>
    <xf numFmtId="0" fontId="7" fillId="60" borderId="2" xfId="0" applyFont="1" applyFill="1" applyBorder="1"/>
    <xf numFmtId="0" fontId="7" fillId="60" borderId="33" xfId="0" applyFont="1" applyFill="1" applyBorder="1" applyAlignment="1">
      <alignment horizontal="center"/>
    </xf>
    <xf numFmtId="199" fontId="5" fillId="60" borderId="31" xfId="0" applyNumberFormat="1" applyFont="1" applyFill="1" applyBorder="1"/>
    <xf numFmtId="199" fontId="5" fillId="60" borderId="0" xfId="0" applyNumberFormat="1" applyFont="1" applyFill="1" applyBorder="1" applyAlignment="1">
      <alignment horizontal="center"/>
    </xf>
    <xf numFmtId="199" fontId="5" fillId="60" borderId="27" xfId="274" applyNumberFormat="1" applyFont="1" applyFill="1" applyBorder="1"/>
    <xf numFmtId="0" fontId="7" fillId="60" borderId="0" xfId="0" applyFont="1" applyFill="1" applyBorder="1" applyAlignment="1">
      <alignment horizontal="left"/>
    </xf>
    <xf numFmtId="43" fontId="7" fillId="60" borderId="0" xfId="274" applyFont="1" applyFill="1" applyBorder="1" applyAlignment="1">
      <alignment horizontal="center" vertical="top"/>
    </xf>
    <xf numFmtId="4" fontId="8" fillId="60" borderId="0" xfId="0" applyNumberFormat="1" applyFont="1" applyFill="1" applyBorder="1" applyAlignment="1">
      <alignment horizontal="center" vertical="center"/>
    </xf>
    <xf numFmtId="43" fontId="7" fillId="60" borderId="30" xfId="0" applyNumberFormat="1" applyFont="1" applyFill="1" applyBorder="1" applyAlignment="1">
      <alignment horizontal="center"/>
    </xf>
    <xf numFmtId="43" fontId="7" fillId="60" borderId="34" xfId="274" applyFont="1" applyFill="1" applyBorder="1" applyAlignment="1">
      <alignment horizontal="center"/>
    </xf>
    <xf numFmtId="199" fontId="5" fillId="60" borderId="27" xfId="274" applyNumberFormat="1" applyFont="1" applyFill="1" applyBorder="1" applyAlignment="1">
      <alignment horizontal="center"/>
    </xf>
    <xf numFmtId="199" fontId="5" fillId="60" borderId="13" xfId="274" applyNumberFormat="1" applyFont="1" applyFill="1" applyBorder="1"/>
    <xf numFmtId="199" fontId="5" fillId="60" borderId="0" xfId="274" applyNumberFormat="1" applyFont="1" applyFill="1" applyBorder="1"/>
    <xf numFmtId="43" fontId="5" fillId="60" borderId="0" xfId="0" applyNumberFormat="1" applyFont="1" applyFill="1" applyBorder="1"/>
    <xf numFmtId="0" fontId="5" fillId="60" borderId="0" xfId="0" applyFont="1" applyFill="1" applyAlignment="1">
      <alignment horizontal="left" indent="1"/>
    </xf>
    <xf numFmtId="43" fontId="7" fillId="60" borderId="2" xfId="274" quotePrefix="1" applyFont="1" applyFill="1" applyBorder="1" applyAlignment="1">
      <alignment horizontal="center"/>
    </xf>
    <xf numFmtId="43" fontId="7" fillId="60" borderId="0" xfId="274" applyFont="1" applyFill="1" applyBorder="1" applyAlignment="1"/>
    <xf numFmtId="199" fontId="5" fillId="60" borderId="20" xfId="274" applyNumberFormat="1" applyFont="1" applyFill="1" applyBorder="1"/>
    <xf numFmtId="199" fontId="5" fillId="60" borderId="20" xfId="0" applyNumberFormat="1" applyFont="1" applyFill="1" applyBorder="1" applyAlignment="1">
      <alignment horizontal="center"/>
    </xf>
    <xf numFmtId="253" fontId="5" fillId="60" borderId="27" xfId="274" applyNumberFormat="1" applyFont="1" applyFill="1" applyBorder="1"/>
    <xf numFmtId="0" fontId="0" fillId="60" borderId="0" xfId="0" applyFill="1"/>
    <xf numFmtId="0" fontId="138" fillId="60" borderId="0" xfId="0" applyFont="1" applyFill="1"/>
    <xf numFmtId="0" fontId="140" fillId="0" borderId="0" xfId="1238" applyFont="1" applyFill="1"/>
    <xf numFmtId="14" fontId="140" fillId="0" borderId="0" xfId="1238" applyNumberFormat="1" applyFont="1" applyFill="1"/>
    <xf numFmtId="209" fontId="140" fillId="0" borderId="0" xfId="478" applyNumberFormat="1" applyFont="1" applyFill="1" applyBorder="1"/>
    <xf numFmtId="0" fontId="139" fillId="0" borderId="0" xfId="1238" applyFont="1" applyFill="1"/>
    <xf numFmtId="0" fontId="140" fillId="60" borderId="0" xfId="1238" applyFont="1" applyFill="1" applyAlignment="1">
      <alignment horizontal="center"/>
    </xf>
    <xf numFmtId="193" fontId="103" fillId="60" borderId="0" xfId="288" applyFont="1" applyFill="1" applyBorder="1" applyAlignment="1">
      <alignment horizontal="center" vertical="center"/>
    </xf>
    <xf numFmtId="209" fontId="10" fillId="60" borderId="0" xfId="478" applyNumberFormat="1" applyFont="1" applyFill="1" applyBorder="1"/>
    <xf numFmtId="193" fontId="10" fillId="60" borderId="0" xfId="288" applyFont="1" applyFill="1" applyBorder="1"/>
    <xf numFmtId="0" fontId="141" fillId="60" borderId="0" xfId="1238" applyFont="1" applyFill="1" applyBorder="1"/>
    <xf numFmtId="0" fontId="142" fillId="60" borderId="0" xfId="1238" applyFont="1" applyFill="1" applyBorder="1"/>
    <xf numFmtId="14" fontId="10" fillId="60" borderId="0" xfId="1238" applyNumberFormat="1" applyFont="1" applyFill="1" applyBorder="1" applyAlignment="1">
      <alignment horizontal="center"/>
    </xf>
    <xf numFmtId="0" fontId="10" fillId="60" borderId="0" xfId="1238" applyFont="1" applyFill="1" applyBorder="1"/>
    <xf numFmtId="43" fontId="143" fillId="60" borderId="0" xfId="0" applyNumberFormat="1" applyFont="1" applyFill="1" applyBorder="1"/>
    <xf numFmtId="14" fontId="10" fillId="60" borderId="0" xfId="1238" applyNumberFormat="1" applyFont="1" applyFill="1" applyBorder="1"/>
    <xf numFmtId="0" fontId="10" fillId="60" borderId="0" xfId="1238" applyFont="1" applyFill="1" applyBorder="1" applyAlignment="1">
      <alignment horizontal="center"/>
    </xf>
    <xf numFmtId="0" fontId="143" fillId="60" borderId="0" xfId="0" applyFont="1" applyFill="1" applyBorder="1"/>
    <xf numFmtId="14" fontId="7" fillId="60" borderId="33" xfId="0" applyNumberFormat="1" applyFont="1" applyFill="1" applyBorder="1" applyAlignment="1">
      <alignment horizontal="center"/>
    </xf>
    <xf numFmtId="197" fontId="5" fillId="60" borderId="0" xfId="0" applyNumberFormat="1" applyFont="1" applyFill="1" applyBorder="1"/>
    <xf numFmtId="43" fontId="7" fillId="60" borderId="0" xfId="274" quotePrefix="1" applyFont="1" applyFill="1" applyBorder="1" applyAlignment="1">
      <alignment horizontal="center"/>
    </xf>
    <xf numFmtId="253" fontId="7" fillId="60" borderId="29" xfId="274" applyNumberFormat="1" applyFont="1" applyFill="1" applyBorder="1"/>
    <xf numFmtId="1" fontId="5" fillId="0" borderId="20" xfId="0" applyNumberFormat="1" applyFont="1" applyFill="1" applyBorder="1" applyAlignment="1">
      <alignment horizontal="center" vertical="center"/>
    </xf>
    <xf numFmtId="0" fontId="5" fillId="60" borderId="13" xfId="0" applyFont="1" applyFill="1" applyBorder="1"/>
    <xf numFmtId="253" fontId="5" fillId="60" borderId="31" xfId="0" applyNumberFormat="1" applyFont="1" applyFill="1" applyBorder="1"/>
    <xf numFmtId="0" fontId="78" fillId="60" borderId="0" xfId="0" applyFont="1" applyFill="1"/>
    <xf numFmtId="0" fontId="4" fillId="0" borderId="0" xfId="1377" applyNumberFormat="1" applyFont="1" applyFill="1" applyAlignment="1">
      <alignment horizontal="left"/>
    </xf>
    <xf numFmtId="0" fontId="4" fillId="0" borderId="0" xfId="1377" applyFont="1" applyFill="1"/>
    <xf numFmtId="43" fontId="4" fillId="0" borderId="0" xfId="1377" applyNumberFormat="1" applyFont="1" applyFill="1"/>
    <xf numFmtId="0" fontId="4" fillId="0" borderId="0" xfId="1377" applyFont="1"/>
    <xf numFmtId="43" fontId="4" fillId="0" borderId="0" xfId="301" applyNumberFormat="1" applyFont="1" applyFill="1"/>
    <xf numFmtId="43" fontId="4" fillId="0" borderId="0" xfId="301" applyFont="1" applyFill="1"/>
    <xf numFmtId="0" fontId="4" fillId="0" borderId="0" xfId="1377" quotePrefix="1" applyFont="1"/>
    <xf numFmtId="0" fontId="4" fillId="0" borderId="0" xfId="1377" applyFont="1" applyFill="1" applyAlignment="1">
      <alignment horizontal="left"/>
    </xf>
    <xf numFmtId="43" fontId="4" fillId="0" borderId="0" xfId="301" applyNumberFormat="1" applyFont="1" applyFill="1" applyAlignment="1">
      <alignment horizontal="left"/>
    </xf>
    <xf numFmtId="43" fontId="4" fillId="0" borderId="0" xfId="301" applyFont="1" applyFill="1" applyAlignment="1">
      <alignment horizontal="left"/>
    </xf>
    <xf numFmtId="0" fontId="40" fillId="0" borderId="28" xfId="1377" applyFont="1" applyFill="1" applyBorder="1" applyAlignment="1">
      <alignment horizontal="center"/>
    </xf>
    <xf numFmtId="0" fontId="40" fillId="0" borderId="36" xfId="1377" applyFont="1" applyFill="1" applyBorder="1" applyAlignment="1">
      <alignment horizontal="center"/>
    </xf>
    <xf numFmtId="43" fontId="40" fillId="0" borderId="2" xfId="301" applyNumberFormat="1" applyFont="1" applyFill="1" applyBorder="1" applyAlignment="1">
      <alignment horizontal="center"/>
    </xf>
    <xf numFmtId="0" fontId="4" fillId="0" borderId="31" xfId="1830" applyFill="1" applyBorder="1"/>
    <xf numFmtId="43" fontId="4" fillId="0" borderId="31" xfId="1830" applyNumberFormat="1" applyFill="1" applyBorder="1"/>
    <xf numFmtId="43" fontId="4" fillId="0" borderId="31" xfId="1829" applyNumberFormat="1" applyFill="1" applyBorder="1"/>
    <xf numFmtId="43" fontId="4" fillId="0" borderId="31" xfId="301" applyFont="1" applyFill="1" applyBorder="1"/>
    <xf numFmtId="0" fontId="4" fillId="0" borderId="27" xfId="1830" applyFill="1" applyBorder="1"/>
    <xf numFmtId="43" fontId="4" fillId="0" borderId="27" xfId="1830" applyNumberFormat="1" applyFill="1" applyBorder="1"/>
    <xf numFmtId="43" fontId="4" fillId="0" borderId="27" xfId="1829" applyNumberFormat="1" applyFill="1" applyBorder="1"/>
    <xf numFmtId="43" fontId="4" fillId="0" borderId="27" xfId="301" applyFont="1" applyFill="1" applyBorder="1"/>
    <xf numFmtId="43" fontId="4" fillId="0" borderId="0" xfId="301" applyFont="1"/>
    <xf numFmtId="0" fontId="4" fillId="50" borderId="0" xfId="1377" applyFont="1" applyFill="1"/>
    <xf numFmtId="43" fontId="4" fillId="0" borderId="0" xfId="1004" applyFont="1"/>
    <xf numFmtId="0" fontId="4" fillId="0" borderId="27" xfId="1377" applyNumberFormat="1" applyFont="1" applyFill="1" applyBorder="1" applyAlignment="1">
      <alignment horizontal="left"/>
    </xf>
    <xf numFmtId="0" fontId="4" fillId="0" borderId="27" xfId="1377" applyFont="1" applyFill="1" applyBorder="1"/>
    <xf numFmtId="43" fontId="4" fillId="0" borderId="27" xfId="301" applyNumberFormat="1" applyFont="1" applyFill="1" applyBorder="1"/>
    <xf numFmtId="0" fontId="4" fillId="0" borderId="27" xfId="1377" quotePrefix="1" applyNumberFormat="1" applyFont="1" applyFill="1" applyBorder="1" applyAlignment="1">
      <alignment horizontal="left"/>
    </xf>
    <xf numFmtId="1" fontId="145" fillId="0" borderId="0" xfId="301" applyNumberFormat="1" applyFont="1" applyFill="1" applyAlignment="1">
      <alignment horizontal="center"/>
    </xf>
    <xf numFmtId="0" fontId="145" fillId="0" borderId="0" xfId="1377" applyFont="1" applyFill="1" applyAlignment="1">
      <alignment horizontal="left"/>
    </xf>
    <xf numFmtId="0" fontId="145" fillId="0" borderId="0" xfId="1377" applyFont="1" applyFill="1" applyAlignment="1">
      <alignment horizontal="center"/>
    </xf>
    <xf numFmtId="0" fontId="4" fillId="0" borderId="0" xfId="1377" applyFont="1" applyFill="1" applyBorder="1"/>
    <xf numFmtId="43" fontId="4" fillId="0" borderId="0" xfId="301" applyNumberFormat="1" applyFont="1" applyFill="1" applyBorder="1"/>
    <xf numFmtId="1" fontId="145" fillId="0" borderId="0" xfId="301" applyNumberFormat="1" applyFont="1" applyFill="1" applyBorder="1" applyAlignment="1">
      <alignment horizontal="center"/>
    </xf>
    <xf numFmtId="43" fontId="145" fillId="66" borderId="0" xfId="301" applyFont="1" applyFill="1" applyBorder="1" applyAlignment="1">
      <alignment horizontal="left"/>
    </xf>
    <xf numFmtId="43" fontId="4" fillId="66" borderId="0" xfId="301" applyFont="1" applyFill="1" applyBorder="1" applyAlignment="1">
      <alignment horizontal="center"/>
    </xf>
    <xf numFmtId="43" fontId="4" fillId="66" borderId="0" xfId="301" applyFont="1" applyFill="1" applyBorder="1"/>
    <xf numFmtId="1" fontId="145" fillId="0" borderId="2" xfId="301" applyNumberFormat="1" applyFont="1" applyFill="1" applyBorder="1" applyAlignment="1">
      <alignment horizontal="center"/>
    </xf>
    <xf numFmtId="43" fontId="40" fillId="66" borderId="2" xfId="301" applyFont="1" applyFill="1" applyBorder="1" applyAlignment="1">
      <alignment horizontal="center"/>
    </xf>
    <xf numFmtId="1" fontId="145" fillId="0" borderId="31" xfId="301" applyNumberFormat="1" applyFont="1" applyFill="1" applyBorder="1" applyAlignment="1">
      <alignment horizontal="center"/>
    </xf>
    <xf numFmtId="1" fontId="145" fillId="0" borderId="27" xfId="301" applyNumberFormat="1" applyFont="1" applyFill="1" applyBorder="1" applyAlignment="1">
      <alignment horizontal="center"/>
    </xf>
    <xf numFmtId="0" fontId="145" fillId="0" borderId="0" xfId="1377" quotePrefix="1" applyFont="1" applyFill="1" applyAlignment="1">
      <alignment horizontal="left"/>
    </xf>
    <xf numFmtId="43" fontId="145" fillId="0" borderId="0" xfId="1377" applyNumberFormat="1" applyFont="1" applyFill="1" applyAlignment="1">
      <alignment horizontal="left"/>
    </xf>
    <xf numFmtId="0" fontId="145" fillId="0" borderId="0" xfId="1377" applyFont="1" applyAlignment="1">
      <alignment horizontal="left"/>
    </xf>
    <xf numFmtId="43" fontId="145" fillId="0" borderId="0" xfId="301" applyFont="1" applyAlignment="1">
      <alignment horizontal="left"/>
    </xf>
    <xf numFmtId="0" fontId="4" fillId="66" borderId="27" xfId="1830" applyFill="1" applyBorder="1"/>
    <xf numFmtId="43" fontId="4" fillId="66" borderId="27" xfId="1829" applyNumberFormat="1" applyFill="1" applyBorder="1"/>
    <xf numFmtId="1" fontId="145" fillId="66" borderId="27" xfId="301" applyNumberFormat="1" applyFont="1" applyFill="1" applyBorder="1" applyAlignment="1">
      <alignment horizontal="center"/>
    </xf>
    <xf numFmtId="43" fontId="4" fillId="66" borderId="27" xfId="301" applyFont="1" applyFill="1" applyBorder="1"/>
    <xf numFmtId="0" fontId="145" fillId="66" borderId="0" xfId="1377" applyFont="1" applyFill="1" applyAlignment="1">
      <alignment horizontal="left"/>
    </xf>
    <xf numFmtId="43" fontId="4" fillId="0" borderId="0" xfId="1004" applyFont="1" applyFill="1"/>
    <xf numFmtId="43" fontId="145" fillId="0" borderId="0" xfId="301" quotePrefix="1" applyFont="1" applyFill="1" applyAlignment="1">
      <alignment horizontal="left"/>
    </xf>
    <xf numFmtId="0" fontId="4" fillId="66" borderId="0" xfId="1377" applyFont="1" applyFill="1"/>
    <xf numFmtId="43" fontId="145" fillId="66" borderId="0" xfId="301" applyFont="1" applyFill="1" applyAlignment="1">
      <alignment horizontal="center"/>
    </xf>
    <xf numFmtId="43" fontId="4" fillId="66" borderId="0" xfId="301" applyFont="1" applyFill="1" applyAlignment="1">
      <alignment horizontal="left"/>
    </xf>
    <xf numFmtId="43" fontId="4" fillId="66" borderId="31" xfId="301" applyFont="1" applyFill="1" applyBorder="1"/>
    <xf numFmtId="43" fontId="4" fillId="66" borderId="0" xfId="301" applyFont="1" applyFill="1"/>
    <xf numFmtId="43" fontId="4" fillId="66" borderId="27" xfId="1830" applyNumberFormat="1" applyFill="1" applyBorder="1"/>
    <xf numFmtId="0" fontId="145" fillId="66" borderId="0" xfId="1377" quotePrefix="1" applyFont="1" applyFill="1" applyAlignment="1">
      <alignment horizontal="left"/>
    </xf>
    <xf numFmtId="43" fontId="4" fillId="66" borderId="0" xfId="1004" applyFont="1" applyFill="1"/>
    <xf numFmtId="253" fontId="5" fillId="60" borderId="31" xfId="274" applyNumberFormat="1" applyFont="1" applyFill="1" applyBorder="1"/>
    <xf numFmtId="0" fontId="0" fillId="0" borderId="0" xfId="0" applyFill="1"/>
    <xf numFmtId="0" fontId="5" fillId="0" borderId="0" xfId="0" applyFont="1" applyFill="1" applyBorder="1"/>
    <xf numFmtId="0" fontId="5" fillId="0" borderId="0" xfId="0" applyFont="1" applyFill="1" applyAlignment="1">
      <alignment horizontal="center"/>
    </xf>
    <xf numFmtId="43" fontId="5" fillId="0" borderId="0" xfId="274" applyFont="1" applyFill="1" applyAlignment="1"/>
    <xf numFmtId="0" fontId="5" fillId="0" borderId="0" xfId="0" applyFont="1" applyFill="1" applyBorder="1" applyAlignment="1"/>
    <xf numFmtId="0" fontId="5" fillId="0" borderId="0" xfId="0" applyFont="1" applyFill="1" applyBorder="1" applyAlignment="1">
      <alignment horizontal="center"/>
    </xf>
    <xf numFmtId="43" fontId="5" fillId="0" borderId="0" xfId="0" applyNumberFormat="1" applyFont="1" applyFill="1"/>
    <xf numFmtId="0" fontId="5" fillId="0" borderId="0" xfId="2331" applyFont="1" applyFill="1"/>
    <xf numFmtId="0" fontId="5" fillId="0" borderId="0" xfId="2331" applyFont="1" applyFill="1" applyBorder="1"/>
    <xf numFmtId="0" fontId="7" fillId="0" borderId="0" xfId="2331" applyFont="1" applyFill="1" applyAlignment="1"/>
    <xf numFmtId="205" fontId="5" fillId="0" borderId="0" xfId="274" applyNumberFormat="1" applyFont="1" applyFill="1" applyBorder="1" applyAlignment="1">
      <alignment horizontal="right"/>
    </xf>
    <xf numFmtId="43" fontId="5" fillId="0" borderId="0" xfId="274" applyFont="1" applyFill="1" applyBorder="1"/>
    <xf numFmtId="0" fontId="7" fillId="0" borderId="0" xfId="0" applyFont="1" applyFill="1" applyAlignment="1">
      <alignment vertical="center"/>
    </xf>
    <xf numFmtId="0" fontId="5" fillId="0" borderId="0" xfId="0" applyFont="1" applyFill="1" applyAlignment="1"/>
    <xf numFmtId="0" fontId="5" fillId="0" borderId="0" xfId="0" applyFont="1" applyFill="1" applyBorder="1" applyAlignment="1">
      <alignment vertical="center"/>
    </xf>
    <xf numFmtId="0" fontId="5" fillId="0" borderId="26" xfId="0" applyFont="1" applyFill="1" applyBorder="1" applyAlignment="1">
      <alignment horizontal="center"/>
    </xf>
    <xf numFmtId="15" fontId="31" fillId="0" borderId="26" xfId="0" applyNumberFormat="1" applyFont="1" applyFill="1" applyBorder="1" applyAlignment="1">
      <alignment horizontal="center"/>
    </xf>
    <xf numFmtId="15" fontId="31" fillId="0" borderId="0" xfId="0" quotePrefix="1" applyNumberFormat="1" applyFont="1" applyFill="1" applyBorder="1" applyAlignment="1">
      <alignment horizontal="center"/>
    </xf>
    <xf numFmtId="0" fontId="5" fillId="0" borderId="0" xfId="0" applyFont="1" applyFill="1" applyBorder="1" applyAlignment="1">
      <alignment horizontal="center" vertical="center"/>
    </xf>
    <xf numFmtId="49" fontId="5" fillId="0" borderId="0" xfId="274" applyNumberFormat="1" applyFont="1" applyFill="1" applyBorder="1" applyAlignment="1">
      <alignment horizontal="center"/>
    </xf>
    <xf numFmtId="0" fontId="5" fillId="0" borderId="0" xfId="0" applyFont="1" applyFill="1" applyAlignment="1">
      <alignment vertical="center"/>
    </xf>
    <xf numFmtId="0" fontId="5" fillId="0" borderId="0" xfId="0" applyFont="1" applyFill="1" applyAlignment="1">
      <alignment vertical="top"/>
    </xf>
    <xf numFmtId="193" fontId="5" fillId="0" borderId="0" xfId="274" applyNumberFormat="1" applyFont="1" applyFill="1" applyAlignment="1">
      <alignment vertical="center"/>
    </xf>
    <xf numFmtId="193" fontId="5" fillId="0" borderId="0" xfId="274" applyNumberFormat="1" applyFont="1" applyFill="1" applyAlignment="1"/>
    <xf numFmtId="193" fontId="5" fillId="0" borderId="10" xfId="274" applyNumberFormat="1" applyFont="1" applyFill="1" applyBorder="1" applyAlignment="1">
      <alignment vertical="center"/>
    </xf>
    <xf numFmtId="193" fontId="5" fillId="0" borderId="0" xfId="274" applyNumberFormat="1" applyFont="1" applyFill="1" applyBorder="1" applyAlignment="1">
      <alignment vertical="center"/>
    </xf>
    <xf numFmtId="193" fontId="5" fillId="0" borderId="7" xfId="274" applyNumberFormat="1" applyFont="1" applyFill="1" applyBorder="1" applyAlignment="1">
      <alignment vertical="center"/>
    </xf>
    <xf numFmtId="43" fontId="5" fillId="0" borderId="0" xfId="274" applyFont="1" applyFill="1" applyBorder="1" applyAlignment="1">
      <alignment vertical="center"/>
    </xf>
    <xf numFmtId="208" fontId="5" fillId="0" borderId="0" xfId="274" quotePrefix="1" applyNumberFormat="1" applyFont="1" applyFill="1" applyBorder="1" applyAlignment="1">
      <alignment horizontal="center"/>
    </xf>
    <xf numFmtId="43" fontId="5" fillId="0" borderId="10" xfId="274" applyFont="1" applyFill="1" applyBorder="1" applyAlignment="1">
      <alignment vertical="center"/>
    </xf>
    <xf numFmtId="43" fontId="5" fillId="0" borderId="0" xfId="274" applyFont="1" applyFill="1" applyBorder="1" applyAlignment="1"/>
    <xf numFmtId="253" fontId="5" fillId="0" borderId="0" xfId="274" applyNumberFormat="1" applyFont="1" applyFill="1" applyAlignment="1">
      <alignment vertical="center"/>
    </xf>
    <xf numFmtId="253" fontId="5" fillId="0" borderId="0" xfId="274" applyNumberFormat="1" applyFont="1" applyFill="1" applyAlignment="1"/>
    <xf numFmtId="0" fontId="5" fillId="0" borderId="0" xfId="0" applyFont="1" applyFill="1" applyAlignment="1">
      <alignment horizontal="left" vertical="center" indent="1"/>
    </xf>
    <xf numFmtId="253" fontId="5" fillId="0" borderId="0" xfId="274" applyNumberFormat="1" applyFont="1" applyFill="1" applyBorder="1" applyAlignment="1">
      <alignment vertical="center"/>
    </xf>
    <xf numFmtId="253" fontId="5" fillId="0" borderId="0" xfId="274" applyNumberFormat="1" applyFont="1" applyFill="1" applyBorder="1" applyAlignment="1"/>
    <xf numFmtId="253" fontId="5" fillId="0" borderId="0" xfId="274" applyNumberFormat="1" applyFont="1" applyFill="1" applyBorder="1" applyAlignment="1">
      <alignment horizontal="right" vertical="center"/>
    </xf>
    <xf numFmtId="253" fontId="5" fillId="0" borderId="0" xfId="0" applyNumberFormat="1" applyFont="1" applyFill="1" applyBorder="1"/>
    <xf numFmtId="253" fontId="5" fillId="0" borderId="0" xfId="0" applyNumberFormat="1" applyFont="1" applyFill="1"/>
    <xf numFmtId="0" fontId="5" fillId="0" borderId="0" xfId="2331" applyFont="1" applyFill="1" applyAlignment="1">
      <alignment vertical="center"/>
    </xf>
    <xf numFmtId="253" fontId="5" fillId="0" borderId="10" xfId="274" applyNumberFormat="1" applyFont="1" applyFill="1" applyBorder="1" applyAlignment="1">
      <alignment vertical="center"/>
    </xf>
    <xf numFmtId="0" fontId="7" fillId="0" borderId="0" xfId="2331" applyFont="1" applyFill="1" applyAlignment="1">
      <alignment vertical="center"/>
    </xf>
    <xf numFmtId="253" fontId="5" fillId="0" borderId="7" xfId="274" applyNumberFormat="1" applyFont="1" applyFill="1" applyBorder="1" applyAlignment="1">
      <alignment vertical="center"/>
    </xf>
    <xf numFmtId="43" fontId="5" fillId="0" borderId="0" xfId="274" applyFont="1" applyFill="1" applyAlignment="1">
      <alignment vertical="center"/>
    </xf>
    <xf numFmtId="0" fontId="5" fillId="0" borderId="0" xfId="0" applyFont="1" applyFill="1"/>
    <xf numFmtId="205" fontId="5" fillId="0" borderId="0" xfId="274" applyNumberFormat="1" applyFont="1" applyFill="1" applyBorder="1"/>
    <xf numFmtId="0" fontId="31" fillId="0" borderId="0" xfId="0" applyFont="1" applyFill="1" applyAlignment="1">
      <alignment horizontal="right"/>
    </xf>
    <xf numFmtId="0" fontId="43" fillId="0" borderId="0" xfId="0" applyFont="1" applyFill="1"/>
    <xf numFmtId="205" fontId="5" fillId="0" borderId="0" xfId="287" applyNumberFormat="1" applyFont="1" applyFill="1" applyBorder="1"/>
    <xf numFmtId="43" fontId="5" fillId="0" borderId="0" xfId="287" applyFont="1" applyFill="1"/>
    <xf numFmtId="0" fontId="5" fillId="0" borderId="4" xfId="0" applyFont="1" applyFill="1" applyBorder="1" applyAlignment="1">
      <alignment vertical="center"/>
    </xf>
    <xf numFmtId="43" fontId="5" fillId="0" borderId="10" xfId="274" quotePrefix="1" applyFont="1" applyFill="1" applyBorder="1" applyAlignment="1">
      <alignment horizontal="center"/>
    </xf>
    <xf numFmtId="43" fontId="5" fillId="0" borderId="0" xfId="274" quotePrefix="1" applyFont="1" applyFill="1" applyBorder="1" applyAlignment="1">
      <alignment horizontal="center"/>
    </xf>
    <xf numFmtId="43" fontId="5" fillId="0" borderId="0" xfId="274" applyFont="1" applyFill="1" applyAlignment="1">
      <alignment horizontal="center"/>
    </xf>
    <xf numFmtId="205" fontId="5" fillId="0" borderId="10" xfId="274" applyNumberFormat="1" applyFont="1" applyFill="1" applyBorder="1"/>
    <xf numFmtId="43" fontId="5" fillId="0" borderId="10" xfId="274" applyFont="1" applyFill="1" applyBorder="1"/>
    <xf numFmtId="205" fontId="5" fillId="0" borderId="4" xfId="274" applyNumberFormat="1" applyFont="1" applyFill="1" applyBorder="1"/>
    <xf numFmtId="0" fontId="147" fillId="0" borderId="0" xfId="0" applyFont="1" applyFill="1"/>
    <xf numFmtId="0" fontId="146" fillId="0" borderId="0" xfId="0" applyFont="1" applyFill="1"/>
    <xf numFmtId="0" fontId="148" fillId="0" borderId="0" xfId="0" applyFont="1" applyFill="1"/>
    <xf numFmtId="205" fontId="5" fillId="0" borderId="7" xfId="274" applyNumberFormat="1" applyFont="1" applyFill="1" applyBorder="1"/>
    <xf numFmtId="254" fontId="5" fillId="0" borderId="0" xfId="274" applyNumberFormat="1" applyFont="1" applyFill="1" applyBorder="1"/>
    <xf numFmtId="254" fontId="0" fillId="0" borderId="0" xfId="0" applyNumberFormat="1" applyFill="1"/>
    <xf numFmtId="255" fontId="5" fillId="0" borderId="7" xfId="274" applyNumberFormat="1" applyFont="1" applyFill="1" applyBorder="1"/>
    <xf numFmtId="255" fontId="5" fillId="0" borderId="0" xfId="274" applyNumberFormat="1" applyFont="1" applyFill="1" applyBorder="1"/>
    <xf numFmtId="253" fontId="5" fillId="0" borderId="4" xfId="0" applyNumberFormat="1" applyFont="1" applyFill="1" applyBorder="1"/>
    <xf numFmtId="253" fontId="5" fillId="0" borderId="0" xfId="287" applyNumberFormat="1" applyFont="1" applyFill="1" applyBorder="1" applyAlignment="1">
      <alignment vertical="center"/>
    </xf>
    <xf numFmtId="49" fontId="5" fillId="0" borderId="0" xfId="0" applyNumberFormat="1" applyFont="1" applyFill="1" applyBorder="1" applyAlignment="1">
      <alignment vertical="center"/>
    </xf>
    <xf numFmtId="253" fontId="5" fillId="0" borderId="7" xfId="0" applyNumberFormat="1" applyFont="1" applyFill="1" applyBorder="1"/>
    <xf numFmtId="0" fontId="149" fillId="0" borderId="0" xfId="0" applyFont="1" applyFill="1"/>
    <xf numFmtId="253" fontId="149" fillId="0" borderId="0" xfId="0" applyNumberFormat="1" applyFont="1" applyFill="1"/>
    <xf numFmtId="253" fontId="5" fillId="0" borderId="0" xfId="0" applyNumberFormat="1" applyFont="1" applyFill="1" applyAlignment="1">
      <alignment horizontal="right"/>
    </xf>
    <xf numFmtId="253" fontId="5" fillId="0" borderId="0" xfId="0" applyNumberFormat="1" applyFont="1" applyFill="1" applyAlignment="1"/>
    <xf numFmtId="0" fontId="7" fillId="0" borderId="0" xfId="2331" applyNumberFormat="1" applyFont="1" applyFill="1" applyAlignment="1"/>
    <xf numFmtId="49" fontId="5" fillId="0" borderId="10" xfId="274" quotePrefix="1" applyNumberFormat="1" applyFont="1" applyFill="1" applyBorder="1" applyAlignment="1">
      <alignment horizontal="center"/>
    </xf>
    <xf numFmtId="49" fontId="5" fillId="0" borderId="0" xfId="274" quotePrefix="1" applyNumberFormat="1" applyFont="1" applyFill="1" applyBorder="1" applyAlignment="1">
      <alignment horizontal="center"/>
    </xf>
    <xf numFmtId="0" fontId="5" fillId="0" borderId="0" xfId="0" applyFont="1" applyFill="1" applyAlignment="1">
      <alignment horizontal="center" vertical="center"/>
    </xf>
    <xf numFmtId="205" fontId="5" fillId="0" borderId="0" xfId="274" applyNumberFormat="1" applyFont="1" applyFill="1" applyAlignment="1">
      <alignment horizontal="right"/>
    </xf>
    <xf numFmtId="205" fontId="5" fillId="0" borderId="0" xfId="274" applyNumberFormat="1" applyFont="1" applyFill="1"/>
    <xf numFmtId="205" fontId="5" fillId="0" borderId="26" xfId="274" applyNumberFormat="1" applyFont="1" applyFill="1" applyBorder="1"/>
    <xf numFmtId="205" fontId="5" fillId="0" borderId="26" xfId="274" applyNumberFormat="1" applyFont="1" applyFill="1" applyBorder="1" applyAlignment="1">
      <alignment horizontal="right"/>
    </xf>
    <xf numFmtId="205" fontId="5" fillId="0" borderId="10" xfId="274" applyNumberFormat="1" applyFont="1" applyFill="1" applyBorder="1" applyAlignment="1">
      <alignment horizontal="right"/>
    </xf>
    <xf numFmtId="205" fontId="5" fillId="0" borderId="7" xfId="274" applyNumberFormat="1" applyFont="1" applyFill="1" applyBorder="1" applyAlignment="1">
      <alignment horizontal="right"/>
    </xf>
    <xf numFmtId="15" fontId="31" fillId="0" borderId="26" xfId="0" quotePrefix="1" applyNumberFormat="1" applyFont="1" applyFill="1" applyBorder="1" applyAlignment="1">
      <alignment horizontal="center"/>
    </xf>
    <xf numFmtId="0" fontId="1" fillId="0" borderId="0" xfId="0" applyFont="1"/>
    <xf numFmtId="0" fontId="7" fillId="0" borderId="0" xfId="0" applyFont="1" applyFill="1"/>
    <xf numFmtId="0" fontId="5" fillId="0" borderId="0" xfId="0" applyFont="1" applyFill="1"/>
    <xf numFmtId="253" fontId="5" fillId="0" borderId="0" xfId="0" applyNumberFormat="1" applyFont="1" applyFill="1"/>
    <xf numFmtId="43" fontId="5" fillId="0" borderId="35" xfId="274" applyFont="1" applyFill="1" applyBorder="1"/>
    <xf numFmtId="0" fontId="5" fillId="0" borderId="26" xfId="0" applyFont="1" applyFill="1" applyBorder="1" applyAlignment="1">
      <alignment horizontal="center"/>
    </xf>
    <xf numFmtId="0" fontId="7" fillId="0" borderId="0" xfId="0" applyFont="1" applyFill="1"/>
    <xf numFmtId="0" fontId="5" fillId="0" borderId="0" xfId="0" applyFont="1" applyFill="1"/>
    <xf numFmtId="0" fontId="149" fillId="0" borderId="0" xfId="0" applyFont="1" applyFill="1" applyAlignment="1">
      <alignment horizontal="center"/>
    </xf>
    <xf numFmtId="0" fontId="7" fillId="0" borderId="0" xfId="0" applyFont="1" applyFill="1"/>
    <xf numFmtId="0" fontId="5" fillId="0" borderId="0" xfId="0" applyFont="1" applyFill="1"/>
    <xf numFmtId="0" fontId="5" fillId="0" borderId="0" xfId="0" applyFont="1" applyFill="1"/>
    <xf numFmtId="253" fontId="5" fillId="0" borderId="0" xfId="0" applyNumberFormat="1" applyFont="1" applyFill="1"/>
    <xf numFmtId="0" fontId="5" fillId="0" borderId="0" xfId="0" applyFont="1" applyFill="1"/>
    <xf numFmtId="0" fontId="5" fillId="60" borderId="0" xfId="2330" applyFont="1" applyFill="1"/>
    <xf numFmtId="209" fontId="5" fillId="60" borderId="0" xfId="2330" applyNumberFormat="1" applyFont="1" applyFill="1"/>
    <xf numFmtId="256" fontId="5" fillId="60" borderId="0" xfId="2330" applyNumberFormat="1" applyFont="1" applyFill="1"/>
    <xf numFmtId="256" fontId="5" fillId="60" borderId="0" xfId="0" applyNumberFormat="1" applyFont="1" applyFill="1"/>
    <xf numFmtId="0" fontId="5" fillId="60" borderId="0" xfId="2330" quotePrefix="1" applyFont="1" applyFill="1"/>
    <xf numFmtId="256" fontId="5" fillId="60" borderId="0" xfId="2385" applyNumberFormat="1" applyFont="1" applyFill="1" applyBorder="1" applyAlignment="1">
      <alignment wrapText="1"/>
    </xf>
    <xf numFmtId="193" fontId="5" fillId="60" borderId="0" xfId="1838" applyNumberFormat="1" applyFont="1" applyFill="1" applyBorder="1"/>
    <xf numFmtId="0" fontId="45" fillId="97" borderId="0" xfId="2330" applyFont="1" applyFill="1"/>
    <xf numFmtId="0" fontId="5" fillId="97" borderId="0" xfId="2330" applyFont="1" applyFill="1"/>
    <xf numFmtId="0" fontId="5" fillId="0" borderId="26" xfId="0" applyFont="1" applyFill="1" applyBorder="1" applyAlignment="1">
      <alignment horizontal="center" vertical="center"/>
    </xf>
    <xf numFmtId="0" fontId="5" fillId="0" borderId="4" xfId="0" applyFont="1" applyFill="1" applyBorder="1" applyAlignment="1">
      <alignment horizontal="center"/>
    </xf>
    <xf numFmtId="0" fontId="5" fillId="0" borderId="26" xfId="0" applyFont="1" applyFill="1" applyBorder="1" applyAlignment="1">
      <alignment horizontal="center"/>
    </xf>
    <xf numFmtId="0" fontId="7" fillId="0" borderId="0" xfId="0" applyFont="1" applyFill="1"/>
    <xf numFmtId="0" fontId="5" fillId="0" borderId="10" xfId="0" applyFont="1" applyFill="1" applyBorder="1" applyAlignment="1">
      <alignment horizontal="center"/>
    </xf>
    <xf numFmtId="205" fontId="5" fillId="0" borderId="26" xfId="274" applyNumberFormat="1" applyFont="1" applyFill="1" applyBorder="1" applyAlignment="1">
      <alignment horizontal="center"/>
    </xf>
    <xf numFmtId="0" fontId="47" fillId="0" borderId="28" xfId="0" applyFont="1" applyBorder="1" applyAlignment="1">
      <alignment horizontal="center"/>
    </xf>
    <xf numFmtId="0" fontId="47" fillId="0" borderId="36" xfId="0" applyFont="1" applyBorder="1" applyAlignment="1">
      <alignment horizontal="center"/>
    </xf>
    <xf numFmtId="0" fontId="7" fillId="0" borderId="28" xfId="0" applyFont="1" applyBorder="1" applyAlignment="1">
      <alignment horizontal="center"/>
    </xf>
    <xf numFmtId="0" fontId="7" fillId="0" borderId="36" xfId="0" applyFont="1" applyBorder="1" applyAlignment="1">
      <alignment horizontal="center"/>
    </xf>
    <xf numFmtId="0" fontId="0" fillId="0" borderId="0" xfId="0"/>
    <xf numFmtId="0" fontId="47" fillId="0" borderId="0" xfId="0" applyFont="1" applyBorder="1" applyAlignment="1">
      <alignment horizontal="center"/>
    </xf>
  </cellXfs>
  <cellStyles count="2386">
    <cellStyle name="､@ｯ・AP" xfId="1"/>
    <cellStyle name="､@ｯ・AR" xfId="2"/>
    <cellStyle name="､@ｯ・FROM-11" xfId="3"/>
    <cellStyle name="､@ｯ・GROUP" xfId="4"/>
    <cellStyle name="､@ｯ・INVESTMENT" xfId="5"/>
    <cellStyle name="､@ｯ・LAND &amp; BLDG" xfId="6"/>
    <cellStyle name="､@ｯ・MACHINERY &amp; EQUIPMENT" xfId="7"/>
    <cellStyle name="､@ｯ・OTHER ASSETS" xfId="8"/>
    <cellStyle name="､@ｯ・OTHER LIABILITIES" xfId="9"/>
    <cellStyle name="?? [0.00]_laroux" xfId="10"/>
    <cellStyle name="???? [0.00]_laroux" xfId="11"/>
    <cellStyle name="????_laroux" xfId="12"/>
    <cellStyle name="??_laroux" xfId="13"/>
    <cellStyle name="^6A_x0001_" xfId="14"/>
    <cellStyle name="^6A_x0001_ 2" xfId="15"/>
    <cellStyle name="^6A_x0001_ 3" xfId="16"/>
    <cellStyle name="_90" xfId="17"/>
    <cellStyle name="_90_Adjust_TAX_Q151" xfId="18"/>
    <cellStyle name="_90_Global_Q1'08_Pow" xfId="19"/>
    <cellStyle name="_90_Global_Q2'08_Pow" xfId="20"/>
    <cellStyle name="_90_เอกสารของนก" xfId="21"/>
    <cellStyle name="_Anol_PCC_06.30.05" xfId="22"/>
    <cellStyle name="_Anol_PCC_06.30.05_Adjust_TAX_Q151" xfId="23"/>
    <cellStyle name="_Anol_PCC_06.30.05_Global_Q1'08_Pow" xfId="24"/>
    <cellStyle name="_Anol_PCC_06.30.05_Global_Q2'08_Pow" xfId="25"/>
    <cellStyle name="_Anol_PCC_06.30.05_เอกสารของนก" xfId="26"/>
    <cellStyle name="_F1" xfId="27"/>
    <cellStyle name="_F1_Adjust_TAX_Q151" xfId="28"/>
    <cellStyle name="_F1_Global_Q1'08_Pow" xfId="29"/>
    <cellStyle name="_F1_Global_Q2'08_Pow" xfId="30"/>
    <cellStyle name="_F1_เอกสารของนก" xfId="31"/>
    <cellStyle name="_F2" xfId="32"/>
    <cellStyle name="_F2_Adjust_TAX_Q151" xfId="33"/>
    <cellStyle name="_F2_Global_Q1'08_Pow" xfId="34"/>
    <cellStyle name="_F2_Global_Q2'08_Pow" xfId="35"/>
    <cellStyle name="_F2_เอกสารของนก" xfId="36"/>
    <cellStyle name="_F3" xfId="37"/>
    <cellStyle name="_F3_Adjust_TAX_Q151" xfId="38"/>
    <cellStyle name="_F3_Global_Q1'08_Pow" xfId="39"/>
    <cellStyle name="_F3_Global_Q2'08_Pow" xfId="40"/>
    <cellStyle name="_F3_เอกสารของนก" xfId="41"/>
    <cellStyle name="_Fully depre" xfId="42"/>
    <cellStyle name="_Fully depre_Adjust_TAX_Q151" xfId="43"/>
    <cellStyle name="_Fully depre_Global_Q1'08_Pow" xfId="44"/>
    <cellStyle name="_Fully depre_Global_Q2'08_Pow" xfId="45"/>
    <cellStyle name="_Fully depre_เอกสารของนก" xfId="46"/>
    <cellStyle name="_L2" xfId="47"/>
    <cellStyle name="_L2_Adjust_TAX_Q151" xfId="48"/>
    <cellStyle name="_L2_Global_Q1'08_Pow" xfId="49"/>
    <cellStyle name="_L2_Global_Q2'08_Pow" xfId="50"/>
    <cellStyle name="_L2_เอกสารของนก" xfId="51"/>
    <cellStyle name="_LHA-Boat" xfId="52"/>
    <cellStyle name="_LHA-Boat_Adjust_TAX_Q151" xfId="53"/>
    <cellStyle name="_LHA-Boat_Global_Q1'08_Pow" xfId="54"/>
    <cellStyle name="_LHA-Boat_Global_Q2'08_Pow" xfId="55"/>
    <cellStyle name="_LHA-Boat_เอกสารของนก" xfId="56"/>
    <cellStyle name="_LHW YE'06" xfId="57"/>
    <cellStyle name="_LHW YE'06_Adjust_TAX_Q151" xfId="58"/>
    <cellStyle name="_LHW YE'06_Global_Q1'08_Pow" xfId="59"/>
    <cellStyle name="_LHW YE'06_Global_Q2'08_Pow" xfId="60"/>
    <cellStyle name="_LHW YE'06_เอกสารของนก" xfId="61"/>
    <cellStyle name="_MSC 2006" xfId="62"/>
    <cellStyle name="_MSC 2006_Adjust_TAX_Q151" xfId="63"/>
    <cellStyle name="_MSC 2006_Global_Q1'08_Pow" xfId="64"/>
    <cellStyle name="_MSC 2006_Global_Q2'08_Pow" xfId="65"/>
    <cellStyle name="_MSC 2006_เอกสารของนก" xfId="66"/>
    <cellStyle name="_MSC Na" xfId="67"/>
    <cellStyle name="_MSC Na_Adjust_TAX_Q151" xfId="68"/>
    <cellStyle name="_MSC Na_Global_Q1'08_Pow" xfId="69"/>
    <cellStyle name="_MSC Na_Global_Q2'08_Pow" xfId="70"/>
    <cellStyle name="_MSC Na_เอกสารของนก" xfId="71"/>
    <cellStyle name="_PCC Q3' 06" xfId="72"/>
    <cellStyle name="_PCC Q3' 06_Adjust_TAX_Q151" xfId="73"/>
    <cellStyle name="_PCC Q3' 06_Global_Q1'08_Pow" xfId="74"/>
    <cellStyle name="_PCC Q3' 06_Global_Q2'08_Pow" xfId="75"/>
    <cellStyle name="_PCC Q3' 06_เอกสารของนก" xfId="76"/>
    <cellStyle name="_PCC Top" xfId="77"/>
    <cellStyle name="_PCC Top_Adjust_TAX_Q151" xfId="78"/>
    <cellStyle name="_PCC Top_Global_Q1'08_Pow" xfId="79"/>
    <cellStyle name="_PCC Top_Global_Q2'08_Pow" xfId="80"/>
    <cellStyle name="_PCC Top_เอกสารของนก" xfId="81"/>
    <cellStyle name="_PCC YE'06" xfId="82"/>
    <cellStyle name="_PCC YE'06_Adjust_TAX_Q151" xfId="83"/>
    <cellStyle name="_PCC YE'06_Global_Q1'08_Pow" xfId="84"/>
    <cellStyle name="_PCC YE'06_Global_Q2'08_Pow" xfId="85"/>
    <cellStyle name="_PCC YE'06_เอกสารของนก" xfId="86"/>
    <cellStyle name="_PCC-Boat" xfId="87"/>
    <cellStyle name="_PCC-Boat_Adjust_TAX_Q151" xfId="88"/>
    <cellStyle name="_PCC-Boat_Global_Q1'08_Pow" xfId="89"/>
    <cellStyle name="_PCC-Boat_Global_Q2'08_Pow" xfId="90"/>
    <cellStyle name="_PCC-Boat_เอกสารของนก" xfId="91"/>
    <cellStyle name="_SSC_YE'05_Jin" xfId="92"/>
    <cellStyle name="_SSC_YE'05_Jin_Adjust_TAX_Q151" xfId="93"/>
    <cellStyle name="_SSC_YE'05_Jin_Global_Q1'08_Pow" xfId="94"/>
    <cellStyle name="_SSC_YE'05_Jin_Global_Q2'08_Pow" xfId="95"/>
    <cellStyle name="_SSC_YE'05_Jin_เอกสารของนก" xfId="96"/>
    <cellStyle name="_Top PCC 2006 - Equity" xfId="97"/>
    <cellStyle name="_Top PCC 2006 - Equity_Adjust_TAX_Q151" xfId="98"/>
    <cellStyle name="_Top PCC 2006 - Equity_Global_Q1'08_Pow" xfId="99"/>
    <cellStyle name="_Top PCC 2006 - Equity_Global_Q2'08_Pow" xfId="100"/>
    <cellStyle name="_Top PCC 2006 - Equity_เอกสารของนก" xfId="101"/>
    <cellStyle name="_TST Q3' 06" xfId="102"/>
    <cellStyle name="_TST Q3' 06_Adjust_TAX_Q151" xfId="103"/>
    <cellStyle name="_TST Q3' 06_Global_Q1'08_Pow" xfId="104"/>
    <cellStyle name="_TST Q3' 06_Global_Q2'08_Pow" xfId="105"/>
    <cellStyle name="_TST Q3' 06_เอกสารของนก" xfId="106"/>
    <cellStyle name="0,0_x000d__x000a_NA_x000d__x000a_" xfId="107"/>
    <cellStyle name="2)" xfId="108"/>
    <cellStyle name="2)?_x0015_Comma_QTR94_95_97ศธบ๑??_x001f_Comma_QTR94_" xfId="109"/>
    <cellStyle name="20% - Accent1 2" xfId="110"/>
    <cellStyle name="20% - Accent1 3" xfId="111"/>
    <cellStyle name="20% - Accent2 2" xfId="112"/>
    <cellStyle name="20% - Accent2 3" xfId="113"/>
    <cellStyle name="20% - Accent3 2" xfId="114"/>
    <cellStyle name="20% - Accent3 3" xfId="115"/>
    <cellStyle name="20% - Accent4 2" xfId="116"/>
    <cellStyle name="20% - Accent4 3" xfId="117"/>
    <cellStyle name="20% - Accent5 2" xfId="118"/>
    <cellStyle name="20% - Accent5 3" xfId="119"/>
    <cellStyle name="20% - Accent6 2" xfId="120"/>
    <cellStyle name="20% - Accent6 3" xfId="121"/>
    <cellStyle name="20% - ส่วนที่ถูกเน้น1 2" xfId="122"/>
    <cellStyle name="20% - ส่วนที่ถูกเน้น2 2" xfId="123"/>
    <cellStyle name="20% - ส่วนที่ถูกเน้น3 2" xfId="124"/>
    <cellStyle name="20% - ส่วนที่ถูกเน้น4 2" xfId="125"/>
    <cellStyle name="20% - ส่วนที่ถูกเน้น5 2" xfId="126"/>
    <cellStyle name="20% - ส่วนที่ถูกเน้น6 2" xfId="127"/>
    <cellStyle name="๒๖๋_x000d_A_x0001_" xfId="128"/>
    <cellStyle name="๒๖๋_x000d_A_x0001_ 10" xfId="129"/>
    <cellStyle name="๒๖๋_x000d_A_x0001_ 11" xfId="130"/>
    <cellStyle name="๒๖๋_x000d_A_x0001_ 12" xfId="131"/>
    <cellStyle name="๒๖๋_x000d_A_x0001_ 13" xfId="132"/>
    <cellStyle name="๒๖๋_x000d_A_x0001_ 14" xfId="133"/>
    <cellStyle name="๒๖๋_x000d_A_x0001_ 15" xfId="134"/>
    <cellStyle name="๒๖๋_x000d_A_x0001_ 16" xfId="135"/>
    <cellStyle name="๒๖๋_x000d_A_x0001_ 17" xfId="136"/>
    <cellStyle name="๒๖๋_x000d_A_x0001_ 18" xfId="137"/>
    <cellStyle name="๒๖๋_x000d_A_x0001_ 2" xfId="138"/>
    <cellStyle name="๒๖๋_x000d_A_x0001_ 3" xfId="139"/>
    <cellStyle name="๒๖๋_x000d_A_x0001_ 4" xfId="140"/>
    <cellStyle name="๒๖๋_x000d_A_x0001_ 5" xfId="141"/>
    <cellStyle name="๒๖๋_x000d_A_x0001_ 6" xfId="142"/>
    <cellStyle name="๒๖๋_x000d_A_x0001_ 7" xfId="143"/>
    <cellStyle name="๒๖๋_x000d_A_x0001_ 8" xfId="144"/>
    <cellStyle name="๒๖๋_x000d_A_x0001_ 9" xfId="145"/>
    <cellStyle name="40% - Accent1 2" xfId="146"/>
    <cellStyle name="40% - Accent1 3" xfId="147"/>
    <cellStyle name="40% - Accent2 2" xfId="148"/>
    <cellStyle name="40% - Accent2 3" xfId="149"/>
    <cellStyle name="40% - Accent3 2" xfId="150"/>
    <cellStyle name="40% - Accent3 3" xfId="151"/>
    <cellStyle name="40% - Accent4 2" xfId="152"/>
    <cellStyle name="40% - Accent4 3" xfId="153"/>
    <cellStyle name="40% - Accent5 2" xfId="154"/>
    <cellStyle name="40% - Accent5 3" xfId="155"/>
    <cellStyle name="40% - Accent6 2" xfId="156"/>
    <cellStyle name="40% - Accent6 3" xfId="157"/>
    <cellStyle name="40% - ส่วนที่ถูกเน้น1 2" xfId="158"/>
    <cellStyle name="40% - ส่วนที่ถูกเน้น2 2" xfId="159"/>
    <cellStyle name="40% - ส่วนที่ถูกเน้น3 2" xfId="160"/>
    <cellStyle name="40% - ส่วนที่ถูกเน้น4 2" xfId="161"/>
    <cellStyle name="40% - ส่วนที่ถูกเน้น5 2" xfId="162"/>
    <cellStyle name="40% - ส่วนที่ถูกเน้น6 2" xfId="163"/>
    <cellStyle name="594941.25" xfId="164"/>
    <cellStyle name="60% - Accent1 2" xfId="165"/>
    <cellStyle name="60% - Accent1 3" xfId="166"/>
    <cellStyle name="60% - Accent2 2" xfId="167"/>
    <cellStyle name="60% - Accent2 3" xfId="168"/>
    <cellStyle name="60% - Accent3 2" xfId="169"/>
    <cellStyle name="60% - Accent3 3" xfId="170"/>
    <cellStyle name="60% - Accent4 2" xfId="171"/>
    <cellStyle name="60% - Accent4 3" xfId="172"/>
    <cellStyle name="60% - Accent5 2" xfId="173"/>
    <cellStyle name="60% - Accent5 3" xfId="174"/>
    <cellStyle name="60% - Accent6 2" xfId="175"/>
    <cellStyle name="60% - Accent6 3" xfId="176"/>
    <cellStyle name="60% - ส่วนที่ถูกเน้น4 2" xfId="177"/>
    <cellStyle name="75" xfId="178"/>
    <cellStyle name="75 10" xfId="179"/>
    <cellStyle name="75 11" xfId="180"/>
    <cellStyle name="75 12" xfId="181"/>
    <cellStyle name="75 13" xfId="182"/>
    <cellStyle name="75 14" xfId="183"/>
    <cellStyle name="75 15" xfId="184"/>
    <cellStyle name="75 16" xfId="185"/>
    <cellStyle name="75 17" xfId="186"/>
    <cellStyle name="75 18" xfId="187"/>
    <cellStyle name="75 2" xfId="188"/>
    <cellStyle name="75 2 2" xfId="189"/>
    <cellStyle name="75 3" xfId="190"/>
    <cellStyle name="75 3 2" xfId="191"/>
    <cellStyle name="75 4" xfId="192"/>
    <cellStyle name="75 5" xfId="193"/>
    <cellStyle name="75 6" xfId="194"/>
    <cellStyle name="75 7" xfId="195"/>
    <cellStyle name="75 8" xfId="196"/>
    <cellStyle name="75 9" xfId="197"/>
    <cellStyle name="75_AVERAGE-ยา" xfId="198"/>
    <cellStyle name="A_x0001_" xfId="199"/>
    <cellStyle name="A_x0001_ 10" xfId="200"/>
    <cellStyle name="A_x0001_ 11" xfId="201"/>
    <cellStyle name="A_x0001_ 12" xfId="202"/>
    <cellStyle name="A_x0001_ 13" xfId="203"/>
    <cellStyle name="A_x0001_ 14" xfId="204"/>
    <cellStyle name="A_x0001_ 15" xfId="205"/>
    <cellStyle name="A_x0001_ 16" xfId="206"/>
    <cellStyle name="A_x0001_ 17" xfId="207"/>
    <cellStyle name="A_x0001_ 18" xfId="208"/>
    <cellStyle name="A_x0001_ 2" xfId="209"/>
    <cellStyle name="A_x0001_ 3" xfId="210"/>
    <cellStyle name="A_x0001_ 4" xfId="211"/>
    <cellStyle name="A_x0001_ 5" xfId="212"/>
    <cellStyle name="A_x0001_ 6" xfId="213"/>
    <cellStyle name="A_x0001_ 7" xfId="214"/>
    <cellStyle name="A_x0001_ 8" xfId="215"/>
    <cellStyle name="A_x0001_ 9" xfId="216"/>
    <cellStyle name="a_QTR94_95_1ฟ๙ศธบ๑ณปฟช (2)" xfId="217"/>
    <cellStyle name="a_QTR94_95_1ฟ๙ศธบ๑ณปฟช (2)?_x0015_Comma_QTR94_95_97ศธบ๑??_x001f_Comma_QTR94_95_INCOME CTMP#1 98??_x0015_Comma_QTR94_95_laroux??" xfId="218"/>
    <cellStyle name="a_QTR94_95_1ฟ๙ศธบ๑ณปฟช (2)?_x0015_Comma_QTR94_95_97ศธบ๑??_x001f_Comma_QTR94_95_INCOME CTMP#1 98??_x0015_Comma_QTR94_95_laroux?? 1" xfId="219"/>
    <cellStyle name="AA FRAME" xfId="220"/>
    <cellStyle name="AA HEADING" xfId="221"/>
    <cellStyle name="AA INITIALS" xfId="222"/>
    <cellStyle name="AA INPUT" xfId="223"/>
    <cellStyle name="AA LOCK" xfId="224"/>
    <cellStyle name="AA MGR NAME" xfId="225"/>
    <cellStyle name="AA NORMAL" xfId="226"/>
    <cellStyle name="AA NUMBER" xfId="227"/>
    <cellStyle name="AA NUMBER2" xfId="228"/>
    <cellStyle name="AA QUESTION" xfId="229"/>
    <cellStyle name="AA SHADE" xfId="230"/>
    <cellStyle name="Accent1 - 20%" xfId="231"/>
    <cellStyle name="Accent1 - 40%" xfId="232"/>
    <cellStyle name="Accent1 - 60%" xfId="233"/>
    <cellStyle name="Accent1 2" xfId="234"/>
    <cellStyle name="Accent1 3" xfId="235"/>
    <cellStyle name="Accent2 - 20%" xfId="236"/>
    <cellStyle name="Accent2 - 40%" xfId="237"/>
    <cellStyle name="Accent2 - 60%" xfId="238"/>
    <cellStyle name="Accent2 2" xfId="239"/>
    <cellStyle name="Accent2 3" xfId="240"/>
    <cellStyle name="Accent3 - 20%" xfId="241"/>
    <cellStyle name="Accent3 - 40%" xfId="242"/>
    <cellStyle name="Accent3 - 60%" xfId="243"/>
    <cellStyle name="Accent3 2" xfId="244"/>
    <cellStyle name="Accent3 3" xfId="245"/>
    <cellStyle name="Accent4 - 20%" xfId="246"/>
    <cellStyle name="Accent4 - 40%" xfId="247"/>
    <cellStyle name="Accent4 - 60%" xfId="248"/>
    <cellStyle name="Accent4 2" xfId="249"/>
    <cellStyle name="Accent4 3" xfId="250"/>
    <cellStyle name="Accent5 - 20%" xfId="251"/>
    <cellStyle name="Accent5 - 40%" xfId="252"/>
    <cellStyle name="Accent5 - 60%" xfId="253"/>
    <cellStyle name="Accent5 2" xfId="254"/>
    <cellStyle name="Accent5 3" xfId="255"/>
    <cellStyle name="Accent6 - 20%" xfId="256"/>
    <cellStyle name="Accent6 - 40%" xfId="257"/>
    <cellStyle name="Accent6 - 60%" xfId="258"/>
    <cellStyle name="Accent6 2" xfId="259"/>
    <cellStyle name="Accent6 3" xfId="260"/>
    <cellStyle name="Bad 2" xfId="261"/>
    <cellStyle name="Bad 3" xfId="262"/>
    <cellStyle name="BL - Style2" xfId="263"/>
    <cellStyle name="Body" xfId="264"/>
    <cellStyle name="BOLD10 - Style1" xfId="265"/>
    <cellStyle name="BOLD12 - Style3" xfId="266"/>
    <cellStyle name="Border" xfId="267"/>
    <cellStyle name="Calc Currency (0)" xfId="268"/>
    <cellStyle name="Calculation 2" xfId="269"/>
    <cellStyle name="Calculation 3" xfId="270"/>
    <cellStyle name="Check Cell 2" xfId="271"/>
    <cellStyle name="Check Cell 3" xfId="272"/>
    <cellStyle name="Coima [0]_laroux_2_pldt_2" xfId="273"/>
    <cellStyle name="Comma" xfId="274" builtinId="3"/>
    <cellStyle name="Comma  - Style1" xfId="275"/>
    <cellStyle name="Comma  - Style2" xfId="276"/>
    <cellStyle name="Comma  - Style3" xfId="277"/>
    <cellStyle name="Comma  - Style4" xfId="278"/>
    <cellStyle name="Comma  - Style5" xfId="279"/>
    <cellStyle name="Comma  - Style6" xfId="280"/>
    <cellStyle name="Comma  - Style7" xfId="281"/>
    <cellStyle name="Comma  - Style8" xfId="282"/>
    <cellStyle name="Comma (0.0)" xfId="283"/>
    <cellStyle name="Comma (0.00)" xfId="284"/>
    <cellStyle name="Comma (hidden)" xfId="285"/>
    <cellStyle name="Comma (index)" xfId="286"/>
    <cellStyle name="Comma 10" xfId="287"/>
    <cellStyle name="Comma 10 10" xfId="288"/>
    <cellStyle name="Comma 10 11" xfId="289"/>
    <cellStyle name="Comma 10 12" xfId="290"/>
    <cellStyle name="Comma 10 13" xfId="291"/>
    <cellStyle name="Comma 10 14" xfId="292"/>
    <cellStyle name="Comma 10 15" xfId="293"/>
    <cellStyle name="Comma 10 16" xfId="294"/>
    <cellStyle name="Comma 10 17" xfId="295"/>
    <cellStyle name="Comma 10 18" xfId="296"/>
    <cellStyle name="Comma 10 19" xfId="297"/>
    <cellStyle name="Comma 10 2" xfId="298"/>
    <cellStyle name="Comma 10 2 2" xfId="299"/>
    <cellStyle name="Comma 10 2 3" xfId="300"/>
    <cellStyle name="Comma 10 2 4" xfId="301"/>
    <cellStyle name="Comma 10 20" xfId="302"/>
    <cellStyle name="Comma 10 3" xfId="303"/>
    <cellStyle name="Comma 10 3 2" xfId="304"/>
    <cellStyle name="Comma 10 4" xfId="305"/>
    <cellStyle name="Comma 10 5" xfId="306"/>
    <cellStyle name="Comma 10 6" xfId="307"/>
    <cellStyle name="Comma 10 7" xfId="308"/>
    <cellStyle name="Comma 10 8" xfId="309"/>
    <cellStyle name="Comma 10 9" xfId="310"/>
    <cellStyle name="Comma 10_Adjust_TAX_Q151" xfId="311"/>
    <cellStyle name="Comma 100" xfId="312"/>
    <cellStyle name="Comma 11" xfId="313"/>
    <cellStyle name="Comma 11 10" xfId="314"/>
    <cellStyle name="Comma 11 11" xfId="315"/>
    <cellStyle name="Comma 11 12" xfId="316"/>
    <cellStyle name="Comma 11 13" xfId="317"/>
    <cellStyle name="Comma 11 14" xfId="318"/>
    <cellStyle name="Comma 11 15" xfId="319"/>
    <cellStyle name="Comma 11 16" xfId="320"/>
    <cellStyle name="Comma 11 17" xfId="321"/>
    <cellStyle name="Comma 11 18" xfId="322"/>
    <cellStyle name="Comma 11 19" xfId="323"/>
    <cellStyle name="Comma 11 2" xfId="324"/>
    <cellStyle name="Comma 11 2 2" xfId="325"/>
    <cellStyle name="Comma 11 20" xfId="326"/>
    <cellStyle name="Comma 11 3" xfId="327"/>
    <cellStyle name="Comma 11 3 2" xfId="328"/>
    <cellStyle name="Comma 11 4" xfId="329"/>
    <cellStyle name="Comma 11 5" xfId="330"/>
    <cellStyle name="Comma 11 6" xfId="331"/>
    <cellStyle name="Comma 11 7" xfId="332"/>
    <cellStyle name="Comma 11 8" xfId="333"/>
    <cellStyle name="Comma 11 9" xfId="334"/>
    <cellStyle name="Comma 11_Adjust_TAX_Q151" xfId="335"/>
    <cellStyle name="Comma 12" xfId="336"/>
    <cellStyle name="Comma 12 10" xfId="337"/>
    <cellStyle name="Comma 12 11" xfId="338"/>
    <cellStyle name="Comma 12 12" xfId="339"/>
    <cellStyle name="Comma 12 13" xfId="340"/>
    <cellStyle name="Comma 12 14" xfId="341"/>
    <cellStyle name="Comma 12 15" xfId="342"/>
    <cellStyle name="Comma 12 16" xfId="343"/>
    <cellStyle name="Comma 12 17" xfId="344"/>
    <cellStyle name="Comma 12 18" xfId="345"/>
    <cellStyle name="Comma 12 19" xfId="346"/>
    <cellStyle name="Comma 12 2" xfId="347"/>
    <cellStyle name="Comma 12 20" xfId="348"/>
    <cellStyle name="Comma 12 3" xfId="349"/>
    <cellStyle name="Comma 12 4" xfId="350"/>
    <cellStyle name="Comma 12 5" xfId="351"/>
    <cellStyle name="Comma 12 6" xfId="352"/>
    <cellStyle name="Comma 12 7" xfId="353"/>
    <cellStyle name="Comma 12 8" xfId="354"/>
    <cellStyle name="Comma 12 9" xfId="355"/>
    <cellStyle name="Comma 12_Adjust_TAX_Q151" xfId="356"/>
    <cellStyle name="Comma 13" xfId="357"/>
    <cellStyle name="Comma 13 2" xfId="358"/>
    <cellStyle name="Comma 13 2 2" xfId="359"/>
    <cellStyle name="Comma 13 3" xfId="360"/>
    <cellStyle name="Comma 13 4" xfId="361"/>
    <cellStyle name="Comma 13 5" xfId="362"/>
    <cellStyle name="Comma 13 6" xfId="363"/>
    <cellStyle name="Comma 13 7" xfId="364"/>
    <cellStyle name="Comma 13 8" xfId="365"/>
    <cellStyle name="Comma 13 9" xfId="366"/>
    <cellStyle name="Comma 13_Adjust_TAX_Q151" xfId="367"/>
    <cellStyle name="Comma 14" xfId="368"/>
    <cellStyle name="Comma 14 2" xfId="369"/>
    <cellStyle name="Comma 14 3" xfId="370"/>
    <cellStyle name="Comma 15" xfId="371"/>
    <cellStyle name="Comma 15 2" xfId="372"/>
    <cellStyle name="Comma 15 3" xfId="373"/>
    <cellStyle name="Comma 16" xfId="374"/>
    <cellStyle name="Comma 16 2" xfId="375"/>
    <cellStyle name="Comma 16_130017-B1  โปรแกรมคอมพิวเตอร์ CPI_Q409" xfId="376"/>
    <cellStyle name="Comma 17" xfId="377"/>
    <cellStyle name="Comma 18" xfId="378"/>
    <cellStyle name="Comma 18 10" xfId="379"/>
    <cellStyle name="Comma 18 11" xfId="380"/>
    <cellStyle name="Comma 18 12" xfId="381"/>
    <cellStyle name="Comma 18 2" xfId="382"/>
    <cellStyle name="Comma 18 3" xfId="383"/>
    <cellStyle name="Comma 18 4" xfId="384"/>
    <cellStyle name="Comma 18 5" xfId="385"/>
    <cellStyle name="Comma 18 6" xfId="386"/>
    <cellStyle name="Comma 18 7" xfId="387"/>
    <cellStyle name="Comma 18 8" xfId="388"/>
    <cellStyle name="Comma 18 9" xfId="389"/>
    <cellStyle name="Comma 18_Adjust_TAX_Q151" xfId="390"/>
    <cellStyle name="Comma 19" xfId="391"/>
    <cellStyle name="Comma 19 2" xfId="392"/>
    <cellStyle name="Comma 19_Cut-off_รายได้" xfId="393"/>
    <cellStyle name="Comma 2" xfId="394"/>
    <cellStyle name="Comma 2 10" xfId="395"/>
    <cellStyle name="Comma 2 11" xfId="396"/>
    <cellStyle name="Comma 2 12" xfId="397"/>
    <cellStyle name="Comma 2 13" xfId="398"/>
    <cellStyle name="Comma 2 14" xfId="399"/>
    <cellStyle name="Comma 2 15" xfId="400"/>
    <cellStyle name="Comma 2 16" xfId="401"/>
    <cellStyle name="Comma 2 17" xfId="402"/>
    <cellStyle name="Comma 2 18" xfId="403"/>
    <cellStyle name="Comma 2 19" xfId="404"/>
    <cellStyle name="Comma 2 2" xfId="405"/>
    <cellStyle name="Comma 2 2 10" xfId="406"/>
    <cellStyle name="Comma 2 2 11" xfId="407"/>
    <cellStyle name="Comma 2 2 12" xfId="408"/>
    <cellStyle name="Comma 2 2 13" xfId="409"/>
    <cellStyle name="Comma 2 2 14" xfId="410"/>
    <cellStyle name="Comma 2 2 15" xfId="411"/>
    <cellStyle name="Comma 2 2 16" xfId="412"/>
    <cellStyle name="Comma 2 2 17" xfId="413"/>
    <cellStyle name="Comma 2 2 18" xfId="414"/>
    <cellStyle name="Comma 2 2 19" xfId="415"/>
    <cellStyle name="Comma 2 2 2" xfId="416"/>
    <cellStyle name="Comma 2 2 2 2" xfId="417"/>
    <cellStyle name="Comma 2 2 20" xfId="418"/>
    <cellStyle name="Comma 2 2 21" xfId="419"/>
    <cellStyle name="Comma 2 2 22" xfId="420"/>
    <cellStyle name="Comma 2 2 23" xfId="421"/>
    <cellStyle name="Comma 2 2 24" xfId="422"/>
    <cellStyle name="Comma 2 2 25" xfId="423"/>
    <cellStyle name="Comma 2 2 26" xfId="424"/>
    <cellStyle name="Comma 2 2 27" xfId="425"/>
    <cellStyle name="Comma 2 2 28" xfId="426"/>
    <cellStyle name="Comma 2 2 29" xfId="427"/>
    <cellStyle name="Comma 2 2 3" xfId="428"/>
    <cellStyle name="Comma 2 2 30" xfId="429"/>
    <cellStyle name="Comma 2 2 31" xfId="430"/>
    <cellStyle name="Comma 2 2 32" xfId="431"/>
    <cellStyle name="Comma 2 2 33" xfId="432"/>
    <cellStyle name="Comma 2 2 34" xfId="433"/>
    <cellStyle name="Comma 2 2 35" xfId="434"/>
    <cellStyle name="Comma 2 2 36" xfId="435"/>
    <cellStyle name="Comma 2 2 37" xfId="436"/>
    <cellStyle name="Comma 2 2 38" xfId="437"/>
    <cellStyle name="Comma 2 2 39" xfId="438"/>
    <cellStyle name="Comma 2 2 4" xfId="439"/>
    <cellStyle name="Comma 2 2 40" xfId="440"/>
    <cellStyle name="Comma 2 2 41" xfId="441"/>
    <cellStyle name="Comma 2 2 42" xfId="442"/>
    <cellStyle name="Comma 2 2 43" xfId="443"/>
    <cellStyle name="Comma 2 2 44" xfId="444"/>
    <cellStyle name="Comma 2 2 45" xfId="445"/>
    <cellStyle name="Comma 2 2 46" xfId="446"/>
    <cellStyle name="Comma 2 2 47" xfId="447"/>
    <cellStyle name="Comma 2 2 48" xfId="448"/>
    <cellStyle name="Comma 2 2 49" xfId="449"/>
    <cellStyle name="Comma 2 2 5" xfId="450"/>
    <cellStyle name="Comma 2 2 50" xfId="451"/>
    <cellStyle name="Comma 2 2 51" xfId="452"/>
    <cellStyle name="Comma 2 2 52" xfId="453"/>
    <cellStyle name="Comma 2 2 53" xfId="454"/>
    <cellStyle name="Comma 2 2 54" xfId="455"/>
    <cellStyle name="Comma 2 2 55" xfId="456"/>
    <cellStyle name="Comma 2 2 56" xfId="457"/>
    <cellStyle name="Comma 2 2 57" xfId="458"/>
    <cellStyle name="Comma 2 2 58" xfId="459"/>
    <cellStyle name="Comma 2 2 59" xfId="460"/>
    <cellStyle name="Comma 2 2 6" xfId="461"/>
    <cellStyle name="Comma 2 2 60" xfId="462"/>
    <cellStyle name="Comma 2 2 7" xfId="463"/>
    <cellStyle name="Comma 2 2 8" xfId="464"/>
    <cellStyle name="Comma 2 2 9" xfId="465"/>
    <cellStyle name="Comma 2 2_B3 - Property plant &amp; equipment.nat" xfId="466"/>
    <cellStyle name="Comma 2 20" xfId="467"/>
    <cellStyle name="Comma 2 21" xfId="468"/>
    <cellStyle name="Comma 2 22" xfId="469"/>
    <cellStyle name="Comma 2 23" xfId="470"/>
    <cellStyle name="Comma 2 24" xfId="471"/>
    <cellStyle name="Comma 2 25" xfId="472"/>
    <cellStyle name="Comma 2 26" xfId="473"/>
    <cellStyle name="Comma 2 27" xfId="474"/>
    <cellStyle name="Comma 2 28" xfId="475"/>
    <cellStyle name="Comma 2 29" xfId="476"/>
    <cellStyle name="Comma 2 3" xfId="477"/>
    <cellStyle name="Comma 2 3 2" xfId="478"/>
    <cellStyle name="Comma 2 30" xfId="479"/>
    <cellStyle name="Comma 2 31" xfId="480"/>
    <cellStyle name="Comma 2 32" xfId="481"/>
    <cellStyle name="Comma 2 33" xfId="482"/>
    <cellStyle name="Comma 2 34" xfId="483"/>
    <cellStyle name="Comma 2 35" xfId="484"/>
    <cellStyle name="Comma 2 36" xfId="485"/>
    <cellStyle name="Comma 2 37" xfId="486"/>
    <cellStyle name="Comma 2 38" xfId="487"/>
    <cellStyle name="Comma 2 39" xfId="488"/>
    <cellStyle name="Comma 2 4" xfId="489"/>
    <cellStyle name="Comma 2 4 2" xfId="490"/>
    <cellStyle name="Comma 2 40" xfId="491"/>
    <cellStyle name="Comma 2 41" xfId="492"/>
    <cellStyle name="Comma 2 42" xfId="493"/>
    <cellStyle name="Comma 2 43" xfId="494"/>
    <cellStyle name="Comma 2 44" xfId="495"/>
    <cellStyle name="Comma 2 45" xfId="496"/>
    <cellStyle name="Comma 2 46" xfId="497"/>
    <cellStyle name="Comma 2 47" xfId="498"/>
    <cellStyle name="Comma 2 48" xfId="499"/>
    <cellStyle name="Comma 2 49" xfId="500"/>
    <cellStyle name="Comma 2 5" xfId="501"/>
    <cellStyle name="Comma 2 50" xfId="502"/>
    <cellStyle name="Comma 2 51" xfId="503"/>
    <cellStyle name="Comma 2 52" xfId="504"/>
    <cellStyle name="Comma 2 53" xfId="505"/>
    <cellStyle name="Comma 2 54" xfId="506"/>
    <cellStyle name="Comma 2 55" xfId="507"/>
    <cellStyle name="Comma 2 56" xfId="508"/>
    <cellStyle name="Comma 2 57" xfId="509"/>
    <cellStyle name="Comma 2 58" xfId="510"/>
    <cellStyle name="Comma 2 59" xfId="511"/>
    <cellStyle name="Comma 2 6" xfId="512"/>
    <cellStyle name="Comma 2 60" xfId="513"/>
    <cellStyle name="Comma 2 61" xfId="514"/>
    <cellStyle name="Comma 2 62" xfId="515"/>
    <cellStyle name="Comma 2 7" xfId="516"/>
    <cellStyle name="Comma 2 8" xfId="517"/>
    <cellStyle name="Comma 2 9" xfId="518"/>
    <cellStyle name="Comma 2_130017-B1  โปรแกรมคอมพิวเตอร์ CPI_Q409" xfId="519"/>
    <cellStyle name="Comma 20" xfId="520"/>
    <cellStyle name="Comma 20 10" xfId="521"/>
    <cellStyle name="Comma 20 11" xfId="522"/>
    <cellStyle name="Comma 20 12" xfId="523"/>
    <cellStyle name="Comma 20 13" xfId="524"/>
    <cellStyle name="Comma 20 14" xfId="525"/>
    <cellStyle name="Comma 20 15" xfId="526"/>
    <cellStyle name="Comma 20 16" xfId="527"/>
    <cellStyle name="Comma 20 17" xfId="528"/>
    <cellStyle name="Comma 20 18" xfId="529"/>
    <cellStyle name="Comma 20 19" xfId="530"/>
    <cellStyle name="Comma 20 2" xfId="531"/>
    <cellStyle name="Comma 20 20" xfId="532"/>
    <cellStyle name="Comma 20 3" xfId="533"/>
    <cellStyle name="Comma 20 4" xfId="534"/>
    <cellStyle name="Comma 20 5" xfId="535"/>
    <cellStyle name="Comma 20 6" xfId="536"/>
    <cellStyle name="Comma 20 7" xfId="537"/>
    <cellStyle name="Comma 20 8" xfId="538"/>
    <cellStyle name="Comma 20 9" xfId="539"/>
    <cellStyle name="Comma 20_Adjust_TAX_Q151" xfId="540"/>
    <cellStyle name="Comma 21" xfId="541"/>
    <cellStyle name="Comma 21 10" xfId="542"/>
    <cellStyle name="Comma 21 11" xfId="543"/>
    <cellStyle name="Comma 21 12" xfId="544"/>
    <cellStyle name="Comma 21 13" xfId="545"/>
    <cellStyle name="Comma 21 14" xfId="546"/>
    <cellStyle name="Comma 21 15" xfId="547"/>
    <cellStyle name="Comma 21 16" xfId="548"/>
    <cellStyle name="Comma 21 17" xfId="549"/>
    <cellStyle name="Comma 21 18" xfId="550"/>
    <cellStyle name="Comma 21 19" xfId="551"/>
    <cellStyle name="Comma 21 2" xfId="552"/>
    <cellStyle name="Comma 21 20" xfId="553"/>
    <cellStyle name="Comma 21 3" xfId="554"/>
    <cellStyle name="Comma 21 4" xfId="555"/>
    <cellStyle name="Comma 21 5" xfId="556"/>
    <cellStyle name="Comma 21 6" xfId="557"/>
    <cellStyle name="Comma 21 7" xfId="558"/>
    <cellStyle name="Comma 21 8" xfId="559"/>
    <cellStyle name="Comma 21 9" xfId="560"/>
    <cellStyle name="Comma 21_Adjust_TAX_Q151" xfId="561"/>
    <cellStyle name="Comma 22" xfId="562"/>
    <cellStyle name="Comma 22 2" xfId="563"/>
    <cellStyle name="Comma 23" xfId="564"/>
    <cellStyle name="Comma 23 10" xfId="565"/>
    <cellStyle name="Comma 23 11" xfId="566"/>
    <cellStyle name="Comma 23 12" xfId="567"/>
    <cellStyle name="Comma 23 13" xfId="568"/>
    <cellStyle name="Comma 23 14" xfId="569"/>
    <cellStyle name="Comma 23 15" xfId="570"/>
    <cellStyle name="Comma 23 16" xfId="571"/>
    <cellStyle name="Comma 23 17" xfId="572"/>
    <cellStyle name="Comma 23 18" xfId="573"/>
    <cellStyle name="Comma 23 19" xfId="574"/>
    <cellStyle name="Comma 23 2" xfId="575"/>
    <cellStyle name="Comma 23 20" xfId="576"/>
    <cellStyle name="Comma 23 3" xfId="577"/>
    <cellStyle name="Comma 23 4" xfId="578"/>
    <cellStyle name="Comma 23 5" xfId="579"/>
    <cellStyle name="Comma 23 6" xfId="580"/>
    <cellStyle name="Comma 23 7" xfId="581"/>
    <cellStyle name="Comma 23 8" xfId="582"/>
    <cellStyle name="Comma 23 9" xfId="583"/>
    <cellStyle name="Comma 23_Adjust_TAX_Q151" xfId="584"/>
    <cellStyle name="Comma 24" xfId="585"/>
    <cellStyle name="Comma 24 10" xfId="586"/>
    <cellStyle name="Comma 24 11" xfId="587"/>
    <cellStyle name="Comma 24 12" xfId="588"/>
    <cellStyle name="Comma 24 13" xfId="589"/>
    <cellStyle name="Comma 24 14" xfId="590"/>
    <cellStyle name="Comma 24 15" xfId="591"/>
    <cellStyle name="Comma 24 16" xfId="592"/>
    <cellStyle name="Comma 24 17" xfId="593"/>
    <cellStyle name="Comma 24 18" xfId="594"/>
    <cellStyle name="Comma 24 19" xfId="595"/>
    <cellStyle name="Comma 24 2" xfId="596"/>
    <cellStyle name="Comma 24 20" xfId="597"/>
    <cellStyle name="Comma 24 3" xfId="598"/>
    <cellStyle name="Comma 24 4" xfId="599"/>
    <cellStyle name="Comma 24 5" xfId="600"/>
    <cellStyle name="Comma 24 6" xfId="601"/>
    <cellStyle name="Comma 24 7" xfId="602"/>
    <cellStyle name="Comma 24 8" xfId="603"/>
    <cellStyle name="Comma 24 9" xfId="604"/>
    <cellStyle name="Comma 24_Adjust_TAX_Q151" xfId="605"/>
    <cellStyle name="Comma 25" xfId="606"/>
    <cellStyle name="Comma 25 10" xfId="607"/>
    <cellStyle name="Comma 25 11" xfId="608"/>
    <cellStyle name="Comma 25 12" xfId="609"/>
    <cellStyle name="Comma 25 13" xfId="610"/>
    <cellStyle name="Comma 25 14" xfId="611"/>
    <cellStyle name="Comma 25 15" xfId="612"/>
    <cellStyle name="Comma 25 16" xfId="613"/>
    <cellStyle name="Comma 25 17" xfId="614"/>
    <cellStyle name="Comma 25 18" xfId="615"/>
    <cellStyle name="Comma 25 19" xfId="616"/>
    <cellStyle name="Comma 25 2" xfId="617"/>
    <cellStyle name="Comma 25 20" xfId="618"/>
    <cellStyle name="Comma 25 3" xfId="619"/>
    <cellStyle name="Comma 25 4" xfId="620"/>
    <cellStyle name="Comma 25 5" xfId="621"/>
    <cellStyle name="Comma 25 6" xfId="622"/>
    <cellStyle name="Comma 25 7" xfId="623"/>
    <cellStyle name="Comma 25 8" xfId="624"/>
    <cellStyle name="Comma 25 9" xfId="625"/>
    <cellStyle name="Comma 25_Adjust_TAX_Q151" xfId="626"/>
    <cellStyle name="Comma 26" xfId="627"/>
    <cellStyle name="Comma 26 10" xfId="628"/>
    <cellStyle name="Comma 26 11" xfId="629"/>
    <cellStyle name="Comma 26 12" xfId="630"/>
    <cellStyle name="Comma 26 13" xfId="631"/>
    <cellStyle name="Comma 26 14" xfId="632"/>
    <cellStyle name="Comma 26 15" xfId="633"/>
    <cellStyle name="Comma 26 16" xfId="634"/>
    <cellStyle name="Comma 26 17" xfId="635"/>
    <cellStyle name="Comma 26 18" xfId="636"/>
    <cellStyle name="Comma 26 19" xfId="637"/>
    <cellStyle name="Comma 26 2" xfId="638"/>
    <cellStyle name="Comma 26 20" xfId="639"/>
    <cellStyle name="Comma 26 3" xfId="640"/>
    <cellStyle name="Comma 26 4" xfId="641"/>
    <cellStyle name="Comma 26 5" xfId="642"/>
    <cellStyle name="Comma 26 6" xfId="643"/>
    <cellStyle name="Comma 26 7" xfId="644"/>
    <cellStyle name="Comma 26 8" xfId="645"/>
    <cellStyle name="Comma 26 9" xfId="646"/>
    <cellStyle name="Comma 26_Adjust_TAX_Q151" xfId="647"/>
    <cellStyle name="Comma 27" xfId="648"/>
    <cellStyle name="Comma 27 10" xfId="649"/>
    <cellStyle name="Comma 27 11" xfId="650"/>
    <cellStyle name="Comma 27 12" xfId="651"/>
    <cellStyle name="Comma 27 13" xfId="652"/>
    <cellStyle name="Comma 27 14" xfId="653"/>
    <cellStyle name="Comma 27 15" xfId="654"/>
    <cellStyle name="Comma 27 16" xfId="655"/>
    <cellStyle name="Comma 27 17" xfId="656"/>
    <cellStyle name="Comma 27 18" xfId="657"/>
    <cellStyle name="Comma 27 19" xfId="658"/>
    <cellStyle name="Comma 27 2" xfId="659"/>
    <cellStyle name="Comma 27 20" xfId="660"/>
    <cellStyle name="Comma 27 3" xfId="661"/>
    <cellStyle name="Comma 27 4" xfId="662"/>
    <cellStyle name="Comma 27 5" xfId="663"/>
    <cellStyle name="Comma 27 6" xfId="664"/>
    <cellStyle name="Comma 27 7" xfId="665"/>
    <cellStyle name="Comma 27 8" xfId="666"/>
    <cellStyle name="Comma 27 9" xfId="667"/>
    <cellStyle name="Comma 27_Adjust_TAX_Q151" xfId="668"/>
    <cellStyle name="Comma 28" xfId="669"/>
    <cellStyle name="Comma 29" xfId="670"/>
    <cellStyle name="Comma 3" xfId="671"/>
    <cellStyle name="Comma 3 10" xfId="672"/>
    <cellStyle name="Comma 3 11" xfId="673"/>
    <cellStyle name="Comma 3 12" xfId="674"/>
    <cellStyle name="Comma 3 13" xfId="675"/>
    <cellStyle name="Comma 3 14" xfId="676"/>
    <cellStyle name="Comma 3 15" xfId="677"/>
    <cellStyle name="Comma 3 16" xfId="678"/>
    <cellStyle name="Comma 3 17" xfId="679"/>
    <cellStyle name="Comma 3 18" xfId="680"/>
    <cellStyle name="Comma 3 19" xfId="681"/>
    <cellStyle name="Comma 3 2" xfId="682"/>
    <cellStyle name="Comma 3 2 2" xfId="683"/>
    <cellStyle name="Comma 3 20" xfId="684"/>
    <cellStyle name="Comma 3 21" xfId="685"/>
    <cellStyle name="Comma 3 22" xfId="686"/>
    <cellStyle name="Comma 3 3" xfId="687"/>
    <cellStyle name="Comma 3 4" xfId="688"/>
    <cellStyle name="Comma 3 5" xfId="689"/>
    <cellStyle name="Comma 3 6" xfId="690"/>
    <cellStyle name="Comma 3 7" xfId="691"/>
    <cellStyle name="Comma 3 8" xfId="692"/>
    <cellStyle name="Comma 3 9" xfId="693"/>
    <cellStyle name="Comma 3_Adjust_TAX_Q151" xfId="694"/>
    <cellStyle name="Comma 30" xfId="695"/>
    <cellStyle name="Comma 30 10" xfId="696"/>
    <cellStyle name="Comma 30 11" xfId="697"/>
    <cellStyle name="Comma 30 12" xfId="698"/>
    <cellStyle name="Comma 30 13" xfId="699"/>
    <cellStyle name="Comma 30 14" xfId="700"/>
    <cellStyle name="Comma 30 15" xfId="701"/>
    <cellStyle name="Comma 30 16" xfId="702"/>
    <cellStyle name="Comma 30 17" xfId="703"/>
    <cellStyle name="Comma 30 18" xfId="704"/>
    <cellStyle name="Comma 30 19" xfId="705"/>
    <cellStyle name="Comma 30 2" xfId="706"/>
    <cellStyle name="Comma 30 20" xfId="707"/>
    <cellStyle name="Comma 30 3" xfId="708"/>
    <cellStyle name="Comma 30 4" xfId="709"/>
    <cellStyle name="Comma 30 5" xfId="710"/>
    <cellStyle name="Comma 30 6" xfId="711"/>
    <cellStyle name="Comma 30 7" xfId="712"/>
    <cellStyle name="Comma 30 8" xfId="713"/>
    <cellStyle name="Comma 30 9" xfId="714"/>
    <cellStyle name="Comma 30_Adjust_TAX_Q151" xfId="715"/>
    <cellStyle name="Comma 31" xfId="716"/>
    <cellStyle name="Comma 31 10" xfId="717"/>
    <cellStyle name="Comma 31 11" xfId="718"/>
    <cellStyle name="Comma 31 12" xfId="719"/>
    <cellStyle name="Comma 31 13" xfId="720"/>
    <cellStyle name="Comma 31 14" xfId="721"/>
    <cellStyle name="Comma 31 15" xfId="722"/>
    <cellStyle name="Comma 31 16" xfId="723"/>
    <cellStyle name="Comma 31 17" xfId="724"/>
    <cellStyle name="Comma 31 18" xfId="725"/>
    <cellStyle name="Comma 31 19" xfId="726"/>
    <cellStyle name="Comma 31 2" xfId="727"/>
    <cellStyle name="Comma 31 20" xfId="728"/>
    <cellStyle name="Comma 31 3" xfId="729"/>
    <cellStyle name="Comma 31 4" xfId="730"/>
    <cellStyle name="Comma 31 5" xfId="731"/>
    <cellStyle name="Comma 31 6" xfId="732"/>
    <cellStyle name="Comma 31 7" xfId="733"/>
    <cellStyle name="Comma 31 8" xfId="734"/>
    <cellStyle name="Comma 31 9" xfId="735"/>
    <cellStyle name="Comma 31_Adjust_TAX_Q151" xfId="736"/>
    <cellStyle name="Comma 32" xfId="737"/>
    <cellStyle name="Comma 33" xfId="738"/>
    <cellStyle name="Comma 34" xfId="739"/>
    <cellStyle name="Comma 35" xfId="740"/>
    <cellStyle name="Comma 35 10" xfId="741"/>
    <cellStyle name="Comma 35 11" xfId="742"/>
    <cellStyle name="Comma 35 12" xfId="743"/>
    <cellStyle name="Comma 35 13" xfId="744"/>
    <cellStyle name="Comma 35 14" xfId="745"/>
    <cellStyle name="Comma 35 15" xfId="746"/>
    <cellStyle name="Comma 35 16" xfId="747"/>
    <cellStyle name="Comma 35 17" xfId="748"/>
    <cellStyle name="Comma 35 18" xfId="749"/>
    <cellStyle name="Comma 35 19" xfId="750"/>
    <cellStyle name="Comma 35 2" xfId="751"/>
    <cellStyle name="Comma 35 20" xfId="752"/>
    <cellStyle name="Comma 35 3" xfId="753"/>
    <cellStyle name="Comma 35 4" xfId="754"/>
    <cellStyle name="Comma 35 5" xfId="755"/>
    <cellStyle name="Comma 35 6" xfId="756"/>
    <cellStyle name="Comma 35 7" xfId="757"/>
    <cellStyle name="Comma 35 8" xfId="758"/>
    <cellStyle name="Comma 35 9" xfId="759"/>
    <cellStyle name="Comma 35_Adjust_TAX_Q151" xfId="760"/>
    <cellStyle name="Comma 36" xfId="761"/>
    <cellStyle name="Comma 37" xfId="762"/>
    <cellStyle name="Comma 37 10" xfId="763"/>
    <cellStyle name="Comma 37 11" xfId="764"/>
    <cellStyle name="Comma 37 12" xfId="765"/>
    <cellStyle name="Comma 37 13" xfId="766"/>
    <cellStyle name="Comma 37 14" xfId="767"/>
    <cellStyle name="Comma 37 15" xfId="768"/>
    <cellStyle name="Comma 37 16" xfId="769"/>
    <cellStyle name="Comma 37 17" xfId="770"/>
    <cellStyle name="Comma 37 18" xfId="771"/>
    <cellStyle name="Comma 37 19" xfId="772"/>
    <cellStyle name="Comma 37 2" xfId="773"/>
    <cellStyle name="Comma 37 20" xfId="774"/>
    <cellStyle name="Comma 37 3" xfId="775"/>
    <cellStyle name="Comma 37 4" xfId="776"/>
    <cellStyle name="Comma 37 5" xfId="777"/>
    <cellStyle name="Comma 37 6" xfId="778"/>
    <cellStyle name="Comma 37 7" xfId="779"/>
    <cellStyle name="Comma 37 8" xfId="780"/>
    <cellStyle name="Comma 37 9" xfId="781"/>
    <cellStyle name="Comma 37_Adjust_TAX_Q151" xfId="782"/>
    <cellStyle name="Comma 38" xfId="783"/>
    <cellStyle name="Comma 39" xfId="784"/>
    <cellStyle name="Comma 39 10" xfId="785"/>
    <cellStyle name="Comma 39 11" xfId="786"/>
    <cellStyle name="Comma 39 12" xfId="787"/>
    <cellStyle name="Comma 39 13" xfId="788"/>
    <cellStyle name="Comma 39 14" xfId="789"/>
    <cellStyle name="Comma 39 15" xfId="790"/>
    <cellStyle name="Comma 39 16" xfId="791"/>
    <cellStyle name="Comma 39 17" xfId="792"/>
    <cellStyle name="Comma 39 18" xfId="793"/>
    <cellStyle name="Comma 39 19" xfId="794"/>
    <cellStyle name="Comma 39 2" xfId="795"/>
    <cellStyle name="Comma 39 20" xfId="796"/>
    <cellStyle name="Comma 39 3" xfId="797"/>
    <cellStyle name="Comma 39 4" xfId="798"/>
    <cellStyle name="Comma 39 5" xfId="799"/>
    <cellStyle name="Comma 39 6" xfId="800"/>
    <cellStyle name="Comma 39 7" xfId="801"/>
    <cellStyle name="Comma 39 8" xfId="802"/>
    <cellStyle name="Comma 39 9" xfId="803"/>
    <cellStyle name="Comma 39_Adjust_TAX_Q151" xfId="804"/>
    <cellStyle name="Comma 4" xfId="805"/>
    <cellStyle name="Comma 4 2" xfId="806"/>
    <cellStyle name="Comma 4 2 2" xfId="807"/>
    <cellStyle name="Comma 4 2 3" xfId="808"/>
    <cellStyle name="Comma 4 3" xfId="809"/>
    <cellStyle name="Comma 4 4" xfId="810"/>
    <cellStyle name="Comma 4 5" xfId="811"/>
    <cellStyle name="Comma 4 6" xfId="812"/>
    <cellStyle name="Comma 4 7" xfId="813"/>
    <cellStyle name="Comma 4 8" xfId="814"/>
    <cellStyle name="Comma 4 9" xfId="815"/>
    <cellStyle name="Comma 4_Adjust_TAX_Q151" xfId="816"/>
    <cellStyle name="Comma 40" xfId="817"/>
    <cellStyle name="Comma 40 10" xfId="818"/>
    <cellStyle name="Comma 40 11" xfId="819"/>
    <cellStyle name="Comma 40 12" xfId="820"/>
    <cellStyle name="Comma 40 13" xfId="821"/>
    <cellStyle name="Comma 40 14" xfId="822"/>
    <cellStyle name="Comma 40 15" xfId="823"/>
    <cellStyle name="Comma 40 16" xfId="824"/>
    <cellStyle name="Comma 40 17" xfId="825"/>
    <cellStyle name="Comma 40 18" xfId="826"/>
    <cellStyle name="Comma 40 19" xfId="827"/>
    <cellStyle name="Comma 40 2" xfId="828"/>
    <cellStyle name="Comma 40 20" xfId="829"/>
    <cellStyle name="Comma 40 3" xfId="830"/>
    <cellStyle name="Comma 40 4" xfId="831"/>
    <cellStyle name="Comma 40 5" xfId="832"/>
    <cellStyle name="Comma 40 6" xfId="833"/>
    <cellStyle name="Comma 40 7" xfId="834"/>
    <cellStyle name="Comma 40 8" xfId="835"/>
    <cellStyle name="Comma 40 9" xfId="836"/>
    <cellStyle name="Comma 40_Adjust_TAX_Q151" xfId="837"/>
    <cellStyle name="Comma 41" xfId="838"/>
    <cellStyle name="Comma 41 10" xfId="839"/>
    <cellStyle name="Comma 41 11" xfId="840"/>
    <cellStyle name="Comma 41 12" xfId="841"/>
    <cellStyle name="Comma 41 13" xfId="842"/>
    <cellStyle name="Comma 41 14" xfId="843"/>
    <cellStyle name="Comma 41 15" xfId="844"/>
    <cellStyle name="Comma 41 16" xfId="845"/>
    <cellStyle name="Comma 41 17" xfId="846"/>
    <cellStyle name="Comma 41 18" xfId="847"/>
    <cellStyle name="Comma 41 19" xfId="848"/>
    <cellStyle name="Comma 41 2" xfId="849"/>
    <cellStyle name="Comma 41 20" xfId="850"/>
    <cellStyle name="Comma 41 3" xfId="851"/>
    <cellStyle name="Comma 41 4" xfId="852"/>
    <cellStyle name="Comma 41 5" xfId="853"/>
    <cellStyle name="Comma 41 6" xfId="854"/>
    <cellStyle name="Comma 41 7" xfId="855"/>
    <cellStyle name="Comma 41 8" xfId="856"/>
    <cellStyle name="Comma 41 9" xfId="857"/>
    <cellStyle name="Comma 41_Adjust_TAX_Q151" xfId="858"/>
    <cellStyle name="Comma 42" xfId="859"/>
    <cellStyle name="Comma 42 10" xfId="860"/>
    <cellStyle name="Comma 42 11" xfId="861"/>
    <cellStyle name="Comma 42 12" xfId="862"/>
    <cellStyle name="Comma 42 13" xfId="863"/>
    <cellStyle name="Comma 42 14" xfId="864"/>
    <cellStyle name="Comma 42 15" xfId="865"/>
    <cellStyle name="Comma 42 16" xfId="866"/>
    <cellStyle name="Comma 42 17" xfId="867"/>
    <cellStyle name="Comma 42 18" xfId="868"/>
    <cellStyle name="Comma 42 19" xfId="869"/>
    <cellStyle name="Comma 42 2" xfId="870"/>
    <cellStyle name="Comma 42 20" xfId="871"/>
    <cellStyle name="Comma 42 3" xfId="872"/>
    <cellStyle name="Comma 42 4" xfId="873"/>
    <cellStyle name="Comma 42 5" xfId="874"/>
    <cellStyle name="Comma 42 6" xfId="875"/>
    <cellStyle name="Comma 42 7" xfId="876"/>
    <cellStyle name="Comma 42 8" xfId="877"/>
    <cellStyle name="Comma 42 9" xfId="878"/>
    <cellStyle name="Comma 42_Adjust_TAX_Q151" xfId="879"/>
    <cellStyle name="Comma 43" xfId="880"/>
    <cellStyle name="Comma 43 10" xfId="881"/>
    <cellStyle name="Comma 43 11" xfId="882"/>
    <cellStyle name="Comma 43 12" xfId="883"/>
    <cellStyle name="Comma 43 13" xfId="884"/>
    <cellStyle name="Comma 43 14" xfId="885"/>
    <cellStyle name="Comma 43 15" xfId="886"/>
    <cellStyle name="Comma 43 16" xfId="887"/>
    <cellStyle name="Comma 43 17" xfId="888"/>
    <cellStyle name="Comma 43 18" xfId="889"/>
    <cellStyle name="Comma 43 19" xfId="890"/>
    <cellStyle name="Comma 43 2" xfId="891"/>
    <cellStyle name="Comma 43 20" xfId="892"/>
    <cellStyle name="Comma 43 3" xfId="893"/>
    <cellStyle name="Comma 43 4" xfId="894"/>
    <cellStyle name="Comma 43 5" xfId="895"/>
    <cellStyle name="Comma 43 6" xfId="896"/>
    <cellStyle name="Comma 43 7" xfId="897"/>
    <cellStyle name="Comma 43 8" xfId="898"/>
    <cellStyle name="Comma 43 9" xfId="899"/>
    <cellStyle name="Comma 43_Adjust_TAX_Q151" xfId="900"/>
    <cellStyle name="Comma 44" xfId="901"/>
    <cellStyle name="Comma 45" xfId="902"/>
    <cellStyle name="Comma 45 2" xfId="903"/>
    <cellStyle name="Comma 46" xfId="904"/>
    <cellStyle name="Comma 47" xfId="905"/>
    <cellStyle name="Comma 48" xfId="906"/>
    <cellStyle name="Comma 49" xfId="907"/>
    <cellStyle name="Comma 5" xfId="908"/>
    <cellStyle name="Comma 5 2" xfId="909"/>
    <cellStyle name="Comma 5 2 2" xfId="910"/>
    <cellStyle name="Comma 5 3" xfId="911"/>
    <cellStyle name="Comma 5 3 2" xfId="912"/>
    <cellStyle name="Comma 5 4" xfId="913"/>
    <cellStyle name="Comma 5 5" xfId="914"/>
    <cellStyle name="Comma 5 6" xfId="915"/>
    <cellStyle name="Comma 5 7" xfId="916"/>
    <cellStyle name="Comma 50" xfId="917"/>
    <cellStyle name="Comma 51" xfId="918"/>
    <cellStyle name="Comma 52" xfId="919"/>
    <cellStyle name="Comma 53" xfId="920"/>
    <cellStyle name="Comma 54" xfId="921"/>
    <cellStyle name="Comma 55" xfId="922"/>
    <cellStyle name="Comma 56" xfId="923"/>
    <cellStyle name="Comma 57" xfId="924"/>
    <cellStyle name="Comma 58" xfId="925"/>
    <cellStyle name="Comma 59" xfId="926"/>
    <cellStyle name="Comma 6" xfId="927"/>
    <cellStyle name="Comma 6 2" xfId="928"/>
    <cellStyle name="Comma 6 2 2" xfId="929"/>
    <cellStyle name="Comma 6 2 3" xfId="930"/>
    <cellStyle name="Comma 6 3" xfId="931"/>
    <cellStyle name="Comma 6 3 2" xfId="932"/>
    <cellStyle name="Comma 6 4" xfId="933"/>
    <cellStyle name="Comma 6 5" xfId="934"/>
    <cellStyle name="Comma 6 6" xfId="935"/>
    <cellStyle name="Comma 60" xfId="936"/>
    <cellStyle name="Comma 61" xfId="937"/>
    <cellStyle name="Comma 62" xfId="938"/>
    <cellStyle name="Comma 63" xfId="939"/>
    <cellStyle name="Comma 64" xfId="940"/>
    <cellStyle name="Comma 64 2" xfId="941"/>
    <cellStyle name="Comma 65" xfId="942"/>
    <cellStyle name="Comma 65 2" xfId="943"/>
    <cellStyle name="Comma 65 2 2" xfId="944"/>
    <cellStyle name="Comma 66" xfId="945"/>
    <cellStyle name="Comma 67" xfId="946"/>
    <cellStyle name="Comma 67 10" xfId="947"/>
    <cellStyle name="Comma 67 11" xfId="948"/>
    <cellStyle name="Comma 67 12" xfId="949"/>
    <cellStyle name="Comma 67 13" xfId="950"/>
    <cellStyle name="Comma 67 14" xfId="951"/>
    <cellStyle name="Comma 67 15" xfId="952"/>
    <cellStyle name="Comma 67 2" xfId="953"/>
    <cellStyle name="Comma 67 3" xfId="954"/>
    <cellStyle name="Comma 67 4" xfId="955"/>
    <cellStyle name="Comma 67 5" xfId="956"/>
    <cellStyle name="Comma 67 6" xfId="957"/>
    <cellStyle name="Comma 67 7" xfId="958"/>
    <cellStyle name="Comma 67 8" xfId="959"/>
    <cellStyle name="Comma 67 9" xfId="960"/>
    <cellStyle name="Comma 68" xfId="961"/>
    <cellStyle name="Comma 69" xfId="962"/>
    <cellStyle name="Comma 7" xfId="963"/>
    <cellStyle name="Comma 7 10" xfId="964"/>
    <cellStyle name="Comma 7 11" xfId="965"/>
    <cellStyle name="Comma 7 12" xfId="966"/>
    <cellStyle name="Comma 7 13" xfId="967"/>
    <cellStyle name="Comma 7 14" xfId="968"/>
    <cellStyle name="Comma 7 15" xfId="969"/>
    <cellStyle name="Comma 7 16" xfId="970"/>
    <cellStyle name="Comma 7 17" xfId="971"/>
    <cellStyle name="Comma 7 18" xfId="972"/>
    <cellStyle name="Comma 7 19" xfId="973"/>
    <cellStyle name="Comma 7 2" xfId="974"/>
    <cellStyle name="Comma 7 2 2" xfId="975"/>
    <cellStyle name="Comma 7 2 3" xfId="976"/>
    <cellStyle name="Comma 7 2_B3 - Property plant &amp; equipment_GE" xfId="977"/>
    <cellStyle name="Comma 7 20" xfId="978"/>
    <cellStyle name="Comma 7 3" xfId="979"/>
    <cellStyle name="Comma 7 3 2" xfId="980"/>
    <cellStyle name="Comma 7 4" xfId="981"/>
    <cellStyle name="Comma 7 5" xfId="982"/>
    <cellStyle name="Comma 7 6" xfId="983"/>
    <cellStyle name="Comma 7 7" xfId="984"/>
    <cellStyle name="Comma 7 8" xfId="985"/>
    <cellStyle name="Comma 7 9" xfId="986"/>
    <cellStyle name="Comma 7_Adjust_TAX_Q151" xfId="987"/>
    <cellStyle name="Comma 70" xfId="988"/>
    <cellStyle name="Comma 71" xfId="989"/>
    <cellStyle name="Comma 71 10" xfId="990"/>
    <cellStyle name="Comma 71 11" xfId="991"/>
    <cellStyle name="Comma 71 12" xfId="992"/>
    <cellStyle name="Comma 71 13" xfId="993"/>
    <cellStyle name="Comma 71 14" xfId="994"/>
    <cellStyle name="Comma 71 15" xfId="995"/>
    <cellStyle name="Comma 71 2" xfId="996"/>
    <cellStyle name="Comma 71 3" xfId="997"/>
    <cellStyle name="Comma 71 4" xfId="998"/>
    <cellStyle name="Comma 71 5" xfId="999"/>
    <cellStyle name="Comma 71 6" xfId="1000"/>
    <cellStyle name="Comma 71 7" xfId="1001"/>
    <cellStyle name="Comma 71 8" xfId="1002"/>
    <cellStyle name="Comma 71 9" xfId="1003"/>
    <cellStyle name="Comma 72" xfId="1004"/>
    <cellStyle name="Comma 73" xfId="1005"/>
    <cellStyle name="Comma 74" xfId="1006"/>
    <cellStyle name="Comma 74 2" xfId="1007"/>
    <cellStyle name="Comma 75" xfId="1008"/>
    <cellStyle name="Comma 76" xfId="1009"/>
    <cellStyle name="Comma 77" xfId="1010"/>
    <cellStyle name="Comma 8" xfId="1011"/>
    <cellStyle name="Comma 8 2" xfId="1012"/>
    <cellStyle name="Comma 8 2 2" xfId="1013"/>
    <cellStyle name="Comma 8 3" xfId="1014"/>
    <cellStyle name="Comma 8 3 2" xfId="1015"/>
    <cellStyle name="Comma 8 4" xfId="1016"/>
    <cellStyle name="Comma 8_B3 - Property plant &amp; equipment.nat" xfId="1017"/>
    <cellStyle name="Comma 9" xfId="1018"/>
    <cellStyle name="Comma 9 10" xfId="1019"/>
    <cellStyle name="Comma 9 11" xfId="1020"/>
    <cellStyle name="Comma 9 12" xfId="1021"/>
    <cellStyle name="Comma 9 13" xfId="1022"/>
    <cellStyle name="Comma 9 14" xfId="1023"/>
    <cellStyle name="Comma 9 15" xfId="1024"/>
    <cellStyle name="Comma 9 16" xfId="1025"/>
    <cellStyle name="Comma 9 17" xfId="1026"/>
    <cellStyle name="Comma 9 18" xfId="1027"/>
    <cellStyle name="Comma 9 19" xfId="1028"/>
    <cellStyle name="Comma 9 2" xfId="1029"/>
    <cellStyle name="Comma 9 2 2" xfId="1030"/>
    <cellStyle name="Comma 9 20" xfId="1031"/>
    <cellStyle name="Comma 9 3" xfId="1032"/>
    <cellStyle name="Comma 9 3 2" xfId="1033"/>
    <cellStyle name="Comma 9 4" xfId="1034"/>
    <cellStyle name="Comma 9 5" xfId="1035"/>
    <cellStyle name="Comma 9 6" xfId="1036"/>
    <cellStyle name="Comma 9 7" xfId="1037"/>
    <cellStyle name="Comma 9 8" xfId="1038"/>
    <cellStyle name="Comma 9 9" xfId="1039"/>
    <cellStyle name="Comma 9_Adjust_TAX_Q151" xfId="1040"/>
    <cellStyle name="Comma 92" xfId="1041"/>
    <cellStyle name="comma zerodec" xfId="1042"/>
    <cellStyle name="comma zerodec 2" xfId="1043"/>
    <cellStyle name="comma zerodec 2 2" xfId="1044"/>
    <cellStyle name="comma zerodec 3" xfId="1045"/>
    <cellStyle name="comma zerodec 3 2" xfId="1046"/>
    <cellStyle name="comma zerodec 4" xfId="1047"/>
    <cellStyle name="comma zerodec 4 2" xfId="1048"/>
    <cellStyle name="comma zerodec 5" xfId="1049"/>
    <cellStyle name="comma zerodec 5 2" xfId="1050"/>
    <cellStyle name="comma zerodec_AVERAGE-ยา" xfId="1051"/>
    <cellStyle name="Comma0" xfId="1052"/>
    <cellStyle name="Copied" xfId="1053"/>
    <cellStyle name="Cover Date" xfId="1054"/>
    <cellStyle name="Cover Subtitle" xfId="1055"/>
    <cellStyle name="Cover Title" xfId="1056"/>
    <cellStyle name="Currency (hidden)" xfId="1057"/>
    <cellStyle name="Currency 2" xfId="1058"/>
    <cellStyle name="Currency 3" xfId="1059"/>
    <cellStyle name="Currency0" xfId="1060"/>
    <cellStyle name="Currency1" xfId="1061"/>
    <cellStyle name="Currency1 2" xfId="1062"/>
    <cellStyle name="Currency1 2 2" xfId="1063"/>
    <cellStyle name="Currency1 3" xfId="1064"/>
    <cellStyle name="Currency1 3 2" xfId="1065"/>
    <cellStyle name="Currency1 4" xfId="1066"/>
    <cellStyle name="Currency1 4 2" xfId="1067"/>
    <cellStyle name="Currency1 5" xfId="1068"/>
    <cellStyle name="Currency1 5 2" xfId="1069"/>
    <cellStyle name="Currency1_AVERAGE-ยา" xfId="1070"/>
    <cellStyle name="Dan" xfId="1071"/>
    <cellStyle name="Date" xfId="1072"/>
    <cellStyle name="Date 2" xfId="1073"/>
    <cellStyle name="Date 3" xfId="1074"/>
    <cellStyle name="Date_AVERAGE-ยา" xfId="1075"/>
    <cellStyle name="Dezimal [0]_35ERI8T2gbIEMixb4v26icuOo" xfId="1076"/>
    <cellStyle name="Dezimal_35ERI8T2gbIEMixb4v26icuOo" xfId="1077"/>
    <cellStyle name="Dollar (zero dec)" xfId="1078"/>
    <cellStyle name="Dollar (zero dec) 2" xfId="1079"/>
    <cellStyle name="Dollar (zero dec) 2 2" xfId="1080"/>
    <cellStyle name="Dollar (zero dec) 3" xfId="1081"/>
    <cellStyle name="Dollar (zero dec) 3 2" xfId="1082"/>
    <cellStyle name="Dollar (zero dec) 4" xfId="1083"/>
    <cellStyle name="Dollar (zero dec) 4 2" xfId="1084"/>
    <cellStyle name="Dollar (zero dec) 5" xfId="1085"/>
    <cellStyle name="Dollar (zero dec) 5 2" xfId="1086"/>
    <cellStyle name="Dollar (zero dec)_AVERAGE-ยา" xfId="1087"/>
    <cellStyle name="E&amp;Y House" xfId="1088"/>
    <cellStyle name="Emphasis 1" xfId="1089"/>
    <cellStyle name="Emphasis 2" xfId="1090"/>
    <cellStyle name="Emphasis 3" xfId="1091"/>
    <cellStyle name="Entered" xfId="1092"/>
    <cellStyle name="Euro" xfId="1093"/>
    <cellStyle name="Euro 10" xfId="1094"/>
    <cellStyle name="Euro 11" xfId="1095"/>
    <cellStyle name="Euro 12" xfId="1096"/>
    <cellStyle name="Euro 13" xfId="1097"/>
    <cellStyle name="Euro 14" xfId="1098"/>
    <cellStyle name="Euro 15" xfId="1099"/>
    <cellStyle name="Euro 16" xfId="1100"/>
    <cellStyle name="Euro 17" xfId="1101"/>
    <cellStyle name="Euro 18" xfId="1102"/>
    <cellStyle name="Euro 2" xfId="1103"/>
    <cellStyle name="Euro 3" xfId="1104"/>
    <cellStyle name="Euro 4" xfId="1105"/>
    <cellStyle name="Euro 5" xfId="1106"/>
    <cellStyle name="Euro 6" xfId="1107"/>
    <cellStyle name="Euro 7" xfId="1108"/>
    <cellStyle name="Euro 8" xfId="1109"/>
    <cellStyle name="Euro 9" xfId="1110"/>
    <cellStyle name="Excel Built-in Normal" xfId="1111"/>
    <cellStyle name="Excel_BuiltIn_Accent6" xfId="1112"/>
    <cellStyle name="Explanatory Text 2" xfId="1113"/>
    <cellStyle name="Explanatory Text 3" xfId="1114"/>
    <cellStyle name="Fixed" xfId="1115"/>
    <cellStyle name="Fixed 2" xfId="1116"/>
    <cellStyle name="Fixed 3" xfId="1117"/>
    <cellStyle name="Fixed_AVERAGE-ยา" xfId="1118"/>
    <cellStyle name="Footer SBILogo1" xfId="1119"/>
    <cellStyle name="Footer SBILogo2" xfId="1120"/>
    <cellStyle name="Footnote" xfId="1121"/>
    <cellStyle name="Footnote Reference" xfId="1122"/>
    <cellStyle name="Footnote__0_Lead_ KOSE_30.06.05" xfId="1123"/>
    <cellStyle name="Format Number Column" xfId="1124"/>
    <cellStyle name="Good 2" xfId="1125"/>
    <cellStyle name="Good 3" xfId="1126"/>
    <cellStyle name="Grey" xfId="1127"/>
    <cellStyle name="Grey 2" xfId="1128"/>
    <cellStyle name="gs]_x000d__x000a_Window=23,56,584,348, , ,1_x000d__x000a_dir1=0,0,491,191,-1,-1,1,30,201,1905,245,H:\WINDOWS\*.*_x000d__x000a_dir10=44,44,544,323," xfId="1129"/>
    <cellStyle name="Header" xfId="1130"/>
    <cellStyle name="Header - Style1" xfId="1131"/>
    <cellStyle name="Header Draft Stamp" xfId="1132"/>
    <cellStyle name="Header__0_Lead_ KOSE_30.06.05" xfId="1133"/>
    <cellStyle name="Header1" xfId="1134"/>
    <cellStyle name="Header2" xfId="1135"/>
    <cellStyle name="Heading" xfId="1136"/>
    <cellStyle name="Heading 1 1" xfId="1137"/>
    <cellStyle name="Heading 1 1 1" xfId="1138"/>
    <cellStyle name="Heading 1 2" xfId="1139"/>
    <cellStyle name="Heading 1 3" xfId="1140"/>
    <cellStyle name="Heading 1 Above" xfId="1141"/>
    <cellStyle name="Heading 1+" xfId="1142"/>
    <cellStyle name="Heading 2 2" xfId="1143"/>
    <cellStyle name="Heading 2 3" xfId="1144"/>
    <cellStyle name="Heading 2 Below" xfId="1145"/>
    <cellStyle name="Heading 2 Below 2" xfId="1146"/>
    <cellStyle name="Heading 2 Below 2 10" xfId="1147"/>
    <cellStyle name="Heading 2 Below 2 11" xfId="1148"/>
    <cellStyle name="Heading 2 Below 2 12" xfId="1149"/>
    <cellStyle name="Heading 2 Below 2 13" xfId="1150"/>
    <cellStyle name="Heading 2 Below 2 14" xfId="1151"/>
    <cellStyle name="Heading 2 Below 2 15" xfId="1152"/>
    <cellStyle name="Heading 2 Below 2 2" xfId="1153"/>
    <cellStyle name="Heading 2 Below 2 3" xfId="1154"/>
    <cellStyle name="Heading 2 Below 2 4" xfId="1155"/>
    <cellStyle name="Heading 2 Below 2 5" xfId="1156"/>
    <cellStyle name="Heading 2 Below 2 6" xfId="1157"/>
    <cellStyle name="Heading 2 Below 2 7" xfId="1158"/>
    <cellStyle name="Heading 2 Below 2 8" xfId="1159"/>
    <cellStyle name="Heading 2 Below 2 9" xfId="1160"/>
    <cellStyle name="Heading 2+" xfId="1161"/>
    <cellStyle name="Heading 3 2" xfId="1162"/>
    <cellStyle name="Heading 3 3" xfId="1163"/>
    <cellStyle name="Heading 3+" xfId="1164"/>
    <cellStyle name="Heading 4 2" xfId="1165"/>
    <cellStyle name="Heading 4 3" xfId="1166"/>
    <cellStyle name="HEADING1" xfId="1167"/>
    <cellStyle name="HEADING1 2" xfId="1168"/>
    <cellStyle name="HEADING1 3" xfId="1169"/>
    <cellStyle name="HEADING1_AVERAGE-ยา" xfId="1170"/>
    <cellStyle name="HEADING2" xfId="1171"/>
    <cellStyle name="HEADING2 10" xfId="1172"/>
    <cellStyle name="HEADING2 11" xfId="1173"/>
    <cellStyle name="HEADING2 12" xfId="1174"/>
    <cellStyle name="HEADING2 13" xfId="1175"/>
    <cellStyle name="HEADING2 14" xfId="1176"/>
    <cellStyle name="HEADING2 15" xfId="1177"/>
    <cellStyle name="HEADING2 16" xfId="1178"/>
    <cellStyle name="HEADING2 17" xfId="1179"/>
    <cellStyle name="HEADING2 2" xfId="1180"/>
    <cellStyle name="HEADING2 3" xfId="1181"/>
    <cellStyle name="HEADING2 4" xfId="1182"/>
    <cellStyle name="HEADING2 5" xfId="1183"/>
    <cellStyle name="HEADING2 6" xfId="1184"/>
    <cellStyle name="HEADING2 7" xfId="1185"/>
    <cellStyle name="HEADING2 8" xfId="1186"/>
    <cellStyle name="HEADING2 9" xfId="1187"/>
    <cellStyle name="HEADING2_AVERAGE-ยา" xfId="1188"/>
    <cellStyle name="Hidden" xfId="1189"/>
    <cellStyle name="Hyperlink 2" xfId="1190"/>
    <cellStyle name="Hyperlink 2 2" xfId="1191"/>
    <cellStyle name="Hyperlink 3" xfId="1192"/>
    <cellStyle name="Hyperlink 3 2" xfId="1193"/>
    <cellStyle name="Hyperlink 4" xfId="1194"/>
    <cellStyle name="Hyperlink 4 2" xfId="1195"/>
    <cellStyle name="Hyperlink 5" xfId="1196"/>
    <cellStyle name="Indent" xfId="1197"/>
    <cellStyle name="Input [yellow]" xfId="1198"/>
    <cellStyle name="Input [yellow] 2" xfId="1199"/>
    <cellStyle name="Input 2" xfId="1200"/>
    <cellStyle name="Input 3" xfId="1201"/>
    <cellStyle name="Input 4" xfId="1202"/>
    <cellStyle name="Input 5" xfId="1203"/>
    <cellStyle name="Input 6" xfId="1204"/>
    <cellStyle name="Input 7" xfId="1205"/>
    <cellStyle name="KPMG Heading 1" xfId="1206"/>
    <cellStyle name="KPMG Heading 2" xfId="1207"/>
    <cellStyle name="KPMG Heading 3" xfId="1208"/>
    <cellStyle name="KPMG Heading 4" xfId="1209"/>
    <cellStyle name="KPMG Normal" xfId="1210"/>
    <cellStyle name="KPMG Normal Text" xfId="1211"/>
    <cellStyle name="left" xfId="1212"/>
    <cellStyle name="Linked Cell 2" xfId="1213"/>
    <cellStyle name="Linked Cell 3" xfId="1214"/>
    <cellStyle name="Miglia - Stile1" xfId="1215"/>
    <cellStyle name="Miglia - Stile2" xfId="1216"/>
    <cellStyle name="Miglia - Stile3" xfId="1217"/>
    <cellStyle name="Miglia - Stile4" xfId="1218"/>
    <cellStyle name="Miglia - Stile5" xfId="1219"/>
    <cellStyle name="Migliaia (0)" xfId="1220"/>
    <cellStyle name="Milliers [0]_laroux" xfId="1221"/>
    <cellStyle name="Milliers_laroux" xfId="1222"/>
    <cellStyle name="Monétaire [0]_laroux" xfId="1223"/>
    <cellStyle name="Monétaire_laroux" xfId="1224"/>
    <cellStyle name="Neutral 2" xfId="1225"/>
    <cellStyle name="Neutral 3" xfId="1226"/>
    <cellStyle name="no dec" xfId="1227"/>
    <cellStyle name="no dec 2" xfId="1228"/>
    <cellStyle name="no dec 3" xfId="1229"/>
    <cellStyle name="no dec 4" xfId="1230"/>
    <cellStyle name="no dec 5" xfId="1231"/>
    <cellStyle name="no dec_AVERAGE-ยา" xfId="1232"/>
    <cellStyle name="Normal" xfId="0" builtinId="0"/>
    <cellStyle name="Normal - Stile6" xfId="1233"/>
    <cellStyle name="Normal - Stile7" xfId="1234"/>
    <cellStyle name="Normal - Stile8" xfId="1235"/>
    <cellStyle name="Normal - Style1" xfId="1236"/>
    <cellStyle name="Normal - Style1 2" xfId="1237"/>
    <cellStyle name="Normal 10" xfId="1238"/>
    <cellStyle name="Normal 10 10" xfId="1239"/>
    <cellStyle name="Normal 10 11" xfId="1240"/>
    <cellStyle name="Normal 10 12" xfId="1241"/>
    <cellStyle name="Normal 10 2" xfId="1242"/>
    <cellStyle name="Normal 10 3" xfId="1243"/>
    <cellStyle name="Normal 10 4" xfId="1244"/>
    <cellStyle name="Normal 10 5" xfId="1245"/>
    <cellStyle name="Normal 10 6" xfId="1246"/>
    <cellStyle name="Normal 10 7" xfId="1247"/>
    <cellStyle name="Normal 10 8" xfId="1248"/>
    <cellStyle name="Normal 10 9" xfId="1249"/>
    <cellStyle name="Normal 100" xfId="1250"/>
    <cellStyle name="Normal 104" xfId="1251"/>
    <cellStyle name="Normal 105" xfId="1252"/>
    <cellStyle name="Normal 11" xfId="1253"/>
    <cellStyle name="Normal 11 10" xfId="1254"/>
    <cellStyle name="Normal 11 11" xfId="1255"/>
    <cellStyle name="Normal 11 12" xfId="1256"/>
    <cellStyle name="Normal 11 2" xfId="1257"/>
    <cellStyle name="Normal 11 3" xfId="1258"/>
    <cellStyle name="Normal 11 4" xfId="1259"/>
    <cellStyle name="Normal 11 5" xfId="1260"/>
    <cellStyle name="Normal 11 6" xfId="1261"/>
    <cellStyle name="Normal 11 7" xfId="1262"/>
    <cellStyle name="Normal 11 8" xfId="1263"/>
    <cellStyle name="Normal 11 9" xfId="1264"/>
    <cellStyle name="Normal 12" xfId="1265"/>
    <cellStyle name="Normal 12 10" xfId="1266"/>
    <cellStyle name="Normal 12 11" xfId="1267"/>
    <cellStyle name="Normal 12 12" xfId="1268"/>
    <cellStyle name="Normal 12 2" xfId="1269"/>
    <cellStyle name="Normal 12 3" xfId="1270"/>
    <cellStyle name="Normal 12 4" xfId="1271"/>
    <cellStyle name="Normal 12 5" xfId="1272"/>
    <cellStyle name="Normal 12 6" xfId="1273"/>
    <cellStyle name="Normal 12 7" xfId="1274"/>
    <cellStyle name="Normal 12 8" xfId="1275"/>
    <cellStyle name="Normal 12 9" xfId="1276"/>
    <cellStyle name="Normal 13" xfId="1277"/>
    <cellStyle name="Normal 13 10" xfId="1278"/>
    <cellStyle name="Normal 13 11" xfId="1279"/>
    <cellStyle name="Normal 13 12" xfId="1280"/>
    <cellStyle name="Normal 13 13" xfId="1281"/>
    <cellStyle name="Normal 13 14" xfId="1282"/>
    <cellStyle name="Normal 13 15" xfId="1283"/>
    <cellStyle name="Normal 13 16" xfId="1284"/>
    <cellStyle name="Normal 13 17" xfId="1285"/>
    <cellStyle name="Normal 13 18" xfId="1286"/>
    <cellStyle name="Normal 13 19" xfId="1287"/>
    <cellStyle name="Normal 13 2" xfId="1288"/>
    <cellStyle name="Normal 13 20" xfId="1289"/>
    <cellStyle name="Normal 13 3" xfId="1290"/>
    <cellStyle name="Normal 13 4" xfId="1291"/>
    <cellStyle name="Normal 13 5" xfId="1292"/>
    <cellStyle name="Normal 13 6" xfId="1293"/>
    <cellStyle name="Normal 13 7" xfId="1294"/>
    <cellStyle name="Normal 13 8" xfId="1295"/>
    <cellStyle name="Normal 13 9" xfId="1296"/>
    <cellStyle name="Normal 13_160800B1 CPI09 โปรแกรมคอมพิวเตอร์ - BOI" xfId="1297"/>
    <cellStyle name="Normal 14" xfId="1298"/>
    <cellStyle name="Normal 14 10" xfId="1299"/>
    <cellStyle name="Normal 14 11" xfId="1300"/>
    <cellStyle name="Normal 14 12" xfId="1301"/>
    <cellStyle name="Normal 14 13" xfId="1302"/>
    <cellStyle name="Normal 14 14" xfId="1303"/>
    <cellStyle name="Normal 14 15" xfId="1304"/>
    <cellStyle name="Normal 14 16" xfId="1305"/>
    <cellStyle name="Normal 14 17" xfId="1306"/>
    <cellStyle name="Normal 14 18" xfId="1307"/>
    <cellStyle name="Normal 14 19" xfId="1308"/>
    <cellStyle name="Normal 14 2" xfId="1309"/>
    <cellStyle name="Normal 14 20" xfId="1310"/>
    <cellStyle name="Normal 14 3" xfId="1311"/>
    <cellStyle name="Normal 14 4" xfId="1312"/>
    <cellStyle name="Normal 14 5" xfId="1313"/>
    <cellStyle name="Normal 14 6" xfId="1314"/>
    <cellStyle name="Normal 14 7" xfId="1315"/>
    <cellStyle name="Normal 14 8" xfId="1316"/>
    <cellStyle name="Normal 14 9" xfId="1317"/>
    <cellStyle name="Normal 15" xfId="1318"/>
    <cellStyle name="Normal 15 10" xfId="1319"/>
    <cellStyle name="Normal 15 11" xfId="1320"/>
    <cellStyle name="Normal 15 12" xfId="1321"/>
    <cellStyle name="Normal 15 2" xfId="1322"/>
    <cellStyle name="Normal 15 3" xfId="1323"/>
    <cellStyle name="Normal 15 4" xfId="1324"/>
    <cellStyle name="Normal 15 5" xfId="1325"/>
    <cellStyle name="Normal 15 6" xfId="1326"/>
    <cellStyle name="Normal 15 7" xfId="1327"/>
    <cellStyle name="Normal 15 8" xfId="1328"/>
    <cellStyle name="Normal 15 9" xfId="1329"/>
    <cellStyle name="Normal 16" xfId="1330"/>
    <cellStyle name="Normal 17" xfId="1331"/>
    <cellStyle name="Normal 17 10" xfId="1332"/>
    <cellStyle name="Normal 17 11" xfId="1333"/>
    <cellStyle name="Normal 17 12" xfId="1334"/>
    <cellStyle name="Normal 17 13" xfId="1335"/>
    <cellStyle name="Normal 17 14" xfId="1336"/>
    <cellStyle name="Normal 17 15" xfId="1337"/>
    <cellStyle name="Normal 17 16" xfId="1338"/>
    <cellStyle name="Normal 17 17" xfId="1339"/>
    <cellStyle name="Normal 17 18" xfId="1340"/>
    <cellStyle name="Normal 17 19" xfId="1341"/>
    <cellStyle name="Normal 17 2" xfId="1342"/>
    <cellStyle name="Normal 17 20" xfId="1343"/>
    <cellStyle name="Normal 17 3" xfId="1344"/>
    <cellStyle name="Normal 17 4" xfId="1345"/>
    <cellStyle name="Normal 17 5" xfId="1346"/>
    <cellStyle name="Normal 17 6" xfId="1347"/>
    <cellStyle name="Normal 17 7" xfId="1348"/>
    <cellStyle name="Normal 17 8" xfId="1349"/>
    <cellStyle name="Normal 17 9" xfId="1350"/>
    <cellStyle name="Normal 18" xfId="1351"/>
    <cellStyle name="Normal 19" xfId="1352"/>
    <cellStyle name="Normal 2" xfId="1353"/>
    <cellStyle name="Normal 2 10" xfId="1354"/>
    <cellStyle name="Normal 2 11" xfId="1355"/>
    <cellStyle name="Normal 2 12" xfId="1356"/>
    <cellStyle name="Normal 2 13" xfId="1357"/>
    <cellStyle name="Normal 2 14" xfId="1358"/>
    <cellStyle name="Normal 2 15" xfId="1359"/>
    <cellStyle name="Normal 2 16" xfId="1360"/>
    <cellStyle name="Normal 2 17" xfId="1361"/>
    <cellStyle name="Normal 2 18" xfId="1362"/>
    <cellStyle name="Normal 2 19" xfId="1363"/>
    <cellStyle name="Normal 2 2" xfId="1364"/>
    <cellStyle name="Normal 2 2 10" xfId="1365"/>
    <cellStyle name="Normal 2 2 11" xfId="1366"/>
    <cellStyle name="Normal 2 2 12" xfId="1367"/>
    <cellStyle name="Normal 2 2 13" xfId="1368"/>
    <cellStyle name="Normal 2 2 14" xfId="1369"/>
    <cellStyle name="Normal 2 2 15" xfId="1370"/>
    <cellStyle name="Normal 2 2 16" xfId="1371"/>
    <cellStyle name="Normal 2 2 17" xfId="1372"/>
    <cellStyle name="Normal 2 2 18" xfId="1373"/>
    <cellStyle name="Normal 2 2 19" xfId="1374"/>
    <cellStyle name="Normal 2 2 2" xfId="1375"/>
    <cellStyle name="Normal 2 2 2 2" xfId="1376"/>
    <cellStyle name="Normal 2 2 2 3" xfId="1377"/>
    <cellStyle name="Normal 2 2 20" xfId="1378"/>
    <cellStyle name="Normal 2 2 21" xfId="1379"/>
    <cellStyle name="Normal 2 2 22" xfId="1380"/>
    <cellStyle name="Normal 2 2 23" xfId="1381"/>
    <cellStyle name="Normal 2 2 24" xfId="1382"/>
    <cellStyle name="Normal 2 2 25" xfId="1383"/>
    <cellStyle name="Normal 2 2 26" xfId="1384"/>
    <cellStyle name="Normal 2 2 27" xfId="1385"/>
    <cellStyle name="Normal 2 2 28" xfId="1386"/>
    <cellStyle name="Normal 2 2 29" xfId="1387"/>
    <cellStyle name="Normal 2 2 3" xfId="1388"/>
    <cellStyle name="Normal 2 2 30" xfId="1389"/>
    <cellStyle name="Normal 2 2 31" xfId="1390"/>
    <cellStyle name="Normal 2 2 32" xfId="1391"/>
    <cellStyle name="Normal 2 2 33" xfId="1392"/>
    <cellStyle name="Normal 2 2 34" xfId="1393"/>
    <cellStyle name="Normal 2 2 35" xfId="1394"/>
    <cellStyle name="Normal 2 2 36" xfId="1395"/>
    <cellStyle name="Normal 2 2 37" xfId="1396"/>
    <cellStyle name="Normal 2 2 38" xfId="1397"/>
    <cellStyle name="Normal 2 2 39" xfId="1398"/>
    <cellStyle name="Normal 2 2 4" xfId="1399"/>
    <cellStyle name="Normal 2 2 40" xfId="1400"/>
    <cellStyle name="Normal 2 2 41" xfId="1401"/>
    <cellStyle name="Normal 2 2 42" xfId="1402"/>
    <cellStyle name="Normal 2 2 43" xfId="1403"/>
    <cellStyle name="Normal 2 2 44" xfId="1404"/>
    <cellStyle name="Normal 2 2 45" xfId="1405"/>
    <cellStyle name="Normal 2 2 46" xfId="1406"/>
    <cellStyle name="Normal 2 2 47" xfId="1407"/>
    <cellStyle name="Normal 2 2 48" xfId="1408"/>
    <cellStyle name="Normal 2 2 49" xfId="1409"/>
    <cellStyle name="Normal 2 2 5" xfId="1410"/>
    <cellStyle name="Normal 2 2 50" xfId="1411"/>
    <cellStyle name="Normal 2 2 51" xfId="1412"/>
    <cellStyle name="Normal 2 2 52" xfId="1413"/>
    <cellStyle name="Normal 2 2 53" xfId="1414"/>
    <cellStyle name="Normal 2 2 54" xfId="1415"/>
    <cellStyle name="Normal 2 2 55" xfId="1416"/>
    <cellStyle name="Normal 2 2 56" xfId="1417"/>
    <cellStyle name="Normal 2 2 57" xfId="1418"/>
    <cellStyle name="Normal 2 2 58" xfId="1419"/>
    <cellStyle name="Normal 2 2 59" xfId="1420"/>
    <cellStyle name="Normal 2 2 6" xfId="1421"/>
    <cellStyle name="Normal 2 2 60" xfId="1422"/>
    <cellStyle name="Normal 2 2 61" xfId="1423"/>
    <cellStyle name="Normal 2 2 7" xfId="1424"/>
    <cellStyle name="Normal 2 2 8" xfId="1425"/>
    <cellStyle name="Normal 2 2 9" xfId="1426"/>
    <cellStyle name="Normal 2 2_A4 - Borrowings _เงินกู้บุคคลภายนอก" xfId="1427"/>
    <cellStyle name="Normal 2 20" xfId="1428"/>
    <cellStyle name="Normal 2 21" xfId="1429"/>
    <cellStyle name="Normal 2 22" xfId="1430"/>
    <cellStyle name="Normal 2 23" xfId="1431"/>
    <cellStyle name="Normal 2 24" xfId="1432"/>
    <cellStyle name="Normal 2 25" xfId="1433"/>
    <cellStyle name="Normal 2 26" xfId="1434"/>
    <cellStyle name="Normal 2 27" xfId="1435"/>
    <cellStyle name="Normal 2 28" xfId="1436"/>
    <cellStyle name="Normal 2 29" xfId="1437"/>
    <cellStyle name="Normal 2 3" xfId="1438"/>
    <cellStyle name="Normal 2 3 2" xfId="1439"/>
    <cellStyle name="Normal 2 3 3" xfId="1440"/>
    <cellStyle name="Normal 2 3 4" xfId="1441"/>
    <cellStyle name="Normal 2 3 5" xfId="1442"/>
    <cellStyle name="Normal 2 30" xfId="1443"/>
    <cellStyle name="Normal 2 31" xfId="1444"/>
    <cellStyle name="Normal 2 32" xfId="1445"/>
    <cellStyle name="Normal 2 33" xfId="1446"/>
    <cellStyle name="Normal 2 34" xfId="1447"/>
    <cellStyle name="Normal 2 35" xfId="1448"/>
    <cellStyle name="Normal 2 36" xfId="1449"/>
    <cellStyle name="Normal 2 37" xfId="1450"/>
    <cellStyle name="Normal 2 38" xfId="1451"/>
    <cellStyle name="Normal 2 39" xfId="1452"/>
    <cellStyle name="Normal 2 4" xfId="1453"/>
    <cellStyle name="Normal 2 40" xfId="1454"/>
    <cellStyle name="Normal 2 41" xfId="1455"/>
    <cellStyle name="Normal 2 42" xfId="1456"/>
    <cellStyle name="Normal 2 43" xfId="1457"/>
    <cellStyle name="Normal 2 44" xfId="1458"/>
    <cellStyle name="Normal 2 45" xfId="1459"/>
    <cellStyle name="Normal 2 46" xfId="1460"/>
    <cellStyle name="Normal 2 47" xfId="1461"/>
    <cellStyle name="Normal 2 48" xfId="1462"/>
    <cellStyle name="Normal 2 49" xfId="1463"/>
    <cellStyle name="Normal 2 5" xfId="1464"/>
    <cellStyle name="Normal 2 5 2" xfId="1465"/>
    <cellStyle name="Normal 2 50" xfId="1466"/>
    <cellStyle name="Normal 2 51" xfId="1467"/>
    <cellStyle name="Normal 2 52" xfId="1468"/>
    <cellStyle name="Normal 2 53" xfId="1469"/>
    <cellStyle name="Normal 2 54" xfId="1470"/>
    <cellStyle name="Normal 2 55" xfId="1471"/>
    <cellStyle name="Normal 2 56" xfId="1472"/>
    <cellStyle name="Normal 2 57" xfId="1473"/>
    <cellStyle name="Normal 2 58" xfId="1474"/>
    <cellStyle name="Normal 2 59" xfId="1475"/>
    <cellStyle name="Normal 2 6" xfId="1476"/>
    <cellStyle name="Normal 2 60" xfId="1477"/>
    <cellStyle name="Normal 2 61" xfId="1478"/>
    <cellStyle name="Normal 2 7" xfId="1479"/>
    <cellStyle name="Normal 2 8" xfId="1480"/>
    <cellStyle name="Normal 2 9" xfId="1481"/>
    <cellStyle name="Normal 2_130017-B1  โปรแกรมคอมพิวเตอร์ CPI_Q409" xfId="1482"/>
    <cellStyle name="Normal 20" xfId="1483"/>
    <cellStyle name="Normal 21" xfId="1484"/>
    <cellStyle name="Normal 22" xfId="1485"/>
    <cellStyle name="Normal 22 10" xfId="1486"/>
    <cellStyle name="Normal 22 11" xfId="1487"/>
    <cellStyle name="Normal 22 12" xfId="1488"/>
    <cellStyle name="Normal 22 13" xfId="1489"/>
    <cellStyle name="Normal 22 14" xfId="1490"/>
    <cellStyle name="Normal 22 15" xfId="1491"/>
    <cellStyle name="Normal 22 16" xfId="1492"/>
    <cellStyle name="Normal 22 17" xfId="1493"/>
    <cellStyle name="Normal 22 18" xfId="1494"/>
    <cellStyle name="Normal 22 19" xfId="1495"/>
    <cellStyle name="Normal 22 2" xfId="1496"/>
    <cellStyle name="Normal 22 20" xfId="1497"/>
    <cellStyle name="Normal 22 3" xfId="1498"/>
    <cellStyle name="Normal 22 4" xfId="1499"/>
    <cellStyle name="Normal 22 5" xfId="1500"/>
    <cellStyle name="Normal 22 6" xfId="1501"/>
    <cellStyle name="Normal 22 7" xfId="1502"/>
    <cellStyle name="Normal 22 8" xfId="1503"/>
    <cellStyle name="Normal 22 9" xfId="1504"/>
    <cellStyle name="Normal 23" xfId="1505"/>
    <cellStyle name="Normal 24" xfId="1506"/>
    <cellStyle name="Normal 25" xfId="1507"/>
    <cellStyle name="Normal 26" xfId="1508"/>
    <cellStyle name="Normal 27" xfId="1509"/>
    <cellStyle name="Normal 28" xfId="1510"/>
    <cellStyle name="Normal 28 10" xfId="1511"/>
    <cellStyle name="Normal 28 11" xfId="1512"/>
    <cellStyle name="Normal 28 12" xfId="1513"/>
    <cellStyle name="Normal 28 13" xfId="1514"/>
    <cellStyle name="Normal 28 14" xfId="1515"/>
    <cellStyle name="Normal 28 15" xfId="1516"/>
    <cellStyle name="Normal 28 16" xfId="1517"/>
    <cellStyle name="Normal 28 17" xfId="1518"/>
    <cellStyle name="Normal 28 18" xfId="1519"/>
    <cellStyle name="Normal 28 19" xfId="1520"/>
    <cellStyle name="Normal 28 2" xfId="1521"/>
    <cellStyle name="Normal 28 20" xfId="1522"/>
    <cellStyle name="Normal 28 3" xfId="1523"/>
    <cellStyle name="Normal 28 4" xfId="1524"/>
    <cellStyle name="Normal 28 5" xfId="1525"/>
    <cellStyle name="Normal 28 6" xfId="1526"/>
    <cellStyle name="Normal 28 7" xfId="1527"/>
    <cellStyle name="Normal 28 8" xfId="1528"/>
    <cellStyle name="Normal 28 9" xfId="1529"/>
    <cellStyle name="Normal 29" xfId="1530"/>
    <cellStyle name="Normal 29 10" xfId="1531"/>
    <cellStyle name="Normal 29 11" xfId="1532"/>
    <cellStyle name="Normal 29 12" xfId="1533"/>
    <cellStyle name="Normal 29 13" xfId="1534"/>
    <cellStyle name="Normal 29 14" xfId="1535"/>
    <cellStyle name="Normal 29 15" xfId="1536"/>
    <cellStyle name="Normal 29 16" xfId="1537"/>
    <cellStyle name="Normal 29 17" xfId="1538"/>
    <cellStyle name="Normal 29 18" xfId="1539"/>
    <cellStyle name="Normal 29 19" xfId="1540"/>
    <cellStyle name="Normal 29 2" xfId="1541"/>
    <cellStyle name="Normal 29 20" xfId="1542"/>
    <cellStyle name="Normal 29 3" xfId="1543"/>
    <cellStyle name="Normal 29 4" xfId="1544"/>
    <cellStyle name="Normal 29 5" xfId="1545"/>
    <cellStyle name="Normal 29 6" xfId="1546"/>
    <cellStyle name="Normal 29 7" xfId="1547"/>
    <cellStyle name="Normal 29 8" xfId="1548"/>
    <cellStyle name="Normal 29 9" xfId="1549"/>
    <cellStyle name="Normal 3" xfId="1550"/>
    <cellStyle name="Normal 3 10" xfId="1551"/>
    <cellStyle name="Normal 3 11" xfId="1552"/>
    <cellStyle name="Normal 3 12" xfId="1553"/>
    <cellStyle name="Normal 3 13" xfId="1554"/>
    <cellStyle name="Normal 3 14" xfId="1555"/>
    <cellStyle name="Normal 3 15" xfId="1556"/>
    <cellStyle name="Normal 3 16" xfId="1557"/>
    <cellStyle name="Normal 3 17" xfId="1558"/>
    <cellStyle name="Normal 3 18" xfId="1559"/>
    <cellStyle name="Normal 3 19" xfId="1560"/>
    <cellStyle name="Normal 3 2" xfId="1561"/>
    <cellStyle name="Normal 3 2 2" xfId="1562"/>
    <cellStyle name="Normal 3 2 3" xfId="1563"/>
    <cellStyle name="Normal 3 2_CPI_Y'52_TOP_GG 1" xfId="1564"/>
    <cellStyle name="Normal 3 20" xfId="1565"/>
    <cellStyle name="Normal 3 21" xfId="1566"/>
    <cellStyle name="Normal 3 3" xfId="1567"/>
    <cellStyle name="Normal 3 3 2" xfId="1568"/>
    <cellStyle name="Normal 3 4" xfId="1569"/>
    <cellStyle name="Normal 3 5" xfId="1570"/>
    <cellStyle name="Normal 3 6" xfId="1571"/>
    <cellStyle name="Normal 3 7" xfId="1572"/>
    <cellStyle name="Normal 3 8" xfId="1573"/>
    <cellStyle name="Normal 3 9" xfId="1574"/>
    <cellStyle name="Normal 3_B3 - Property plant &amp; equipment_GE" xfId="1575"/>
    <cellStyle name="Normal 30" xfId="1576"/>
    <cellStyle name="Normal 31" xfId="1577"/>
    <cellStyle name="Normal 32" xfId="1578"/>
    <cellStyle name="Normal 33" xfId="1579"/>
    <cellStyle name="Normal 34" xfId="1580"/>
    <cellStyle name="Normal 34 10" xfId="1581"/>
    <cellStyle name="Normal 34 11" xfId="1582"/>
    <cellStyle name="Normal 34 12" xfId="1583"/>
    <cellStyle name="Normal 34 13" xfId="1584"/>
    <cellStyle name="Normal 34 14" xfId="1585"/>
    <cellStyle name="Normal 34 15" xfId="1586"/>
    <cellStyle name="Normal 34 16" xfId="1587"/>
    <cellStyle name="Normal 34 17" xfId="1588"/>
    <cellStyle name="Normal 34 18" xfId="1589"/>
    <cellStyle name="Normal 34 19" xfId="1590"/>
    <cellStyle name="Normal 34 2" xfId="1591"/>
    <cellStyle name="Normal 34 20" xfId="1592"/>
    <cellStyle name="Normal 34 3" xfId="1593"/>
    <cellStyle name="Normal 34 4" xfId="1594"/>
    <cellStyle name="Normal 34 5" xfId="1595"/>
    <cellStyle name="Normal 34 6" xfId="1596"/>
    <cellStyle name="Normal 34 7" xfId="1597"/>
    <cellStyle name="Normal 34 8" xfId="1598"/>
    <cellStyle name="Normal 34 9" xfId="1599"/>
    <cellStyle name="Normal 35" xfId="1600"/>
    <cellStyle name="Normal 36" xfId="1601"/>
    <cellStyle name="Normal 36 10" xfId="1602"/>
    <cellStyle name="Normal 36 11" xfId="1603"/>
    <cellStyle name="Normal 36 12" xfId="1604"/>
    <cellStyle name="Normal 36 13" xfId="1605"/>
    <cellStyle name="Normal 36 14" xfId="1606"/>
    <cellStyle name="Normal 36 15" xfId="1607"/>
    <cellStyle name="Normal 36 16" xfId="1608"/>
    <cellStyle name="Normal 36 17" xfId="1609"/>
    <cellStyle name="Normal 36 18" xfId="1610"/>
    <cellStyle name="Normal 36 19" xfId="1611"/>
    <cellStyle name="Normal 36 2" xfId="1612"/>
    <cellStyle name="Normal 36 20" xfId="1613"/>
    <cellStyle name="Normal 36 3" xfId="1614"/>
    <cellStyle name="Normal 36 4" xfId="1615"/>
    <cellStyle name="Normal 36 5" xfId="1616"/>
    <cellStyle name="Normal 36 6" xfId="1617"/>
    <cellStyle name="Normal 36 7" xfId="1618"/>
    <cellStyle name="Normal 36 8" xfId="1619"/>
    <cellStyle name="Normal 36 9" xfId="1620"/>
    <cellStyle name="Normal 37" xfId="1621"/>
    <cellStyle name="Normal 38" xfId="1622"/>
    <cellStyle name="Normal 39" xfId="1623"/>
    <cellStyle name="Normal 4" xfId="1624"/>
    <cellStyle name="Normal 4 10" xfId="1625"/>
    <cellStyle name="Normal 4 11" xfId="1626"/>
    <cellStyle name="Normal 4 12" xfId="1627"/>
    <cellStyle name="Normal 4 13" xfId="1628"/>
    <cellStyle name="Normal 4 14" xfId="1629"/>
    <cellStyle name="Normal 4 15" xfId="1630"/>
    <cellStyle name="Normal 4 16" xfId="1631"/>
    <cellStyle name="Normal 4 17" xfId="1632"/>
    <cellStyle name="Normal 4 18" xfId="1633"/>
    <cellStyle name="Normal 4 19" xfId="1634"/>
    <cellStyle name="Normal 4 2" xfId="1635"/>
    <cellStyle name="Normal 4 20" xfId="1636"/>
    <cellStyle name="Normal 4 3" xfId="1637"/>
    <cellStyle name="Normal 4 4" xfId="1638"/>
    <cellStyle name="Normal 4 5" xfId="1639"/>
    <cellStyle name="Normal 4 6" xfId="1640"/>
    <cellStyle name="Normal 4 7" xfId="1641"/>
    <cellStyle name="Normal 4 8" xfId="1642"/>
    <cellStyle name="Normal 4 9" xfId="1643"/>
    <cellStyle name="Normal 40" xfId="1644"/>
    <cellStyle name="Normal 40 10" xfId="1645"/>
    <cellStyle name="Normal 40 11" xfId="1646"/>
    <cellStyle name="Normal 40 12" xfId="1647"/>
    <cellStyle name="Normal 40 13" xfId="1648"/>
    <cellStyle name="Normal 40 14" xfId="1649"/>
    <cellStyle name="Normal 40 15" xfId="1650"/>
    <cellStyle name="Normal 40 16" xfId="1651"/>
    <cellStyle name="Normal 40 17" xfId="1652"/>
    <cellStyle name="Normal 40 18" xfId="1653"/>
    <cellStyle name="Normal 40 19" xfId="1654"/>
    <cellStyle name="Normal 40 2" xfId="1655"/>
    <cellStyle name="Normal 40 20" xfId="1656"/>
    <cellStyle name="Normal 40 3" xfId="1657"/>
    <cellStyle name="Normal 40 4" xfId="1658"/>
    <cellStyle name="Normal 40 5" xfId="1659"/>
    <cellStyle name="Normal 40 6" xfId="1660"/>
    <cellStyle name="Normal 40 7" xfId="1661"/>
    <cellStyle name="Normal 40 8" xfId="1662"/>
    <cellStyle name="Normal 40 9" xfId="1663"/>
    <cellStyle name="Normal 41" xfId="1664"/>
    <cellStyle name="Normal 41 10" xfId="1665"/>
    <cellStyle name="Normal 41 11" xfId="1666"/>
    <cellStyle name="Normal 41 12" xfId="1667"/>
    <cellStyle name="Normal 41 13" xfId="1668"/>
    <cellStyle name="Normal 41 14" xfId="1669"/>
    <cellStyle name="Normal 41 15" xfId="1670"/>
    <cellStyle name="Normal 41 16" xfId="1671"/>
    <cellStyle name="Normal 41 17" xfId="1672"/>
    <cellStyle name="Normal 41 18" xfId="1673"/>
    <cellStyle name="Normal 41 19" xfId="1674"/>
    <cellStyle name="Normal 41 2" xfId="1675"/>
    <cellStyle name="Normal 41 20" xfId="1676"/>
    <cellStyle name="Normal 41 3" xfId="1677"/>
    <cellStyle name="Normal 41 4" xfId="1678"/>
    <cellStyle name="Normal 41 5" xfId="1679"/>
    <cellStyle name="Normal 41 6" xfId="1680"/>
    <cellStyle name="Normal 41 7" xfId="1681"/>
    <cellStyle name="Normal 41 8" xfId="1682"/>
    <cellStyle name="Normal 41 9" xfId="1683"/>
    <cellStyle name="Normal 42" xfId="1684"/>
    <cellStyle name="Normal 42 10" xfId="1685"/>
    <cellStyle name="Normal 42 11" xfId="1686"/>
    <cellStyle name="Normal 42 12" xfId="1687"/>
    <cellStyle name="Normal 42 13" xfId="1688"/>
    <cellStyle name="Normal 42 14" xfId="1689"/>
    <cellStyle name="Normal 42 15" xfId="1690"/>
    <cellStyle name="Normal 42 16" xfId="1691"/>
    <cellStyle name="Normal 42 17" xfId="1692"/>
    <cellStyle name="Normal 42 18" xfId="1693"/>
    <cellStyle name="Normal 42 19" xfId="1694"/>
    <cellStyle name="Normal 42 2" xfId="1695"/>
    <cellStyle name="Normal 42 20" xfId="1696"/>
    <cellStyle name="Normal 42 3" xfId="1697"/>
    <cellStyle name="Normal 42 4" xfId="1698"/>
    <cellStyle name="Normal 42 5" xfId="1699"/>
    <cellStyle name="Normal 42 6" xfId="1700"/>
    <cellStyle name="Normal 42 7" xfId="1701"/>
    <cellStyle name="Normal 42 8" xfId="1702"/>
    <cellStyle name="Normal 42 9" xfId="1703"/>
    <cellStyle name="Normal 43" xfId="1704"/>
    <cellStyle name="Normal 43 10" xfId="1705"/>
    <cellStyle name="Normal 43 11" xfId="1706"/>
    <cellStyle name="Normal 43 12" xfId="1707"/>
    <cellStyle name="Normal 43 13" xfId="1708"/>
    <cellStyle name="Normal 43 14" xfId="1709"/>
    <cellStyle name="Normal 43 15" xfId="1710"/>
    <cellStyle name="Normal 43 16" xfId="1711"/>
    <cellStyle name="Normal 43 17" xfId="1712"/>
    <cellStyle name="Normal 43 18" xfId="1713"/>
    <cellStyle name="Normal 43 19" xfId="1714"/>
    <cellStyle name="Normal 43 2" xfId="1715"/>
    <cellStyle name="Normal 43 20" xfId="1716"/>
    <cellStyle name="Normal 43 3" xfId="1717"/>
    <cellStyle name="Normal 43 4" xfId="1718"/>
    <cellStyle name="Normal 43 5" xfId="1719"/>
    <cellStyle name="Normal 43 6" xfId="1720"/>
    <cellStyle name="Normal 43 7" xfId="1721"/>
    <cellStyle name="Normal 43 8" xfId="1722"/>
    <cellStyle name="Normal 43 9" xfId="1723"/>
    <cellStyle name="Normal 44" xfId="1724"/>
    <cellStyle name="Normal 45" xfId="1725"/>
    <cellStyle name="Normal 46" xfId="1726"/>
    <cellStyle name="Normal 47" xfId="1727"/>
    <cellStyle name="Normal 48" xfId="1728"/>
    <cellStyle name="Normal 49" xfId="1729"/>
    <cellStyle name="Normal 5" xfId="1730"/>
    <cellStyle name="Normal 5 2" xfId="1731"/>
    <cellStyle name="Normal 5 2 2" xfId="1732"/>
    <cellStyle name="Normal 5 3" xfId="1733"/>
    <cellStyle name="Normal 5 3 2" xfId="1734"/>
    <cellStyle name="Normal 5 4" xfId="1735"/>
    <cellStyle name="Normal 5 5" xfId="1736"/>
    <cellStyle name="Normal 5 6" xfId="1737"/>
    <cellStyle name="Normal 5_B3 - Property plant &amp; equipment_GE" xfId="1738"/>
    <cellStyle name="Normal 50" xfId="1739"/>
    <cellStyle name="Normal 51" xfId="1740"/>
    <cellStyle name="Normal 52" xfId="1741"/>
    <cellStyle name="Normal 53" xfId="1742"/>
    <cellStyle name="Normal 54" xfId="1743"/>
    <cellStyle name="Normal 55" xfId="1744"/>
    <cellStyle name="Normal 56" xfId="1745"/>
    <cellStyle name="Normal 57" xfId="1746"/>
    <cellStyle name="Normal 58" xfId="1747"/>
    <cellStyle name="Normal 59" xfId="1748"/>
    <cellStyle name="Normal 6" xfId="1749"/>
    <cellStyle name="Normal 6 2" xfId="1750"/>
    <cellStyle name="Normal 6 3" xfId="1751"/>
    <cellStyle name="Normal 6 4" xfId="1752"/>
    <cellStyle name="Normal 6 5" xfId="1753"/>
    <cellStyle name="Normal 6 6" xfId="1754"/>
    <cellStyle name="Normal 60" xfId="1755"/>
    <cellStyle name="Normal 61" xfId="1756"/>
    <cellStyle name="Normal 62" xfId="1757"/>
    <cellStyle name="Normal 63" xfId="1758"/>
    <cellStyle name="Normal 64" xfId="1759"/>
    <cellStyle name="Normal 65" xfId="1760"/>
    <cellStyle name="Normal 66" xfId="1761"/>
    <cellStyle name="Normal 67" xfId="1762"/>
    <cellStyle name="Normal 68" xfId="1763"/>
    <cellStyle name="Normal 69" xfId="1764"/>
    <cellStyle name="Normal 7" xfId="1765"/>
    <cellStyle name="Normal 7 10" xfId="1766"/>
    <cellStyle name="Normal 7 11" xfId="1767"/>
    <cellStyle name="Normal 7 12" xfId="1768"/>
    <cellStyle name="Normal 7 2" xfId="1769"/>
    <cellStyle name="Normal 7 3" xfId="1770"/>
    <cellStyle name="Normal 7 4" xfId="1771"/>
    <cellStyle name="Normal 7 5" xfId="1772"/>
    <cellStyle name="Normal 7 6" xfId="1773"/>
    <cellStyle name="Normal 7 7" xfId="1774"/>
    <cellStyle name="Normal 7 8" xfId="1775"/>
    <cellStyle name="Normal 7 9" xfId="1776"/>
    <cellStyle name="Normal 70" xfId="1777"/>
    <cellStyle name="Normal 71" xfId="1778"/>
    <cellStyle name="Normal 72" xfId="1779"/>
    <cellStyle name="Normal 73" xfId="1780"/>
    <cellStyle name="Normal 74" xfId="1781"/>
    <cellStyle name="Normal 75" xfId="1782"/>
    <cellStyle name="Normal 76" xfId="1783"/>
    <cellStyle name="Normal 77" xfId="1784"/>
    <cellStyle name="Normal 78" xfId="1785"/>
    <cellStyle name="Normal 79" xfId="1786"/>
    <cellStyle name="Normal 8" xfId="1787"/>
    <cellStyle name="Normal 8 10" xfId="1788"/>
    <cellStyle name="Normal 8 11" xfId="1789"/>
    <cellStyle name="Normal 8 12" xfId="1790"/>
    <cellStyle name="Normal 8 13" xfId="1791"/>
    <cellStyle name="Normal 8 14" xfId="1792"/>
    <cellStyle name="Normal 8 15" xfId="1793"/>
    <cellStyle name="Normal 8 16" xfId="1794"/>
    <cellStyle name="Normal 8 17" xfId="1795"/>
    <cellStyle name="Normal 8 18" xfId="1796"/>
    <cellStyle name="Normal 8 19" xfId="1797"/>
    <cellStyle name="Normal 8 2" xfId="1798"/>
    <cellStyle name="Normal 8 20" xfId="1799"/>
    <cellStyle name="Normal 8 3" xfId="1800"/>
    <cellStyle name="Normal 8 4" xfId="1801"/>
    <cellStyle name="Normal 8 5" xfId="1802"/>
    <cellStyle name="Normal 8 6" xfId="1803"/>
    <cellStyle name="Normal 8 7" xfId="1804"/>
    <cellStyle name="Normal 8 8" xfId="1805"/>
    <cellStyle name="Normal 8 9" xfId="1806"/>
    <cellStyle name="Normal 8_B3 - Property plant &amp; equipment" xfId="1807"/>
    <cellStyle name="Normal 80" xfId="1808"/>
    <cellStyle name="Normal 81" xfId="1809"/>
    <cellStyle name="Normal 82" xfId="1810"/>
    <cellStyle name="Normal 83" xfId="1811"/>
    <cellStyle name="Normal 84" xfId="1812"/>
    <cellStyle name="Normal 85" xfId="1813"/>
    <cellStyle name="Normal 85 2" xfId="1814"/>
    <cellStyle name="Normal 86" xfId="1815"/>
    <cellStyle name="Normal 87" xfId="1816"/>
    <cellStyle name="Normal 88" xfId="1817"/>
    <cellStyle name="Normal 89" xfId="1818"/>
    <cellStyle name="Normal 9" xfId="1819"/>
    <cellStyle name="Normal 9 10" xfId="1820"/>
    <cellStyle name="Normal 9 2" xfId="1821"/>
    <cellStyle name="Normal 9 3" xfId="1822"/>
    <cellStyle name="Normal 9 4" xfId="1823"/>
    <cellStyle name="Normal 9 5" xfId="1824"/>
    <cellStyle name="Normal 9 6" xfId="1825"/>
    <cellStyle name="Normal 9 7" xfId="1826"/>
    <cellStyle name="Normal 9 8" xfId="1827"/>
    <cellStyle name="Normal 9 9" xfId="1828"/>
    <cellStyle name="Normal 90" xfId="1829"/>
    <cellStyle name="Normal 91" xfId="1830"/>
    <cellStyle name="Normal 92" xfId="1831"/>
    <cellStyle name="Normal 93" xfId="1832"/>
    <cellStyle name="Normal 94" xfId="1833"/>
    <cellStyle name="Normal 95" xfId="1834"/>
    <cellStyle name="Normal 96" xfId="1835"/>
    <cellStyle name="Normal 97" xfId="1836"/>
    <cellStyle name="Normal_LEAD Q1-2000 New2" xfId="1837"/>
    <cellStyle name="Normal_Lead Sheet_Phuket_Q305" xfId="2385"/>
    <cellStyle name="Normal_TAAP_FS_11_1_50" xfId="1838"/>
    <cellStyle name="Normale_9639A02C" xfId="1839"/>
    <cellStyle name="NormalGB" xfId="1840"/>
    <cellStyle name="Note 2" xfId="1841"/>
    <cellStyle name="Note 3" xfId="1842"/>
    <cellStyle name="oft Excel]_x000d__x000a_Comment=The open=/f lines load custom functions into the Paste Function list._x000d__x000a_Maximized=3_x000d__x000a_Basics=1_x000d__x000a_A" xfId="1843"/>
    <cellStyle name="oft Excel]_x000d__x000a_Comment=The open=/f lines load custom functions into the Paste Function list._x000d__x000a_Maximized=3_x000d__x000a_Basics=1_x000d__x000a_A 2" xfId="1844"/>
    <cellStyle name="oft Excel]_x000d__x000a_Comment=The open=/f lines load custom functions into the Paste Function list._x000d__x000a_Maximized=3_x000d__x000a_Basics=1_x000d__x000a_A 3" xfId="1845"/>
    <cellStyle name="Output 2" xfId="1846"/>
    <cellStyle name="Output 3" xfId="1847"/>
    <cellStyle name="Output Amounts" xfId="1848"/>
    <cellStyle name="Output Line Items" xfId="1849"/>
    <cellStyle name="Page Number" xfId="1850"/>
    <cellStyle name="Percent (0%)" xfId="1851"/>
    <cellStyle name="Percent (0.0%)" xfId="1852"/>
    <cellStyle name="Percent (0.00%)" xfId="1853"/>
    <cellStyle name="Percent [2]" xfId="1854"/>
    <cellStyle name="Percent [2] 10" xfId="1855"/>
    <cellStyle name="Percent [2] 11" xfId="1856"/>
    <cellStyle name="Percent [2] 12" xfId="1857"/>
    <cellStyle name="Percent [2] 13" xfId="1858"/>
    <cellStyle name="Percent [2] 14" xfId="1859"/>
    <cellStyle name="Percent [2] 15" xfId="1860"/>
    <cellStyle name="Percent [2] 16" xfId="1861"/>
    <cellStyle name="Percent [2] 17" xfId="1862"/>
    <cellStyle name="Percent [2] 18" xfId="1863"/>
    <cellStyle name="Percent [2] 19" xfId="1864"/>
    <cellStyle name="Percent [2] 2" xfId="1865"/>
    <cellStyle name="Percent [2] 3" xfId="1866"/>
    <cellStyle name="Percent [2] 4" xfId="1867"/>
    <cellStyle name="Percent [2] 5" xfId="1868"/>
    <cellStyle name="Percent [2] 6" xfId="1869"/>
    <cellStyle name="Percent [2] 7" xfId="1870"/>
    <cellStyle name="Percent [2] 8" xfId="1871"/>
    <cellStyle name="Percent [2] 9" xfId="1872"/>
    <cellStyle name="Percent [2]_Book2" xfId="1873"/>
    <cellStyle name="Percent 10" xfId="1874"/>
    <cellStyle name="Percent 11" xfId="1875"/>
    <cellStyle name="Percent 12" xfId="1876"/>
    <cellStyle name="Percent 13" xfId="1877"/>
    <cellStyle name="Percent 14" xfId="1878"/>
    <cellStyle name="Percent 15" xfId="1879"/>
    <cellStyle name="Percent 16" xfId="1880"/>
    <cellStyle name="Percent 17" xfId="1881"/>
    <cellStyle name="Percent 18" xfId="1882"/>
    <cellStyle name="Percent 19" xfId="1883"/>
    <cellStyle name="Percent 2" xfId="1884"/>
    <cellStyle name="Percent 2 10" xfId="1885"/>
    <cellStyle name="Percent 2 11" xfId="1886"/>
    <cellStyle name="Percent 2 12" xfId="1887"/>
    <cellStyle name="Percent 2 13" xfId="1888"/>
    <cellStyle name="Percent 2 14" xfId="1889"/>
    <cellStyle name="Percent 2 15" xfId="1890"/>
    <cellStyle name="Percent 2 16" xfId="1891"/>
    <cellStyle name="Percent 2 17" xfId="1892"/>
    <cellStyle name="Percent 2 18" xfId="1893"/>
    <cellStyle name="Percent 2 19" xfId="1894"/>
    <cellStyle name="Percent 2 2" xfId="1895"/>
    <cellStyle name="Percent 2 2 2" xfId="1896"/>
    <cellStyle name="Percent 2 20" xfId="1897"/>
    <cellStyle name="Percent 2 21" xfId="1898"/>
    <cellStyle name="Percent 2 22" xfId="1899"/>
    <cellStyle name="Percent 2 23" xfId="1900"/>
    <cellStyle name="Percent 2 24" xfId="1901"/>
    <cellStyle name="Percent 2 25" xfId="1902"/>
    <cellStyle name="Percent 2 26" xfId="1903"/>
    <cellStyle name="Percent 2 27" xfId="1904"/>
    <cellStyle name="Percent 2 28" xfId="1905"/>
    <cellStyle name="Percent 2 29" xfId="1906"/>
    <cellStyle name="Percent 2 3" xfId="1907"/>
    <cellStyle name="Percent 2 30" xfId="1908"/>
    <cellStyle name="Percent 2 31" xfId="1909"/>
    <cellStyle name="Percent 2 32" xfId="1910"/>
    <cellStyle name="Percent 2 33" xfId="1911"/>
    <cellStyle name="Percent 2 34" xfId="1912"/>
    <cellStyle name="Percent 2 35" xfId="1913"/>
    <cellStyle name="Percent 2 36" xfId="1914"/>
    <cellStyle name="Percent 2 37" xfId="1915"/>
    <cellStyle name="Percent 2 38" xfId="1916"/>
    <cellStyle name="Percent 2 39" xfId="1917"/>
    <cellStyle name="Percent 2 4" xfId="1918"/>
    <cellStyle name="Percent 2 40" xfId="1919"/>
    <cellStyle name="Percent 2 41" xfId="1920"/>
    <cellStyle name="Percent 2 42" xfId="1921"/>
    <cellStyle name="Percent 2 43" xfId="1922"/>
    <cellStyle name="Percent 2 44" xfId="1923"/>
    <cellStyle name="Percent 2 45" xfId="1924"/>
    <cellStyle name="Percent 2 46" xfId="1925"/>
    <cellStyle name="Percent 2 47" xfId="1926"/>
    <cellStyle name="Percent 2 48" xfId="1927"/>
    <cellStyle name="Percent 2 49" xfId="1928"/>
    <cellStyle name="Percent 2 5" xfId="1929"/>
    <cellStyle name="Percent 2 50" xfId="1930"/>
    <cellStyle name="Percent 2 51" xfId="1931"/>
    <cellStyle name="Percent 2 52" xfId="1932"/>
    <cellStyle name="Percent 2 53" xfId="1933"/>
    <cellStyle name="Percent 2 54" xfId="1934"/>
    <cellStyle name="Percent 2 55" xfId="1935"/>
    <cellStyle name="Percent 2 56" xfId="1936"/>
    <cellStyle name="Percent 2 57" xfId="1937"/>
    <cellStyle name="Percent 2 58" xfId="1938"/>
    <cellStyle name="Percent 2 59" xfId="1939"/>
    <cellStyle name="Percent 2 6" xfId="1940"/>
    <cellStyle name="Percent 2 60" xfId="1941"/>
    <cellStyle name="Percent 2 61" xfId="1942"/>
    <cellStyle name="Percent 2 7" xfId="1943"/>
    <cellStyle name="Percent 2 8" xfId="1944"/>
    <cellStyle name="Percent 2 9" xfId="1945"/>
    <cellStyle name="Percent 20" xfId="1946"/>
    <cellStyle name="Percent 21" xfId="1947"/>
    <cellStyle name="Percent 22" xfId="1948"/>
    <cellStyle name="Percent 23" xfId="1949"/>
    <cellStyle name="Percent 24" xfId="1950"/>
    <cellStyle name="Percent 25" xfId="1951"/>
    <cellStyle name="Percent 26" xfId="1952"/>
    <cellStyle name="Percent 27" xfId="1953"/>
    <cellStyle name="Percent 28" xfId="1954"/>
    <cellStyle name="Percent 28 2" xfId="1955"/>
    <cellStyle name="Percent 29" xfId="1956"/>
    <cellStyle name="Percent 3" xfId="1957"/>
    <cellStyle name="Percent 3 2" xfId="1958"/>
    <cellStyle name="Percent 3 3" xfId="1959"/>
    <cellStyle name="Percent 3 4" xfId="1960"/>
    <cellStyle name="Percent 3 5" xfId="1961"/>
    <cellStyle name="Percent 30" xfId="1962"/>
    <cellStyle name="Percent 31" xfId="1963"/>
    <cellStyle name="Percent 32" xfId="1964"/>
    <cellStyle name="Percent 33" xfId="1965"/>
    <cellStyle name="Percent 34" xfId="1966"/>
    <cellStyle name="Percent 35" xfId="1967"/>
    <cellStyle name="Percent 36" xfId="1968"/>
    <cellStyle name="Percent 37" xfId="1969"/>
    <cellStyle name="Percent 4" xfId="1970"/>
    <cellStyle name="Percent 4 2" xfId="1971"/>
    <cellStyle name="Percent 4 3" xfId="1972"/>
    <cellStyle name="Percent 5" xfId="1973"/>
    <cellStyle name="Percent 5 2" xfId="1974"/>
    <cellStyle name="Percent 5 3" xfId="1975"/>
    <cellStyle name="Percent 5 3 2" xfId="1976"/>
    <cellStyle name="Percent 5 4" xfId="1977"/>
    <cellStyle name="Percent 6" xfId="1978"/>
    <cellStyle name="Percent 6 2" xfId="1979"/>
    <cellStyle name="Percent 6 3" xfId="1980"/>
    <cellStyle name="Percent 7" xfId="1981"/>
    <cellStyle name="Percent 7 2" xfId="1982"/>
    <cellStyle name="Percent 7 3" xfId="1983"/>
    <cellStyle name="Percent 8" xfId="1984"/>
    <cellStyle name="Percent 8 2" xfId="1985"/>
    <cellStyle name="Percent 8 3" xfId="1986"/>
    <cellStyle name="Percent 9" xfId="1987"/>
    <cellStyle name="Percent 9 2" xfId="1988"/>
    <cellStyle name="Percent 9 3" xfId="1989"/>
    <cellStyle name="PSChar" xfId="1990"/>
    <cellStyle name="Q" xfId="1991"/>
    <cellStyle name="Q_20-2 NAN" xfId="1992"/>
    <cellStyle name="Q_20-2 NAN_Adjust_TAX_Q151" xfId="1993"/>
    <cellStyle name="Q_20-2 NAN_Global_Q1'08_Pow" xfId="1994"/>
    <cellStyle name="Q_20-2 NAN_Global_Q2'08_Pow" xfId="1995"/>
    <cellStyle name="Q_20-2 NAN_เอกสารของนก" xfId="1996"/>
    <cellStyle name="Q_Adjust_TAX_Q151" xfId="1997"/>
    <cellStyle name="Q_B &amp; Z" xfId="1998"/>
    <cellStyle name="Q_B &amp; Z_Adjust_TAX_Q151" xfId="1999"/>
    <cellStyle name="Q_B &amp; Z_Global_Q1'08_Pow" xfId="2000"/>
    <cellStyle name="Q_B &amp; Z_Global_Q2'08_Pow" xfId="2001"/>
    <cellStyle name="Q_B &amp; Z_เอกสารของนก" xfId="2002"/>
    <cellStyle name="Q_F123" xfId="2003"/>
    <cellStyle name="Q_F123_Adjust_TAX_Q151" xfId="2004"/>
    <cellStyle name="Q_F123_Global_Q1'08_Pow" xfId="2005"/>
    <cellStyle name="Q_F123_Global_Q2'08_Pow" xfId="2006"/>
    <cellStyle name="Q_F123_เอกสารของนก" xfId="2007"/>
    <cellStyle name="Q_Global_Q1'08_Pow" xfId="2008"/>
    <cellStyle name="Q_Global_Q2'08_Pow" xfId="2009"/>
    <cellStyle name="Q_L" xfId="2010"/>
    <cellStyle name="Q_L_Adjust_TAX_Q151" xfId="2011"/>
    <cellStyle name="Q_L_Global_Q1'08_Pow" xfId="2012"/>
    <cellStyle name="Q_L_Global_Q2'08_Pow" xfId="2013"/>
    <cellStyle name="Q_L_เอกสารของนก" xfId="2014"/>
    <cellStyle name="Q_Salary_09.30.04" xfId="2015"/>
    <cellStyle name="Q_Salary_09.30.04_Adjust_TAX_Q151" xfId="2016"/>
    <cellStyle name="Q_Salary_09.30.04_Global_Q1'08_Pow" xfId="2017"/>
    <cellStyle name="Q_Salary_09.30.04_Global_Q2'08_Pow" xfId="2018"/>
    <cellStyle name="Q_Salary_09.30.04_เอกสารของนก" xfId="2019"/>
    <cellStyle name="Q_WT" xfId="2020"/>
    <cellStyle name="Q_WT_Adjust_TAX_Q151" xfId="2021"/>
    <cellStyle name="Q_WT_Global_Q1'08_Pow" xfId="2022"/>
    <cellStyle name="Q_WT_Global_Q2'08_Pow" xfId="2023"/>
    <cellStyle name="Q_WT_เอกสารของนก" xfId="2024"/>
    <cellStyle name="Q_เอกสารของนก" xfId="2025"/>
    <cellStyle name="QTR94_95_INCOME CTMP#1 98??_x0015_Comma_QTR94_95_laroux??키ठ??????????????????????????????????????????" xfId="2026"/>
    <cellStyle name="Quantity" xfId="2027"/>
    <cellStyle name="Quantity 10" xfId="2028"/>
    <cellStyle name="Quantity 11" xfId="2029"/>
    <cellStyle name="Quantity 12" xfId="2030"/>
    <cellStyle name="Quantity 13" xfId="2031"/>
    <cellStyle name="Quantity 14" xfId="2032"/>
    <cellStyle name="Quantity 15" xfId="2033"/>
    <cellStyle name="Quantity 16" xfId="2034"/>
    <cellStyle name="Quantity 17" xfId="2035"/>
    <cellStyle name="Quantity 18" xfId="2036"/>
    <cellStyle name="Quantity 19" xfId="2037"/>
    <cellStyle name="Quantity 2" xfId="2038"/>
    <cellStyle name="Quantity 3" xfId="2039"/>
    <cellStyle name="Quantity 4" xfId="2040"/>
    <cellStyle name="Quantity 5" xfId="2041"/>
    <cellStyle name="Quantity 6" xfId="2042"/>
    <cellStyle name="Quantity 7" xfId="2043"/>
    <cellStyle name="Quantity 8" xfId="2044"/>
    <cellStyle name="Quantity 9" xfId="2045"/>
    <cellStyle name="Quantity_AVERAGE-ยา" xfId="2046"/>
    <cellStyle name="RevList" xfId="2047"/>
    <cellStyle name="Rittichai" xfId="2048"/>
    <cellStyle name="Salomon Logo" xfId="2049"/>
    <cellStyle name="SAPBEXaggData" xfId="2050"/>
    <cellStyle name="SAPBEXaggItem" xfId="2051"/>
    <cellStyle name="SAPBEXaggItemX" xfId="2052"/>
    <cellStyle name="SAPBEXchaText" xfId="2053"/>
    <cellStyle name="SAPBEXfilterDrill" xfId="2054"/>
    <cellStyle name="SAPBEXfilterItem" xfId="2055"/>
    <cellStyle name="SAPBEXheaderItem" xfId="2056"/>
    <cellStyle name="SAPBEXheaderText" xfId="2057"/>
    <cellStyle name="SAPBEXHLevel0" xfId="2058"/>
    <cellStyle name="SAPBEXHLevel1" xfId="2059"/>
    <cellStyle name="SAPBEXHLevel2" xfId="2060"/>
    <cellStyle name="SAPBEXHLevel3" xfId="2061"/>
    <cellStyle name="SAPBEXresItem" xfId="2062"/>
    <cellStyle name="SAPBEXstdData" xfId="2063"/>
    <cellStyle name="SAPBEXstdItem" xfId="2064"/>
    <cellStyle name="SAPBEXstdItemX" xfId="2065"/>
    <cellStyle name="SAPBEXtitle" xfId="2066"/>
    <cellStyle name="SAPBEXundefined" xfId="2067"/>
    <cellStyle name="Sheet Title" xfId="2068"/>
    <cellStyle name="small border line" xfId="2069"/>
    <cellStyle name="Standard" xfId="2070"/>
    <cellStyle name="Style 1" xfId="2071"/>
    <cellStyle name="Style 1 2" xfId="2072"/>
    <cellStyle name="STYLE2" xfId="2073"/>
    <cellStyle name="SubHeading" xfId="2074"/>
    <cellStyle name="Subtotal" xfId="2075"/>
    <cellStyle name="Table" xfId="2076"/>
    <cellStyle name="Table Head" xfId="2077"/>
    <cellStyle name="Table Source" xfId="2078"/>
    <cellStyle name="Table Text" xfId="2079"/>
    <cellStyle name="Table Text 2" xfId="2080"/>
    <cellStyle name="Table Text 2 10" xfId="2081"/>
    <cellStyle name="Table Text 2 11" xfId="2082"/>
    <cellStyle name="Table Text 2 12" xfId="2083"/>
    <cellStyle name="Table Text 2 13" xfId="2084"/>
    <cellStyle name="Table Text 2 14" xfId="2085"/>
    <cellStyle name="Table Text 2 15" xfId="2086"/>
    <cellStyle name="Table Text 2 2" xfId="2087"/>
    <cellStyle name="Table Text 2 3" xfId="2088"/>
    <cellStyle name="Table Text 2 4" xfId="2089"/>
    <cellStyle name="Table Text 2 5" xfId="2090"/>
    <cellStyle name="Table Text 2 6" xfId="2091"/>
    <cellStyle name="Table Text 2 7" xfId="2092"/>
    <cellStyle name="Table Text 2 8" xfId="2093"/>
    <cellStyle name="Table Text 2 9" xfId="2094"/>
    <cellStyle name="Table Title" xfId="2095"/>
    <cellStyle name="Table Units" xfId="2096"/>
    <cellStyle name="Text" xfId="2097"/>
    <cellStyle name="Text 1" xfId="2098"/>
    <cellStyle name="Text 2" xfId="2099"/>
    <cellStyle name="Text Head 1" xfId="2100"/>
    <cellStyle name="Text Head 2" xfId="2101"/>
    <cellStyle name="Text Indent 1" xfId="2102"/>
    <cellStyle name="Text Indent 2" xfId="2103"/>
    <cellStyle name="Text_Financed Leases" xfId="2104"/>
    <cellStyle name="Times New Roman" xfId="2105"/>
    <cellStyle name="Title 2" xfId="2106"/>
    <cellStyle name="Title 3" xfId="2107"/>
    <cellStyle name="TOC 1" xfId="2108"/>
    <cellStyle name="TOC 2" xfId="2109"/>
    <cellStyle name="Total 2" xfId="2110"/>
    <cellStyle name="Total 3" xfId="2111"/>
    <cellStyle name="Tusental (0)_pldt" xfId="2112"/>
    <cellStyle name="Tusental_A-listan (fixad)" xfId="2113"/>
    <cellStyle name="Valuta (0)" xfId="2114"/>
    <cellStyle name="Valuta_NPV" xfId="2115"/>
    <cellStyle name="W" xfId="2116"/>
    <cellStyle name="W_20-2 NAN" xfId="2117"/>
    <cellStyle name="W_20-2 NAN_Adjust_TAX_Q151" xfId="2118"/>
    <cellStyle name="W_20-2 NAN_Global_Q1'08_Pow" xfId="2119"/>
    <cellStyle name="W_20-2 NAN_Global_Q2'08_Pow" xfId="2120"/>
    <cellStyle name="W_20-2 NAN_เอกสารของนก" xfId="2121"/>
    <cellStyle name="W_Adjust_TAX_Q151" xfId="2122"/>
    <cellStyle name="W_B &amp; Z" xfId="2123"/>
    <cellStyle name="W_B &amp; Z_Adjust_TAX_Q151" xfId="2124"/>
    <cellStyle name="W_B &amp; Z_Global_Q1'08_Pow" xfId="2125"/>
    <cellStyle name="W_B &amp; Z_Global_Q2'08_Pow" xfId="2126"/>
    <cellStyle name="W_B &amp; Z_เอกสารของนก" xfId="2127"/>
    <cellStyle name="W_F123" xfId="2128"/>
    <cellStyle name="W_F123_Adjust_TAX_Q151" xfId="2129"/>
    <cellStyle name="W_F123_Global_Q1'08_Pow" xfId="2130"/>
    <cellStyle name="W_F123_Global_Q2'08_Pow" xfId="2131"/>
    <cellStyle name="W_F123_เอกสารของนก" xfId="2132"/>
    <cellStyle name="W_Global_Q1'08_Pow" xfId="2133"/>
    <cellStyle name="W_Global_Q2'08_Pow" xfId="2134"/>
    <cellStyle name="W_L" xfId="2135"/>
    <cellStyle name="W_L_Adjust_TAX_Q151" xfId="2136"/>
    <cellStyle name="W_L_Global_Q1'08_Pow" xfId="2137"/>
    <cellStyle name="W_L_Global_Q2'08_Pow" xfId="2138"/>
    <cellStyle name="W_L_เอกสารของนก" xfId="2139"/>
    <cellStyle name="W_Salary_09.30.04" xfId="2140"/>
    <cellStyle name="W_Salary_09.30.04_Adjust_TAX_Q151" xfId="2141"/>
    <cellStyle name="W_Salary_09.30.04_Global_Q1'08_Pow" xfId="2142"/>
    <cellStyle name="W_Salary_09.30.04_Global_Q2'08_Pow" xfId="2143"/>
    <cellStyle name="W_Salary_09.30.04_เอกสารของนก" xfId="2144"/>
    <cellStyle name="W_WT" xfId="2145"/>
    <cellStyle name="W_WT_Adjust_TAX_Q151" xfId="2146"/>
    <cellStyle name="W_WT_Global_Q1'08_Pow" xfId="2147"/>
    <cellStyle name="W_WT_Global_Q2'08_Pow" xfId="2148"/>
    <cellStyle name="W_WT_เอกสารของนก" xfId="2149"/>
    <cellStyle name="W_เอกสารของนก" xfId="2150"/>
    <cellStyle name="Warning Text 2" xfId="2151"/>
    <cellStyle name="Warning Text 3" xfId="2152"/>
    <cellStyle name="WHead - Style2" xfId="2153"/>
    <cellStyle name="wrap" xfId="2154"/>
    <cellStyle name="Wไhrung [0]_35ERI8T2gbIEMixb4v26icuOo" xfId="2155"/>
    <cellStyle name="Wไhrung_35ERI8T2gbIEMixb4v26icuOo" xfId="2156"/>
    <cellStyle name="ค@ฏ๋_1111D2111DQ2" xfId="2157"/>
    <cellStyle name="คdคภฆ์[0]_1111D2111DQ2" xfId="2158"/>
    <cellStyle name="คdคภฆ์_1111D2111DQ1" xfId="2159"/>
    <cellStyle name="เครื่องหมายจุลภาค [0]_PERSONAL" xfId="2160"/>
    <cellStyle name="เครื่องหมายจุลภาค 10" xfId="2161"/>
    <cellStyle name="เครื่องหมายจุลภาค 10 2" xfId="2162"/>
    <cellStyle name="เครื่องหมายจุลภาค 10_CPI_Y'52_TOP_GG 1" xfId="2163"/>
    <cellStyle name="เครื่องหมายจุลภาค 11" xfId="2164"/>
    <cellStyle name="เครื่องหมายจุลภาค 11 2" xfId="2165"/>
    <cellStyle name="เครื่องหมายจุลภาค 11 3" xfId="2166"/>
    <cellStyle name="เครื่องหมายจุลภาค 11 4" xfId="2167"/>
    <cellStyle name="เครื่องหมายจุลภาค 11 5" xfId="2168"/>
    <cellStyle name="เครื่องหมายจุลภาค 11 6" xfId="2169"/>
    <cellStyle name="เครื่องหมายจุลภาค 11 7" xfId="2170"/>
    <cellStyle name="เครื่องหมายจุลภาค 11_CPI_Y'52_TOP_GG 1" xfId="2171"/>
    <cellStyle name="เครื่องหมายจุลภาค 12" xfId="2172"/>
    <cellStyle name="เครื่องหมายจุลภาค 12 2" xfId="2173"/>
    <cellStyle name="เครื่องหมายจุลภาค 12 3" xfId="2174"/>
    <cellStyle name="เครื่องหมายจุลภาค 12 4" xfId="2175"/>
    <cellStyle name="เครื่องหมายจุลภาค 12 5" xfId="2176"/>
    <cellStyle name="เครื่องหมายจุลภาค 12 6" xfId="2177"/>
    <cellStyle name="เครื่องหมายจุลภาค 12_CPI_Y'52_TOP_GG 1" xfId="2178"/>
    <cellStyle name="เครื่องหมายจุลภาค 13" xfId="2179"/>
    <cellStyle name="เครื่องหมายจุลภาค 13 2" xfId="2180"/>
    <cellStyle name="เครื่องหมายจุลภาค 13 3" xfId="2181"/>
    <cellStyle name="เครื่องหมายจุลภาค 14" xfId="2182"/>
    <cellStyle name="เครื่องหมายจุลภาค 15" xfId="2183"/>
    <cellStyle name="เครื่องหมายจุลภาค 15 2" xfId="2184"/>
    <cellStyle name="เครื่องหมายจุลภาค 16" xfId="2185"/>
    <cellStyle name="เครื่องหมายจุลภาค 17" xfId="2186"/>
    <cellStyle name="เครื่องหมายจุลภาค 18" xfId="2187"/>
    <cellStyle name="เครื่องหมายจุลภาค 18 2" xfId="2188"/>
    <cellStyle name="เครื่องหมายจุลภาค 19" xfId="2189"/>
    <cellStyle name="เครื่องหมายจุลภาค 2" xfId="2190"/>
    <cellStyle name="เครื่องหมายจุลภาค 2 10" xfId="2191"/>
    <cellStyle name="เครื่องหมายจุลภาค 2 2" xfId="2192"/>
    <cellStyle name="เครื่องหมายจุลภาค 2 2 2" xfId="2193"/>
    <cellStyle name="เครื่องหมายจุลภาค 2 2 2 2" xfId="2194"/>
    <cellStyle name="เครื่องหมายจุลภาค 2 2 3" xfId="2195"/>
    <cellStyle name="เครื่องหมายจุลภาค 2 2_CPI_Y'52_TOP_GG 1" xfId="2196"/>
    <cellStyle name="เครื่องหมายจุลภาค 2 3" xfId="2197"/>
    <cellStyle name="เครื่องหมายจุลภาค 2 4" xfId="2198"/>
    <cellStyle name="เครื่องหมายจุลภาค 2 5" xfId="2199"/>
    <cellStyle name="เครื่องหมายจุลภาค 2 6" xfId="2200"/>
    <cellStyle name="เครื่องหมายจุลภาค 2 7" xfId="2201"/>
    <cellStyle name="เครื่องหมายจุลภาค 2 8" xfId="2202"/>
    <cellStyle name="เครื่องหมายจุลภาค 2 9" xfId="2203"/>
    <cellStyle name="เครื่องหมายจุลภาค 2_160800B1 CPI09 โปรแกรมคอมพิวเตอร์ - BOI_Q3" xfId="2204"/>
    <cellStyle name="เครื่องหมายจุลภาค 20" xfId="2205"/>
    <cellStyle name="เครื่องหมายจุลภาค 21" xfId="2206"/>
    <cellStyle name="เครื่องหมายจุลภาค 3" xfId="2207"/>
    <cellStyle name="เครื่องหมายจุลภาค 3 2" xfId="2208"/>
    <cellStyle name="เครื่องหมายจุลภาค 3 2 2" xfId="2209"/>
    <cellStyle name="เครื่องหมายจุลภาค 3 2 2 2" xfId="2210"/>
    <cellStyle name="เครื่องหมายจุลภาค 3 2_CPI_Y'52_TOP_GG 1" xfId="2211"/>
    <cellStyle name="เครื่องหมายจุลภาค 3 3" xfId="2212"/>
    <cellStyle name="เครื่องหมายจุลภาค 3 4" xfId="2213"/>
    <cellStyle name="เครื่องหมายจุลภาค 3_160800B1 CPI09 โปรแกรมคอมพิวเตอร์ - BOI_Q3" xfId="2214"/>
    <cellStyle name="เครื่องหมายจุลภาค 4" xfId="2215"/>
    <cellStyle name="เครื่องหมายจุลภาค 4 2" xfId="2216"/>
    <cellStyle name="เครื่องหมายจุลภาค 5" xfId="2217"/>
    <cellStyle name="เครื่องหมายจุลภาค 5 2" xfId="2218"/>
    <cellStyle name="เครื่องหมายจุลภาค 6" xfId="2219"/>
    <cellStyle name="เครื่องหมายจุลภาค 7" xfId="2220"/>
    <cellStyle name="เครื่องหมายจุลภาค 7 2" xfId="2221"/>
    <cellStyle name="เครื่องหมายจุลภาค 8" xfId="2222"/>
    <cellStyle name="เครื่องหมายจุลภาค 8 2" xfId="2223"/>
    <cellStyle name="เครื่องหมายจุลภาค 9" xfId="2224"/>
    <cellStyle name="เครื่องหมายจุลภาค 9 2" xfId="2225"/>
    <cellStyle name="เครื่องหมายจุลภาค_fin_sep" xfId="2226"/>
    <cellStyle name="เครื่องหมายเปอร์เซ็นต์_Sheet1" xfId="2227"/>
    <cellStyle name="เครื่องหมายสกุลเงิน [0]_PERSONAL" xfId="2228"/>
    <cellStyle name="เครื่องหมายสกุลเงิน_PERSONAL" xfId="2229"/>
    <cellStyle name="เชื่อมโยงหลายมิติ" xfId="2230"/>
    <cellStyle name="เชื่อมโยงหลายมิติ 2" xfId="2231"/>
    <cellStyle name="เชื่อมโยงหลายมิติ 3" xfId="2232"/>
    <cellStyle name="เชื่อมโยงหลายมิติ_Cost of Billing" xfId="2233"/>
    <cellStyle name="ณfน๔ [0]_Book1" xfId="2234"/>
    <cellStyle name="ณfน๔_Book1" xfId="2235"/>
    <cellStyle name="ตามการเชื่อมโยงหลายมิติ" xfId="2236"/>
    <cellStyle name="ตามการเชื่อมโยงหลายมิติ 2" xfId="2237"/>
    <cellStyle name="ตามการเชื่อมโยงหลายมิติ 3" xfId="2238"/>
    <cellStyle name="น้บะภฒ_95" xfId="2239"/>
    <cellStyle name="ปกติ 10" xfId="2240"/>
    <cellStyle name="ปกติ 10 2" xfId="2241"/>
    <cellStyle name="ปกติ 10 3" xfId="2242"/>
    <cellStyle name="ปกติ 10_CPI_Y'52_TOP_GG 1" xfId="2243"/>
    <cellStyle name="ปกติ 11" xfId="2244"/>
    <cellStyle name="ปกติ 11 2" xfId="2245"/>
    <cellStyle name="ปกติ 11 3" xfId="2246"/>
    <cellStyle name="ปกติ 11_CPI_Y'52_TOP_GG 1" xfId="2247"/>
    <cellStyle name="ปกติ 12" xfId="2248"/>
    <cellStyle name="ปกติ 12 2" xfId="2249"/>
    <cellStyle name="ปกติ 12_CPI_Y'52_TOP_GG 1" xfId="2250"/>
    <cellStyle name="ปกติ 13" xfId="2251"/>
    <cellStyle name="ปกติ 14" xfId="2252"/>
    <cellStyle name="ปกติ 15" xfId="2253"/>
    <cellStyle name="ปกติ 15 2" xfId="2254"/>
    <cellStyle name="ปกติ 15_IA_Increase 2009 (update Dec'09) " xfId="2255"/>
    <cellStyle name="ปกติ 16" xfId="2256"/>
    <cellStyle name="ปกติ 17" xfId="2257"/>
    <cellStyle name="ปกติ 18" xfId="2258"/>
    <cellStyle name="ปกติ 19" xfId="2259"/>
    <cellStyle name="ปกติ 2" xfId="2260"/>
    <cellStyle name="ปกติ 2 2" xfId="2261"/>
    <cellStyle name="ปกติ 2 2 2" xfId="2262"/>
    <cellStyle name="ปกติ 2 2 2 2" xfId="2263"/>
    <cellStyle name="ปกติ 2 2 2_CPI_Y'52_TOP_GG 1" xfId="2264"/>
    <cellStyle name="ปกติ 2 2 3" xfId="2265"/>
    <cellStyle name="ปกติ 2 2_Allowance%20IA(1)" xfId="2266"/>
    <cellStyle name="ปกติ 2 3" xfId="2267"/>
    <cellStyle name="ปกติ 2 4" xfId="2268"/>
    <cellStyle name="ปกติ 2 5" xfId="2269"/>
    <cellStyle name="ปกติ 2 6" xfId="2270"/>
    <cellStyle name="ปกติ 2 7" xfId="2271"/>
    <cellStyle name="ปกติ 2 7 2" xfId="2272"/>
    <cellStyle name="ปกติ 2 8" xfId="2273"/>
    <cellStyle name="ปกติ 2_160800B1 CPI09 โปรแกรมคอมพิวเตอร์ - BOI_Q3" xfId="2274"/>
    <cellStyle name="ปกติ 20" xfId="2275"/>
    <cellStyle name="ปกติ 21" xfId="2276"/>
    <cellStyle name="ปกติ 22" xfId="2277"/>
    <cellStyle name="ปกติ 23" xfId="2278"/>
    <cellStyle name="ปกติ 24" xfId="2279"/>
    <cellStyle name="ปกติ 25" xfId="2280"/>
    <cellStyle name="ปกติ 26" xfId="2281"/>
    <cellStyle name="ปกติ 27" xfId="2282"/>
    <cellStyle name="ปกติ 28" xfId="2283"/>
    <cellStyle name="ปกติ 29" xfId="2284"/>
    <cellStyle name="ปกติ 3" xfId="2285"/>
    <cellStyle name="ปกติ 3 2" xfId="2286"/>
    <cellStyle name="ปกติ 3 2 2" xfId="2287"/>
    <cellStyle name="ปกติ 3 3" xfId="2288"/>
    <cellStyle name="ปกติ 3 4" xfId="2289"/>
    <cellStyle name="ปกติ 3_CPI_Y'52_TOP_GG 1" xfId="2290"/>
    <cellStyle name="ปกติ 30" xfId="2291"/>
    <cellStyle name="ปกติ 31" xfId="2292"/>
    <cellStyle name="ปกติ 32" xfId="2293"/>
    <cellStyle name="ปกติ 33" xfId="2294"/>
    <cellStyle name="ปกติ 34" xfId="2295"/>
    <cellStyle name="ปกติ 35" xfId="2296"/>
    <cellStyle name="ปกติ 36" xfId="2297"/>
    <cellStyle name="ปกติ 37" xfId="2298"/>
    <cellStyle name="ปกติ 38" xfId="2299"/>
    <cellStyle name="ปกติ 39" xfId="2300"/>
    <cellStyle name="ปกติ 4" xfId="2301"/>
    <cellStyle name="ปกติ 4 2" xfId="2302"/>
    <cellStyle name="ปกติ 4 3" xfId="2303"/>
    <cellStyle name="ปกติ 4 4" xfId="2304"/>
    <cellStyle name="ปกติ 4_CPI_Y'52_TOP_GG 1" xfId="2305"/>
    <cellStyle name="ปกติ 40" xfId="2306"/>
    <cellStyle name="ปกติ 41" xfId="2307"/>
    <cellStyle name="ปกติ 42" xfId="2308"/>
    <cellStyle name="ปกติ 43" xfId="2309"/>
    <cellStyle name="ปกติ 44" xfId="2310"/>
    <cellStyle name="ปกติ 44 2" xfId="2311"/>
    <cellStyle name="ปกติ 45" xfId="2312"/>
    <cellStyle name="ปกติ 46" xfId="2313"/>
    <cellStyle name="ปกติ 5" xfId="2314"/>
    <cellStyle name="ปกติ 5 2" xfId="2315"/>
    <cellStyle name="ปกติ 5 3" xfId="2316"/>
    <cellStyle name="ปกติ 5_DetailCPI_1209" xfId="2317"/>
    <cellStyle name="ปกติ 6" xfId="2318"/>
    <cellStyle name="ปกติ 6 2" xfId="2319"/>
    <cellStyle name="ปกติ 6 3" xfId="2320"/>
    <cellStyle name="ปกติ 6_CPI_Y'52_TOP_GG 1" xfId="2321"/>
    <cellStyle name="ปกติ 7" xfId="2322"/>
    <cellStyle name="ปกติ 7 2" xfId="2323"/>
    <cellStyle name="ปกติ 8" xfId="2324"/>
    <cellStyle name="ปกติ 8 2" xfId="2325"/>
    <cellStyle name="ปกติ 8_CPI_Y'52_TOP_GG 1" xfId="2326"/>
    <cellStyle name="ปกติ 9" xfId="2327"/>
    <cellStyle name="ปกติ 9 2" xfId="2328"/>
    <cellStyle name="ปกติ 9_CPI_Y'52_TOP_GG 1" xfId="2329"/>
    <cellStyle name="ปกติ_Lead Sheet_safari_Year05" xfId="2330"/>
    <cellStyle name="ปกติ_SLCT2" xfId="2331"/>
    <cellStyle name="เปอร์เซ็นต์ 10" xfId="2332"/>
    <cellStyle name="เปอร์เซ็นต์ 10 2" xfId="2333"/>
    <cellStyle name="เปอร์เซ็นต์ 11" xfId="2334"/>
    <cellStyle name="เปอร์เซ็นต์ 11 2" xfId="2335"/>
    <cellStyle name="เปอร์เซ็นต์ 2" xfId="2336"/>
    <cellStyle name="เปอร์เซ็นต์ 2 2" xfId="2337"/>
    <cellStyle name="เปอร์เซ็นต์ 2 2 2" xfId="2338"/>
    <cellStyle name="เปอร์เซ็นต์ 2 2 2 2" xfId="2339"/>
    <cellStyle name="เปอร์เซ็นต์ 2 3" xfId="2340"/>
    <cellStyle name="เปอร์เซ็นต์ 2 4" xfId="2341"/>
    <cellStyle name="เปอร์เซ็นต์ 3" xfId="2342"/>
    <cellStyle name="เปอร์เซ็นต์ 4" xfId="2343"/>
    <cellStyle name="เปอร์เซ็นต์ 5" xfId="2344"/>
    <cellStyle name="เปอร์เซ็นต์ 6" xfId="2345"/>
    <cellStyle name="เปอร์เซ็นต์ 7" xfId="2346"/>
    <cellStyle name="เปอร์เซ็นต์ 8" xfId="2347"/>
    <cellStyle name="เปอร์เซ็นต์ 9" xfId="2348"/>
    <cellStyle name="ฤธถ [0]_95" xfId="2349"/>
    <cellStyle name="ฤธถ_95" xfId="2350"/>
    <cellStyle name="ล๋ศญ [0]_95" xfId="2351"/>
    <cellStyle name="ล๋ศญ_95" xfId="2352"/>
    <cellStyle name="ลักษณะ 1" xfId="2353"/>
    <cellStyle name="วฅมุ_4ฟ๙ฝวภ๛" xfId="2354"/>
    <cellStyle name="ส่วนที่ถูกเน้น4 2" xfId="2355"/>
    <cellStyle name="หมายเหตุ 2" xfId="2356"/>
    <cellStyle name="หมายเหตุ 3" xfId="2357"/>
    <cellStyle name="ơ᪒＀＀＀＀＀＀＀＀＀＀＀＀＀＀＀＀＀＀＀＀＀＀＀＀＀＀＀＀ma_QTR94_95_1ฟ๙ศธบ๑ณปฟช (2)?_x0015_Comma_QTR94_95_97ศธบ๑??_x001f_Comma_QTR94_95" xfId="2358"/>
    <cellStyle name="…_x000e__x000a_ธ๎_x000c_U_x0001_ฅ_x0005_ด_x000a__x0007__x0001__x0001_" xfId="2359"/>
    <cellStyle name="…_x000e__x000a_ธ๎_x000c_U_x0001_ฅ_x0005_ด_x000a__x0007__x0001__x0001_?_x0002_ฏ?(_x0002_ _x000d_ ???ฮ_x001b_??ฮ_x0001__x0006__x0016_??????????????อ!ห??????????           ?????           ?????????_x000d_C:\_x000d_***  NETWORK STARTUP PROCEDURE  - END *****_x000d_ELIN L=2 NB NFF TI=15_x000d_???????????????????????????????????????????????" xfId="2360"/>
    <cellStyle name="…_x000e__x000a_ธ๎_x000c_U_x0001_ฅ_x0005_ด_x000a__x0007__x0001__x0001_?_x0002_ฏ?(_x0002_ _x000d_ ???ฮ_x001b_??ฮ_x0001__x0006__x0016_??????????????อ!ห??????????           ?????           ?????????_x000d_C:\_x000d_***  NETWORK STARTUP PROCEDURE  - END *****_x000d_ELIN L=2 NB NFF TI=15_x000d_??????????????????????????????????????????????? 1" xfId="2361"/>
    <cellStyle name="_x001d_๐7_x000c_๎_x0017__x000d_เU_x0001_า_x0006_|!_x0007__x0001__x0001_" xfId="2362"/>
    <cellStyle name="_x001d_๐7_x000c_๎_x0017__x000d_เU_x0001_า_x0006_|!_x0007__x0001__x0001_?_x0002_ฏ?(_x0002_&quot;% ???ะ3??ฮ_x0006__x0006__x0016_??????????????อ!ห??????????           ?????           ????_x0007_^_?_x000d_end_x000d_??????????_x0002_a$?W?_x0002_?3•–”3•T”$?_x0004_?_x0001_??_x0003_???????_x0001_??_x0018_???E_x0001_??????????????????????????????????????U์์_x0008_v_x0008_v_x0006_ธ_x0006_?PF๚_x0016_P." xfId="2363"/>
    <cellStyle name="_x001d_๐7_x000c_๎_x0017__x000d_เU_x0001_า_x0006_!_x0007__x0001__x0001_" xfId="2364"/>
    <cellStyle name="_x001d_๐7_x000c_๎_x0017__x000d_เU_x0001_า_x0006_!_x0007__x0001__x0001_?_x0002_ฏ?(_x0002_#% ???ะ3??ฮ_x0006__x0006__x0016_??????????????อ!ห??????????           ?????           ????7_x0006_?_x000d_ฤ_x0004_v๚v๘_x0006_๗+ฤ_x0004_F๔V๖F๘V๚้Yฤ^_x0006_+ภ&amp;G_x0002_&amp;_x0007_^_ๅ]ห????????????_x0002_f$?W?_x0002_?6•”6•W”$?_x0004_?_x0001_??_x0003_???????_x0001_??_x0018_???E_x0001_?????????????" xfId="2365"/>
    <cellStyle name="_xddb0_̟ᩒb_xdddc_̟ᩢb_xde1c_̟ᩲbơ᪂bơ᪒＀＀＀＀＀＀＀＀＀＀＀＀＀＀＀＀＀＀＀＀＀＀＀＀＀＀＀＀ma_QTR94_95_1ฟ๙ศธบ๑ณปฟช (2)?_x0015_Comma_QTR94_95_97ศธบ๑?" xfId="2366"/>
    <cellStyle name="쉼표_MapleSEA_RoyaltyReport_Sep2005_Sample1" xfId="2367"/>
    <cellStyle name="표준_MapleSEA_RoyaltyReport_Sep2005_Sample1" xfId="2368"/>
    <cellStyle name="一般_0006(1)" xfId="2369"/>
    <cellStyle name="千位分隔[0]_~ME00002" xfId="2370"/>
    <cellStyle name="千位分隔_~ME00002" xfId="2371"/>
    <cellStyle name="千分位[0]_LC (2)" xfId="2372"/>
    <cellStyle name="千分位_FR-SA-03-B Goods Returned Form Update 24-5-2006" xfId="2373"/>
    <cellStyle name="常规_~ME00002" xfId="2374"/>
    <cellStyle name="桁区切り [0.00]_BI(A)" xfId="2375"/>
    <cellStyle name="桁区切り_BI(A)" xfId="2376"/>
    <cellStyle name="標準_(3)売掛金" xfId="2377"/>
    <cellStyle name="貨幣 [0]_liz-ss" xfId="2378"/>
    <cellStyle name="貨幣[0]_LC (2)" xfId="2379"/>
    <cellStyle name="貨幣_FR-SA-03-B Goods Returned Form Update 24-5-2006" xfId="2380"/>
    <cellStyle name="货币[0]_~ME00002" xfId="2381"/>
    <cellStyle name="货币_~ME00002" xfId="2382"/>
    <cellStyle name="通貨 [0.00]_BI(A)" xfId="2383"/>
    <cellStyle name="通貨_BI(A)" xfId="238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9525</xdr:rowOff>
    </xdr:from>
    <xdr:to>
      <xdr:col>1</xdr:col>
      <xdr:colOff>0</xdr:colOff>
      <xdr:row>1</xdr:row>
      <xdr:rowOff>0</xdr:rowOff>
    </xdr:to>
    <xdr:pic>
      <xdr:nvPicPr>
        <xdr:cNvPr id="563501"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714375" cy="323850"/>
        </a:xfrm>
        <a:prstGeom prst="rect">
          <a:avLst/>
        </a:prstGeom>
        <a:noFill/>
        <a:ln w="9525">
          <a:noFill/>
          <a:miter lim="800000"/>
          <a:headEnd/>
          <a:tailEnd/>
        </a:ln>
      </xdr:spPr>
    </xdr:pic>
    <xdr:clientData/>
  </xdr:twoCellAnchor>
  <xdr:twoCellAnchor>
    <xdr:from>
      <xdr:col>1</xdr:col>
      <xdr:colOff>0</xdr:colOff>
      <xdr:row>0</xdr:row>
      <xdr:rowOff>9525</xdr:rowOff>
    </xdr:from>
    <xdr:to>
      <xdr:col>1</xdr:col>
      <xdr:colOff>2247900</xdr:colOff>
      <xdr:row>0</xdr:row>
      <xdr:rowOff>219075</xdr:rowOff>
    </xdr:to>
    <xdr:pic>
      <xdr:nvPicPr>
        <xdr:cNvPr id="563502"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9525"/>
          <a:ext cx="2247900" cy="2095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0</xdr:row>
      <xdr:rowOff>285750</xdr:rowOff>
    </xdr:to>
    <xdr:pic>
      <xdr:nvPicPr>
        <xdr:cNvPr id="568621"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14375" cy="2857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2247900</xdr:colOff>
      <xdr:row>0</xdr:row>
      <xdr:rowOff>285750</xdr:rowOff>
    </xdr:to>
    <xdr:pic>
      <xdr:nvPicPr>
        <xdr:cNvPr id="568622"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0"/>
          <a:ext cx="2247900" cy="2857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0</xdr:row>
      <xdr:rowOff>323850</xdr:rowOff>
    </xdr:to>
    <xdr:pic>
      <xdr:nvPicPr>
        <xdr:cNvPr id="571693"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14375" cy="3238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2247900</xdr:colOff>
      <xdr:row>0</xdr:row>
      <xdr:rowOff>285750</xdr:rowOff>
    </xdr:to>
    <xdr:pic>
      <xdr:nvPicPr>
        <xdr:cNvPr id="571694"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0"/>
          <a:ext cx="2247900" cy="285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codeName="Sheet13">
    <tabColor rgb="FF00B0F0"/>
  </sheetPr>
  <dimension ref="A1:M66"/>
  <sheetViews>
    <sheetView tabSelected="1" view="pageBreakPreview" topLeftCell="A19" zoomScale="110" zoomScaleNormal="100" zoomScaleSheetLayoutView="110" workbookViewId="0">
      <selection activeCell="D13" sqref="D13"/>
    </sheetView>
  </sheetViews>
  <sheetFormatPr defaultRowHeight="21"/>
  <cols>
    <col min="1" max="3" width="2.7109375" style="3" customWidth="1"/>
    <col min="4" max="4" width="42.85546875" style="3" customWidth="1"/>
    <col min="5" max="5" width="10.5703125" style="178" bestFit="1" customWidth="1"/>
    <col min="6" max="6" width="0.85546875" style="262" customWidth="1"/>
    <col min="7" max="7" width="16" style="262" bestFit="1" customWidth="1"/>
    <col min="8" max="8" width="0.85546875" style="262" customWidth="1"/>
    <col min="9" max="9" width="14.42578125" style="262" customWidth="1"/>
    <col min="10" max="10" width="0.85546875" style="262" customWidth="1"/>
    <col min="11" max="11" width="15.5703125" style="262" customWidth="1"/>
    <col min="12" max="12" width="0.85546875" style="262" customWidth="1"/>
    <col min="13" max="13" width="13.85546875" style="262" customWidth="1"/>
    <col min="14" max="16384" width="9.140625" style="3"/>
  </cols>
  <sheetData>
    <row r="1" spans="1:13" s="189" customFormat="1">
      <c r="A1" s="188" t="s">
        <v>957</v>
      </c>
      <c r="B1" s="188"/>
      <c r="C1" s="188"/>
      <c r="D1" s="188"/>
      <c r="E1" s="178"/>
      <c r="F1" s="262"/>
      <c r="G1" s="188"/>
      <c r="H1" s="188"/>
      <c r="I1" s="188"/>
      <c r="J1" s="188"/>
      <c r="K1" s="188"/>
      <c r="L1" s="188"/>
      <c r="M1" s="188"/>
    </row>
    <row r="2" spans="1:13" s="189" customFormat="1">
      <c r="A2" s="188" t="s">
        <v>65</v>
      </c>
      <c r="B2" s="188"/>
      <c r="C2" s="188"/>
      <c r="D2" s="188"/>
      <c r="E2" s="178"/>
      <c r="F2" s="262"/>
      <c r="G2" s="188"/>
      <c r="H2" s="188"/>
      <c r="I2" s="188"/>
      <c r="J2" s="188"/>
      <c r="K2" s="188"/>
      <c r="L2" s="188"/>
      <c r="M2" s="188"/>
    </row>
    <row r="3" spans="1:13" s="189" customFormat="1" ht="20.25" customHeight="1">
      <c r="A3" s="6" t="s">
        <v>1299</v>
      </c>
      <c r="B3" s="188"/>
      <c r="C3" s="188"/>
      <c r="D3" s="188"/>
      <c r="E3" s="178"/>
      <c r="F3" s="262"/>
      <c r="G3" s="188"/>
      <c r="H3" s="188"/>
      <c r="I3" s="188"/>
      <c r="J3" s="188"/>
      <c r="K3" s="188"/>
      <c r="L3" s="188"/>
      <c r="M3" s="188"/>
    </row>
    <row r="4" spans="1:13" ht="21.75" customHeight="1">
      <c r="G4" s="285" t="s">
        <v>10</v>
      </c>
      <c r="H4" s="285"/>
      <c r="I4" s="285"/>
      <c r="J4" s="285"/>
      <c r="K4" s="285"/>
      <c r="L4" s="285"/>
      <c r="M4" s="285"/>
    </row>
    <row r="5" spans="1:13">
      <c r="G5" s="284" t="s">
        <v>1225</v>
      </c>
      <c r="H5" s="284"/>
      <c r="I5" s="284"/>
      <c r="J5" s="180"/>
      <c r="L5" s="190"/>
      <c r="M5" s="190"/>
    </row>
    <row r="6" spans="1:13">
      <c r="G6" s="285" t="s">
        <v>1226</v>
      </c>
      <c r="H6" s="285"/>
      <c r="I6" s="285"/>
      <c r="J6" s="180"/>
      <c r="K6" s="283" t="s">
        <v>1220</v>
      </c>
      <c r="L6" s="283"/>
      <c r="M6" s="283"/>
    </row>
    <row r="7" spans="1:13">
      <c r="E7" s="265" t="s">
        <v>82</v>
      </c>
      <c r="G7" s="259" t="s">
        <v>1300</v>
      </c>
      <c r="H7" s="193"/>
      <c r="I7" s="259" t="s">
        <v>1271</v>
      </c>
      <c r="J7" s="194"/>
      <c r="K7" s="259" t="s">
        <v>1300</v>
      </c>
      <c r="L7" s="193"/>
      <c r="M7" s="259" t="s">
        <v>1271</v>
      </c>
    </row>
    <row r="8" spans="1:13">
      <c r="A8" s="286" t="s">
        <v>98</v>
      </c>
      <c r="B8" s="286"/>
      <c r="C8" s="286"/>
      <c r="D8" s="286"/>
      <c r="G8" s="195"/>
      <c r="H8" s="195"/>
      <c r="I8" s="195"/>
      <c r="J8" s="194"/>
      <c r="K8" s="195"/>
      <c r="L8" s="194"/>
      <c r="M8" s="195"/>
    </row>
    <row r="9" spans="1:13">
      <c r="A9" s="196" t="s">
        <v>83</v>
      </c>
      <c r="B9" s="196"/>
      <c r="C9" s="196"/>
      <c r="D9" s="197"/>
    </row>
    <row r="10" spans="1:13">
      <c r="A10" s="196"/>
      <c r="B10" s="196" t="s">
        <v>101</v>
      </c>
      <c r="C10" s="196"/>
      <c r="D10" s="197"/>
      <c r="E10" s="178">
        <v>5</v>
      </c>
      <c r="G10" s="198">
        <v>8398029.0700001139</v>
      </c>
      <c r="H10" s="198"/>
      <c r="I10" s="198">
        <v>12629609.709999997</v>
      </c>
      <c r="J10" s="199"/>
      <c r="K10" s="198">
        <v>8398029.0700001139</v>
      </c>
      <c r="L10" s="199"/>
      <c r="M10" s="198">
        <v>12629609.709999997</v>
      </c>
    </row>
    <row r="11" spans="1:13">
      <c r="A11" s="196"/>
      <c r="B11" s="196" t="s">
        <v>873</v>
      </c>
      <c r="C11" s="196"/>
      <c r="D11" s="197"/>
      <c r="E11" s="178">
        <v>6</v>
      </c>
      <c r="G11" s="198">
        <v>15135615.750000004</v>
      </c>
      <c r="H11" s="198"/>
      <c r="I11" s="198">
        <v>19583518.239999995</v>
      </c>
      <c r="J11" s="199"/>
      <c r="K11" s="198">
        <v>15135615.750000004</v>
      </c>
      <c r="L11" s="199"/>
      <c r="M11" s="198">
        <v>19583518.239999995</v>
      </c>
    </row>
    <row r="12" spans="1:13">
      <c r="A12" s="196"/>
      <c r="B12" s="196" t="s">
        <v>872</v>
      </c>
      <c r="C12" s="196"/>
      <c r="D12" s="197"/>
      <c r="E12" s="178">
        <v>7</v>
      </c>
      <c r="G12" s="198">
        <v>204078641.72430003</v>
      </c>
      <c r="H12" s="198"/>
      <c r="I12" s="198">
        <v>279272822.68629992</v>
      </c>
      <c r="J12" s="199"/>
      <c r="K12" s="198">
        <v>204078641.72430003</v>
      </c>
      <c r="L12" s="199"/>
      <c r="M12" s="198">
        <v>279272822.68629992</v>
      </c>
    </row>
    <row r="13" spans="1:13">
      <c r="A13" s="196"/>
      <c r="B13" s="196"/>
      <c r="C13" s="196" t="s">
        <v>84</v>
      </c>
      <c r="G13" s="200">
        <v>227612286.54430014</v>
      </c>
      <c r="H13" s="201"/>
      <c r="I13" s="200">
        <v>311485950.63629991</v>
      </c>
      <c r="J13" s="199"/>
      <c r="K13" s="200">
        <v>227612286.54430014</v>
      </c>
      <c r="L13" s="199"/>
      <c r="M13" s="200">
        <v>311485950.63629991</v>
      </c>
    </row>
    <row r="14" spans="1:13">
      <c r="A14" s="196" t="s">
        <v>96</v>
      </c>
      <c r="B14" s="196"/>
      <c r="C14" s="196"/>
      <c r="D14" s="197"/>
      <c r="G14" s="199"/>
      <c r="H14" s="199"/>
      <c r="I14" s="199"/>
      <c r="J14" s="199"/>
      <c r="K14" s="199"/>
      <c r="L14" s="199"/>
      <c r="M14" s="199"/>
    </row>
    <row r="15" spans="1:13">
      <c r="A15" s="196"/>
      <c r="B15" s="196" t="s">
        <v>1219</v>
      </c>
      <c r="C15" s="196"/>
      <c r="D15" s="197"/>
      <c r="E15" s="178" t="s">
        <v>1292</v>
      </c>
      <c r="G15" s="199">
        <v>13203061.75617215</v>
      </c>
      <c r="H15" s="199"/>
      <c r="I15" s="199">
        <v>42254322.630000003</v>
      </c>
      <c r="J15" s="199"/>
      <c r="K15" s="199">
        <v>14125084.5</v>
      </c>
      <c r="L15" s="199"/>
      <c r="M15" s="199">
        <v>42325084.5</v>
      </c>
    </row>
    <row r="16" spans="1:13">
      <c r="A16" s="196"/>
      <c r="B16" s="196" t="s">
        <v>825</v>
      </c>
      <c r="C16" s="196"/>
      <c r="D16" s="197"/>
      <c r="E16" s="178">
        <v>9</v>
      </c>
      <c r="G16" s="199">
        <v>0</v>
      </c>
      <c r="H16" s="199"/>
      <c r="I16" s="199">
        <v>5000000</v>
      </c>
      <c r="J16" s="199"/>
      <c r="K16" s="199">
        <v>0</v>
      </c>
      <c r="L16" s="199"/>
      <c r="M16" s="199">
        <v>5000000</v>
      </c>
    </row>
    <row r="17" spans="1:13">
      <c r="A17" s="196"/>
      <c r="B17" s="196" t="s">
        <v>911</v>
      </c>
      <c r="C17" s="196"/>
      <c r="D17" s="197"/>
      <c r="E17" s="178" t="s">
        <v>1293</v>
      </c>
      <c r="G17" s="201">
        <v>106606200.23999999</v>
      </c>
      <c r="H17" s="201"/>
      <c r="I17" s="201">
        <v>104906969.05999999</v>
      </c>
      <c r="J17" s="199"/>
      <c r="K17" s="201">
        <v>106606200.23999999</v>
      </c>
      <c r="L17" s="199"/>
      <c r="M17" s="201">
        <v>104906969.05999999</v>
      </c>
    </row>
    <row r="18" spans="1:13">
      <c r="A18" s="196"/>
      <c r="B18" s="196" t="s">
        <v>112</v>
      </c>
      <c r="C18" s="196"/>
      <c r="D18" s="197"/>
      <c r="E18" s="178" t="s">
        <v>1294</v>
      </c>
      <c r="G18" s="201">
        <v>304862211.83999997</v>
      </c>
      <c r="H18" s="201"/>
      <c r="I18" s="201">
        <v>305986160.55000001</v>
      </c>
      <c r="J18" s="199"/>
      <c r="K18" s="201">
        <v>304862211.83999997</v>
      </c>
      <c r="L18" s="199"/>
      <c r="M18" s="201">
        <v>305986160.55000001</v>
      </c>
    </row>
    <row r="19" spans="1:13">
      <c r="A19" s="196"/>
      <c r="B19" s="196" t="s">
        <v>19</v>
      </c>
      <c r="C19" s="196"/>
      <c r="D19" s="197"/>
      <c r="E19" s="178">
        <v>12</v>
      </c>
      <c r="G19" s="201">
        <v>2878376.0299999984</v>
      </c>
      <c r="H19" s="201"/>
      <c r="I19" s="201">
        <v>3053874.1399999987</v>
      </c>
      <c r="J19" s="199"/>
      <c r="K19" s="201">
        <v>2878376.0299999984</v>
      </c>
      <c r="L19" s="199"/>
      <c r="M19" s="201">
        <v>3053874.1399999987</v>
      </c>
    </row>
    <row r="20" spans="1:13">
      <c r="A20" s="196"/>
      <c r="B20" s="196" t="s">
        <v>861</v>
      </c>
      <c r="C20" s="196"/>
      <c r="D20" s="197"/>
      <c r="E20" s="178">
        <v>23</v>
      </c>
      <c r="G20" s="201">
        <v>470846.46</v>
      </c>
      <c r="H20" s="201"/>
      <c r="I20" s="201">
        <v>348438.18000000005</v>
      </c>
      <c r="J20" s="199"/>
      <c r="K20" s="201">
        <v>470846.46</v>
      </c>
      <c r="L20" s="199"/>
      <c r="M20" s="201">
        <v>348438.18000000005</v>
      </c>
    </row>
    <row r="21" spans="1:13">
      <c r="A21" s="196"/>
      <c r="B21" s="196" t="s">
        <v>76</v>
      </c>
      <c r="C21" s="196"/>
      <c r="D21" s="197"/>
      <c r="G21" s="201">
        <v>962137.8600000001</v>
      </c>
      <c r="H21" s="201"/>
      <c r="I21" s="201">
        <v>2964269.54</v>
      </c>
      <c r="J21" s="199"/>
      <c r="K21" s="201">
        <v>962137.8600000001</v>
      </c>
      <c r="L21" s="199"/>
      <c r="M21" s="201">
        <v>2964269.54</v>
      </c>
    </row>
    <row r="22" spans="1:13">
      <c r="A22" s="196"/>
      <c r="B22" s="196"/>
      <c r="C22" s="196" t="s">
        <v>9</v>
      </c>
      <c r="G22" s="200">
        <v>428982834.18617207</v>
      </c>
      <c r="H22" s="201"/>
      <c r="I22" s="200">
        <v>464514034.10000002</v>
      </c>
      <c r="J22" s="199"/>
      <c r="K22" s="200">
        <v>429904856.92999995</v>
      </c>
      <c r="L22" s="199"/>
      <c r="M22" s="200">
        <v>464584795.97000003</v>
      </c>
    </row>
    <row r="23" spans="1:13" ht="21.75" thickBot="1">
      <c r="A23" s="196"/>
      <c r="B23" s="196"/>
      <c r="C23" s="188" t="s">
        <v>85</v>
      </c>
      <c r="G23" s="202">
        <v>656595120.73047221</v>
      </c>
      <c r="H23" s="201"/>
      <c r="I23" s="202">
        <v>775999984.73629999</v>
      </c>
      <c r="J23" s="199"/>
      <c r="K23" s="202">
        <v>657517143.47430015</v>
      </c>
      <c r="L23" s="199"/>
      <c r="M23" s="202">
        <v>776070746.60629988</v>
      </c>
    </row>
    <row r="24" spans="1:13" ht="21.75" thickTop="1">
      <c r="A24" s="196"/>
      <c r="B24" s="196"/>
      <c r="C24" s="196"/>
      <c r="G24" s="203"/>
      <c r="H24" s="203"/>
      <c r="I24" s="203"/>
      <c r="J24" s="179"/>
      <c r="K24" s="203"/>
      <c r="L24" s="179"/>
      <c r="M24" s="203"/>
    </row>
    <row r="25" spans="1:13">
      <c r="A25" s="196"/>
      <c r="B25" s="196"/>
      <c r="C25" s="196"/>
      <c r="G25" s="203"/>
      <c r="H25" s="203"/>
      <c r="I25" s="203"/>
      <c r="J25" s="179"/>
      <c r="K25" s="203"/>
      <c r="L25" s="179"/>
      <c r="M25" s="203"/>
    </row>
    <row r="26" spans="1:13">
      <c r="A26" s="196"/>
      <c r="B26" s="196"/>
      <c r="C26" s="196"/>
      <c r="G26" s="203"/>
      <c r="H26" s="203"/>
      <c r="I26" s="203"/>
      <c r="J26" s="179"/>
      <c r="K26" s="203"/>
      <c r="L26" s="179"/>
      <c r="M26" s="203"/>
    </row>
    <row r="27" spans="1:13">
      <c r="A27" s="196"/>
      <c r="B27" s="196"/>
      <c r="C27" s="196"/>
      <c r="G27" s="203"/>
      <c r="H27" s="203"/>
      <c r="I27" s="203"/>
      <c r="J27" s="179"/>
      <c r="K27" s="203"/>
      <c r="L27" s="179"/>
      <c r="M27" s="203"/>
    </row>
    <row r="28" spans="1:13">
      <c r="A28" s="196"/>
      <c r="B28" s="196"/>
      <c r="C28" s="196"/>
      <c r="G28" s="203"/>
      <c r="H28" s="203"/>
      <c r="I28" s="203"/>
      <c r="J28" s="179"/>
      <c r="K28" s="203"/>
      <c r="L28" s="179"/>
      <c r="M28" s="203"/>
    </row>
    <row r="29" spans="1:13">
      <c r="A29" s="196"/>
      <c r="B29" s="196"/>
      <c r="C29" s="196"/>
      <c r="G29" s="203"/>
      <c r="H29" s="203"/>
      <c r="I29" s="203"/>
      <c r="J29" s="179"/>
      <c r="K29" s="203"/>
      <c r="L29" s="179"/>
      <c r="M29" s="203"/>
    </row>
    <row r="30" spans="1:13">
      <c r="A30" s="196"/>
      <c r="B30" s="196"/>
      <c r="C30" s="196"/>
      <c r="G30" s="203"/>
      <c r="H30" s="203"/>
      <c r="I30" s="203"/>
      <c r="J30" s="179"/>
      <c r="K30" s="203"/>
      <c r="L30" s="179"/>
      <c r="M30" s="203"/>
    </row>
    <row r="31" spans="1:13">
      <c r="A31" s="196"/>
      <c r="B31" s="196"/>
      <c r="C31" s="196"/>
      <c r="G31" s="203"/>
      <c r="H31" s="203"/>
      <c r="I31" s="203"/>
      <c r="J31" s="179"/>
      <c r="K31" s="203"/>
      <c r="L31" s="179"/>
      <c r="M31" s="203"/>
    </row>
    <row r="32" spans="1:13" s="189" customFormat="1">
      <c r="A32" s="6" t="s">
        <v>957</v>
      </c>
      <c r="B32" s="6"/>
      <c r="C32" s="6"/>
      <c r="D32" s="6"/>
      <c r="E32" s="178"/>
      <c r="F32" s="262"/>
      <c r="G32" s="6"/>
      <c r="H32" s="6"/>
      <c r="I32" s="6"/>
      <c r="J32" s="6"/>
      <c r="K32" s="6"/>
      <c r="L32" s="6"/>
      <c r="M32" s="6"/>
    </row>
    <row r="33" spans="1:13" s="189" customFormat="1">
      <c r="A33" s="6" t="s">
        <v>65</v>
      </c>
      <c r="B33" s="6"/>
      <c r="C33" s="6"/>
      <c r="D33" s="6"/>
      <c r="E33" s="178"/>
      <c r="F33" s="262"/>
      <c r="G33" s="6"/>
      <c r="H33" s="6"/>
      <c r="I33" s="6"/>
      <c r="J33" s="6"/>
      <c r="K33" s="6"/>
      <c r="L33" s="6"/>
      <c r="M33" s="6"/>
    </row>
    <row r="34" spans="1:13" s="189" customFormat="1">
      <c r="A34" s="6" t="s">
        <v>1299</v>
      </c>
      <c r="B34" s="6"/>
      <c r="C34" s="6"/>
      <c r="D34" s="6"/>
      <c r="E34" s="178"/>
      <c r="F34" s="262"/>
      <c r="G34" s="6"/>
      <c r="H34" s="6"/>
      <c r="I34" s="6"/>
      <c r="J34" s="6"/>
      <c r="K34" s="6"/>
      <c r="L34" s="6"/>
      <c r="M34" s="6"/>
    </row>
    <row r="35" spans="1:13" ht="21.75" customHeight="1">
      <c r="G35" s="285" t="s">
        <v>10</v>
      </c>
      <c r="H35" s="285"/>
      <c r="I35" s="285"/>
      <c r="J35" s="285"/>
      <c r="K35" s="285"/>
      <c r="L35" s="285"/>
      <c r="M35" s="285"/>
    </row>
    <row r="36" spans="1:13">
      <c r="G36" s="284" t="s">
        <v>1225</v>
      </c>
      <c r="H36" s="284"/>
      <c r="I36" s="284"/>
      <c r="J36" s="180"/>
      <c r="L36" s="190"/>
      <c r="M36" s="190"/>
    </row>
    <row r="37" spans="1:13">
      <c r="G37" s="285" t="s">
        <v>1226</v>
      </c>
      <c r="H37" s="285"/>
      <c r="I37" s="285"/>
      <c r="J37" s="180"/>
      <c r="K37" s="283" t="s">
        <v>1220</v>
      </c>
      <c r="L37" s="283"/>
      <c r="M37" s="283"/>
    </row>
    <row r="38" spans="1:13">
      <c r="E38" s="265" t="s">
        <v>82</v>
      </c>
      <c r="G38" s="192" t="s">
        <v>1300</v>
      </c>
      <c r="H38" s="262">
        <v>0</v>
      </c>
      <c r="I38" s="192" t="s">
        <v>1271</v>
      </c>
      <c r="J38" s="192">
        <v>0</v>
      </c>
      <c r="K38" s="192" t="s">
        <v>1300</v>
      </c>
      <c r="L38" s="262">
        <v>0</v>
      </c>
      <c r="M38" s="192" t="s">
        <v>1271</v>
      </c>
    </row>
    <row r="39" spans="1:13">
      <c r="A39" s="286" t="s">
        <v>86</v>
      </c>
      <c r="B39" s="286"/>
      <c r="C39" s="286"/>
      <c r="D39" s="286"/>
      <c r="G39" s="204"/>
      <c r="I39" s="204"/>
      <c r="J39" s="177"/>
      <c r="K39" s="204"/>
      <c r="M39" s="204"/>
    </row>
    <row r="40" spans="1:13">
      <c r="A40" s="196" t="s">
        <v>87</v>
      </c>
      <c r="B40" s="196"/>
      <c r="C40" s="196"/>
      <c r="D40" s="197"/>
    </row>
    <row r="41" spans="1:13">
      <c r="A41" s="196"/>
      <c r="B41" s="196" t="s">
        <v>125</v>
      </c>
      <c r="C41" s="196"/>
      <c r="D41" s="197"/>
      <c r="E41" s="178">
        <v>13</v>
      </c>
      <c r="G41" s="203">
        <v>130376338.41999999</v>
      </c>
      <c r="H41" s="203"/>
      <c r="I41" s="203">
        <v>153379145.25</v>
      </c>
      <c r="K41" s="203">
        <v>130376338.41999999</v>
      </c>
      <c r="M41" s="203">
        <v>153379145.25</v>
      </c>
    </row>
    <row r="42" spans="1:13">
      <c r="A42" s="196"/>
      <c r="B42" s="196" t="s">
        <v>74</v>
      </c>
      <c r="C42" s="196"/>
      <c r="D42" s="197"/>
      <c r="E42" s="178" t="s">
        <v>1295</v>
      </c>
      <c r="G42" s="203">
        <v>28249514.639999975</v>
      </c>
      <c r="H42" s="203"/>
      <c r="I42" s="203">
        <v>103139943.42000002</v>
      </c>
      <c r="J42" s="179"/>
      <c r="K42" s="203">
        <v>28249514.639999975</v>
      </c>
      <c r="L42" s="179"/>
      <c r="M42" s="203">
        <v>103139943.42000003</v>
      </c>
    </row>
    <row r="43" spans="1:13">
      <c r="A43" s="196"/>
      <c r="B43" s="196" t="s">
        <v>111</v>
      </c>
      <c r="C43" s="196"/>
      <c r="E43" s="178">
        <v>15</v>
      </c>
      <c r="G43" s="203">
        <v>23640000</v>
      </c>
      <c r="H43" s="203"/>
      <c r="I43" s="203">
        <v>23640000</v>
      </c>
      <c r="J43" s="179"/>
      <c r="K43" s="203">
        <v>23640000</v>
      </c>
      <c r="L43" s="179"/>
      <c r="M43" s="203">
        <v>23640000</v>
      </c>
    </row>
    <row r="44" spans="1:13">
      <c r="A44" s="196"/>
      <c r="B44" s="196" t="s">
        <v>857</v>
      </c>
      <c r="C44" s="196"/>
      <c r="E44" s="178">
        <v>16</v>
      </c>
      <c r="G44" s="203">
        <v>0</v>
      </c>
      <c r="H44" s="203"/>
      <c r="I44" s="203">
        <v>389102.46999999986</v>
      </c>
      <c r="J44" s="179"/>
      <c r="K44" s="203">
        <v>0</v>
      </c>
      <c r="L44" s="179"/>
      <c r="M44" s="203">
        <v>389102.46999999986</v>
      </c>
    </row>
    <row r="45" spans="1:13">
      <c r="A45" s="196"/>
      <c r="B45" s="196" t="s">
        <v>453</v>
      </c>
      <c r="C45" s="196"/>
      <c r="G45" s="203">
        <v>211830.60388677078</v>
      </c>
      <c r="H45" s="203"/>
      <c r="I45" s="203">
        <v>522045.65</v>
      </c>
      <c r="J45" s="179"/>
      <c r="K45" s="203">
        <v>211830.60388677078</v>
      </c>
      <c r="L45" s="179"/>
      <c r="M45" s="203">
        <v>522045.65</v>
      </c>
    </row>
    <row r="46" spans="1:13">
      <c r="A46" s="196"/>
      <c r="B46" s="196"/>
      <c r="C46" s="196" t="s">
        <v>88</v>
      </c>
      <c r="D46" s="197"/>
      <c r="G46" s="205">
        <v>182477683.66388676</v>
      </c>
      <c r="H46" s="203"/>
      <c r="I46" s="205">
        <v>281070236.79000002</v>
      </c>
      <c r="J46" s="179"/>
      <c r="K46" s="205">
        <v>182477683.66388676</v>
      </c>
      <c r="L46" s="179"/>
      <c r="M46" s="205">
        <v>281070236.79000002</v>
      </c>
    </row>
    <row r="47" spans="1:13">
      <c r="A47" s="196" t="s">
        <v>13</v>
      </c>
      <c r="B47" s="196"/>
      <c r="C47" s="196"/>
      <c r="D47" s="197"/>
      <c r="G47" s="179"/>
      <c r="H47" s="179"/>
      <c r="I47" s="179"/>
      <c r="J47" s="179"/>
      <c r="K47" s="179"/>
      <c r="L47" s="179"/>
      <c r="M47" s="179"/>
    </row>
    <row r="48" spans="1:13">
      <c r="A48" s="196"/>
      <c r="B48" s="196" t="s">
        <v>858</v>
      </c>
      <c r="C48" s="196"/>
      <c r="D48" s="197"/>
      <c r="E48" s="178">
        <v>15</v>
      </c>
      <c r="G48" s="203">
        <v>15174142.799999997</v>
      </c>
      <c r="H48" s="203"/>
      <c r="I48" s="203">
        <v>37030539.560000002</v>
      </c>
      <c r="J48" s="206"/>
      <c r="K48" s="203">
        <v>15174142.799999997</v>
      </c>
      <c r="L48" s="206"/>
      <c r="M48" s="203">
        <v>37030539.560000002</v>
      </c>
    </row>
    <row r="49" spans="1:13">
      <c r="A49" s="196"/>
      <c r="B49" s="196" t="s">
        <v>1318</v>
      </c>
      <c r="C49" s="196"/>
      <c r="D49" s="197"/>
      <c r="E49" s="178">
        <v>17</v>
      </c>
      <c r="G49" s="203">
        <v>6870884</v>
      </c>
      <c r="H49" s="203"/>
      <c r="I49" s="203">
        <v>5753000</v>
      </c>
      <c r="J49" s="206"/>
      <c r="K49" s="203">
        <v>6870884</v>
      </c>
      <c r="L49" s="206"/>
      <c r="M49" s="203">
        <v>5753000</v>
      </c>
    </row>
    <row r="50" spans="1:13">
      <c r="A50" s="196"/>
      <c r="B50" s="196"/>
      <c r="C50" s="196" t="s">
        <v>16</v>
      </c>
      <c r="D50" s="197"/>
      <c r="G50" s="205">
        <v>22045026.799999997</v>
      </c>
      <c r="H50" s="203"/>
      <c r="I50" s="205">
        <v>42783539.560000002</v>
      </c>
      <c r="J50" s="179"/>
      <c r="K50" s="205">
        <v>22045026.799999997</v>
      </c>
      <c r="L50" s="179"/>
      <c r="M50" s="205">
        <v>42783539.560000002</v>
      </c>
    </row>
    <row r="51" spans="1:13">
      <c r="A51" s="196"/>
      <c r="B51" s="196"/>
      <c r="C51" s="196" t="s">
        <v>89</v>
      </c>
      <c r="D51" s="197"/>
      <c r="G51" s="205">
        <v>204522710.46388674</v>
      </c>
      <c r="H51" s="203"/>
      <c r="I51" s="205">
        <v>323853776.35000002</v>
      </c>
      <c r="J51" s="179"/>
      <c r="K51" s="205">
        <v>204522710.46388674</v>
      </c>
      <c r="L51" s="179"/>
      <c r="M51" s="205">
        <v>323853776.35000002</v>
      </c>
    </row>
    <row r="52" spans="1:13">
      <c r="A52" s="196" t="s">
        <v>90</v>
      </c>
      <c r="B52" s="196"/>
      <c r="C52" s="196"/>
    </row>
    <row r="53" spans="1:13">
      <c r="A53" s="196"/>
      <c r="B53" s="196" t="s">
        <v>91</v>
      </c>
      <c r="C53" s="196"/>
    </row>
    <row r="54" spans="1:13">
      <c r="A54" s="196"/>
      <c r="B54" s="196"/>
      <c r="C54" s="196" t="s">
        <v>8</v>
      </c>
    </row>
    <row r="55" spans="1:13" ht="21.75" thickBot="1">
      <c r="A55" s="196"/>
      <c r="B55" s="196"/>
      <c r="C55" s="196"/>
      <c r="D55" s="196" t="s">
        <v>935</v>
      </c>
      <c r="G55" s="264">
        <v>170000000</v>
      </c>
      <c r="H55" s="187"/>
      <c r="I55" s="264">
        <v>170000000</v>
      </c>
      <c r="J55" s="206"/>
      <c r="K55" s="264">
        <v>170000000</v>
      </c>
      <c r="L55" s="206"/>
      <c r="M55" s="264">
        <v>170000000</v>
      </c>
    </row>
    <row r="56" spans="1:13" ht="21.75" thickTop="1">
      <c r="A56" s="196"/>
      <c r="B56" s="196"/>
      <c r="C56" s="196" t="s">
        <v>862</v>
      </c>
      <c r="G56" s="206"/>
      <c r="H56" s="206"/>
      <c r="I56" s="206"/>
      <c r="J56" s="179"/>
      <c r="K56" s="206"/>
      <c r="L56" s="179"/>
      <c r="M56" s="206"/>
    </row>
    <row r="57" spans="1:13">
      <c r="A57" s="196"/>
      <c r="B57" s="196"/>
      <c r="C57" s="196"/>
      <c r="D57" s="196" t="s">
        <v>935</v>
      </c>
      <c r="G57" s="207">
        <v>170000000</v>
      </c>
      <c r="H57" s="207"/>
      <c r="I57" s="207">
        <v>170000000</v>
      </c>
      <c r="J57" s="208"/>
      <c r="K57" s="207">
        <v>170000000</v>
      </c>
      <c r="L57" s="208"/>
      <c r="M57" s="207">
        <v>170000000</v>
      </c>
    </row>
    <row r="58" spans="1:13">
      <c r="A58" s="196"/>
      <c r="B58" s="196"/>
      <c r="C58" s="196" t="s">
        <v>953</v>
      </c>
      <c r="D58" s="196"/>
      <c r="G58" s="207">
        <v>195658128.59999999</v>
      </c>
      <c r="H58" s="207"/>
      <c r="I58" s="207">
        <v>195658128.59999999</v>
      </c>
      <c r="J58" s="208"/>
      <c r="K58" s="207">
        <v>195658128.59999999</v>
      </c>
      <c r="L58" s="208"/>
      <c r="M58" s="207">
        <v>195658128.59999999</v>
      </c>
    </row>
    <row r="59" spans="1:13">
      <c r="A59" s="196"/>
      <c r="B59" s="196"/>
      <c r="C59" s="3" t="s">
        <v>57</v>
      </c>
      <c r="D59" s="196"/>
      <c r="G59" s="207"/>
      <c r="H59" s="207"/>
      <c r="I59" s="207"/>
      <c r="J59" s="208"/>
      <c r="K59" s="207"/>
      <c r="L59" s="208"/>
      <c r="M59" s="207"/>
    </row>
    <row r="60" spans="1:13">
      <c r="A60" s="196"/>
      <c r="B60" s="196"/>
      <c r="C60" s="196"/>
      <c r="D60" s="196" t="s">
        <v>859</v>
      </c>
      <c r="G60" s="207"/>
      <c r="H60" s="207"/>
      <c r="I60" s="207"/>
      <c r="J60" s="208"/>
      <c r="K60" s="207"/>
      <c r="L60" s="208"/>
      <c r="M60" s="207"/>
    </row>
    <row r="61" spans="1:13">
      <c r="A61" s="196"/>
      <c r="B61" s="196"/>
      <c r="C61" s="196"/>
      <c r="D61" s="209" t="s">
        <v>827</v>
      </c>
      <c r="E61" s="178">
        <v>19</v>
      </c>
      <c r="G61" s="210">
        <v>4762365.46</v>
      </c>
      <c r="H61" s="210"/>
      <c r="I61" s="210">
        <v>4362365.46</v>
      </c>
      <c r="J61" s="211"/>
      <c r="K61" s="210">
        <v>4762365.46</v>
      </c>
      <c r="L61" s="211"/>
      <c r="M61" s="210">
        <v>4362365.46</v>
      </c>
    </row>
    <row r="62" spans="1:13">
      <c r="A62" s="196"/>
      <c r="B62" s="196"/>
      <c r="C62" s="196"/>
      <c r="D62" s="3" t="s">
        <v>860</v>
      </c>
      <c r="G62" s="212">
        <v>82011999.206585333</v>
      </c>
      <c r="H62" s="212"/>
      <c r="I62" s="212">
        <v>82151111.846299767</v>
      </c>
      <c r="J62" s="213"/>
      <c r="K62" s="212">
        <v>82573938.950413197</v>
      </c>
      <c r="L62" s="213"/>
      <c r="M62" s="212">
        <v>82196476.196300209</v>
      </c>
    </row>
    <row r="63" spans="1:13">
      <c r="A63" s="196"/>
      <c r="B63" s="196"/>
      <c r="C63" s="196" t="s">
        <v>1276</v>
      </c>
      <c r="G63" s="212">
        <v>-360083</v>
      </c>
      <c r="H63" s="212"/>
      <c r="I63" s="212">
        <v>-25397.52</v>
      </c>
      <c r="J63" s="213"/>
      <c r="K63" s="212">
        <v>0</v>
      </c>
      <c r="L63" s="213"/>
      <c r="M63" s="212">
        <v>0</v>
      </c>
    </row>
    <row r="64" spans="1:13" s="183" customFormat="1">
      <c r="A64" s="215" t="s">
        <v>17</v>
      </c>
      <c r="B64" s="215"/>
      <c r="C64" s="215" t="s">
        <v>34</v>
      </c>
      <c r="E64" s="178"/>
      <c r="F64" s="262"/>
      <c r="G64" s="216">
        <v>452072410.26658535</v>
      </c>
      <c r="H64" s="210"/>
      <c r="I64" s="216">
        <v>452146208.38629979</v>
      </c>
      <c r="J64" s="208"/>
      <c r="K64" s="216">
        <v>452994433.01041317</v>
      </c>
      <c r="L64" s="208"/>
      <c r="M64" s="216">
        <v>452216970.25630021</v>
      </c>
    </row>
    <row r="65" spans="3:13" s="215" customFormat="1" ht="21.75" thickBot="1">
      <c r="C65" s="217" t="s">
        <v>92</v>
      </c>
      <c r="E65" s="178"/>
      <c r="F65" s="262"/>
      <c r="G65" s="218">
        <v>656595120.73047209</v>
      </c>
      <c r="H65" s="210"/>
      <c r="I65" s="218">
        <v>775999984.73629975</v>
      </c>
      <c r="J65" s="207"/>
      <c r="K65" s="218">
        <v>657517143.47429991</v>
      </c>
      <c r="L65" s="207"/>
      <c r="M65" s="218">
        <v>776070746.60630023</v>
      </c>
    </row>
    <row r="66" spans="3:13" s="215" customFormat="1" ht="21.75" thickTop="1">
      <c r="E66" s="178"/>
      <c r="F66" s="262"/>
      <c r="G66" s="203"/>
      <c r="H66" s="203"/>
      <c r="I66" s="203"/>
      <c r="J66" s="219"/>
      <c r="K66" s="203"/>
      <c r="L66" s="219"/>
      <c r="M66" s="203"/>
    </row>
  </sheetData>
  <mergeCells count="10">
    <mergeCell ref="G4:M4"/>
    <mergeCell ref="G35:M35"/>
    <mergeCell ref="K37:M37"/>
    <mergeCell ref="A8:D8"/>
    <mergeCell ref="A39:D39"/>
    <mergeCell ref="K6:M6"/>
    <mergeCell ref="G5:I5"/>
    <mergeCell ref="G6:I6"/>
    <mergeCell ref="G36:I36"/>
    <mergeCell ref="G37:I37"/>
  </mergeCells>
  <phoneticPr fontId="0" type="noConversion"/>
  <pageMargins left="0.6692913385826772" right="0.39370078740157483" top="0.74803149606299213" bottom="0.82677165354330717" header="0.51181102362204722" footer="0.59055118110236227"/>
  <pageSetup paperSize="9" scale="82" firstPageNumber="6" orientation="portrait" useFirstPageNumber="1" horizontalDpi="300" verticalDpi="300" r:id="rId1"/>
  <headerFooter>
    <oddFooter xml:space="preserve">&amp;L&amp;"Angsana New,Regular"หมายเหตุประกอบงบการเงินเป็นส่วนหนึ่งของงบการเงินนี้&amp;R&amp;"Angsana New,Regular"&amp;P&amp;16 </oddFooter>
  </headerFooter>
  <rowBreaks count="1" manualBreakCount="1">
    <brk id="31" max="12" man="1"/>
  </rowBreaks>
</worksheet>
</file>

<file path=xl/worksheets/sheet2.xml><?xml version="1.0" encoding="utf-8"?>
<worksheet xmlns="http://schemas.openxmlformats.org/spreadsheetml/2006/main" xmlns:r="http://schemas.openxmlformats.org/officeDocument/2006/relationships">
  <sheetPr codeName="Sheet10">
    <tabColor rgb="FF00B0F0"/>
  </sheetPr>
  <dimension ref="A1:M42"/>
  <sheetViews>
    <sheetView view="pageBreakPreview" zoomScale="110" zoomScaleNormal="100" zoomScaleSheetLayoutView="110" workbookViewId="0">
      <selection activeCell="R8" sqref="R8"/>
    </sheetView>
  </sheetViews>
  <sheetFormatPr defaultRowHeight="21.75" customHeight="1"/>
  <cols>
    <col min="1" max="2" width="2.7109375" style="262" customWidth="1"/>
    <col min="3" max="3" width="3.140625" style="262" customWidth="1"/>
    <col min="4" max="4" width="43.42578125" style="262" customWidth="1"/>
    <col min="5" max="5" width="9.140625" style="178" customWidth="1"/>
    <col min="6" max="6" width="0.85546875" style="262" customWidth="1"/>
    <col min="7" max="7" width="14" style="4" customWidth="1"/>
    <col min="8" max="8" width="1" style="4" customWidth="1"/>
    <col min="9" max="9" width="14" style="4" customWidth="1"/>
    <col min="10" max="10" width="0.85546875" style="4" customWidth="1"/>
    <col min="11" max="11" width="14" style="4" customWidth="1"/>
    <col min="12" max="12" width="0.85546875" style="4" customWidth="1"/>
    <col min="13" max="13" width="14.85546875" style="4" customWidth="1"/>
    <col min="14" max="16384" width="9.140625" style="262"/>
  </cols>
  <sheetData>
    <row r="1" spans="1:13" ht="21">
      <c r="A1" s="261" t="s">
        <v>957</v>
      </c>
      <c r="G1" s="221"/>
      <c r="H1" s="221"/>
      <c r="I1" s="221"/>
      <c r="J1" s="221"/>
      <c r="K1" s="221"/>
      <c r="L1" s="221"/>
      <c r="M1" s="221"/>
    </row>
    <row r="2" spans="1:13" ht="21">
      <c r="A2" s="261" t="s">
        <v>997</v>
      </c>
      <c r="G2" s="221"/>
      <c r="H2" s="221"/>
      <c r="I2" s="221"/>
      <c r="J2" s="221"/>
      <c r="L2" s="221"/>
      <c r="M2" s="222"/>
    </row>
    <row r="3" spans="1:13" ht="21">
      <c r="A3" s="223" t="s">
        <v>1301</v>
      </c>
      <c r="G3" s="224"/>
      <c r="H3" s="224"/>
      <c r="I3" s="225"/>
      <c r="J3" s="224"/>
      <c r="K3" s="222"/>
      <c r="L3" s="262"/>
      <c r="M3" s="262"/>
    </row>
    <row r="4" spans="1:13" ht="21">
      <c r="G4" s="288" t="s">
        <v>10</v>
      </c>
      <c r="H4" s="288"/>
      <c r="I4" s="288"/>
      <c r="J4" s="288"/>
      <c r="K4" s="288"/>
      <c r="L4" s="288"/>
      <c r="M4" s="288"/>
    </row>
    <row r="5" spans="1:13" ht="21">
      <c r="G5" s="284" t="s">
        <v>1225</v>
      </c>
      <c r="H5" s="284"/>
      <c r="I5" s="284"/>
      <c r="J5" s="180"/>
      <c r="L5" s="226"/>
      <c r="M5" s="226"/>
    </row>
    <row r="6" spans="1:13" ht="21">
      <c r="G6" s="285" t="s">
        <v>1226</v>
      </c>
      <c r="H6" s="285"/>
      <c r="I6" s="285"/>
      <c r="J6" s="180"/>
      <c r="K6" s="283" t="s">
        <v>1220</v>
      </c>
      <c r="L6" s="283"/>
      <c r="M6" s="283"/>
    </row>
    <row r="7" spans="1:13" ht="21">
      <c r="E7" s="265" t="s">
        <v>82</v>
      </c>
      <c r="G7" s="227" t="s">
        <v>1279</v>
      </c>
      <c r="H7" s="228"/>
      <c r="I7" s="227" t="s">
        <v>1221</v>
      </c>
      <c r="J7" s="221"/>
      <c r="K7" s="227" t="s">
        <v>1279</v>
      </c>
      <c r="L7" s="221"/>
      <c r="M7" s="227" t="s">
        <v>1221</v>
      </c>
    </row>
    <row r="8" spans="1:13" ht="21">
      <c r="E8" s="178">
        <v>29</v>
      </c>
      <c r="I8" s="229"/>
      <c r="J8" s="221"/>
      <c r="L8" s="221"/>
      <c r="M8" s="229"/>
    </row>
    <row r="9" spans="1:13" ht="21">
      <c r="A9" s="261" t="s">
        <v>93</v>
      </c>
      <c r="J9" s="221"/>
      <c r="L9" s="221"/>
    </row>
    <row r="10" spans="1:13" ht="21">
      <c r="B10" s="262" t="s">
        <v>121</v>
      </c>
      <c r="E10" s="178">
        <v>4</v>
      </c>
      <c r="G10" s="4">
        <v>361416828.77999997</v>
      </c>
      <c r="I10" s="4">
        <v>406551695.7100001</v>
      </c>
      <c r="J10" s="221"/>
      <c r="K10" s="4">
        <v>361416828.77999997</v>
      </c>
      <c r="L10" s="221"/>
      <c r="M10" s="4">
        <v>406551695.7100001</v>
      </c>
    </row>
    <row r="11" spans="1:13" ht="21">
      <c r="B11" s="262" t="s">
        <v>934</v>
      </c>
      <c r="G11" s="4">
        <v>26398957.370000001</v>
      </c>
      <c r="I11" s="4">
        <v>32460003.390000004</v>
      </c>
      <c r="J11" s="221"/>
      <c r="K11" s="4">
        <v>26398957.370000001</v>
      </c>
      <c r="L11" s="221"/>
      <c r="M11" s="4">
        <v>32460003.390000004</v>
      </c>
    </row>
    <row r="12" spans="1:13" ht="21">
      <c r="B12" s="262" t="s">
        <v>863</v>
      </c>
      <c r="G12" s="4">
        <v>2900764.01</v>
      </c>
      <c r="I12" s="4">
        <v>2874823.71</v>
      </c>
      <c r="J12" s="221"/>
      <c r="K12" s="4">
        <v>2900764.01</v>
      </c>
      <c r="L12" s="221"/>
      <c r="M12" s="4">
        <v>2874823.71</v>
      </c>
    </row>
    <row r="13" spans="1:13" ht="21">
      <c r="B13" s="262" t="s">
        <v>969</v>
      </c>
      <c r="G13" s="4">
        <v>2627614.1</v>
      </c>
      <c r="I13" s="4">
        <v>2436815.0099999998</v>
      </c>
      <c r="J13" s="221"/>
      <c r="K13" s="4">
        <v>2627614.1</v>
      </c>
      <c r="L13" s="221"/>
      <c r="M13" s="4">
        <v>2436815.0099999998</v>
      </c>
    </row>
    <row r="14" spans="1:13" ht="21">
      <c r="A14" s="262" t="s">
        <v>95</v>
      </c>
      <c r="G14" s="231">
        <v>393344164.25999999</v>
      </c>
      <c r="H14" s="187"/>
      <c r="I14" s="231">
        <v>444323337.82000005</v>
      </c>
      <c r="J14" s="221"/>
      <c r="K14" s="231">
        <v>393344164.25999999</v>
      </c>
      <c r="L14" s="221"/>
      <c r="M14" s="231">
        <v>444323337.82000005</v>
      </c>
    </row>
    <row r="15" spans="1:13" ht="21">
      <c r="A15" s="261" t="s">
        <v>64</v>
      </c>
      <c r="J15" s="221"/>
      <c r="L15" s="221"/>
    </row>
    <row r="16" spans="1:13" ht="21">
      <c r="B16" s="262" t="s">
        <v>821</v>
      </c>
      <c r="E16" s="178">
        <v>4</v>
      </c>
      <c r="G16" s="221">
        <v>-269142127.42540002</v>
      </c>
      <c r="H16" s="221"/>
      <c r="I16" s="221">
        <v>-296039326.16370022</v>
      </c>
      <c r="J16" s="221"/>
      <c r="K16" s="221">
        <v>-269142127.42540002</v>
      </c>
      <c r="L16" s="221"/>
      <c r="M16" s="221">
        <v>-296039326.1637001</v>
      </c>
    </row>
    <row r="17" spans="1:13" ht="21">
      <c r="B17" s="262" t="s">
        <v>936</v>
      </c>
      <c r="G17" s="221">
        <v>-20635488.670299999</v>
      </c>
      <c r="H17" s="221"/>
      <c r="I17" s="221">
        <v>-22766060.190000001</v>
      </c>
      <c r="J17" s="221"/>
      <c r="K17" s="221">
        <v>-20635488.670299999</v>
      </c>
      <c r="L17" s="221"/>
      <c r="M17" s="221">
        <v>-22766060.190000001</v>
      </c>
    </row>
    <row r="18" spans="1:13" ht="21">
      <c r="B18" s="262" t="s">
        <v>829</v>
      </c>
      <c r="G18" s="221">
        <v>-2224253.9500000002</v>
      </c>
      <c r="H18" s="221"/>
      <c r="I18" s="221">
        <v>-2310613.17</v>
      </c>
      <c r="J18" s="221"/>
      <c r="K18" s="221">
        <v>-2224253.9500000002</v>
      </c>
      <c r="L18" s="221"/>
      <c r="M18" s="221">
        <v>-2310613.17</v>
      </c>
    </row>
    <row r="19" spans="1:13" ht="21">
      <c r="B19" s="262" t="s">
        <v>996</v>
      </c>
      <c r="G19" s="221">
        <v>-1818139.6</v>
      </c>
      <c r="H19" s="221"/>
      <c r="I19" s="221">
        <v>-1502556.97</v>
      </c>
      <c r="J19" s="221"/>
      <c r="K19" s="221">
        <v>-1818139.6</v>
      </c>
      <c r="L19" s="221"/>
      <c r="M19" s="221">
        <v>-1502556.97</v>
      </c>
    </row>
    <row r="20" spans="1:13" ht="21">
      <c r="A20" s="262" t="s">
        <v>63</v>
      </c>
      <c r="G20" s="230">
        <v>-293820009.64570004</v>
      </c>
      <c r="H20" s="221"/>
      <c r="I20" s="230">
        <v>-322618556.49370027</v>
      </c>
      <c r="J20" s="221"/>
      <c r="K20" s="230">
        <v>-293820009.64570004</v>
      </c>
      <c r="L20" s="221"/>
      <c r="M20" s="230">
        <v>-322618556.49370015</v>
      </c>
    </row>
    <row r="21" spans="1:13" ht="21">
      <c r="A21" s="261" t="s">
        <v>62</v>
      </c>
      <c r="G21" s="221">
        <v>99524154.614299953</v>
      </c>
      <c r="H21" s="221"/>
      <c r="I21" s="221">
        <v>121704781.32629979</v>
      </c>
      <c r="J21" s="221"/>
      <c r="K21" s="4">
        <v>99524154.614299953</v>
      </c>
      <c r="L21" s="221"/>
      <c r="M21" s="221">
        <v>121704781.32629991</v>
      </c>
    </row>
    <row r="22" spans="1:13" ht="21">
      <c r="A22" s="262" t="s">
        <v>1285</v>
      </c>
      <c r="E22" s="178" t="s">
        <v>1292</v>
      </c>
      <c r="G22" s="221">
        <v>0</v>
      </c>
      <c r="H22" s="221"/>
      <c r="I22" s="221">
        <v>0</v>
      </c>
      <c r="J22" s="221"/>
      <c r="K22" s="4">
        <v>2025200.0000000005</v>
      </c>
      <c r="L22" s="221"/>
      <c r="M22" s="221">
        <v>0</v>
      </c>
    </row>
    <row r="23" spans="1:13" ht="21">
      <c r="A23" s="273" t="s">
        <v>1312</v>
      </c>
      <c r="E23" s="178">
        <v>8</v>
      </c>
      <c r="G23" s="221">
        <v>0</v>
      </c>
      <c r="H23" s="221"/>
      <c r="I23" s="221">
        <v>0</v>
      </c>
      <c r="J23" s="221"/>
      <c r="K23" s="4">
        <v>1509278.38</v>
      </c>
      <c r="L23" s="221"/>
      <c r="M23" s="221">
        <v>0</v>
      </c>
    </row>
    <row r="24" spans="1:13" ht="21">
      <c r="A24" s="262" t="s">
        <v>94</v>
      </c>
      <c r="E24" s="178">
        <v>4</v>
      </c>
      <c r="G24" s="221">
        <v>4254959.1900000004</v>
      </c>
      <c r="H24" s="221"/>
      <c r="I24" s="221">
        <v>4049340.4099999997</v>
      </c>
      <c r="J24" s="221"/>
      <c r="K24" s="4">
        <v>4254959.1900000004</v>
      </c>
      <c r="L24" s="221"/>
      <c r="M24" s="221">
        <v>4049340.41</v>
      </c>
    </row>
    <row r="25" spans="1:13" ht="21">
      <c r="A25" s="262" t="s">
        <v>70</v>
      </c>
      <c r="G25" s="221">
        <v>-44483116.460000008</v>
      </c>
      <c r="H25" s="221"/>
      <c r="I25" s="221">
        <v>-46730116.989999995</v>
      </c>
      <c r="J25" s="221"/>
      <c r="K25" s="221">
        <v>-44483116.460000008</v>
      </c>
      <c r="L25" s="221"/>
      <c r="M25" s="221">
        <v>-46730116.990000002</v>
      </c>
    </row>
    <row r="26" spans="1:13" ht="21">
      <c r="A26" s="262" t="s">
        <v>32</v>
      </c>
      <c r="E26" s="178">
        <v>4</v>
      </c>
      <c r="G26" s="221">
        <v>-48497811.139999993</v>
      </c>
      <c r="H26" s="221"/>
      <c r="I26" s="221">
        <v>-58055753.370000005</v>
      </c>
      <c r="J26" s="221"/>
      <c r="K26" s="221">
        <v>-48497811.139999993</v>
      </c>
      <c r="L26" s="221"/>
      <c r="M26" s="221">
        <v>-58055753.369999997</v>
      </c>
    </row>
    <row r="27" spans="1:13" ht="21">
      <c r="A27" s="262" t="s">
        <v>72</v>
      </c>
      <c r="E27" s="178">
        <v>4</v>
      </c>
      <c r="G27" s="221">
        <v>-7818528.6700000009</v>
      </c>
      <c r="H27" s="221"/>
      <c r="I27" s="221">
        <v>-5710135.2500000009</v>
      </c>
      <c r="J27" s="221"/>
      <c r="K27" s="221">
        <v>-7818528.6700000009</v>
      </c>
      <c r="L27" s="221"/>
      <c r="M27" s="221">
        <v>-5710135.2500000009</v>
      </c>
    </row>
    <row r="28" spans="1:13" ht="21">
      <c r="A28" s="262" t="s">
        <v>1306</v>
      </c>
      <c r="E28" s="178">
        <v>8</v>
      </c>
      <c r="G28" s="221">
        <v>3017902.986172149</v>
      </c>
      <c r="H28" s="221"/>
      <c r="I28" s="221">
        <v>-45364.35</v>
      </c>
      <c r="J28" s="221"/>
      <c r="K28" s="221">
        <v>0</v>
      </c>
      <c r="L28" s="221"/>
      <c r="M28" s="221">
        <v>0</v>
      </c>
    </row>
    <row r="29" spans="1:13" ht="21">
      <c r="A29" s="262" t="s">
        <v>864</v>
      </c>
      <c r="G29" s="232">
        <v>5997560.5204720972</v>
      </c>
      <c r="H29" s="221"/>
      <c r="I29" s="232">
        <v>15212751.776299784</v>
      </c>
      <c r="J29" s="221"/>
      <c r="K29" s="232">
        <v>6514135.9142999435</v>
      </c>
      <c r="L29" s="221"/>
      <c r="M29" s="232">
        <v>15258116.126299895</v>
      </c>
    </row>
    <row r="30" spans="1:13" ht="21">
      <c r="A30" s="262" t="s">
        <v>1272</v>
      </c>
      <c r="E30" s="178">
        <v>24</v>
      </c>
      <c r="G30" s="221">
        <v>-568786.25388677104</v>
      </c>
      <c r="H30" s="221"/>
      <c r="I30" s="221">
        <v>-2503189.1899999995</v>
      </c>
      <c r="J30" s="221"/>
      <c r="K30" s="221">
        <v>-568786.25388677104</v>
      </c>
      <c r="L30" s="221"/>
      <c r="M30" s="221">
        <v>-2503189.19</v>
      </c>
    </row>
    <row r="31" spans="1:13" ht="21">
      <c r="A31" s="261" t="s">
        <v>1202</v>
      </c>
      <c r="G31" s="230">
        <v>5428774.2665853258</v>
      </c>
      <c r="H31" s="221"/>
      <c r="I31" s="230">
        <v>12709562.586299784</v>
      </c>
      <c r="J31" s="221"/>
      <c r="K31" s="230">
        <v>5945349.6604131721</v>
      </c>
      <c r="L31" s="221"/>
      <c r="M31" s="230">
        <v>12754926.936299896</v>
      </c>
    </row>
    <row r="32" spans="1:13" ht="21">
      <c r="A32" s="233" t="s">
        <v>1222</v>
      </c>
      <c r="B32" s="234"/>
      <c r="C32" s="234"/>
      <c r="D32" s="234"/>
      <c r="G32" s="221"/>
      <c r="H32" s="221"/>
      <c r="I32" s="221"/>
      <c r="J32" s="221"/>
      <c r="K32" s="221"/>
      <c r="L32" s="221"/>
      <c r="M32" s="221"/>
    </row>
    <row r="33" spans="1:13" ht="21">
      <c r="A33" s="234"/>
      <c r="B33" s="235" t="s">
        <v>1273</v>
      </c>
      <c r="C33" s="234"/>
      <c r="D33" s="234"/>
      <c r="G33" s="221"/>
      <c r="H33" s="221"/>
      <c r="I33" s="221"/>
      <c r="J33" s="221"/>
      <c r="K33" s="221"/>
      <c r="L33" s="221"/>
      <c r="M33" s="221"/>
    </row>
    <row r="34" spans="1:13" ht="21">
      <c r="A34" s="234"/>
      <c r="B34" s="234" t="s">
        <v>1274</v>
      </c>
      <c r="C34" s="234"/>
      <c r="D34" s="234"/>
      <c r="G34" s="221"/>
      <c r="H34" s="221"/>
      <c r="I34" s="221"/>
      <c r="J34" s="221"/>
      <c r="K34" s="221"/>
      <c r="L34" s="221"/>
      <c r="M34" s="221"/>
    </row>
    <row r="35" spans="1:13" ht="21">
      <c r="A35" s="234"/>
      <c r="B35" s="234"/>
      <c r="C35" s="234" t="s">
        <v>1275</v>
      </c>
      <c r="D35" s="234"/>
      <c r="G35" s="221">
        <v>-334685.48</v>
      </c>
      <c r="H35" s="221"/>
      <c r="I35" s="221">
        <v>-25397.52</v>
      </c>
      <c r="J35" s="221"/>
      <c r="K35" s="221">
        <v>0</v>
      </c>
      <c r="L35" s="221"/>
      <c r="M35" s="221">
        <v>0</v>
      </c>
    </row>
    <row r="36" spans="1:13" ht="21">
      <c r="A36" s="223" t="s">
        <v>1315</v>
      </c>
      <c r="C36" s="234"/>
      <c r="D36" s="234"/>
      <c r="G36" s="230">
        <v>-334685.48</v>
      </c>
      <c r="H36" s="221"/>
      <c r="I36" s="230">
        <v>-25397.52</v>
      </c>
      <c r="J36" s="221"/>
      <c r="K36" s="230">
        <v>0</v>
      </c>
      <c r="L36" s="221"/>
      <c r="M36" s="230">
        <v>0</v>
      </c>
    </row>
    <row r="37" spans="1:13" thickBot="1">
      <c r="A37" s="269" t="s">
        <v>1304</v>
      </c>
      <c r="G37" s="236">
        <v>5094088.7865853254</v>
      </c>
      <c r="H37" s="221"/>
      <c r="I37" s="236">
        <v>12684165.066299785</v>
      </c>
      <c r="J37" s="221"/>
      <c r="K37" s="236">
        <v>5945349.6604131721</v>
      </c>
      <c r="L37" s="221"/>
      <c r="M37" s="236">
        <v>12754926.936299896</v>
      </c>
    </row>
    <row r="38" spans="1:13" ht="3" customHeight="1" thickTop="1">
      <c r="G38" s="221"/>
      <c r="H38" s="221"/>
      <c r="I38" s="221"/>
      <c r="J38" s="221"/>
      <c r="K38" s="221"/>
      <c r="L38" s="221"/>
      <c r="M38" s="221"/>
    </row>
    <row r="39" spans="1:13" ht="21">
      <c r="A39" s="261" t="s">
        <v>865</v>
      </c>
      <c r="G39" s="221"/>
      <c r="H39" s="221"/>
      <c r="I39" s="221"/>
      <c r="J39" s="221"/>
      <c r="K39" s="221"/>
      <c r="L39" s="221"/>
      <c r="M39" s="221"/>
    </row>
    <row r="40" spans="1:13">
      <c r="B40" s="262" t="s">
        <v>866</v>
      </c>
      <c r="G40" s="237">
        <v>7.9834915685078316E-3</v>
      </c>
      <c r="H40" s="237"/>
      <c r="I40" s="237">
        <v>1.8690533215146743E-2</v>
      </c>
      <c r="J40" s="238"/>
      <c r="K40" s="237">
        <v>8.7431612653134892E-3</v>
      </c>
      <c r="L40" s="237"/>
      <c r="M40" s="237">
        <v>1.8757245494558671E-2</v>
      </c>
    </row>
    <row r="41" spans="1:13" ht="22.5" thickBot="1">
      <c r="B41" s="262" t="s">
        <v>867</v>
      </c>
      <c r="G41" s="239">
        <v>680000000</v>
      </c>
      <c r="H41" s="240"/>
      <c r="I41" s="239">
        <v>680000000</v>
      </c>
      <c r="J41" s="176"/>
      <c r="K41" s="239">
        <v>680000000</v>
      </c>
      <c r="L41" s="240"/>
      <c r="M41" s="239">
        <v>680000000</v>
      </c>
    </row>
    <row r="42" spans="1:13" ht="3" customHeight="1" thickTop="1">
      <c r="G42" s="221"/>
      <c r="H42" s="221"/>
      <c r="I42" s="221"/>
    </row>
  </sheetData>
  <mergeCells count="4">
    <mergeCell ref="K6:M6"/>
    <mergeCell ref="G5:I5"/>
    <mergeCell ref="G6:I6"/>
    <mergeCell ref="G4:M4"/>
  </mergeCells>
  <pageMargins left="0.70866141732283472" right="0.35433070866141736" top="0.59055118110236227" bottom="0.74803149606299213" header="0.51181102362204722" footer="0.47244094488188981"/>
  <pageSetup paperSize="9" scale="84" firstPageNumber="8" orientation="portrait" useFirstPageNumber="1" horizontalDpi="300" verticalDpi="300" r:id="rId1"/>
  <headerFooter>
    <oddFooter xml:space="preserve">&amp;L&amp;"Angsana New,Regular"หมายเหตุประกอบงบการเงินเป็นส่วนหนึ่งของงบการเงินนี้&amp;R&amp;"Angsana New,Regular"&amp;P&amp;16 </oddFooter>
  </headerFooter>
</worksheet>
</file>

<file path=xl/worksheets/sheet3.xml><?xml version="1.0" encoding="utf-8"?>
<worksheet xmlns="http://schemas.openxmlformats.org/spreadsheetml/2006/main" xmlns:r="http://schemas.openxmlformats.org/officeDocument/2006/relationships">
  <sheetPr>
    <tabColor rgb="FF00B0F0"/>
  </sheetPr>
  <dimension ref="A1:S26"/>
  <sheetViews>
    <sheetView view="pageBreakPreview" zoomScale="110" zoomScaleNormal="100" zoomScaleSheetLayoutView="110" zoomScalePageLayoutView="80" workbookViewId="0">
      <selection activeCell="A24" sqref="A24:XFD25"/>
    </sheetView>
  </sheetViews>
  <sheetFormatPr defaultRowHeight="20.25" customHeight="1"/>
  <cols>
    <col min="1" max="3" width="2.140625" style="3" customWidth="1"/>
    <col min="4" max="4" width="30.7109375" style="3" customWidth="1"/>
    <col min="5" max="5" width="8.42578125" style="3" customWidth="1"/>
    <col min="6" max="6" width="1.140625" style="3" customWidth="1"/>
    <col min="7" max="7" width="14.28515625" style="3" customWidth="1"/>
    <col min="8" max="8" width="1.140625" style="3" customWidth="1"/>
    <col min="9" max="9" width="13.85546875" style="3" customWidth="1"/>
    <col min="10" max="10" width="1.140625" style="3" customWidth="1"/>
    <col min="11" max="11" width="15.140625" style="3" bestFit="1" customWidth="1"/>
    <col min="12" max="12" width="1.140625" style="3" customWidth="1"/>
    <col min="13" max="13" width="13.85546875" style="3" customWidth="1"/>
    <col min="14" max="14" width="1.140625" style="3" customWidth="1"/>
    <col min="15" max="15" width="20.28515625" style="3" customWidth="1"/>
    <col min="16" max="16" width="1.140625" style="3" customWidth="1"/>
    <col min="17" max="17" width="15.7109375" style="3" customWidth="1"/>
    <col min="18" max="18" width="1.140625" style="3" customWidth="1"/>
    <col min="19" max="19" width="16" style="3" bestFit="1" customWidth="1"/>
    <col min="20" max="16384" width="9.140625" style="3"/>
  </cols>
  <sheetData>
    <row r="1" spans="1:19" ht="21.75" customHeight="1">
      <c r="A1" s="188" t="s">
        <v>957</v>
      </c>
      <c r="B1" s="188"/>
      <c r="C1" s="188"/>
      <c r="D1" s="188"/>
    </row>
    <row r="2" spans="1:19" ht="21.75" customHeight="1">
      <c r="A2" s="188" t="s">
        <v>35</v>
      </c>
      <c r="B2" s="188"/>
      <c r="C2" s="188"/>
      <c r="D2" s="188"/>
      <c r="S2" s="188"/>
    </row>
    <row r="3" spans="1:19" ht="21.75" customHeight="1">
      <c r="A3" s="188" t="s">
        <v>1301</v>
      </c>
      <c r="B3" s="188"/>
      <c r="C3" s="188"/>
      <c r="D3" s="188"/>
      <c r="E3" s="188"/>
      <c r="F3" s="188"/>
      <c r="G3" s="188"/>
      <c r="H3" s="188"/>
      <c r="I3" s="188"/>
      <c r="J3" s="188"/>
      <c r="K3" s="188"/>
      <c r="L3" s="188"/>
      <c r="M3" s="188"/>
      <c r="N3" s="188"/>
      <c r="O3" s="188"/>
      <c r="P3" s="188"/>
      <c r="Q3" s="188"/>
      <c r="R3" s="188"/>
      <c r="S3" s="188"/>
    </row>
    <row r="4" spans="1:19" ht="21.75" customHeight="1">
      <c r="G4" s="285" t="s">
        <v>10</v>
      </c>
      <c r="H4" s="285"/>
      <c r="I4" s="285"/>
      <c r="J4" s="285"/>
      <c r="K4" s="285"/>
      <c r="L4" s="285"/>
      <c r="M4" s="285"/>
      <c r="N4" s="285"/>
      <c r="O4" s="285"/>
      <c r="P4" s="285"/>
      <c r="Q4" s="285"/>
      <c r="R4" s="285"/>
      <c r="S4" s="285"/>
    </row>
    <row r="5" spans="1:19" ht="21.75" customHeight="1">
      <c r="G5" s="287" t="s">
        <v>1224</v>
      </c>
      <c r="H5" s="287"/>
      <c r="I5" s="287"/>
      <c r="J5" s="287"/>
      <c r="K5" s="287"/>
      <c r="L5" s="287"/>
      <c r="M5" s="287"/>
      <c r="N5" s="287"/>
      <c r="O5" s="287"/>
      <c r="P5" s="287"/>
      <c r="Q5" s="287"/>
      <c r="R5" s="287"/>
      <c r="S5" s="287"/>
    </row>
    <row r="6" spans="1:19" ht="21.75" customHeight="1">
      <c r="G6" s="181"/>
      <c r="H6" s="181"/>
      <c r="I6" s="181"/>
      <c r="J6" s="181"/>
      <c r="K6" s="285" t="s">
        <v>57</v>
      </c>
      <c r="L6" s="285"/>
      <c r="M6" s="285"/>
      <c r="N6" s="181"/>
      <c r="O6" s="287" t="s">
        <v>1276</v>
      </c>
      <c r="P6" s="287"/>
      <c r="Q6" s="287"/>
      <c r="R6" s="181"/>
      <c r="S6" s="181"/>
    </row>
    <row r="7" spans="1:19" ht="21.75" customHeight="1">
      <c r="G7" s="181"/>
      <c r="H7" s="181"/>
      <c r="I7" s="181"/>
      <c r="J7" s="181"/>
      <c r="K7" s="181"/>
      <c r="L7" s="181"/>
      <c r="M7" s="181"/>
      <c r="N7" s="181"/>
      <c r="O7" s="287" t="s">
        <v>1296</v>
      </c>
      <c r="P7" s="287"/>
      <c r="Q7" s="181"/>
      <c r="R7" s="181"/>
      <c r="S7" s="181"/>
    </row>
    <row r="8" spans="1:19" ht="21" customHeight="1">
      <c r="G8" s="178" t="s">
        <v>108</v>
      </c>
      <c r="I8" s="178" t="s">
        <v>954</v>
      </c>
      <c r="K8" s="178" t="s">
        <v>869</v>
      </c>
      <c r="M8" s="178"/>
      <c r="N8" s="178"/>
      <c r="O8" s="178" t="s">
        <v>1277</v>
      </c>
      <c r="P8" s="178"/>
      <c r="Q8" s="178" t="s">
        <v>1297</v>
      </c>
      <c r="R8" s="178"/>
      <c r="S8" s="178"/>
    </row>
    <row r="9" spans="1:19" ht="21" customHeight="1">
      <c r="E9" s="191" t="s">
        <v>82</v>
      </c>
      <c r="G9" s="191" t="s">
        <v>868</v>
      </c>
      <c r="I9" s="191" t="s">
        <v>955</v>
      </c>
      <c r="K9" s="191" t="s">
        <v>827</v>
      </c>
      <c r="M9" s="191" t="s">
        <v>860</v>
      </c>
      <c r="N9" s="181"/>
      <c r="O9" s="191" t="s">
        <v>1278</v>
      </c>
      <c r="P9" s="181"/>
      <c r="Q9" s="191" t="s">
        <v>1283</v>
      </c>
      <c r="R9" s="181"/>
      <c r="S9" s="191" t="s">
        <v>11</v>
      </c>
    </row>
    <row r="10" spans="1:19" ht="21">
      <c r="A10" s="3" t="s">
        <v>1281</v>
      </c>
      <c r="E10" s="178"/>
      <c r="G10" s="241">
        <v>170000000</v>
      </c>
      <c r="H10" s="214"/>
      <c r="I10" s="241">
        <v>195658128.59999999</v>
      </c>
      <c r="J10" s="214"/>
      <c r="K10" s="241">
        <v>4362365.46</v>
      </c>
      <c r="L10" s="214"/>
      <c r="M10" s="241">
        <v>82151111.849999994</v>
      </c>
      <c r="N10" s="213"/>
      <c r="O10" s="241">
        <v>-25397.52</v>
      </c>
      <c r="P10" s="213"/>
      <c r="Q10" s="241">
        <v>-25397.52</v>
      </c>
      <c r="R10" s="210"/>
      <c r="S10" s="210">
        <v>452146208.38999999</v>
      </c>
    </row>
    <row r="11" spans="1:19" ht="21">
      <c r="A11" s="220" t="s">
        <v>1305</v>
      </c>
      <c r="E11" s="178"/>
      <c r="G11" s="214"/>
      <c r="H11" s="214"/>
      <c r="I11" s="214"/>
      <c r="J11" s="214"/>
      <c r="K11" s="214"/>
      <c r="L11" s="214"/>
      <c r="M11" s="214"/>
      <c r="N11" s="214"/>
      <c r="O11" s="214"/>
      <c r="P11" s="214"/>
      <c r="Q11" s="214"/>
      <c r="R11" s="214"/>
      <c r="S11" s="214"/>
    </row>
    <row r="12" spans="1:19" s="271" customFormat="1" ht="21">
      <c r="B12" s="271" t="s">
        <v>827</v>
      </c>
      <c r="E12" s="178">
        <v>19</v>
      </c>
      <c r="G12" s="272">
        <v>0</v>
      </c>
      <c r="H12" s="272"/>
      <c r="I12" s="272">
        <v>0</v>
      </c>
      <c r="J12" s="272"/>
      <c r="K12" s="272">
        <v>400000</v>
      </c>
      <c r="L12" s="272"/>
      <c r="M12" s="272">
        <v>-400000</v>
      </c>
      <c r="N12" s="272"/>
      <c r="O12" s="272">
        <v>0</v>
      </c>
      <c r="P12" s="272"/>
      <c r="Q12" s="272">
        <v>0</v>
      </c>
      <c r="R12" s="272"/>
      <c r="S12" s="242">
        <v>0</v>
      </c>
    </row>
    <row r="13" spans="1:19" ht="21">
      <c r="B13" s="3" t="s">
        <v>1286</v>
      </c>
      <c r="E13" s="178">
        <v>20</v>
      </c>
      <c r="G13" s="214">
        <v>0</v>
      </c>
      <c r="H13" s="214"/>
      <c r="I13" s="214">
        <v>0</v>
      </c>
      <c r="J13" s="214"/>
      <c r="K13" s="214">
        <v>0</v>
      </c>
      <c r="L13" s="214"/>
      <c r="M13" s="214">
        <v>-5167886.91</v>
      </c>
      <c r="N13" s="214"/>
      <c r="O13" s="214">
        <v>0</v>
      </c>
      <c r="P13" s="214"/>
      <c r="Q13" s="214">
        <v>0</v>
      </c>
      <c r="R13" s="214"/>
      <c r="S13" s="242">
        <v>-5167886.91</v>
      </c>
    </row>
    <row r="14" spans="1:19" ht="21">
      <c r="B14" s="220" t="s">
        <v>1304</v>
      </c>
      <c r="E14" s="178"/>
      <c r="G14" s="214">
        <v>0</v>
      </c>
      <c r="H14" s="214"/>
      <c r="I14" s="214">
        <v>0</v>
      </c>
      <c r="J14" s="214"/>
      <c r="K14" s="214">
        <v>0</v>
      </c>
      <c r="L14" s="214"/>
      <c r="M14" s="214">
        <v>5428774.2665853258</v>
      </c>
      <c r="N14" s="214"/>
      <c r="O14" s="214">
        <v>-334685.48</v>
      </c>
      <c r="P14" s="214"/>
      <c r="Q14" s="210">
        <v>-334685.48</v>
      </c>
      <c r="R14" s="214"/>
      <c r="S14" s="242">
        <v>5094088.7865853254</v>
      </c>
    </row>
    <row r="15" spans="1:19" ht="21.75" thickBot="1">
      <c r="A15" s="243" t="s">
        <v>1302</v>
      </c>
      <c r="E15" s="178"/>
      <c r="G15" s="244">
        <v>170000000</v>
      </c>
      <c r="H15" s="214"/>
      <c r="I15" s="244">
        <v>195658128.59999999</v>
      </c>
      <c r="J15" s="214"/>
      <c r="K15" s="244">
        <v>4762365.46</v>
      </c>
      <c r="L15" s="214"/>
      <c r="M15" s="244">
        <v>82011999.206585318</v>
      </c>
      <c r="N15" s="213"/>
      <c r="O15" s="244">
        <v>-360083</v>
      </c>
      <c r="P15" s="213"/>
      <c r="Q15" s="244">
        <v>-360083</v>
      </c>
      <c r="R15" s="213"/>
      <c r="S15" s="244">
        <v>452072410.26658529</v>
      </c>
    </row>
    <row r="16" spans="1:19" s="245" customFormat="1" ht="21.75" thickTop="1">
      <c r="E16" s="268"/>
      <c r="G16" s="246"/>
      <c r="H16" s="246"/>
      <c r="I16" s="246"/>
      <c r="J16" s="246"/>
      <c r="K16" s="246"/>
      <c r="L16" s="246"/>
      <c r="M16" s="246"/>
      <c r="N16" s="246"/>
      <c r="O16" s="246"/>
      <c r="P16" s="246"/>
      <c r="Q16" s="246"/>
      <c r="R16" s="246"/>
      <c r="S16" s="246"/>
    </row>
    <row r="17" spans="1:19" ht="21">
      <c r="A17" s="270" t="s">
        <v>1311</v>
      </c>
      <c r="E17" s="178"/>
      <c r="G17" s="214">
        <v>170000000</v>
      </c>
      <c r="H17" s="214"/>
      <c r="I17" s="214">
        <v>195658128.59999999</v>
      </c>
      <c r="J17" s="214"/>
      <c r="K17" s="214">
        <v>3662365.46</v>
      </c>
      <c r="L17" s="214"/>
      <c r="M17" s="210">
        <v>76941549.260000005</v>
      </c>
      <c r="N17" s="210"/>
      <c r="O17" s="214">
        <v>0</v>
      </c>
      <c r="P17" s="214"/>
      <c r="Q17" s="210">
        <v>0</v>
      </c>
      <c r="R17" s="210"/>
      <c r="S17" s="242">
        <v>446262043.31999999</v>
      </c>
    </row>
    <row r="18" spans="1:19" ht="21">
      <c r="A18" s="220" t="s">
        <v>1305</v>
      </c>
      <c r="E18" s="178"/>
      <c r="G18" s="210"/>
      <c r="H18" s="214"/>
      <c r="I18" s="210"/>
      <c r="J18" s="214"/>
      <c r="K18" s="210"/>
      <c r="L18" s="214"/>
      <c r="M18" s="214"/>
      <c r="N18" s="214"/>
      <c r="O18" s="214"/>
      <c r="P18" s="214"/>
      <c r="Q18" s="214"/>
      <c r="R18" s="214"/>
      <c r="S18" s="242"/>
    </row>
    <row r="19" spans="1:19" ht="21">
      <c r="B19" s="3" t="s">
        <v>827</v>
      </c>
      <c r="E19" s="178">
        <v>19</v>
      </c>
      <c r="G19" s="210">
        <v>0</v>
      </c>
      <c r="H19" s="214"/>
      <c r="I19" s="210">
        <v>0</v>
      </c>
      <c r="J19" s="214"/>
      <c r="K19" s="210">
        <v>700000</v>
      </c>
      <c r="L19" s="214"/>
      <c r="M19" s="214">
        <v>-700000</v>
      </c>
      <c r="N19" s="214"/>
      <c r="O19" s="214">
        <v>0</v>
      </c>
      <c r="P19" s="214"/>
      <c r="Q19" s="214">
        <v>0</v>
      </c>
      <c r="R19" s="214"/>
      <c r="S19" s="242">
        <v>0</v>
      </c>
    </row>
    <row r="20" spans="1:19" ht="21">
      <c r="B20" s="3" t="s">
        <v>1286</v>
      </c>
      <c r="E20" s="178">
        <v>20</v>
      </c>
      <c r="G20" s="210">
        <v>0</v>
      </c>
      <c r="H20" s="214"/>
      <c r="I20" s="210">
        <v>0</v>
      </c>
      <c r="J20" s="214"/>
      <c r="K20" s="210">
        <v>0</v>
      </c>
      <c r="L20" s="214"/>
      <c r="M20" s="214">
        <v>-6800000</v>
      </c>
      <c r="N20" s="214"/>
      <c r="O20" s="214">
        <v>0</v>
      </c>
      <c r="P20" s="214"/>
      <c r="Q20" s="214">
        <v>0</v>
      </c>
      <c r="R20" s="214"/>
      <c r="S20" s="242">
        <v>-6800000</v>
      </c>
    </row>
    <row r="21" spans="1:19" ht="21">
      <c r="B21" s="220" t="s">
        <v>1304</v>
      </c>
      <c r="E21" s="178"/>
      <c r="G21" s="210">
        <v>0</v>
      </c>
      <c r="H21" s="214"/>
      <c r="I21" s="210">
        <v>0</v>
      </c>
      <c r="J21" s="214"/>
      <c r="K21" s="210">
        <v>0</v>
      </c>
      <c r="L21" s="214"/>
      <c r="M21" s="210">
        <v>12709562.586299784</v>
      </c>
      <c r="N21" s="210"/>
      <c r="O21" s="210">
        <v>-25397.52</v>
      </c>
      <c r="P21" s="210"/>
      <c r="Q21" s="210">
        <v>-25397.52</v>
      </c>
      <c r="R21" s="210"/>
      <c r="S21" s="242">
        <v>12684165.066299785</v>
      </c>
    </row>
    <row r="22" spans="1:19" ht="21.75" thickBot="1">
      <c r="A22" s="243" t="s">
        <v>1303</v>
      </c>
      <c r="E22" s="178"/>
      <c r="G22" s="244">
        <v>170000000</v>
      </c>
      <c r="H22" s="214"/>
      <c r="I22" s="244">
        <v>195658128.59999999</v>
      </c>
      <c r="J22" s="214"/>
      <c r="K22" s="244">
        <v>4362365.46</v>
      </c>
      <c r="L22" s="214"/>
      <c r="M22" s="244">
        <v>82151111.846299797</v>
      </c>
      <c r="N22" s="213"/>
      <c r="O22" s="244">
        <v>-25397.52</v>
      </c>
      <c r="P22" s="213"/>
      <c r="Q22" s="244">
        <v>-25397.52</v>
      </c>
      <c r="R22" s="213"/>
      <c r="S22" s="244">
        <v>452146208.38629979</v>
      </c>
    </row>
    <row r="23" spans="1:19" ht="21.75" customHeight="1" thickTop="1">
      <c r="E23" s="267"/>
      <c r="G23" s="214"/>
      <c r="H23" s="214"/>
      <c r="I23" s="214"/>
      <c r="J23" s="214"/>
      <c r="K23" s="214"/>
      <c r="L23" s="214"/>
      <c r="M23" s="214"/>
      <c r="N23" s="214"/>
      <c r="O23" s="214"/>
      <c r="P23" s="214"/>
      <c r="Q23" s="214"/>
      <c r="R23" s="214"/>
      <c r="S23" s="214"/>
    </row>
    <row r="24" spans="1:19" ht="21.75" customHeight="1">
      <c r="G24" s="214"/>
      <c r="H24" s="214"/>
      <c r="I24" s="214"/>
      <c r="J24" s="214"/>
      <c r="K24" s="214"/>
      <c r="L24" s="214"/>
      <c r="M24" s="214"/>
      <c r="N24" s="214"/>
      <c r="O24" s="214"/>
      <c r="P24" s="214"/>
      <c r="Q24" s="214"/>
      <c r="R24" s="214"/>
      <c r="S24" s="214"/>
    </row>
    <row r="25" spans="1:19" ht="20.25" customHeight="1">
      <c r="A25" s="189"/>
      <c r="B25" s="189"/>
      <c r="C25" s="189"/>
      <c r="D25" s="189"/>
      <c r="E25" s="189"/>
      <c r="G25" s="248"/>
      <c r="H25" s="248"/>
      <c r="I25" s="248"/>
      <c r="J25" s="248"/>
      <c r="K25" s="248"/>
      <c r="L25" s="248"/>
      <c r="M25" s="248"/>
      <c r="N25" s="248"/>
      <c r="O25" s="248"/>
      <c r="P25" s="248"/>
      <c r="Q25" s="263"/>
      <c r="R25" s="263"/>
      <c r="S25" s="263"/>
    </row>
    <row r="26" spans="1:19" ht="20.25" customHeight="1">
      <c r="A26" s="189"/>
      <c r="B26" s="189"/>
      <c r="C26" s="189"/>
      <c r="D26" s="189"/>
      <c r="E26" s="189"/>
      <c r="G26" s="248"/>
      <c r="H26" s="248"/>
      <c r="I26" s="248"/>
      <c r="J26" s="248"/>
      <c r="K26" s="248"/>
      <c r="L26" s="248"/>
      <c r="M26" s="248"/>
      <c r="N26" s="248"/>
      <c r="O26" s="248"/>
      <c r="P26" s="248"/>
      <c r="Q26" s="247"/>
      <c r="R26" s="263"/>
      <c r="S26" s="263"/>
    </row>
  </sheetData>
  <mergeCells count="5">
    <mergeCell ref="G4:S4"/>
    <mergeCell ref="G5:S5"/>
    <mergeCell ref="K6:M6"/>
    <mergeCell ref="O6:Q6"/>
    <mergeCell ref="O7:P7"/>
  </mergeCells>
  <pageMargins left="0.39370078740157483" right="0.51181102362204722" top="0.6692913385826772" bottom="0.94488188976377963" header="0.31496062992125984" footer="0.6692913385826772"/>
  <pageSetup paperSize="9" scale="92" firstPageNumber="9" orientation="landscape" useFirstPageNumber="1" horizontalDpi="1200" verticalDpi="1200" r:id="rId1"/>
  <headerFooter>
    <oddFooter xml:space="preserve">&amp;L&amp;"Angsana New,Regular"        หมายเหตุประกอบงบการเงินเป็นส่วนหนึ่งของงบการเงินนี้&amp;R&amp;"Angsana New,Regular"
&amp;P
</oddFooter>
  </headerFooter>
</worksheet>
</file>

<file path=xl/worksheets/sheet4.xml><?xml version="1.0" encoding="utf-8"?>
<worksheet xmlns="http://schemas.openxmlformats.org/spreadsheetml/2006/main" xmlns:r="http://schemas.openxmlformats.org/officeDocument/2006/relationships">
  <sheetPr codeName="Sheet17">
    <tabColor rgb="FF00B0F0"/>
  </sheetPr>
  <dimension ref="A1:O23"/>
  <sheetViews>
    <sheetView view="pageBreakPreview" zoomScale="110" zoomScaleNormal="100" zoomScaleSheetLayoutView="110" zoomScalePageLayoutView="80" workbookViewId="0">
      <selection activeCell="U8" sqref="U8"/>
    </sheetView>
  </sheetViews>
  <sheetFormatPr defaultRowHeight="20.25" customHeight="1"/>
  <cols>
    <col min="1" max="3" width="2.140625" style="3" customWidth="1"/>
    <col min="4" max="4" width="32.28515625" style="3" customWidth="1"/>
    <col min="5" max="5" width="13.85546875" style="267" customWidth="1"/>
    <col min="6" max="6" width="2" style="3" customWidth="1"/>
    <col min="7" max="7" width="19.28515625" style="3" customWidth="1"/>
    <col min="8" max="8" width="1.140625" style="3" customWidth="1"/>
    <col min="9" max="9" width="19.28515625" style="3" customWidth="1"/>
    <col min="10" max="10" width="1.140625" style="3" customWidth="1"/>
    <col min="11" max="11" width="19.28515625" style="3" customWidth="1"/>
    <col min="12" max="12" width="1.140625" style="3" customWidth="1"/>
    <col min="13" max="13" width="19.28515625" style="3" customWidth="1"/>
    <col min="14" max="14" width="1.140625" style="3" customWidth="1"/>
    <col min="15" max="15" width="19.28515625" style="3" customWidth="1"/>
    <col min="16" max="16384" width="9.140625" style="3"/>
  </cols>
  <sheetData>
    <row r="1" spans="1:15" ht="21.75" customHeight="1">
      <c r="A1" s="188" t="s">
        <v>957</v>
      </c>
      <c r="B1" s="188"/>
      <c r="C1" s="188"/>
      <c r="D1" s="188"/>
    </row>
    <row r="2" spans="1:15" ht="21.75" customHeight="1">
      <c r="A2" s="188" t="s">
        <v>35</v>
      </c>
      <c r="B2" s="188"/>
      <c r="C2" s="188"/>
      <c r="D2" s="188"/>
      <c r="O2" s="188"/>
    </row>
    <row r="3" spans="1:15" ht="21.75" customHeight="1">
      <c r="A3" s="188" t="s">
        <v>1301</v>
      </c>
      <c r="B3" s="188"/>
      <c r="C3" s="188"/>
      <c r="D3" s="188"/>
      <c r="E3" s="188"/>
      <c r="F3" s="188"/>
      <c r="G3" s="188"/>
      <c r="H3" s="188"/>
      <c r="I3" s="188"/>
      <c r="J3" s="188"/>
      <c r="K3" s="188"/>
      <c r="L3" s="188"/>
      <c r="M3" s="188"/>
      <c r="N3" s="188"/>
      <c r="O3" s="188"/>
    </row>
    <row r="4" spans="1:15" ht="21.75" customHeight="1">
      <c r="G4" s="285" t="s">
        <v>10</v>
      </c>
      <c r="H4" s="285"/>
      <c r="I4" s="285"/>
      <c r="J4" s="285"/>
      <c r="K4" s="285"/>
      <c r="L4" s="285"/>
      <c r="M4" s="285"/>
      <c r="N4" s="285"/>
      <c r="O4" s="285"/>
    </row>
    <row r="5" spans="1:15" ht="21.75" customHeight="1">
      <c r="G5" s="287" t="s">
        <v>1220</v>
      </c>
      <c r="H5" s="287"/>
      <c r="I5" s="287"/>
      <c r="J5" s="287"/>
      <c r="K5" s="287"/>
      <c r="L5" s="287"/>
      <c r="M5" s="287"/>
      <c r="N5" s="287"/>
      <c r="O5" s="287"/>
    </row>
    <row r="6" spans="1:15" ht="21.75" customHeight="1">
      <c r="G6" s="181"/>
      <c r="H6" s="181"/>
      <c r="I6" s="181"/>
      <c r="J6" s="181"/>
      <c r="K6" s="285" t="s">
        <v>57</v>
      </c>
      <c r="L6" s="285"/>
      <c r="M6" s="285"/>
      <c r="N6" s="181"/>
      <c r="O6" s="181"/>
    </row>
    <row r="7" spans="1:15" ht="21.75" customHeight="1">
      <c r="G7" s="181"/>
      <c r="H7" s="181"/>
      <c r="I7" s="181"/>
      <c r="J7" s="181"/>
      <c r="K7" s="181"/>
      <c r="L7" s="181"/>
      <c r="M7" s="181"/>
      <c r="N7" s="181"/>
      <c r="O7" s="181"/>
    </row>
    <row r="8" spans="1:15" ht="21" customHeight="1">
      <c r="G8" s="178" t="s">
        <v>108</v>
      </c>
      <c r="I8" s="178" t="s">
        <v>954</v>
      </c>
      <c r="K8" s="178" t="s">
        <v>869</v>
      </c>
      <c r="M8" s="178"/>
      <c r="N8" s="178"/>
      <c r="O8" s="178"/>
    </row>
    <row r="9" spans="1:15" ht="21" customHeight="1">
      <c r="E9" s="265" t="s">
        <v>82</v>
      </c>
      <c r="G9" s="191" t="s">
        <v>868</v>
      </c>
      <c r="I9" s="191" t="s">
        <v>955</v>
      </c>
      <c r="K9" s="191" t="s">
        <v>827</v>
      </c>
      <c r="M9" s="191" t="s">
        <v>860</v>
      </c>
      <c r="N9" s="181"/>
      <c r="O9" s="191" t="s">
        <v>11</v>
      </c>
    </row>
    <row r="10" spans="1:15" ht="21" customHeight="1">
      <c r="A10" s="3" t="s">
        <v>1282</v>
      </c>
      <c r="E10" s="178"/>
      <c r="G10" s="241">
        <v>170000000</v>
      </c>
      <c r="H10" s="214"/>
      <c r="I10" s="241">
        <v>195658128.59999999</v>
      </c>
      <c r="J10" s="214"/>
      <c r="K10" s="241">
        <v>4362365.46</v>
      </c>
      <c r="L10" s="214"/>
      <c r="M10" s="241">
        <v>82196476.200000003</v>
      </c>
      <c r="N10" s="213"/>
      <c r="O10" s="210">
        <v>452216970.25999999</v>
      </c>
    </row>
    <row r="11" spans="1:15" ht="21.75" customHeight="1">
      <c r="A11" s="220" t="s">
        <v>1305</v>
      </c>
      <c r="E11" s="178"/>
      <c r="G11" s="214"/>
      <c r="H11" s="214"/>
      <c r="I11" s="214"/>
      <c r="J11" s="214"/>
      <c r="K11" s="214"/>
      <c r="L11" s="214"/>
      <c r="M11" s="214"/>
      <c r="N11" s="214"/>
      <c r="O11" s="214"/>
    </row>
    <row r="12" spans="1:15" s="271" customFormat="1" ht="21.75" customHeight="1">
      <c r="B12" s="271" t="s">
        <v>827</v>
      </c>
      <c r="E12" s="178">
        <v>19</v>
      </c>
      <c r="G12" s="272">
        <v>0</v>
      </c>
      <c r="H12" s="272"/>
      <c r="I12" s="272">
        <v>0</v>
      </c>
      <c r="J12" s="272"/>
      <c r="K12" s="272">
        <v>400000</v>
      </c>
      <c r="L12" s="272"/>
      <c r="M12" s="272">
        <v>-400000</v>
      </c>
      <c r="N12" s="272"/>
      <c r="O12" s="210">
        <v>0</v>
      </c>
    </row>
    <row r="13" spans="1:15" ht="21.75" customHeight="1">
      <c r="B13" s="3" t="s">
        <v>1286</v>
      </c>
      <c r="E13" s="178">
        <v>20</v>
      </c>
      <c r="G13" s="214">
        <v>0</v>
      </c>
      <c r="H13" s="214"/>
      <c r="I13" s="214">
        <v>0</v>
      </c>
      <c r="J13" s="214"/>
      <c r="K13" s="214">
        <v>0</v>
      </c>
      <c r="L13" s="214"/>
      <c r="M13" s="214">
        <v>-5167886.91</v>
      </c>
      <c r="N13" s="214"/>
      <c r="O13" s="210">
        <v>-5167886.91</v>
      </c>
    </row>
    <row r="14" spans="1:15" ht="21.75" customHeight="1">
      <c r="B14" s="220" t="s">
        <v>1304</v>
      </c>
      <c r="E14" s="178"/>
      <c r="G14" s="214">
        <v>0</v>
      </c>
      <c r="H14" s="214"/>
      <c r="I14" s="214">
        <v>0</v>
      </c>
      <c r="J14" s="214"/>
      <c r="K14" s="214">
        <v>0</v>
      </c>
      <c r="L14" s="214"/>
      <c r="M14" s="214">
        <v>5945349.6604131721</v>
      </c>
      <c r="N14" s="214"/>
      <c r="O14" s="214">
        <v>5945349.6604131721</v>
      </c>
    </row>
    <row r="15" spans="1:15" ht="21.75" customHeight="1" thickBot="1">
      <c r="A15" s="243" t="s">
        <v>1302</v>
      </c>
      <c r="E15" s="178"/>
      <c r="G15" s="244">
        <v>170000000</v>
      </c>
      <c r="H15" s="214"/>
      <c r="I15" s="244">
        <v>195658128.59999999</v>
      </c>
      <c r="J15" s="214"/>
      <c r="K15" s="244">
        <v>4762365.46</v>
      </c>
      <c r="L15" s="214"/>
      <c r="M15" s="244">
        <v>82573938.950413182</v>
      </c>
      <c r="N15" s="213"/>
      <c r="O15" s="244">
        <v>452994433.01041311</v>
      </c>
    </row>
    <row r="16" spans="1:15" ht="20.25" customHeight="1" thickTop="1">
      <c r="E16" s="178"/>
      <c r="G16" s="246"/>
      <c r="H16" s="246"/>
      <c r="I16" s="246"/>
      <c r="J16" s="246"/>
      <c r="K16" s="246"/>
      <c r="L16" s="246"/>
      <c r="M16" s="246"/>
      <c r="N16" s="246"/>
      <c r="O16" s="246"/>
    </row>
    <row r="17" spans="1:15" ht="21" customHeight="1">
      <c r="A17" s="270" t="s">
        <v>1311</v>
      </c>
      <c r="E17" s="178"/>
      <c r="G17" s="213">
        <v>170000000</v>
      </c>
      <c r="H17" s="213"/>
      <c r="I17" s="213">
        <v>195658128.59999999</v>
      </c>
      <c r="J17" s="213"/>
      <c r="K17" s="213">
        <v>3662365.46</v>
      </c>
      <c r="L17" s="213"/>
      <c r="M17" s="213">
        <v>76941549.260000005</v>
      </c>
      <c r="N17" s="213"/>
      <c r="O17" s="210">
        <v>446262043.31999999</v>
      </c>
    </row>
    <row r="18" spans="1:15" ht="21.75" customHeight="1">
      <c r="A18" s="220" t="s">
        <v>1305</v>
      </c>
      <c r="E18" s="178"/>
      <c r="G18" s="210"/>
      <c r="H18" s="213"/>
      <c r="I18" s="210"/>
      <c r="J18" s="213"/>
      <c r="K18" s="210"/>
      <c r="L18" s="213"/>
      <c r="M18" s="213"/>
      <c r="N18" s="213"/>
      <c r="O18" s="210"/>
    </row>
    <row r="19" spans="1:15" ht="21.75" customHeight="1">
      <c r="B19" s="3" t="s">
        <v>827</v>
      </c>
      <c r="E19" s="178">
        <v>19</v>
      </c>
      <c r="G19" s="210">
        <v>0</v>
      </c>
      <c r="H19" s="213"/>
      <c r="I19" s="210">
        <v>0</v>
      </c>
      <c r="J19" s="213"/>
      <c r="K19" s="210">
        <v>700000</v>
      </c>
      <c r="L19" s="213"/>
      <c r="M19" s="213">
        <v>-700000</v>
      </c>
      <c r="N19" s="213"/>
      <c r="O19" s="210">
        <v>0</v>
      </c>
    </row>
    <row r="20" spans="1:15" ht="21.75" customHeight="1">
      <c r="B20" s="3" t="s">
        <v>1286</v>
      </c>
      <c r="E20" s="178">
        <v>20</v>
      </c>
      <c r="G20" s="210">
        <v>0</v>
      </c>
      <c r="H20" s="213"/>
      <c r="I20" s="210">
        <v>0</v>
      </c>
      <c r="J20" s="213"/>
      <c r="K20" s="210">
        <v>0</v>
      </c>
      <c r="L20" s="213"/>
      <c r="M20" s="213">
        <v>-6800000</v>
      </c>
      <c r="N20" s="213"/>
      <c r="O20" s="210">
        <v>-6800000</v>
      </c>
    </row>
    <row r="21" spans="1:15" ht="21.75" customHeight="1">
      <c r="B21" s="220" t="s">
        <v>1304</v>
      </c>
      <c r="E21" s="178"/>
      <c r="G21" s="210">
        <v>0</v>
      </c>
      <c r="H21" s="214"/>
      <c r="I21" s="210">
        <v>0</v>
      </c>
      <c r="J21" s="214"/>
      <c r="K21" s="210">
        <v>0</v>
      </c>
      <c r="L21" s="214"/>
      <c r="M21" s="210">
        <v>12754926.936299896</v>
      </c>
      <c r="N21" s="210"/>
      <c r="O21" s="210">
        <v>12754926.936299896</v>
      </c>
    </row>
    <row r="22" spans="1:15" ht="21.75" customHeight="1" thickBot="1">
      <c r="A22" s="243" t="s">
        <v>1303</v>
      </c>
      <c r="E22" s="178"/>
      <c r="G22" s="244">
        <v>170000000</v>
      </c>
      <c r="H22" s="214">
        <v>0</v>
      </c>
      <c r="I22" s="244">
        <v>195658128.59999999</v>
      </c>
      <c r="J22" s="214"/>
      <c r="K22" s="244">
        <v>4362365.46</v>
      </c>
      <c r="L22" s="214"/>
      <c r="M22" s="244">
        <v>82196476.196299896</v>
      </c>
      <c r="N22" s="213"/>
      <c r="O22" s="244">
        <v>452216970.25629991</v>
      </c>
    </row>
    <row r="23" spans="1:15" ht="21.75" customHeight="1" thickTop="1">
      <c r="G23" s="214"/>
      <c r="H23" s="214"/>
      <c r="I23" s="214"/>
      <c r="J23" s="214"/>
      <c r="K23" s="214"/>
      <c r="L23" s="214"/>
      <c r="M23" s="214"/>
      <c r="N23" s="214"/>
      <c r="O23" s="214"/>
    </row>
  </sheetData>
  <mergeCells count="3">
    <mergeCell ref="G4:O4"/>
    <mergeCell ref="K6:M6"/>
    <mergeCell ref="G5:O5"/>
  </mergeCells>
  <phoneticPr fontId="6" type="noConversion"/>
  <pageMargins left="0.55118110236220474" right="0.70866141732283472" top="0.55118110236220474" bottom="0.94488188976377963" header="0.31496062992125984" footer="0.47244094488188981"/>
  <pageSetup paperSize="9" scale="92" firstPageNumber="10" orientation="landscape" useFirstPageNumber="1" horizontalDpi="1200" verticalDpi="1200" r:id="rId1"/>
  <headerFooter>
    <oddFooter xml:space="preserve">&amp;L&amp;"Angsana New,Regular"        หมายเหตุประกอบงบการเงินเป็นส่วนหนึ่งของงบการเงินนี้&amp;R&amp;"Angsana New,Regular"&amp;P
</oddFooter>
  </headerFooter>
</worksheet>
</file>

<file path=xl/worksheets/sheet5.xml><?xml version="1.0" encoding="utf-8"?>
<worksheet xmlns="http://schemas.openxmlformats.org/spreadsheetml/2006/main" xmlns:r="http://schemas.openxmlformats.org/officeDocument/2006/relationships">
  <sheetPr codeName="Sheet16">
    <tabColor rgb="FF00B0F0"/>
  </sheetPr>
  <dimension ref="A1:K55"/>
  <sheetViews>
    <sheetView showGridLines="0" view="pageBreakPreview" zoomScaleNormal="100" zoomScaleSheetLayoutView="100" workbookViewId="0">
      <selection activeCell="A50" sqref="A50"/>
    </sheetView>
  </sheetViews>
  <sheetFormatPr defaultRowHeight="21"/>
  <cols>
    <col min="1" max="3" width="2.7109375" style="183" customWidth="1"/>
    <col min="4" max="4" width="50.140625" style="183" customWidth="1"/>
    <col min="5" max="5" width="14.42578125" style="267" customWidth="1"/>
    <col min="6" max="6" width="0.7109375" style="267" customWidth="1"/>
    <col min="7" max="7" width="14.42578125" style="267" customWidth="1"/>
    <col min="8" max="8" width="0.85546875" style="267" customWidth="1"/>
    <col min="9" max="9" width="14.42578125" style="267" customWidth="1"/>
    <col min="10" max="10" width="0.85546875" style="267" customWidth="1"/>
    <col min="11" max="11" width="15.42578125" style="267" customWidth="1"/>
    <col min="12" max="16384" width="9.140625" style="267"/>
  </cols>
  <sheetData>
    <row r="1" spans="1:11" ht="21.75" customHeight="1">
      <c r="A1" s="266" t="s">
        <v>957</v>
      </c>
      <c r="B1" s="267"/>
      <c r="C1" s="267"/>
      <c r="D1" s="267"/>
      <c r="I1" s="249"/>
      <c r="J1" s="249"/>
      <c r="K1" s="249"/>
    </row>
    <row r="2" spans="1:11" ht="21.75" customHeight="1">
      <c r="A2" s="266" t="s">
        <v>102</v>
      </c>
      <c r="B2" s="267"/>
      <c r="C2" s="267"/>
      <c r="D2" s="267"/>
      <c r="I2" s="185"/>
      <c r="J2" s="185"/>
      <c r="K2" s="185"/>
    </row>
    <row r="3" spans="1:11" ht="21.75" customHeight="1">
      <c r="A3" s="266" t="s">
        <v>1301</v>
      </c>
      <c r="B3" s="267"/>
      <c r="C3" s="267"/>
      <c r="D3" s="267"/>
      <c r="I3" s="185"/>
      <c r="J3" s="185"/>
      <c r="K3" s="185"/>
    </row>
    <row r="4" spans="1:11" ht="21.75" customHeight="1">
      <c r="A4" s="267"/>
      <c r="B4" s="267"/>
      <c r="C4" s="267"/>
      <c r="D4" s="267"/>
      <c r="E4" s="285" t="s">
        <v>10</v>
      </c>
      <c r="F4" s="285"/>
      <c r="G4" s="285"/>
      <c r="H4" s="285"/>
      <c r="I4" s="285"/>
      <c r="J4" s="285"/>
      <c r="K4" s="285"/>
    </row>
    <row r="5" spans="1:11" ht="21.75" customHeight="1">
      <c r="A5" s="267"/>
      <c r="B5" s="267"/>
      <c r="C5" s="267"/>
      <c r="D5" s="267"/>
      <c r="E5" s="284" t="s">
        <v>1225</v>
      </c>
      <c r="F5" s="284"/>
      <c r="G5" s="284"/>
      <c r="H5" s="180"/>
      <c r="I5" s="4"/>
      <c r="J5" s="226"/>
      <c r="K5" s="226"/>
    </row>
    <row r="6" spans="1:11" ht="21.75" customHeight="1">
      <c r="A6" s="267"/>
      <c r="B6" s="267"/>
      <c r="C6" s="267"/>
      <c r="D6" s="267"/>
      <c r="E6" s="285" t="s">
        <v>1226</v>
      </c>
      <c r="F6" s="285"/>
      <c r="G6" s="285"/>
      <c r="H6" s="180"/>
      <c r="I6" s="283" t="s">
        <v>1220</v>
      </c>
      <c r="J6" s="283"/>
      <c r="K6" s="283"/>
    </row>
    <row r="7" spans="1:11" ht="21.75" customHeight="1">
      <c r="E7" s="250" t="s">
        <v>1279</v>
      </c>
      <c r="F7" s="251"/>
      <c r="G7" s="250" t="s">
        <v>1221</v>
      </c>
      <c r="I7" s="250" t="s">
        <v>1279</v>
      </c>
      <c r="J7" s="252"/>
      <c r="K7" s="250" t="s">
        <v>1221</v>
      </c>
    </row>
    <row r="8" spans="1:11" ht="21.95" customHeight="1">
      <c r="A8" s="183" t="s">
        <v>77</v>
      </c>
    </row>
    <row r="9" spans="1:11" ht="21.95" customHeight="1">
      <c r="B9" s="183" t="s">
        <v>864</v>
      </c>
      <c r="E9" s="253">
        <v>5997560.5204720972</v>
      </c>
      <c r="F9" s="253"/>
      <c r="G9" s="253">
        <v>15212751.776299784</v>
      </c>
      <c r="I9" s="253">
        <v>6514135.9142999435</v>
      </c>
      <c r="K9" s="253">
        <v>15258116.126299895</v>
      </c>
    </row>
    <row r="10" spans="1:11" ht="21.95" customHeight="1">
      <c r="B10" s="183" t="s">
        <v>66</v>
      </c>
      <c r="E10" s="254"/>
      <c r="F10" s="254"/>
      <c r="G10" s="254"/>
      <c r="I10" s="254"/>
    </row>
    <row r="11" spans="1:11" ht="21.95" customHeight="1">
      <c r="C11" s="183" t="s">
        <v>21</v>
      </c>
      <c r="E11" s="221">
        <v>25128252.130000003</v>
      </c>
      <c r="F11" s="221"/>
      <c r="G11" s="221">
        <v>25704534.789999999</v>
      </c>
      <c r="I11" s="221">
        <v>25128252.130000003</v>
      </c>
      <c r="K11" s="221">
        <v>25704534.789999999</v>
      </c>
    </row>
    <row r="12" spans="1:11" ht="21.95" customHeight="1">
      <c r="C12" s="196" t="s">
        <v>1318</v>
      </c>
      <c r="E12" s="221">
        <v>1117884</v>
      </c>
      <c r="F12" s="221"/>
      <c r="G12" s="221">
        <v>1050296</v>
      </c>
      <c r="I12" s="221">
        <v>1117884</v>
      </c>
      <c r="K12" s="221">
        <v>1050296</v>
      </c>
    </row>
    <row r="13" spans="1:11" ht="21.95" customHeight="1">
      <c r="C13" s="183" t="s">
        <v>67</v>
      </c>
      <c r="E13" s="221">
        <v>0</v>
      </c>
      <c r="F13" s="221"/>
      <c r="G13" s="221">
        <v>1297992.78</v>
      </c>
      <c r="I13" s="221">
        <v>0</v>
      </c>
      <c r="K13" s="221">
        <v>1297992.78</v>
      </c>
    </row>
    <row r="14" spans="1:11" ht="21.95" customHeight="1">
      <c r="C14" s="183" t="s">
        <v>72</v>
      </c>
      <c r="E14" s="221">
        <v>7818528.6700000009</v>
      </c>
      <c r="F14" s="221"/>
      <c r="G14" s="221">
        <v>5710135.2500000009</v>
      </c>
      <c r="I14" s="221">
        <v>7818528.6700000009</v>
      </c>
      <c r="K14" s="221">
        <v>5710135.2500000009</v>
      </c>
    </row>
    <row r="15" spans="1:11" ht="21.95" customHeight="1">
      <c r="C15" s="183" t="s">
        <v>1290</v>
      </c>
      <c r="E15" s="221">
        <v>0</v>
      </c>
      <c r="F15" s="221"/>
      <c r="G15" s="221">
        <v>0</v>
      </c>
      <c r="I15" s="221">
        <v>-2025200</v>
      </c>
      <c r="K15" s="221">
        <v>0</v>
      </c>
    </row>
    <row r="16" spans="1:11" ht="21.95" customHeight="1">
      <c r="C16" s="271" t="s">
        <v>1312</v>
      </c>
      <c r="E16" s="221">
        <v>0</v>
      </c>
      <c r="F16" s="221"/>
      <c r="G16" s="221">
        <v>0</v>
      </c>
      <c r="I16" s="221">
        <v>-1509278.38</v>
      </c>
      <c r="K16" s="221">
        <v>0</v>
      </c>
    </row>
    <row r="17" spans="1:11" ht="21.95" customHeight="1">
      <c r="C17" s="183" t="s">
        <v>1313</v>
      </c>
      <c r="E17" s="255">
        <v>-3017902.986172149</v>
      </c>
      <c r="F17" s="221"/>
      <c r="G17" s="255">
        <v>45364.35</v>
      </c>
      <c r="I17" s="255">
        <v>0</v>
      </c>
      <c r="K17" s="255">
        <v>0</v>
      </c>
    </row>
    <row r="18" spans="1:11" ht="21.95" customHeight="1">
      <c r="A18" s="184"/>
      <c r="B18" s="184" t="s">
        <v>78</v>
      </c>
      <c r="C18" s="184"/>
      <c r="D18" s="184"/>
      <c r="E18" s="221"/>
      <c r="F18" s="221"/>
      <c r="G18" s="221"/>
      <c r="H18" s="184"/>
      <c r="I18" s="221"/>
    </row>
    <row r="19" spans="1:11" ht="21.95" customHeight="1">
      <c r="C19" s="183" t="s">
        <v>79</v>
      </c>
      <c r="E19" s="254">
        <v>37044322.334299952</v>
      </c>
      <c r="F19" s="254"/>
      <c r="G19" s="254">
        <v>49021074.946299784</v>
      </c>
      <c r="I19" s="254">
        <v>37044322.334299944</v>
      </c>
      <c r="K19" s="254">
        <v>49021074.946299896</v>
      </c>
    </row>
    <row r="20" spans="1:11" ht="21.95" customHeight="1">
      <c r="B20" s="183" t="s">
        <v>36</v>
      </c>
      <c r="E20" s="254"/>
      <c r="F20" s="254"/>
      <c r="G20" s="254"/>
      <c r="I20" s="254"/>
    </row>
    <row r="21" spans="1:11" ht="21.95" customHeight="1">
      <c r="C21" s="183" t="s">
        <v>73</v>
      </c>
      <c r="E21" s="221">
        <v>4447901.4899999909</v>
      </c>
      <c r="F21" s="221"/>
      <c r="G21" s="221">
        <v>-640906.73999998602</v>
      </c>
      <c r="I21" s="254">
        <v>4447901.4899999909</v>
      </c>
      <c r="K21" s="254">
        <v>-640906.73999998602</v>
      </c>
    </row>
    <row r="22" spans="1:11" ht="21.95" customHeight="1">
      <c r="C22" s="183" t="s">
        <v>913</v>
      </c>
      <c r="E22" s="221">
        <v>0</v>
      </c>
      <c r="F22" s="221"/>
      <c r="G22" s="221">
        <v>1201302.1300000013</v>
      </c>
      <c r="I22" s="254">
        <v>0</v>
      </c>
      <c r="K22" s="254">
        <v>1201302.1300000013</v>
      </c>
    </row>
    <row r="23" spans="1:11" ht="21.95" customHeight="1">
      <c r="C23" s="183" t="s">
        <v>60</v>
      </c>
      <c r="E23" s="221">
        <v>75194180.961999893</v>
      </c>
      <c r="F23" s="221"/>
      <c r="G23" s="221">
        <v>-46509053.806299895</v>
      </c>
      <c r="I23" s="254">
        <v>75194180.961999893</v>
      </c>
      <c r="K23" s="254">
        <v>-46509053.806299895</v>
      </c>
    </row>
    <row r="24" spans="1:11" ht="21.95" customHeight="1">
      <c r="C24" s="183" t="s">
        <v>97</v>
      </c>
      <c r="E24" s="221">
        <v>2002131.68</v>
      </c>
      <c r="F24" s="221"/>
      <c r="G24" s="221">
        <v>678211.5</v>
      </c>
      <c r="I24" s="254">
        <v>2002131.68</v>
      </c>
      <c r="K24" s="254">
        <v>678211.5</v>
      </c>
    </row>
    <row r="25" spans="1:11" ht="21.95" customHeight="1">
      <c r="B25" s="183" t="s">
        <v>1298</v>
      </c>
      <c r="E25" s="253"/>
      <c r="F25" s="253"/>
      <c r="G25" s="253"/>
      <c r="I25" s="253"/>
      <c r="K25" s="254"/>
    </row>
    <row r="26" spans="1:11" ht="21.95" customHeight="1">
      <c r="C26" s="183" t="s">
        <v>74</v>
      </c>
      <c r="E26" s="255">
        <v>-41412977.770000063</v>
      </c>
      <c r="F26" s="221"/>
      <c r="G26" s="255">
        <v>55852840.020000003</v>
      </c>
      <c r="I26" s="256">
        <v>-41412977.770000063</v>
      </c>
      <c r="K26" s="256">
        <v>55852840.020000003</v>
      </c>
    </row>
    <row r="27" spans="1:11" ht="21.95" customHeight="1">
      <c r="D27" s="183" t="s">
        <v>1289</v>
      </c>
      <c r="E27" s="253">
        <v>77275558.696299791</v>
      </c>
      <c r="F27" s="253"/>
      <c r="G27" s="253">
        <v>59603468.049999908</v>
      </c>
      <c r="I27" s="253">
        <v>77275558.696299762</v>
      </c>
      <c r="K27" s="253">
        <v>59603468.050000019</v>
      </c>
    </row>
    <row r="28" spans="1:11" ht="21.95" customHeight="1">
      <c r="C28" s="183" t="s">
        <v>68</v>
      </c>
      <c r="E28" s="221">
        <v>-146822.72</v>
      </c>
      <c r="F28" s="221"/>
      <c r="G28" s="221">
        <v>-185683.07000000007</v>
      </c>
      <c r="I28" s="253">
        <v>-146822.72</v>
      </c>
      <c r="K28" s="253">
        <v>-185683.07000000007</v>
      </c>
    </row>
    <row r="29" spans="1:11" ht="21.95" customHeight="1">
      <c r="C29" s="183" t="s">
        <v>875</v>
      </c>
      <c r="E29" s="221">
        <v>-1001409.5800000003</v>
      </c>
      <c r="F29" s="221"/>
      <c r="G29" s="221">
        <v>-1730526.89</v>
      </c>
      <c r="I29" s="253">
        <v>-1001409.5800000003</v>
      </c>
      <c r="K29" s="253">
        <v>-1730526.89</v>
      </c>
    </row>
    <row r="30" spans="1:11" ht="21.95" customHeight="1">
      <c r="C30" s="183" t="s">
        <v>1288</v>
      </c>
      <c r="E30" s="257">
        <v>76127326.396299794</v>
      </c>
      <c r="F30" s="186"/>
      <c r="G30" s="257">
        <v>57687258.089999907</v>
      </c>
      <c r="I30" s="257">
        <v>76127326.396299765</v>
      </c>
      <c r="K30" s="257">
        <v>57687258.090000018</v>
      </c>
    </row>
    <row r="31" spans="1:11" ht="21.95" customHeight="1">
      <c r="A31" s="183" t="s">
        <v>80</v>
      </c>
      <c r="E31" s="253"/>
      <c r="F31" s="253"/>
      <c r="G31" s="253"/>
      <c r="I31" s="253"/>
    </row>
    <row r="32" spans="1:11" ht="21.95" customHeight="1">
      <c r="B32" s="183" t="s">
        <v>1223</v>
      </c>
      <c r="E32" s="221">
        <v>-5000000</v>
      </c>
      <c r="F32" s="221"/>
      <c r="G32" s="221">
        <v>-42325084.5</v>
      </c>
      <c r="I32" s="253">
        <v>-5000000</v>
      </c>
      <c r="K32" s="253">
        <v>-42325084.5</v>
      </c>
    </row>
    <row r="33" spans="1:11" ht="21.95" customHeight="1">
      <c r="B33" s="183" t="s">
        <v>1287</v>
      </c>
      <c r="E33" s="221">
        <v>5000000</v>
      </c>
      <c r="F33" s="221"/>
      <c r="G33" s="221">
        <v>0</v>
      </c>
      <c r="I33" s="253">
        <v>5000000</v>
      </c>
      <c r="K33" s="253">
        <v>0</v>
      </c>
    </row>
    <row r="34" spans="1:11" ht="21.95" customHeight="1">
      <c r="B34" s="184" t="s">
        <v>1307</v>
      </c>
      <c r="E34" s="221">
        <v>1510851.33</v>
      </c>
      <c r="F34" s="221"/>
      <c r="G34" s="221">
        <v>0</v>
      </c>
      <c r="I34" s="253">
        <v>1510851.33</v>
      </c>
      <c r="K34" s="253">
        <v>0</v>
      </c>
    </row>
    <row r="35" spans="1:11" ht="21.95" customHeight="1">
      <c r="B35" s="183" t="s">
        <v>1291</v>
      </c>
      <c r="E35" s="221">
        <v>2025200</v>
      </c>
      <c r="F35" s="221"/>
      <c r="G35" s="221">
        <v>0</v>
      </c>
      <c r="I35" s="221">
        <v>2025200</v>
      </c>
      <c r="K35" s="221">
        <v>0</v>
      </c>
    </row>
    <row r="36" spans="1:11" ht="21.95" customHeight="1">
      <c r="B36" s="183" t="s">
        <v>871</v>
      </c>
      <c r="E36" s="221">
        <v>-21156665.710000001</v>
      </c>
      <c r="F36" s="221"/>
      <c r="G36" s="221">
        <v>-24725519.849999998</v>
      </c>
      <c r="I36" s="253">
        <v>-21156665.710000001</v>
      </c>
      <c r="K36" s="253">
        <v>-24725519.849999998</v>
      </c>
    </row>
    <row r="37" spans="1:11" ht="21.95" customHeight="1">
      <c r="B37" s="183" t="s">
        <v>1270</v>
      </c>
      <c r="E37" s="221">
        <v>-3517370.7799999993</v>
      </c>
      <c r="F37" s="221"/>
      <c r="G37" s="221">
        <v>-11373669.960000001</v>
      </c>
      <c r="I37" s="253">
        <v>-3517370.7799999993</v>
      </c>
      <c r="K37" s="221">
        <v>-11373669.960000001</v>
      </c>
    </row>
    <row r="38" spans="1:11" ht="21.95" customHeight="1">
      <c r="B38" s="183" t="s">
        <v>870</v>
      </c>
      <c r="E38" s="221">
        <v>-854000</v>
      </c>
      <c r="F38" s="221"/>
      <c r="G38" s="221">
        <v>-609719.63</v>
      </c>
      <c r="I38" s="253">
        <v>-854000</v>
      </c>
      <c r="K38" s="253">
        <v>-609719.63</v>
      </c>
    </row>
    <row r="39" spans="1:11" ht="21.95" customHeight="1">
      <c r="C39" s="183" t="s">
        <v>12</v>
      </c>
      <c r="E39" s="257">
        <v>-21991985.160000004</v>
      </c>
      <c r="F39" s="186"/>
      <c r="G39" s="257">
        <v>-79033993.939999998</v>
      </c>
      <c r="I39" s="257">
        <v>-21991985.160000004</v>
      </c>
      <c r="K39" s="257">
        <v>-79033993.939999998</v>
      </c>
    </row>
    <row r="40" spans="1:11" ht="21.95" customHeight="1">
      <c r="A40" s="183" t="s">
        <v>81</v>
      </c>
      <c r="E40" s="186"/>
      <c r="F40" s="186"/>
      <c r="G40" s="186"/>
      <c r="I40" s="186"/>
    </row>
    <row r="41" spans="1:11" ht="21.95" customHeight="1">
      <c r="B41" s="183" t="s">
        <v>1280</v>
      </c>
      <c r="E41" s="221">
        <v>-23002806.830000013</v>
      </c>
      <c r="F41" s="221"/>
      <c r="G41" s="221">
        <v>117424662.14000005</v>
      </c>
      <c r="I41" s="186">
        <v>-23002806.830000013</v>
      </c>
      <c r="J41" s="186"/>
      <c r="K41" s="221">
        <v>117424662.14000005</v>
      </c>
    </row>
    <row r="42" spans="1:11" ht="21.95" customHeight="1">
      <c r="B42" s="183" t="s">
        <v>956</v>
      </c>
      <c r="E42" s="221">
        <v>-21856396.760000005</v>
      </c>
      <c r="F42" s="221"/>
      <c r="G42" s="221">
        <v>-38169012.420000002</v>
      </c>
      <c r="I42" s="186">
        <v>-21856396.760000005</v>
      </c>
      <c r="J42" s="186"/>
      <c r="K42" s="221">
        <v>-38169012.420000002</v>
      </c>
    </row>
    <row r="43" spans="1:11" ht="21.95" customHeight="1">
      <c r="B43" s="183" t="s">
        <v>71</v>
      </c>
      <c r="E43" s="221">
        <v>-395982.99999999988</v>
      </c>
      <c r="F43" s="221"/>
      <c r="G43" s="221">
        <v>-884942.42</v>
      </c>
      <c r="I43" s="186">
        <v>-395982.99999999988</v>
      </c>
      <c r="J43" s="186"/>
      <c r="K43" s="221">
        <v>-884942.42</v>
      </c>
    </row>
    <row r="44" spans="1:11" ht="21.95" customHeight="1">
      <c r="B44" s="183" t="s">
        <v>1284</v>
      </c>
      <c r="E44" s="221">
        <v>0</v>
      </c>
      <c r="F44" s="221"/>
      <c r="G44" s="221">
        <v>-43894500</v>
      </c>
      <c r="I44" s="186">
        <v>0</v>
      </c>
      <c r="J44" s="186"/>
      <c r="K44" s="221">
        <v>-43894500</v>
      </c>
    </row>
    <row r="45" spans="1:11" ht="21.95" customHeight="1">
      <c r="B45" s="183" t="s">
        <v>18</v>
      </c>
      <c r="E45" s="221">
        <v>-7943848.3800000008</v>
      </c>
      <c r="F45" s="221"/>
      <c r="G45" s="221">
        <v>-5377299.4100000011</v>
      </c>
      <c r="I45" s="186">
        <v>-7943848.3800000008</v>
      </c>
      <c r="J45" s="186"/>
      <c r="K45" s="221">
        <v>-5377299.4100000011</v>
      </c>
    </row>
    <row r="46" spans="1:11" ht="21.95" customHeight="1">
      <c r="B46" s="183" t="s">
        <v>874</v>
      </c>
      <c r="E46" s="221">
        <v>-5167886.91</v>
      </c>
      <c r="F46" s="221"/>
      <c r="G46" s="221">
        <v>-6800000</v>
      </c>
      <c r="I46" s="186">
        <v>-5167886.91</v>
      </c>
      <c r="J46" s="186"/>
      <c r="K46" s="221">
        <v>-6800000</v>
      </c>
    </row>
    <row r="47" spans="1:11" ht="21.95" customHeight="1">
      <c r="C47" s="183" t="s">
        <v>107</v>
      </c>
      <c r="E47" s="257">
        <v>-58366921.880000025</v>
      </c>
      <c r="F47" s="186"/>
      <c r="G47" s="257">
        <v>22298907.890000042</v>
      </c>
      <c r="I47" s="257">
        <v>-58366921.880000025</v>
      </c>
      <c r="K47" s="257">
        <v>22298907.890000042</v>
      </c>
    </row>
    <row r="48" spans="1:11" ht="21.95" customHeight="1">
      <c r="A48" s="183" t="s">
        <v>1308</v>
      </c>
      <c r="E48" s="253">
        <v>-4231580.6437002346</v>
      </c>
      <c r="F48" s="253"/>
      <c r="G48" s="253">
        <v>952172.03999995068</v>
      </c>
      <c r="I48" s="253">
        <v>-4231580.6437002644</v>
      </c>
      <c r="K48" s="253">
        <v>952172.04000006244</v>
      </c>
    </row>
    <row r="49" spans="1:11" ht="21.95" customHeight="1">
      <c r="A49" s="183" t="s">
        <v>1309</v>
      </c>
      <c r="E49" s="221">
        <v>12629609.709999997</v>
      </c>
      <c r="F49" s="221"/>
      <c r="G49" s="253">
        <v>11677437.67</v>
      </c>
      <c r="H49" s="183"/>
      <c r="I49" s="253">
        <v>12629609.709999997</v>
      </c>
      <c r="K49" s="253">
        <v>11677437.670000287</v>
      </c>
    </row>
    <row r="50" spans="1:11" ht="21.95" customHeight="1" thickBot="1">
      <c r="A50" s="183" t="s">
        <v>1310</v>
      </c>
      <c r="E50" s="258">
        <v>8398029.0662997626</v>
      </c>
      <c r="F50" s="186"/>
      <c r="G50" s="258">
        <v>12629609.709999951</v>
      </c>
      <c r="H50" s="183"/>
      <c r="I50" s="258">
        <v>8398029.0662997328</v>
      </c>
      <c r="J50" s="182"/>
      <c r="K50" s="258">
        <v>12629609.710000349</v>
      </c>
    </row>
    <row r="51" spans="1:11" s="15" customFormat="1" ht="21.75" thickTop="1">
      <c r="A51" s="281" t="s">
        <v>1314</v>
      </c>
      <c r="B51" s="282"/>
      <c r="C51" s="282"/>
      <c r="D51" s="275"/>
      <c r="E51" s="276"/>
      <c r="F51" s="276"/>
      <c r="G51" s="276"/>
      <c r="H51" s="276"/>
      <c r="I51" s="277"/>
      <c r="J51" s="277"/>
      <c r="K51" s="277"/>
    </row>
    <row r="52" spans="1:11" s="15" customFormat="1">
      <c r="A52" s="282"/>
      <c r="B52" s="282" t="s">
        <v>1316</v>
      </c>
      <c r="C52" s="282"/>
      <c r="D52" s="275"/>
      <c r="E52" s="276"/>
      <c r="F52" s="276"/>
      <c r="G52" s="276"/>
      <c r="H52" s="276"/>
      <c r="I52" s="277"/>
      <c r="J52" s="277"/>
      <c r="K52" s="277"/>
    </row>
    <row r="53" spans="1:11" s="15" customFormat="1">
      <c r="A53" s="274"/>
      <c r="B53" s="183" t="s">
        <v>1317</v>
      </c>
      <c r="D53" s="274"/>
      <c r="E53" s="279">
        <v>33198427.050000001</v>
      </c>
      <c r="F53" s="279"/>
      <c r="G53" s="279">
        <v>0</v>
      </c>
      <c r="H53" s="279"/>
      <c r="I53" s="279">
        <v>33198427.050000001</v>
      </c>
      <c r="J53" s="279"/>
      <c r="K53" s="279">
        <v>0</v>
      </c>
    </row>
    <row r="54" spans="1:11" s="15" customFormat="1" ht="21.75">
      <c r="A54" s="274"/>
      <c r="B54" s="278"/>
      <c r="C54" s="89"/>
      <c r="D54" s="274"/>
      <c r="E54" s="274"/>
      <c r="F54" s="274"/>
      <c r="G54" s="260"/>
      <c r="H54" s="260"/>
      <c r="I54" s="280"/>
      <c r="J54" s="260"/>
    </row>
    <row r="55" spans="1:11" ht="21.95" customHeight="1">
      <c r="E55" s="183"/>
      <c r="F55" s="183"/>
      <c r="G55" s="183"/>
      <c r="H55" s="183"/>
      <c r="I55" s="186"/>
      <c r="J55" s="182"/>
      <c r="K55" s="183"/>
    </row>
  </sheetData>
  <dataConsolidate/>
  <mergeCells count="4">
    <mergeCell ref="E4:K4"/>
    <mergeCell ref="I6:K6"/>
    <mergeCell ref="E5:G5"/>
    <mergeCell ref="E6:G6"/>
  </mergeCells>
  <phoneticPr fontId="6" type="noConversion"/>
  <pageMargins left="0.70866141732283472" right="0.27559055118110237" top="0.62992125984251968" bottom="0.6692913385826772" header="0.51181102362204722" footer="0.39370078740157483"/>
  <pageSetup paperSize="9" scale="85" firstPageNumber="11" orientation="portrait" useFirstPageNumber="1" r:id="rId1"/>
  <headerFooter>
    <oddFooter>&amp;L&amp;"Angsana New,Regular"หมายเหตุประกอบงบการเงินเป็นส่วนหนึ่งของงบการเงินนี้&amp;R&amp;"Angsana New,Regular"&amp;P</oddFooter>
  </headerFooter>
  <rowBreaks count="1" manualBreakCount="1">
    <brk id="39" max="10" man="1"/>
  </rowBreaks>
</worksheet>
</file>

<file path=xl/worksheets/sheet6.xml><?xml version="1.0" encoding="utf-8"?>
<worksheet xmlns="http://schemas.openxmlformats.org/spreadsheetml/2006/main" xmlns:r="http://schemas.openxmlformats.org/officeDocument/2006/relationships">
  <sheetPr codeName="Sheet22">
    <tabColor theme="5" tint="0.39997558519241921"/>
  </sheetPr>
  <dimension ref="A1:V552"/>
  <sheetViews>
    <sheetView view="pageBreakPreview" topLeftCell="A49" zoomScale="90" zoomScaleNormal="80" zoomScaleSheetLayoutView="90" workbookViewId="0">
      <selection activeCell="N11" sqref="N11"/>
    </sheetView>
  </sheetViews>
  <sheetFormatPr defaultRowHeight="12.75" outlineLevelRow="1"/>
  <cols>
    <col min="1" max="1" width="10.85546875" style="115" customWidth="1"/>
    <col min="2" max="2" width="56.85546875" style="116" customWidth="1"/>
    <col min="3" max="4" width="16.85546875" style="119" hidden="1" customWidth="1"/>
    <col min="5" max="6" width="18" style="119" hidden="1" customWidth="1"/>
    <col min="7" max="9" width="16.85546875" style="119" hidden="1" customWidth="1"/>
    <col min="10" max="10" width="5.85546875" style="143" hidden="1" customWidth="1"/>
    <col min="11" max="12" width="16.85546875" style="120" hidden="1" customWidth="1"/>
    <col min="13" max="13" width="18.140625" style="171" customWidth="1"/>
    <col min="14" max="14" width="13.85546875" style="144" bestFit="1" customWidth="1"/>
    <col min="15" max="15" width="14.28515625" style="144" bestFit="1" customWidth="1"/>
    <col min="16" max="16" width="11.5703125" style="144" bestFit="1" customWidth="1"/>
    <col min="17" max="17" width="10.28515625" style="144" customWidth="1"/>
    <col min="18" max="18" width="18.140625" style="144" customWidth="1"/>
    <col min="19" max="19" width="14.28515625" style="118" bestFit="1" customWidth="1"/>
    <col min="20" max="16384" width="9.140625" style="118"/>
  </cols>
  <sheetData>
    <row r="1" spans="1:20">
      <c r="C1" s="117"/>
      <c r="D1" s="117"/>
      <c r="E1" s="117"/>
      <c r="F1" s="117"/>
      <c r="G1" s="117"/>
      <c r="H1" s="117"/>
      <c r="I1" s="117"/>
      <c r="J1" s="116">
        <v>10</v>
      </c>
      <c r="K1" s="116">
        <v>11</v>
      </c>
      <c r="L1" s="116">
        <v>12</v>
      </c>
      <c r="M1" s="167">
        <v>13</v>
      </c>
      <c r="N1" s="116">
        <v>14</v>
      </c>
      <c r="O1" s="116">
        <v>18</v>
      </c>
      <c r="P1" s="116">
        <v>19</v>
      </c>
      <c r="Q1" s="116">
        <v>20</v>
      </c>
      <c r="R1" s="116">
        <v>21</v>
      </c>
    </row>
    <row r="2" spans="1:20">
      <c r="A2" s="115" t="s">
        <v>957</v>
      </c>
      <c r="M2" s="168"/>
      <c r="T2" s="121"/>
    </row>
    <row r="3" spans="1:20">
      <c r="A3" s="122" t="s">
        <v>1030</v>
      </c>
      <c r="B3" s="122"/>
      <c r="C3" s="123"/>
      <c r="D3" s="123"/>
      <c r="E3" s="123"/>
      <c r="F3" s="123"/>
      <c r="G3" s="123"/>
      <c r="H3" s="123"/>
      <c r="I3" s="123"/>
      <c r="K3" s="124"/>
      <c r="L3" s="124"/>
      <c r="M3" s="169"/>
      <c r="R3" s="145" t="s">
        <v>1031</v>
      </c>
    </row>
    <row r="4" spans="1:20">
      <c r="A4" s="146" t="s">
        <v>1249</v>
      </c>
      <c r="B4" s="146"/>
      <c r="C4" s="147"/>
      <c r="D4" s="147"/>
      <c r="E4" s="147"/>
      <c r="F4" s="147"/>
      <c r="G4" s="147"/>
      <c r="H4" s="147"/>
      <c r="I4" s="147"/>
      <c r="J4" s="148"/>
      <c r="K4" s="149"/>
      <c r="L4" s="150"/>
      <c r="M4" s="151"/>
      <c r="N4" s="145" t="s">
        <v>1032</v>
      </c>
      <c r="O4" s="145"/>
      <c r="P4" s="145"/>
      <c r="Q4" s="144" t="s">
        <v>1033</v>
      </c>
      <c r="R4" s="145" t="s">
        <v>1251</v>
      </c>
    </row>
    <row r="5" spans="1:20">
      <c r="A5" s="125" t="s">
        <v>1250</v>
      </c>
      <c r="B5" s="126"/>
      <c r="C5" s="127"/>
      <c r="D5" s="127"/>
      <c r="E5" s="127"/>
      <c r="F5" s="127"/>
      <c r="G5" s="127"/>
      <c r="H5" s="127"/>
      <c r="I5" s="127"/>
      <c r="J5" s="152" t="s">
        <v>1034</v>
      </c>
      <c r="K5" s="153" t="s">
        <v>1035</v>
      </c>
      <c r="L5" s="153" t="s">
        <v>1036</v>
      </c>
      <c r="M5" s="153" t="s">
        <v>1251</v>
      </c>
    </row>
    <row r="6" spans="1:20">
      <c r="A6" s="128"/>
      <c r="B6" s="128"/>
      <c r="C6" s="129" t="s">
        <v>1035</v>
      </c>
      <c r="D6" s="129" t="s">
        <v>1036</v>
      </c>
      <c r="E6" s="129" t="s">
        <v>1035</v>
      </c>
      <c r="F6" s="129" t="s">
        <v>1036</v>
      </c>
      <c r="G6" s="129" t="s">
        <v>1035</v>
      </c>
      <c r="H6" s="129" t="s">
        <v>1036</v>
      </c>
      <c r="I6" s="130"/>
      <c r="J6" s="154"/>
      <c r="K6" s="131"/>
      <c r="L6" s="131"/>
      <c r="M6" s="170"/>
      <c r="Q6" s="144" t="s">
        <v>1037</v>
      </c>
      <c r="R6" s="124">
        <v>12629609.709999999</v>
      </c>
    </row>
    <row r="7" spans="1:20">
      <c r="A7" s="132" t="s">
        <v>126</v>
      </c>
      <c r="B7" s="132" t="s">
        <v>7</v>
      </c>
      <c r="C7" s="133"/>
      <c r="D7" s="133"/>
      <c r="E7" s="133">
        <v>323520213.81999999</v>
      </c>
      <c r="F7" s="133">
        <v>323520213.81999999</v>
      </c>
      <c r="G7" s="133"/>
      <c r="H7" s="133"/>
      <c r="I7" s="134">
        <v>0</v>
      </c>
      <c r="J7" s="155"/>
      <c r="K7" s="135"/>
      <c r="L7" s="135"/>
      <c r="M7" s="163">
        <v>0</v>
      </c>
      <c r="N7" s="144" t="s">
        <v>1037</v>
      </c>
      <c r="Q7" s="144" t="s">
        <v>1205</v>
      </c>
      <c r="R7" s="124">
        <v>42325084.5</v>
      </c>
    </row>
    <row r="8" spans="1:20">
      <c r="A8" s="132" t="s">
        <v>127</v>
      </c>
      <c r="B8" s="132" t="s">
        <v>122</v>
      </c>
      <c r="C8" s="133">
        <v>138000</v>
      </c>
      <c r="D8" s="133"/>
      <c r="E8" s="133">
        <v>1797090.5</v>
      </c>
      <c r="F8" s="133">
        <v>1802090.5</v>
      </c>
      <c r="G8" s="133">
        <v>133000</v>
      </c>
      <c r="H8" s="133"/>
      <c r="I8" s="134">
        <v>133000</v>
      </c>
      <c r="J8" s="155"/>
      <c r="K8" s="135"/>
      <c r="L8" s="135"/>
      <c r="M8" s="163">
        <v>133000</v>
      </c>
      <c r="N8" s="144" t="s">
        <v>1037</v>
      </c>
      <c r="Q8" s="144" t="s">
        <v>103</v>
      </c>
      <c r="R8" s="124">
        <v>19662246.619999994</v>
      </c>
    </row>
    <row r="9" spans="1:20">
      <c r="A9" s="132" t="s">
        <v>128</v>
      </c>
      <c r="B9" s="132" t="s">
        <v>1227</v>
      </c>
      <c r="C9" s="133">
        <v>359091.3</v>
      </c>
      <c r="D9" s="133"/>
      <c r="E9" s="133">
        <v>12662784.16</v>
      </c>
      <c r="F9" s="133">
        <v>12984485.84</v>
      </c>
      <c r="G9" s="133">
        <v>37389.620000001043</v>
      </c>
      <c r="H9" s="133"/>
      <c r="I9" s="134">
        <v>37389.620000001043</v>
      </c>
      <c r="J9" s="155"/>
      <c r="K9" s="135"/>
      <c r="L9" s="135"/>
      <c r="M9" s="163">
        <v>37389.620000001043</v>
      </c>
      <c r="N9" s="144" t="s">
        <v>1037</v>
      </c>
      <c r="Q9" s="144" t="s">
        <v>1039</v>
      </c>
      <c r="R9" s="124">
        <v>0</v>
      </c>
    </row>
    <row r="10" spans="1:20">
      <c r="A10" s="132" t="s">
        <v>129</v>
      </c>
      <c r="B10" s="132" t="s">
        <v>1038</v>
      </c>
      <c r="C10" s="133">
        <v>5287.85</v>
      </c>
      <c r="D10" s="133"/>
      <c r="E10" s="133"/>
      <c r="F10" s="133">
        <v>200</v>
      </c>
      <c r="G10" s="133">
        <v>5087.8500000000004</v>
      </c>
      <c r="H10" s="133"/>
      <c r="I10" s="134">
        <v>5087.8500000000004</v>
      </c>
      <c r="J10" s="155"/>
      <c r="K10" s="135"/>
      <c r="L10" s="135"/>
      <c r="M10" s="163">
        <v>5087.8500000000004</v>
      </c>
      <c r="N10" s="144" t="s">
        <v>1037</v>
      </c>
      <c r="Q10" s="144" t="s">
        <v>1041</v>
      </c>
      <c r="R10" s="124">
        <v>279272822.68629992</v>
      </c>
    </row>
    <row r="11" spans="1:20">
      <c r="A11" s="132" t="s">
        <v>130</v>
      </c>
      <c r="B11" s="132" t="s">
        <v>1040</v>
      </c>
      <c r="C11" s="133">
        <v>14017.65</v>
      </c>
      <c r="D11" s="133"/>
      <c r="E11" s="133">
        <v>692781.3</v>
      </c>
      <c r="F11" s="133">
        <v>630300</v>
      </c>
      <c r="G11" s="133">
        <v>76498.95000000007</v>
      </c>
      <c r="H11" s="133"/>
      <c r="I11" s="134">
        <v>76498.95000000007</v>
      </c>
      <c r="J11" s="155"/>
      <c r="K11" s="135"/>
      <c r="L11" s="135"/>
      <c r="M11" s="163">
        <v>76498.95000000007</v>
      </c>
      <c r="N11" s="144" t="s">
        <v>1037</v>
      </c>
      <c r="Q11" s="144" t="s">
        <v>1043</v>
      </c>
      <c r="R11" s="124">
        <v>0</v>
      </c>
    </row>
    <row r="12" spans="1:20">
      <c r="A12" s="132" t="s">
        <v>131</v>
      </c>
      <c r="B12" s="132" t="s">
        <v>1042</v>
      </c>
      <c r="C12" s="133">
        <v>579520.28</v>
      </c>
      <c r="D12" s="133"/>
      <c r="E12" s="133">
        <v>3887485.52</v>
      </c>
      <c r="F12" s="133">
        <v>4422783.93</v>
      </c>
      <c r="G12" s="133">
        <v>44221.870000000112</v>
      </c>
      <c r="H12" s="133"/>
      <c r="I12" s="134">
        <v>44221.870000000112</v>
      </c>
      <c r="J12" s="155"/>
      <c r="K12" s="135"/>
      <c r="L12" s="135"/>
      <c r="M12" s="163">
        <v>44221.870000000112</v>
      </c>
      <c r="N12" s="144" t="s">
        <v>1037</v>
      </c>
      <c r="Q12" s="144" t="s">
        <v>1045</v>
      </c>
      <c r="R12" s="124">
        <v>5000000</v>
      </c>
    </row>
    <row r="13" spans="1:20">
      <c r="A13" s="132" t="s">
        <v>132</v>
      </c>
      <c r="B13" s="132" t="s">
        <v>1044</v>
      </c>
      <c r="C13" s="133"/>
      <c r="D13" s="133"/>
      <c r="E13" s="133">
        <v>55528321.640000001</v>
      </c>
      <c r="F13" s="133">
        <v>55528321.640000001</v>
      </c>
      <c r="G13" s="133"/>
      <c r="H13" s="133"/>
      <c r="I13" s="134">
        <v>0</v>
      </c>
      <c r="J13" s="155"/>
      <c r="K13" s="135"/>
      <c r="L13" s="135"/>
      <c r="M13" s="163">
        <v>0</v>
      </c>
      <c r="N13" s="144" t="s">
        <v>1037</v>
      </c>
      <c r="Q13" s="144" t="s">
        <v>1047</v>
      </c>
      <c r="R13" s="124">
        <v>96491980.419999972</v>
      </c>
    </row>
    <row r="14" spans="1:20">
      <c r="A14" s="132" t="s">
        <v>133</v>
      </c>
      <c r="B14" s="132" t="s">
        <v>1046</v>
      </c>
      <c r="C14" s="133">
        <v>305406.53999999998</v>
      </c>
      <c r="D14" s="133"/>
      <c r="E14" s="133">
        <v>59590710.859999999</v>
      </c>
      <c r="F14" s="133">
        <v>57412462</v>
      </c>
      <c r="G14" s="133">
        <v>2483655.3999999985</v>
      </c>
      <c r="H14" s="133"/>
      <c r="I14" s="134">
        <v>2483655.3999999985</v>
      </c>
      <c r="J14" s="155"/>
      <c r="K14" s="135"/>
      <c r="L14" s="135"/>
      <c r="M14" s="163">
        <v>2483655.3999999985</v>
      </c>
      <c r="N14" s="144" t="s">
        <v>1037</v>
      </c>
      <c r="Q14" s="144" t="s">
        <v>1049</v>
      </c>
      <c r="R14" s="124">
        <v>314401149.19000006</v>
      </c>
    </row>
    <row r="15" spans="1:20">
      <c r="A15" s="132" t="s">
        <v>134</v>
      </c>
      <c r="B15" s="132" t="s">
        <v>1048</v>
      </c>
      <c r="C15" s="133">
        <v>1770659</v>
      </c>
      <c r="D15" s="133"/>
      <c r="E15" s="133">
        <v>355040422.81</v>
      </c>
      <c r="F15" s="133">
        <v>353532329.69999999</v>
      </c>
      <c r="G15" s="133">
        <v>3278752.1100000143</v>
      </c>
      <c r="H15" s="133"/>
      <c r="I15" s="134">
        <v>3278752.1100000143</v>
      </c>
      <c r="J15" s="155"/>
      <c r="K15" s="135"/>
      <c r="L15" s="135"/>
      <c r="M15" s="163">
        <v>3278752.1100000143</v>
      </c>
      <c r="N15" s="144" t="s">
        <v>1037</v>
      </c>
      <c r="Q15" s="144" t="s">
        <v>1051</v>
      </c>
      <c r="R15" s="124">
        <v>3053874.1399999987</v>
      </c>
    </row>
    <row r="16" spans="1:20">
      <c r="A16" s="132" t="s">
        <v>135</v>
      </c>
      <c r="B16" s="132" t="s">
        <v>1050</v>
      </c>
      <c r="C16" s="133">
        <v>10354.9</v>
      </c>
      <c r="D16" s="133"/>
      <c r="E16" s="133">
        <v>113775</v>
      </c>
      <c r="F16" s="133">
        <v>120290</v>
      </c>
      <c r="G16" s="133">
        <v>3839.8999999999942</v>
      </c>
      <c r="H16" s="133"/>
      <c r="I16" s="134">
        <v>3839.8999999999942</v>
      </c>
      <c r="J16" s="155"/>
      <c r="K16" s="135"/>
      <c r="L16" s="135"/>
      <c r="M16" s="163">
        <v>3839.8999999999942</v>
      </c>
      <c r="N16" s="144" t="s">
        <v>1037</v>
      </c>
      <c r="Q16" s="144" t="s">
        <v>1053</v>
      </c>
      <c r="R16" s="124">
        <v>122974.58000000007</v>
      </c>
    </row>
    <row r="17" spans="1:19">
      <c r="A17" s="132" t="s">
        <v>136</v>
      </c>
      <c r="B17" s="132" t="s">
        <v>1052</v>
      </c>
      <c r="C17" s="133">
        <v>9317.8799999999992</v>
      </c>
      <c r="D17" s="133"/>
      <c r="E17" s="133">
        <v>1050235</v>
      </c>
      <c r="F17" s="133">
        <v>1050440</v>
      </c>
      <c r="G17" s="133">
        <v>9112.8799999998882</v>
      </c>
      <c r="H17" s="133"/>
      <c r="I17" s="134">
        <v>9112.8799999998882</v>
      </c>
      <c r="J17" s="155"/>
      <c r="K17" s="135"/>
      <c r="L17" s="135"/>
      <c r="M17" s="163">
        <v>9112.8799999998882</v>
      </c>
      <c r="N17" s="144" t="s">
        <v>1037</v>
      </c>
      <c r="Q17" s="144" t="s">
        <v>1055</v>
      </c>
      <c r="R17" s="124">
        <v>2966651.95</v>
      </c>
    </row>
    <row r="18" spans="1:19">
      <c r="A18" s="132" t="s">
        <v>137</v>
      </c>
      <c r="B18" s="132" t="s">
        <v>1054</v>
      </c>
      <c r="C18" s="133">
        <v>27540.94</v>
      </c>
      <c r="D18" s="133"/>
      <c r="E18" s="133">
        <v>193376</v>
      </c>
      <c r="F18" s="133">
        <v>215580</v>
      </c>
      <c r="G18" s="133">
        <v>5336.9400000000023</v>
      </c>
      <c r="H18" s="133"/>
      <c r="I18" s="134">
        <v>5336.9400000000023</v>
      </c>
      <c r="J18" s="155"/>
      <c r="K18" s="135"/>
      <c r="L18" s="135"/>
      <c r="M18" s="163">
        <v>5336.9400000000023</v>
      </c>
      <c r="N18" s="144" t="s">
        <v>1037</v>
      </c>
      <c r="Q18" s="144" t="s">
        <v>1057</v>
      </c>
      <c r="R18" s="124">
        <v>-153379145.25</v>
      </c>
    </row>
    <row r="19" spans="1:19">
      <c r="A19" s="132" t="s">
        <v>138</v>
      </c>
      <c r="B19" s="132" t="s">
        <v>1056</v>
      </c>
      <c r="C19" s="133">
        <v>163108.22</v>
      </c>
      <c r="D19" s="133"/>
      <c r="E19" s="133">
        <v>3638783.9</v>
      </c>
      <c r="F19" s="133">
        <v>3660680</v>
      </c>
      <c r="G19" s="133">
        <v>141212.12000000011</v>
      </c>
      <c r="H19" s="133"/>
      <c r="I19" s="134">
        <v>141212.12000000011</v>
      </c>
      <c r="J19" s="155"/>
      <c r="K19" s="135"/>
      <c r="L19" s="135"/>
      <c r="M19" s="163">
        <v>141212.12</v>
      </c>
      <c r="N19" s="144" t="s">
        <v>1037</v>
      </c>
      <c r="Q19" s="144" t="s">
        <v>1059</v>
      </c>
      <c r="R19" s="124">
        <v>-103054943.42000003</v>
      </c>
    </row>
    <row r="20" spans="1:19">
      <c r="A20" s="132" t="s">
        <v>139</v>
      </c>
      <c r="B20" s="132" t="s">
        <v>1058</v>
      </c>
      <c r="C20" s="133">
        <v>448.37</v>
      </c>
      <c r="D20" s="133"/>
      <c r="E20" s="133">
        <v>567967</v>
      </c>
      <c r="F20" s="133">
        <v>560568.37</v>
      </c>
      <c r="G20" s="133">
        <v>7847</v>
      </c>
      <c r="H20" s="133"/>
      <c r="I20" s="134">
        <v>7847</v>
      </c>
      <c r="J20" s="155"/>
      <c r="K20" s="135"/>
      <c r="L20" s="135"/>
      <c r="M20" s="163">
        <v>7847</v>
      </c>
      <c r="N20" s="144" t="s">
        <v>1037</v>
      </c>
      <c r="Q20" s="144" t="s">
        <v>1061</v>
      </c>
      <c r="R20" s="124">
        <v>-389102.46999999986</v>
      </c>
    </row>
    <row r="21" spans="1:19">
      <c r="A21" s="132" t="s">
        <v>140</v>
      </c>
      <c r="B21" s="132" t="s">
        <v>1060</v>
      </c>
      <c r="C21" s="133">
        <v>13512.19</v>
      </c>
      <c r="D21" s="133"/>
      <c r="E21" s="133">
        <v>606858</v>
      </c>
      <c r="F21" s="133">
        <v>610349.21</v>
      </c>
      <c r="G21" s="133">
        <v>10020.979999999981</v>
      </c>
      <c r="H21" s="133"/>
      <c r="I21" s="134">
        <v>10020.979999999981</v>
      </c>
      <c r="J21" s="155"/>
      <c r="K21" s="135"/>
      <c r="L21" s="135"/>
      <c r="M21" s="163">
        <v>10020.979999999981</v>
      </c>
      <c r="N21" s="144" t="s">
        <v>1037</v>
      </c>
      <c r="Q21" s="144" t="s">
        <v>1063</v>
      </c>
      <c r="R21" s="124">
        <v>-243989.74</v>
      </c>
    </row>
    <row r="22" spans="1:19">
      <c r="A22" s="132" t="s">
        <v>141</v>
      </c>
      <c r="B22" s="132" t="s">
        <v>1062</v>
      </c>
      <c r="C22" s="133">
        <v>2498.9499999999998</v>
      </c>
      <c r="D22" s="133"/>
      <c r="E22" s="133">
        <v>237883</v>
      </c>
      <c r="F22" s="133">
        <v>240160</v>
      </c>
      <c r="G22" s="133">
        <v>221.95000000001164</v>
      </c>
      <c r="H22" s="133"/>
      <c r="I22" s="134">
        <v>221.95000000001164</v>
      </c>
      <c r="J22" s="155"/>
      <c r="K22" s="135"/>
      <c r="L22" s="135"/>
      <c r="M22" s="163">
        <v>221.95000000001164</v>
      </c>
      <c r="N22" s="144" t="s">
        <v>1037</v>
      </c>
      <c r="Q22" s="144" t="s">
        <v>1065</v>
      </c>
      <c r="R22" s="124">
        <v>0</v>
      </c>
    </row>
    <row r="23" spans="1:19">
      <c r="A23" s="132" t="s">
        <v>142</v>
      </c>
      <c r="B23" s="132" t="s">
        <v>1064</v>
      </c>
      <c r="C23" s="133">
        <v>579.58000000000004</v>
      </c>
      <c r="D23" s="133"/>
      <c r="E23" s="133">
        <v>1091971</v>
      </c>
      <c r="F23" s="133">
        <v>1091650</v>
      </c>
      <c r="G23" s="133">
        <v>900.58000000007451</v>
      </c>
      <c r="H23" s="133"/>
      <c r="I23" s="134">
        <v>900.58000000007451</v>
      </c>
      <c r="J23" s="155"/>
      <c r="K23" s="135"/>
      <c r="L23" s="135"/>
      <c r="M23" s="163">
        <v>900.58000000007451</v>
      </c>
      <c r="N23" s="144" t="s">
        <v>1037</v>
      </c>
      <c r="Q23" s="144" t="s">
        <v>1067</v>
      </c>
      <c r="R23" s="124">
        <v>-60670539.560000002</v>
      </c>
    </row>
    <row r="24" spans="1:19">
      <c r="A24" s="132" t="s">
        <v>143</v>
      </c>
      <c r="B24" s="132" t="s">
        <v>1066</v>
      </c>
      <c r="C24" s="133">
        <v>65979.7</v>
      </c>
      <c r="D24" s="133"/>
      <c r="E24" s="133">
        <v>448609</v>
      </c>
      <c r="F24" s="133">
        <v>440900</v>
      </c>
      <c r="G24" s="133">
        <v>73688.700000000012</v>
      </c>
      <c r="H24" s="133"/>
      <c r="I24" s="134">
        <v>73688.700000000012</v>
      </c>
      <c r="J24" s="155"/>
      <c r="K24" s="135"/>
      <c r="L24" s="135"/>
      <c r="M24" s="163">
        <v>73688.700000000012</v>
      </c>
      <c r="N24" s="144" t="s">
        <v>1037</v>
      </c>
      <c r="Q24" s="144" t="s">
        <v>1069</v>
      </c>
      <c r="R24" s="124">
        <v>0</v>
      </c>
    </row>
    <row r="25" spans="1:19">
      <c r="A25" s="132" t="s">
        <v>144</v>
      </c>
      <c r="B25" s="132" t="s">
        <v>1068</v>
      </c>
      <c r="C25" s="133">
        <v>7850.96</v>
      </c>
      <c r="D25" s="133"/>
      <c r="E25" s="133">
        <v>1321584</v>
      </c>
      <c r="F25" s="133">
        <v>1309540</v>
      </c>
      <c r="G25" s="133">
        <v>19894.959999999963</v>
      </c>
      <c r="H25" s="133"/>
      <c r="I25" s="134">
        <v>19894.959999999963</v>
      </c>
      <c r="J25" s="155"/>
      <c r="K25" s="135"/>
      <c r="L25" s="135"/>
      <c r="M25" s="163">
        <v>19894.959999999963</v>
      </c>
      <c r="N25" s="144" t="s">
        <v>1037</v>
      </c>
      <c r="Q25" s="144" t="s">
        <v>1071</v>
      </c>
      <c r="R25" s="124">
        <v>-5753000</v>
      </c>
    </row>
    <row r="26" spans="1:19">
      <c r="A26" s="132" t="s">
        <v>145</v>
      </c>
      <c r="B26" s="132" t="s">
        <v>1070</v>
      </c>
      <c r="C26" s="133">
        <v>9198.33</v>
      </c>
      <c r="D26" s="133"/>
      <c r="E26" s="133">
        <v>2038087.99</v>
      </c>
      <c r="F26" s="133">
        <v>2034650</v>
      </c>
      <c r="G26" s="133">
        <v>12636.320000000063</v>
      </c>
      <c r="H26" s="133"/>
      <c r="I26" s="134">
        <v>12636.320000000063</v>
      </c>
      <c r="J26" s="155"/>
      <c r="K26" s="135"/>
      <c r="L26" s="135"/>
      <c r="M26" s="163">
        <v>12636.320000000063</v>
      </c>
      <c r="N26" s="144" t="s">
        <v>1037</v>
      </c>
      <c r="Q26" s="144" t="s">
        <v>1073</v>
      </c>
      <c r="R26" s="124">
        <v>0</v>
      </c>
    </row>
    <row r="27" spans="1:19">
      <c r="A27" s="132" t="s">
        <v>146</v>
      </c>
      <c r="B27" s="132" t="s">
        <v>1072</v>
      </c>
      <c r="C27" s="133">
        <v>160726.47</v>
      </c>
      <c r="D27" s="133"/>
      <c r="E27" s="133">
        <v>7574471.9699999997</v>
      </c>
      <c r="F27" s="133">
        <v>7611408.5</v>
      </c>
      <c r="G27" s="133">
        <v>123789.93999999949</v>
      </c>
      <c r="H27" s="133"/>
      <c r="I27" s="134">
        <v>123789.93999999949</v>
      </c>
      <c r="J27" s="155"/>
      <c r="K27" s="135"/>
      <c r="L27" s="135"/>
      <c r="M27" s="163">
        <v>123789.93999999949</v>
      </c>
      <c r="N27" s="144" t="s">
        <v>1037</v>
      </c>
      <c r="Q27" s="144" t="s">
        <v>1075</v>
      </c>
      <c r="R27" s="124">
        <v>-170000000</v>
      </c>
      <c r="S27" s="136"/>
    </row>
    <row r="28" spans="1:19">
      <c r="A28" s="132" t="s">
        <v>147</v>
      </c>
      <c r="B28" s="132" t="s">
        <v>1074</v>
      </c>
      <c r="C28" s="133">
        <v>139570.70000000001</v>
      </c>
      <c r="D28" s="133"/>
      <c r="E28" s="133">
        <v>756682</v>
      </c>
      <c r="F28" s="133">
        <v>890770</v>
      </c>
      <c r="G28" s="133">
        <v>5482.6999999999543</v>
      </c>
      <c r="H28" s="133"/>
      <c r="I28" s="134">
        <v>5482.6999999999543</v>
      </c>
      <c r="J28" s="155"/>
      <c r="K28" s="135"/>
      <c r="L28" s="135"/>
      <c r="M28" s="163">
        <v>5482.6999999999543</v>
      </c>
      <c r="N28" s="144" t="s">
        <v>1037</v>
      </c>
      <c r="Q28" s="144" t="s">
        <v>1077</v>
      </c>
      <c r="R28" s="124">
        <v>-195658128.59999999</v>
      </c>
    </row>
    <row r="29" spans="1:19">
      <c r="A29" s="132" t="s">
        <v>148</v>
      </c>
      <c r="B29" s="132" t="s">
        <v>1076</v>
      </c>
      <c r="C29" s="133"/>
      <c r="D29" s="133"/>
      <c r="E29" s="133">
        <v>1039880209.26</v>
      </c>
      <c r="F29" s="133">
        <v>1039880209.26</v>
      </c>
      <c r="G29" s="133"/>
      <c r="H29" s="133"/>
      <c r="I29" s="134">
        <v>0</v>
      </c>
      <c r="J29" s="155"/>
      <c r="K29" s="135"/>
      <c r="L29" s="135"/>
      <c r="M29" s="163">
        <v>0</v>
      </c>
      <c r="N29" s="144" t="s">
        <v>1057</v>
      </c>
      <c r="Q29" s="144" t="s">
        <v>1079</v>
      </c>
      <c r="R29" s="124">
        <v>-53913081.359999999</v>
      </c>
    </row>
    <row r="30" spans="1:19">
      <c r="A30" s="132" t="s">
        <v>149</v>
      </c>
      <c r="B30" s="132" t="s">
        <v>1078</v>
      </c>
      <c r="C30" s="133">
        <v>221930</v>
      </c>
      <c r="D30" s="133"/>
      <c r="E30" s="133">
        <v>22473150.59</v>
      </c>
      <c r="F30" s="133">
        <v>22576489.59</v>
      </c>
      <c r="G30" s="133">
        <v>118591</v>
      </c>
      <c r="H30" s="133"/>
      <c r="I30" s="134">
        <v>118591</v>
      </c>
      <c r="J30" s="155"/>
      <c r="K30" s="135"/>
      <c r="L30" s="135"/>
      <c r="M30" s="163">
        <v>118591</v>
      </c>
      <c r="N30" s="144" t="s">
        <v>1037</v>
      </c>
      <c r="Q30" s="144" t="s">
        <v>1081</v>
      </c>
      <c r="R30" s="124">
        <v>-4862365.46</v>
      </c>
    </row>
    <row r="31" spans="1:19">
      <c r="A31" s="132" t="s">
        <v>150</v>
      </c>
      <c r="B31" s="132" t="s">
        <v>1080</v>
      </c>
      <c r="C31" s="133"/>
      <c r="D31" s="133"/>
      <c r="E31" s="133">
        <v>16393194.58</v>
      </c>
      <c r="F31" s="133">
        <v>16393194.58</v>
      </c>
      <c r="G31" s="133"/>
      <c r="H31" s="133"/>
      <c r="I31" s="134">
        <v>0</v>
      </c>
      <c r="J31" s="155"/>
      <c r="K31" s="135"/>
      <c r="L31" s="135"/>
      <c r="M31" s="163">
        <v>0</v>
      </c>
      <c r="N31" s="144" t="s">
        <v>1037</v>
      </c>
      <c r="Q31" s="156" t="s">
        <v>1083</v>
      </c>
      <c r="R31" s="124">
        <v>-407455669.01000011</v>
      </c>
    </row>
    <row r="32" spans="1:19">
      <c r="A32" s="132" t="s">
        <v>151</v>
      </c>
      <c r="B32" s="132" t="s">
        <v>1082</v>
      </c>
      <c r="C32" s="133"/>
      <c r="D32" s="133"/>
      <c r="E32" s="133">
        <v>17499732.539999999</v>
      </c>
      <c r="F32" s="133">
        <v>17499732.539999999</v>
      </c>
      <c r="G32" s="133"/>
      <c r="H32" s="133"/>
      <c r="I32" s="134">
        <v>0</v>
      </c>
      <c r="J32" s="155"/>
      <c r="K32" s="135"/>
      <c r="L32" s="135"/>
      <c r="M32" s="163">
        <v>0</v>
      </c>
      <c r="N32" s="144" t="s">
        <v>1037</v>
      </c>
      <c r="Q32" s="156" t="s">
        <v>1085</v>
      </c>
      <c r="R32" s="124">
        <v>-3022113.46</v>
      </c>
    </row>
    <row r="33" spans="1:18">
      <c r="A33" s="132" t="s">
        <v>152</v>
      </c>
      <c r="B33" s="132" t="s">
        <v>1084</v>
      </c>
      <c r="C33" s="133"/>
      <c r="D33" s="133"/>
      <c r="E33" s="133">
        <v>17002547.449999999</v>
      </c>
      <c r="F33" s="133">
        <v>17002547.449999999</v>
      </c>
      <c r="G33" s="133"/>
      <c r="H33" s="133"/>
      <c r="I33" s="134">
        <v>0</v>
      </c>
      <c r="J33" s="155"/>
      <c r="K33" s="135"/>
      <c r="L33" s="135"/>
      <c r="M33" s="163">
        <v>0</v>
      </c>
      <c r="N33" s="144" t="s">
        <v>1037</v>
      </c>
      <c r="Q33" s="156" t="s">
        <v>1087</v>
      </c>
      <c r="R33" s="124">
        <v>-31408740.340000004</v>
      </c>
    </row>
    <row r="34" spans="1:18">
      <c r="A34" s="132" t="s">
        <v>153</v>
      </c>
      <c r="B34" s="132" t="s">
        <v>1086</v>
      </c>
      <c r="C34" s="133"/>
      <c r="D34" s="133"/>
      <c r="E34" s="133">
        <v>15036092.33</v>
      </c>
      <c r="F34" s="133">
        <v>15036092.33</v>
      </c>
      <c r="G34" s="133"/>
      <c r="H34" s="133"/>
      <c r="I34" s="134">
        <v>0</v>
      </c>
      <c r="J34" s="155"/>
      <c r="K34" s="135"/>
      <c r="L34" s="135"/>
      <c r="M34" s="163">
        <v>0</v>
      </c>
      <c r="N34" s="144" t="s">
        <v>1037</v>
      </c>
      <c r="Q34" s="156" t="s">
        <v>1089</v>
      </c>
      <c r="R34" s="124">
        <v>-2441867.65</v>
      </c>
    </row>
    <row r="35" spans="1:18">
      <c r="A35" s="132" t="s">
        <v>154</v>
      </c>
      <c r="B35" s="132" t="s">
        <v>1088</v>
      </c>
      <c r="C35" s="133"/>
      <c r="D35" s="133"/>
      <c r="E35" s="133">
        <v>20116251.82</v>
      </c>
      <c r="F35" s="133">
        <v>20116251.82</v>
      </c>
      <c r="G35" s="133"/>
      <c r="H35" s="133"/>
      <c r="I35" s="134">
        <v>0</v>
      </c>
      <c r="J35" s="155"/>
      <c r="K35" s="135"/>
      <c r="L35" s="135"/>
      <c r="M35" s="163">
        <v>0</v>
      </c>
      <c r="N35" s="144" t="s">
        <v>1037</v>
      </c>
      <c r="Q35" s="156" t="s">
        <v>1091</v>
      </c>
      <c r="R35" s="124">
        <v>-32165693.286300045</v>
      </c>
    </row>
    <row r="36" spans="1:18">
      <c r="A36" s="132" t="s">
        <v>155</v>
      </c>
      <c r="B36" s="132" t="s">
        <v>1090</v>
      </c>
      <c r="C36" s="133"/>
      <c r="D36" s="133"/>
      <c r="E36" s="133">
        <v>35007124.759999998</v>
      </c>
      <c r="F36" s="133">
        <v>35007124.759999998</v>
      </c>
      <c r="G36" s="133"/>
      <c r="H36" s="133"/>
      <c r="I36" s="134">
        <v>0</v>
      </c>
      <c r="J36" s="155"/>
      <c r="K36" s="135"/>
      <c r="L36" s="135"/>
      <c r="M36" s="163">
        <v>0</v>
      </c>
      <c r="N36" s="144" t="s">
        <v>1037</v>
      </c>
      <c r="Q36" s="156" t="s">
        <v>1093</v>
      </c>
      <c r="R36" s="124">
        <v>3067315.0599999996</v>
      </c>
    </row>
    <row r="37" spans="1:18">
      <c r="A37" s="132" t="s">
        <v>156</v>
      </c>
      <c r="B37" s="132" t="s">
        <v>1092</v>
      </c>
      <c r="C37" s="133"/>
      <c r="D37" s="133"/>
      <c r="E37" s="133">
        <v>11208828.32</v>
      </c>
      <c r="F37" s="133">
        <v>11208828.32</v>
      </c>
      <c r="G37" s="133"/>
      <c r="H37" s="133"/>
      <c r="I37" s="134">
        <v>0</v>
      </c>
      <c r="J37" s="155"/>
      <c r="K37" s="135"/>
      <c r="L37" s="135"/>
      <c r="M37" s="163">
        <v>0</v>
      </c>
      <c r="N37" s="144" t="s">
        <v>1037</v>
      </c>
      <c r="Q37" s="156" t="s">
        <v>1095</v>
      </c>
      <c r="R37" s="124">
        <v>309620146.86000007</v>
      </c>
    </row>
    <row r="38" spans="1:18">
      <c r="A38" s="132" t="s">
        <v>157</v>
      </c>
      <c r="B38" s="132" t="s">
        <v>1094</v>
      </c>
      <c r="C38" s="133"/>
      <c r="D38" s="133"/>
      <c r="E38" s="133">
        <v>10846772.619999999</v>
      </c>
      <c r="F38" s="133">
        <v>10846772.619999999</v>
      </c>
      <c r="G38" s="133"/>
      <c r="H38" s="133"/>
      <c r="I38" s="134">
        <v>0</v>
      </c>
      <c r="J38" s="155"/>
      <c r="K38" s="135"/>
      <c r="L38" s="135"/>
      <c r="M38" s="163">
        <v>0</v>
      </c>
      <c r="N38" s="144" t="s">
        <v>1037</v>
      </c>
      <c r="Q38" s="156" t="s">
        <v>1097</v>
      </c>
      <c r="R38" s="124">
        <v>35959960.099999994</v>
      </c>
    </row>
    <row r="39" spans="1:18">
      <c r="A39" s="132" t="s">
        <v>158</v>
      </c>
      <c r="B39" s="132" t="s">
        <v>1096</v>
      </c>
      <c r="C39" s="133"/>
      <c r="D39" s="133"/>
      <c r="E39" s="133">
        <v>20313651.129999999</v>
      </c>
      <c r="F39" s="133">
        <v>20313651.129999999</v>
      </c>
      <c r="G39" s="133"/>
      <c r="H39" s="133"/>
      <c r="I39" s="134">
        <v>0</v>
      </c>
      <c r="J39" s="155"/>
      <c r="K39" s="135"/>
      <c r="L39" s="135"/>
      <c r="M39" s="163">
        <v>0</v>
      </c>
      <c r="N39" s="144" t="s">
        <v>1037</v>
      </c>
      <c r="Q39" s="156" t="s">
        <v>1099</v>
      </c>
      <c r="R39" s="124">
        <v>2440813.17</v>
      </c>
    </row>
    <row r="40" spans="1:18">
      <c r="A40" s="132" t="s">
        <v>159</v>
      </c>
      <c r="B40" s="132" t="s">
        <v>1098</v>
      </c>
      <c r="C40" s="133"/>
      <c r="D40" s="133"/>
      <c r="E40" s="133">
        <v>23999491.129999999</v>
      </c>
      <c r="F40" s="133">
        <v>23960033.129999999</v>
      </c>
      <c r="G40" s="133">
        <v>39458</v>
      </c>
      <c r="H40" s="133"/>
      <c r="I40" s="134">
        <v>39458</v>
      </c>
      <c r="J40" s="155"/>
      <c r="K40" s="135"/>
      <c r="L40" s="135"/>
      <c r="M40" s="163">
        <v>39458</v>
      </c>
      <c r="N40" s="144" t="s">
        <v>1037</v>
      </c>
      <c r="Q40" s="156" t="s">
        <v>1101</v>
      </c>
      <c r="R40" s="124">
        <v>2193457.620000001</v>
      </c>
    </row>
    <row r="41" spans="1:18">
      <c r="A41" s="132" t="s">
        <v>160</v>
      </c>
      <c r="B41" s="132" t="s">
        <v>1100</v>
      </c>
      <c r="C41" s="133"/>
      <c r="D41" s="133"/>
      <c r="E41" s="133">
        <v>30890630.75</v>
      </c>
      <c r="F41" s="133">
        <v>30890630.75</v>
      </c>
      <c r="G41" s="133"/>
      <c r="H41" s="133"/>
      <c r="I41" s="134">
        <v>0</v>
      </c>
      <c r="J41" s="155"/>
      <c r="K41" s="135"/>
      <c r="L41" s="135"/>
      <c r="M41" s="163">
        <v>0</v>
      </c>
      <c r="N41" s="144" t="s">
        <v>1037</v>
      </c>
      <c r="Q41" s="156" t="s">
        <v>1103</v>
      </c>
      <c r="R41" s="124">
        <v>1502556.97</v>
      </c>
    </row>
    <row r="42" spans="1:18">
      <c r="A42" s="132" t="s">
        <v>161</v>
      </c>
      <c r="B42" s="132" t="s">
        <v>1102</v>
      </c>
      <c r="C42" s="133"/>
      <c r="D42" s="133"/>
      <c r="E42" s="133">
        <v>3469621.61</v>
      </c>
      <c r="F42" s="133">
        <v>3469621.61</v>
      </c>
      <c r="G42" s="133"/>
      <c r="H42" s="133"/>
      <c r="I42" s="134">
        <v>0</v>
      </c>
      <c r="J42" s="155"/>
      <c r="K42" s="135"/>
      <c r="L42" s="135"/>
      <c r="M42" s="163">
        <v>0</v>
      </c>
      <c r="N42" s="144" t="s">
        <v>1037</v>
      </c>
      <c r="Q42" s="144">
        <v>70</v>
      </c>
      <c r="R42" s="124">
        <v>-19077808.309999999</v>
      </c>
    </row>
    <row r="43" spans="1:18">
      <c r="A43" s="132" t="s">
        <v>162</v>
      </c>
      <c r="B43" s="132" t="s">
        <v>1104</v>
      </c>
      <c r="C43" s="133"/>
      <c r="D43" s="133"/>
      <c r="E43" s="133">
        <v>15394777.48</v>
      </c>
      <c r="F43" s="133">
        <v>15394777.48</v>
      </c>
      <c r="G43" s="133"/>
      <c r="H43" s="133"/>
      <c r="I43" s="134">
        <v>0</v>
      </c>
      <c r="J43" s="155"/>
      <c r="K43" s="135"/>
      <c r="L43" s="135"/>
      <c r="M43" s="163">
        <v>0</v>
      </c>
      <c r="N43" s="144" t="s">
        <v>1037</v>
      </c>
      <c r="Q43" s="144">
        <v>30</v>
      </c>
      <c r="R43" s="124">
        <v>46645116.989999995</v>
      </c>
    </row>
    <row r="44" spans="1:18">
      <c r="A44" s="132" t="s">
        <v>163</v>
      </c>
      <c r="B44" s="132" t="s">
        <v>1105</v>
      </c>
      <c r="C44" s="133"/>
      <c r="D44" s="133"/>
      <c r="E44" s="133">
        <v>6035991.2699999996</v>
      </c>
      <c r="F44" s="133">
        <v>6035991.2699999996</v>
      </c>
      <c r="G44" s="133"/>
      <c r="H44" s="133"/>
      <c r="I44" s="134">
        <v>0</v>
      </c>
      <c r="J44" s="155"/>
      <c r="K44" s="135"/>
      <c r="L44" s="135"/>
      <c r="M44" s="163">
        <v>0</v>
      </c>
      <c r="N44" s="144" t="s">
        <v>1037</v>
      </c>
      <c r="Q44" s="144">
        <v>40</v>
      </c>
      <c r="R44" s="124">
        <v>58003020.610000007</v>
      </c>
    </row>
    <row r="45" spans="1:18">
      <c r="A45" s="132" t="s">
        <v>164</v>
      </c>
      <c r="B45" s="132" t="s">
        <v>1106</v>
      </c>
      <c r="C45" s="133"/>
      <c r="D45" s="133">
        <v>27028042.73</v>
      </c>
      <c r="E45" s="133">
        <v>119081778.98</v>
      </c>
      <c r="F45" s="133">
        <v>100516824.14</v>
      </c>
      <c r="G45" s="133"/>
      <c r="H45" s="133">
        <v>8463087.8900000006</v>
      </c>
      <c r="I45" s="134">
        <v>-8463087.8900000006</v>
      </c>
      <c r="J45" s="155"/>
      <c r="K45" s="135"/>
      <c r="L45" s="135"/>
      <c r="M45" s="163">
        <v>-8463087.8900000006</v>
      </c>
      <c r="N45" s="144" t="s">
        <v>1057</v>
      </c>
      <c r="Q45" s="144">
        <v>50</v>
      </c>
      <c r="R45" s="124">
        <v>5710135.2500000009</v>
      </c>
    </row>
    <row r="46" spans="1:18">
      <c r="A46" s="132" t="s">
        <v>165</v>
      </c>
      <c r="B46" s="132" t="s">
        <v>1107</v>
      </c>
      <c r="C46" s="133">
        <v>139502.88</v>
      </c>
      <c r="D46" s="133"/>
      <c r="E46" s="133">
        <v>136653090.88</v>
      </c>
      <c r="F46" s="133">
        <v>135434920.71000001</v>
      </c>
      <c r="G46" s="133">
        <v>1357673.0499999821</v>
      </c>
      <c r="H46" s="133"/>
      <c r="I46" s="134">
        <v>1357673.0499999821</v>
      </c>
      <c r="J46" s="155"/>
      <c r="K46" s="135"/>
      <c r="L46" s="135"/>
      <c r="M46" s="163">
        <v>1357673.0499999821</v>
      </c>
      <c r="N46" s="144" t="s">
        <v>1037</v>
      </c>
      <c r="Q46" s="144">
        <v>90</v>
      </c>
      <c r="R46" s="124">
        <v>2427271.4899999998</v>
      </c>
    </row>
    <row r="47" spans="1:18">
      <c r="A47" s="132" t="s">
        <v>166</v>
      </c>
      <c r="B47" s="132" t="s">
        <v>1108</v>
      </c>
      <c r="C47" s="133">
        <v>88053.13</v>
      </c>
      <c r="D47" s="133"/>
      <c r="E47" s="133">
        <v>2182624</v>
      </c>
      <c r="F47" s="133">
        <v>2241480</v>
      </c>
      <c r="G47" s="133">
        <v>29197.129999999888</v>
      </c>
      <c r="H47" s="133"/>
      <c r="I47" s="134">
        <v>29197.129999999888</v>
      </c>
      <c r="J47" s="155"/>
      <c r="K47" s="135"/>
      <c r="L47" s="135"/>
      <c r="M47" s="163">
        <v>29197.129999999888</v>
      </c>
      <c r="N47" s="144" t="s">
        <v>1037</v>
      </c>
      <c r="Q47" s="156" t="s">
        <v>1110</v>
      </c>
      <c r="R47" s="124">
        <v>0</v>
      </c>
    </row>
    <row r="48" spans="1:18">
      <c r="A48" s="132" t="s">
        <v>167</v>
      </c>
      <c r="B48" s="132" t="s">
        <v>1109</v>
      </c>
      <c r="C48" s="133">
        <v>99188.08</v>
      </c>
      <c r="D48" s="133"/>
      <c r="E48" s="133">
        <v>19341211.079999998</v>
      </c>
      <c r="F48" s="133">
        <v>19389400</v>
      </c>
      <c r="G48" s="133">
        <v>50999.159999996424</v>
      </c>
      <c r="H48" s="133"/>
      <c r="I48" s="134">
        <v>50999.159999996424</v>
      </c>
      <c r="J48" s="155"/>
      <c r="K48" s="135"/>
      <c r="L48" s="135"/>
      <c r="M48" s="163">
        <v>50999.159999996424</v>
      </c>
      <c r="N48" s="144" t="s">
        <v>1037</v>
      </c>
      <c r="Q48" s="156" t="s">
        <v>1112</v>
      </c>
      <c r="R48" s="124">
        <v>0</v>
      </c>
    </row>
    <row r="49" spans="1:18">
      <c r="A49" s="132" t="s">
        <v>168</v>
      </c>
      <c r="B49" s="132" t="s">
        <v>1111</v>
      </c>
      <c r="C49" s="133">
        <v>336116.35</v>
      </c>
      <c r="D49" s="133"/>
      <c r="E49" s="133">
        <v>17392190.5</v>
      </c>
      <c r="F49" s="133">
        <v>17707550</v>
      </c>
      <c r="G49" s="133">
        <v>20756.85000000149</v>
      </c>
      <c r="H49" s="133"/>
      <c r="I49" s="134">
        <v>20756.85000000149</v>
      </c>
      <c r="J49" s="155"/>
      <c r="K49" s="135"/>
      <c r="L49" s="135"/>
      <c r="M49" s="163">
        <v>20756.85000000149</v>
      </c>
      <c r="N49" s="144" t="s">
        <v>1037</v>
      </c>
      <c r="Q49" s="144" t="s">
        <v>1114</v>
      </c>
      <c r="R49" s="124">
        <v>0</v>
      </c>
    </row>
    <row r="50" spans="1:18">
      <c r="A50" s="132" t="s">
        <v>169</v>
      </c>
      <c r="B50" s="132" t="s">
        <v>1113</v>
      </c>
      <c r="C50" s="133"/>
      <c r="D50" s="133"/>
      <c r="E50" s="133">
        <v>21704824.550000001</v>
      </c>
      <c r="F50" s="133">
        <v>21704824.550000001</v>
      </c>
      <c r="G50" s="133"/>
      <c r="H50" s="133"/>
      <c r="I50" s="134">
        <v>0</v>
      </c>
      <c r="J50" s="155"/>
      <c r="K50" s="135"/>
      <c r="L50" s="135"/>
      <c r="M50" s="163">
        <v>0</v>
      </c>
      <c r="N50" s="144" t="s">
        <v>1037</v>
      </c>
      <c r="R50" s="124"/>
    </row>
    <row r="51" spans="1:18">
      <c r="A51" s="132" t="s">
        <v>887</v>
      </c>
      <c r="B51" s="132" t="s">
        <v>1115</v>
      </c>
      <c r="C51" s="133"/>
      <c r="D51" s="133"/>
      <c r="E51" s="133">
        <v>18246743.5</v>
      </c>
      <c r="F51" s="133">
        <v>18225806.5</v>
      </c>
      <c r="G51" s="133">
        <v>20937</v>
      </c>
      <c r="H51" s="133"/>
      <c r="I51" s="134">
        <v>20937</v>
      </c>
      <c r="J51" s="155"/>
      <c r="K51" s="135"/>
      <c r="L51" s="135"/>
      <c r="M51" s="163">
        <v>20937</v>
      </c>
      <c r="N51" s="144" t="s">
        <v>1037</v>
      </c>
      <c r="Q51" s="144" t="s">
        <v>1116</v>
      </c>
      <c r="R51" s="124">
        <v>0</v>
      </c>
    </row>
    <row r="52" spans="1:18">
      <c r="A52" s="132" t="s">
        <v>1008</v>
      </c>
      <c r="B52" s="132" t="s">
        <v>1009</v>
      </c>
      <c r="C52" s="133"/>
      <c r="D52" s="133"/>
      <c r="E52" s="133">
        <v>11874500</v>
      </c>
      <c r="F52" s="133">
        <v>11874500</v>
      </c>
      <c r="G52" s="133"/>
      <c r="H52" s="133"/>
      <c r="I52" s="134">
        <v>0</v>
      </c>
      <c r="J52" s="155"/>
      <c r="K52" s="135"/>
      <c r="L52" s="135"/>
      <c r="M52" s="163">
        <v>0</v>
      </c>
      <c r="N52" s="144" t="s">
        <v>1057</v>
      </c>
      <c r="R52" s="124">
        <v>-2.2491440176963806E-7</v>
      </c>
    </row>
    <row r="53" spans="1:18">
      <c r="A53" s="132" t="s">
        <v>914</v>
      </c>
      <c r="B53" s="132" t="s">
        <v>1117</v>
      </c>
      <c r="C53" s="133">
        <v>317762.09000000003</v>
      </c>
      <c r="D53" s="133"/>
      <c r="E53" s="133">
        <v>12292074.5</v>
      </c>
      <c r="F53" s="133">
        <v>12592450</v>
      </c>
      <c r="G53" s="133">
        <v>17386.589999999851</v>
      </c>
      <c r="H53" s="133"/>
      <c r="I53" s="134">
        <v>17386.589999999851</v>
      </c>
      <c r="J53" s="155"/>
      <c r="K53" s="135"/>
      <c r="L53" s="135"/>
      <c r="M53" s="163">
        <v>17386.589999999851</v>
      </c>
      <c r="N53" s="144" t="s">
        <v>1037</v>
      </c>
      <c r="R53" s="124"/>
    </row>
    <row r="54" spans="1:18">
      <c r="A54" s="132" t="s">
        <v>998</v>
      </c>
      <c r="B54" s="132" t="s">
        <v>999</v>
      </c>
      <c r="C54" s="133">
        <v>20000</v>
      </c>
      <c r="D54" s="133"/>
      <c r="E54" s="133"/>
      <c r="F54" s="133">
        <v>200</v>
      </c>
      <c r="G54" s="133">
        <v>19800</v>
      </c>
      <c r="H54" s="133"/>
      <c r="I54" s="134">
        <v>19800</v>
      </c>
      <c r="J54" s="155"/>
      <c r="K54" s="135"/>
      <c r="L54" s="135"/>
      <c r="M54" s="163">
        <v>19800</v>
      </c>
      <c r="N54" s="144" t="s">
        <v>1037</v>
      </c>
      <c r="R54" s="157"/>
    </row>
    <row r="55" spans="1:18">
      <c r="A55" s="132" t="s">
        <v>1000</v>
      </c>
      <c r="B55" s="132" t="s">
        <v>1001</v>
      </c>
      <c r="C55" s="133">
        <v>27609</v>
      </c>
      <c r="D55" s="133"/>
      <c r="E55" s="133">
        <v>6905805</v>
      </c>
      <c r="F55" s="133">
        <v>6822874</v>
      </c>
      <c r="G55" s="133">
        <v>110540</v>
      </c>
      <c r="H55" s="133"/>
      <c r="I55" s="134">
        <v>110540</v>
      </c>
      <c r="J55" s="155"/>
      <c r="K55" s="135"/>
      <c r="L55" s="135"/>
      <c r="M55" s="163">
        <v>110540</v>
      </c>
      <c r="N55" s="144" t="s">
        <v>1037</v>
      </c>
      <c r="Q55" s="144" t="s">
        <v>50</v>
      </c>
      <c r="R55" s="157">
        <v>318922541.90370005</v>
      </c>
    </row>
    <row r="56" spans="1:18">
      <c r="A56" s="132" t="s">
        <v>1118</v>
      </c>
      <c r="B56" s="132" t="s">
        <v>1119</v>
      </c>
      <c r="C56" s="133">
        <v>10000</v>
      </c>
      <c r="D56" s="133"/>
      <c r="E56" s="133">
        <v>6111399.9100000001</v>
      </c>
      <c r="F56" s="133">
        <v>6098690</v>
      </c>
      <c r="G56" s="133">
        <v>22709.910000000149</v>
      </c>
      <c r="H56" s="133"/>
      <c r="I56" s="134">
        <v>22709.910000000149</v>
      </c>
      <c r="J56" s="155"/>
      <c r="K56" s="135"/>
      <c r="L56" s="135"/>
      <c r="M56" s="163">
        <v>22709.910000000149</v>
      </c>
      <c r="N56" s="144" t="s">
        <v>1037</v>
      </c>
    </row>
    <row r="57" spans="1:18">
      <c r="A57" s="132" t="s">
        <v>170</v>
      </c>
      <c r="B57" s="132" t="s">
        <v>1120</v>
      </c>
      <c r="C57" s="133">
        <v>1515630.51</v>
      </c>
      <c r="D57" s="133"/>
      <c r="E57" s="133">
        <v>142556558.25</v>
      </c>
      <c r="F57" s="133">
        <v>141416063.55000001</v>
      </c>
      <c r="G57" s="133">
        <v>2656125.2099999785</v>
      </c>
      <c r="H57" s="133"/>
      <c r="I57" s="134">
        <v>2656125.2099999785</v>
      </c>
      <c r="J57" s="155"/>
      <c r="K57" s="135"/>
      <c r="L57" s="135"/>
      <c r="M57" s="163">
        <v>2656125.2099999785</v>
      </c>
      <c r="N57" s="144" t="s">
        <v>1037</v>
      </c>
    </row>
    <row r="58" spans="1:18">
      <c r="A58" s="132" t="s">
        <v>171</v>
      </c>
      <c r="B58" s="132" t="s">
        <v>1121</v>
      </c>
      <c r="C58" s="133">
        <v>3145789.96</v>
      </c>
      <c r="D58" s="133"/>
      <c r="E58" s="133">
        <v>384808.49</v>
      </c>
      <c r="F58" s="133">
        <v>3302898.35</v>
      </c>
      <c r="G58" s="133">
        <v>227700.10000000009</v>
      </c>
      <c r="H58" s="133"/>
      <c r="I58" s="134">
        <v>227700.10000000009</v>
      </c>
      <c r="J58" s="155"/>
      <c r="K58" s="135"/>
      <c r="L58" s="135"/>
      <c r="M58" s="163">
        <v>227700.10000000009</v>
      </c>
      <c r="N58" s="144" t="s">
        <v>1037</v>
      </c>
    </row>
    <row r="59" spans="1:18">
      <c r="A59" s="132" t="s">
        <v>172</v>
      </c>
      <c r="B59" s="132" t="s">
        <v>1122</v>
      </c>
      <c r="C59" s="133">
        <v>123770.34</v>
      </c>
      <c r="D59" s="133"/>
      <c r="E59" s="133">
        <v>457.11</v>
      </c>
      <c r="F59" s="133">
        <v>4.57</v>
      </c>
      <c r="G59" s="133">
        <v>124222.88</v>
      </c>
      <c r="H59" s="133"/>
      <c r="I59" s="134">
        <v>124222.88</v>
      </c>
      <c r="J59" s="155"/>
      <c r="K59" s="135"/>
      <c r="L59" s="135"/>
      <c r="M59" s="163">
        <v>124222.88</v>
      </c>
      <c r="N59" s="144" t="s">
        <v>1037</v>
      </c>
    </row>
    <row r="60" spans="1:18">
      <c r="A60" s="132" t="s">
        <v>173</v>
      </c>
      <c r="B60" s="132" t="s">
        <v>1123</v>
      </c>
      <c r="C60" s="133">
        <v>23943.29</v>
      </c>
      <c r="D60" s="133"/>
      <c r="E60" s="133">
        <v>89.41</v>
      </c>
      <c r="F60" s="133">
        <v>200.9</v>
      </c>
      <c r="G60" s="133">
        <v>23831.8</v>
      </c>
      <c r="H60" s="133"/>
      <c r="I60" s="134">
        <v>23831.8</v>
      </c>
      <c r="J60" s="155"/>
      <c r="K60" s="135"/>
      <c r="L60" s="135"/>
      <c r="M60" s="163">
        <v>23831.8</v>
      </c>
      <c r="N60" s="144" t="s">
        <v>1037</v>
      </c>
      <c r="Q60" s="158" t="s">
        <v>1125</v>
      </c>
      <c r="R60" s="159">
        <v>0</v>
      </c>
    </row>
    <row r="61" spans="1:18">
      <c r="A61" s="132" t="s">
        <v>175</v>
      </c>
      <c r="B61" s="132" t="s">
        <v>1124</v>
      </c>
      <c r="C61" s="133">
        <v>1445478.97</v>
      </c>
      <c r="D61" s="133"/>
      <c r="E61" s="133">
        <v>692469559.61000001</v>
      </c>
      <c r="F61" s="133">
        <v>692976186.48000002</v>
      </c>
      <c r="G61" s="133">
        <v>938852.10000002384</v>
      </c>
      <c r="H61" s="133"/>
      <c r="I61" s="134">
        <v>938852.10000002384</v>
      </c>
      <c r="J61" s="155"/>
      <c r="K61" s="135"/>
      <c r="L61" s="135"/>
      <c r="M61" s="163">
        <v>938852.10000002384</v>
      </c>
      <c r="N61" s="144" t="s">
        <v>1037</v>
      </c>
    </row>
    <row r="62" spans="1:18">
      <c r="A62" s="132" t="s">
        <v>176</v>
      </c>
      <c r="B62" s="132" t="s">
        <v>1126</v>
      </c>
      <c r="C62" s="133">
        <v>10093.92</v>
      </c>
      <c r="D62" s="133"/>
      <c r="E62" s="133">
        <v>18.98</v>
      </c>
      <c r="F62" s="133">
        <v>0.19</v>
      </c>
      <c r="G62" s="133">
        <v>10112.709999999999</v>
      </c>
      <c r="H62" s="133"/>
      <c r="I62" s="134">
        <v>10112.709999999999</v>
      </c>
      <c r="J62" s="155"/>
      <c r="K62" s="135"/>
      <c r="L62" s="135"/>
      <c r="M62" s="163">
        <v>10112.709999999999</v>
      </c>
      <c r="N62" s="144" t="s">
        <v>1037</v>
      </c>
    </row>
    <row r="63" spans="1:18">
      <c r="A63" s="132" t="s">
        <v>939</v>
      </c>
      <c r="B63" s="132" t="s">
        <v>1127</v>
      </c>
      <c r="C63" s="133">
        <v>17474.34</v>
      </c>
      <c r="D63" s="133"/>
      <c r="E63" s="133">
        <v>64.2</v>
      </c>
      <c r="F63" s="133">
        <v>100.64</v>
      </c>
      <c r="G63" s="133">
        <v>17437.900000000001</v>
      </c>
      <c r="H63" s="133"/>
      <c r="I63" s="134">
        <v>17437.900000000001</v>
      </c>
      <c r="J63" s="155"/>
      <c r="K63" s="135"/>
      <c r="L63" s="135"/>
      <c r="M63" s="163">
        <v>17437.900000000001</v>
      </c>
      <c r="N63" s="144" t="s">
        <v>1037</v>
      </c>
    </row>
    <row r="64" spans="1:18">
      <c r="A64" s="132" t="s">
        <v>177</v>
      </c>
      <c r="B64" s="132" t="s">
        <v>1128</v>
      </c>
      <c r="C64" s="133">
        <v>352425</v>
      </c>
      <c r="D64" s="133"/>
      <c r="E64" s="133">
        <v>300366.21000000002</v>
      </c>
      <c r="F64" s="133">
        <v>302103.65999999997</v>
      </c>
      <c r="G64" s="133">
        <v>350687.55</v>
      </c>
      <c r="H64" s="133"/>
      <c r="I64" s="134">
        <v>350687.55</v>
      </c>
      <c r="J64" s="155"/>
      <c r="K64" s="135"/>
      <c r="L64" s="135"/>
      <c r="M64" s="163">
        <v>350687.55</v>
      </c>
      <c r="N64" s="144" t="s">
        <v>1037</v>
      </c>
    </row>
    <row r="65" spans="1:22" s="144" customFormat="1">
      <c r="A65" s="132" t="s">
        <v>178</v>
      </c>
      <c r="B65" s="132" t="s">
        <v>100</v>
      </c>
      <c r="C65" s="133">
        <v>17215970.969999999</v>
      </c>
      <c r="D65" s="133"/>
      <c r="E65" s="133">
        <v>97665130.189999998</v>
      </c>
      <c r="F65" s="133">
        <v>100137132.08</v>
      </c>
      <c r="G65" s="133">
        <v>14743969.079999998</v>
      </c>
      <c r="H65" s="133"/>
      <c r="I65" s="134">
        <v>14743969.079999998</v>
      </c>
      <c r="J65" s="155"/>
      <c r="K65" s="135"/>
      <c r="L65" s="135"/>
      <c r="M65" s="163">
        <v>14743969.079999998</v>
      </c>
      <c r="N65" s="144" t="s">
        <v>103</v>
      </c>
      <c r="S65" s="118"/>
      <c r="T65" s="118"/>
      <c r="U65" s="118"/>
      <c r="V65" s="118"/>
    </row>
    <row r="66" spans="1:22" s="144" customFormat="1">
      <c r="A66" s="132" t="s">
        <v>179</v>
      </c>
      <c r="B66" s="132" t="s">
        <v>180</v>
      </c>
      <c r="C66" s="133">
        <v>1729801.76</v>
      </c>
      <c r="D66" s="133"/>
      <c r="E66" s="133">
        <v>59464928.070000008</v>
      </c>
      <c r="F66" s="133">
        <v>58999765.390000008</v>
      </c>
      <c r="G66" s="133">
        <v>2194964.4399999976</v>
      </c>
      <c r="H66" s="133"/>
      <c r="I66" s="134">
        <v>2194964.4399999976</v>
      </c>
      <c r="J66" s="155"/>
      <c r="K66" s="135"/>
      <c r="L66" s="135"/>
      <c r="M66" s="163">
        <v>2194964.4399999976</v>
      </c>
      <c r="N66" s="144" t="s">
        <v>103</v>
      </c>
      <c r="P66" s="157"/>
      <c r="S66" s="118"/>
      <c r="T66" s="118"/>
      <c r="U66" s="118"/>
    </row>
    <row r="67" spans="1:22" s="144" customFormat="1">
      <c r="A67" s="132" t="s">
        <v>181</v>
      </c>
      <c r="B67" s="132" t="s">
        <v>114</v>
      </c>
      <c r="C67" s="133"/>
      <c r="D67" s="133">
        <v>6374518.7599999998</v>
      </c>
      <c r="E67" s="133">
        <v>519157.21</v>
      </c>
      <c r="F67" s="133">
        <v>1817149.99</v>
      </c>
      <c r="G67" s="133"/>
      <c r="H67" s="133">
        <v>7672511.54</v>
      </c>
      <c r="I67" s="134">
        <v>-7672511.54</v>
      </c>
      <c r="J67" s="155"/>
      <c r="K67" s="135"/>
      <c r="L67" s="135"/>
      <c r="M67" s="163">
        <v>-7672511.54</v>
      </c>
      <c r="N67" s="144" t="s">
        <v>103</v>
      </c>
      <c r="S67" s="118"/>
      <c r="T67" s="118"/>
    </row>
    <row r="68" spans="1:22" s="144" customFormat="1">
      <c r="A68" s="132" t="s">
        <v>182</v>
      </c>
      <c r="B68" s="132" t="s">
        <v>183</v>
      </c>
      <c r="C68" s="133">
        <v>1585875.63</v>
      </c>
      <c r="D68" s="133"/>
      <c r="E68" s="133">
        <v>294068.55</v>
      </c>
      <c r="F68" s="133">
        <v>67784.649999999994</v>
      </c>
      <c r="G68" s="133">
        <v>1812159.53</v>
      </c>
      <c r="H68" s="133"/>
      <c r="I68" s="134">
        <v>1812159.53</v>
      </c>
      <c r="J68" s="155"/>
      <c r="K68" s="135"/>
      <c r="L68" s="135"/>
      <c r="M68" s="163">
        <v>1812159.53</v>
      </c>
      <c r="N68" s="144" t="s">
        <v>103</v>
      </c>
      <c r="O68" s="157"/>
      <c r="S68" s="118"/>
      <c r="T68" s="118"/>
    </row>
    <row r="69" spans="1:22" s="144" customFormat="1">
      <c r="A69" s="132" t="s">
        <v>822</v>
      </c>
      <c r="B69" s="132" t="s">
        <v>823</v>
      </c>
      <c r="C69" s="133"/>
      <c r="D69" s="133"/>
      <c r="E69" s="133">
        <v>15500</v>
      </c>
      <c r="F69" s="133">
        <v>15500</v>
      </c>
      <c r="G69" s="133"/>
      <c r="H69" s="133"/>
      <c r="I69" s="134">
        <v>0</v>
      </c>
      <c r="J69" s="155"/>
      <c r="K69" s="135"/>
      <c r="L69" s="135"/>
      <c r="M69" s="163">
        <v>0</v>
      </c>
      <c r="N69" s="144" t="s">
        <v>103</v>
      </c>
      <c r="O69" s="157"/>
      <c r="S69" s="118"/>
      <c r="T69" s="118"/>
    </row>
    <row r="70" spans="1:22" s="144" customFormat="1">
      <c r="A70" s="132" t="s">
        <v>937</v>
      </c>
      <c r="B70" s="132" t="s">
        <v>1129</v>
      </c>
      <c r="C70" s="133">
        <v>8500</v>
      </c>
      <c r="D70" s="133"/>
      <c r="E70" s="133"/>
      <c r="F70" s="133">
        <v>8500</v>
      </c>
      <c r="G70" s="133"/>
      <c r="H70" s="133"/>
      <c r="I70" s="134">
        <v>0</v>
      </c>
      <c r="J70" s="155"/>
      <c r="K70" s="135"/>
      <c r="L70" s="135"/>
      <c r="M70" s="163">
        <v>0</v>
      </c>
      <c r="N70" s="144" t="s">
        <v>103</v>
      </c>
      <c r="O70" s="157"/>
      <c r="S70" s="118"/>
      <c r="T70" s="118"/>
    </row>
    <row r="71" spans="1:22" s="144" customFormat="1">
      <c r="A71" s="132" t="s">
        <v>888</v>
      </c>
      <c r="B71" s="132" t="s">
        <v>1130</v>
      </c>
      <c r="C71" s="133">
        <v>1201302.1299999999</v>
      </c>
      <c r="D71" s="133"/>
      <c r="E71" s="133">
        <v>5968272.4400000004</v>
      </c>
      <c r="F71" s="133">
        <v>7169574.5700000003</v>
      </c>
      <c r="G71" s="133"/>
      <c r="H71" s="133"/>
      <c r="I71" s="134">
        <v>0</v>
      </c>
      <c r="J71" s="155"/>
      <c r="K71" s="135"/>
      <c r="L71" s="135"/>
      <c r="M71" s="163">
        <v>0</v>
      </c>
      <c r="N71" s="144" t="s">
        <v>1039</v>
      </c>
      <c r="O71" s="157"/>
      <c r="S71" s="118"/>
      <c r="T71" s="118"/>
    </row>
    <row r="72" spans="1:22" s="144" customFormat="1">
      <c r="A72" s="132" t="s">
        <v>958</v>
      </c>
      <c r="B72" s="132" t="s">
        <v>959</v>
      </c>
      <c r="C72" s="133"/>
      <c r="D72" s="133"/>
      <c r="E72" s="133">
        <v>2174997.34</v>
      </c>
      <c r="F72" s="133">
        <v>2174997.34</v>
      </c>
      <c r="G72" s="133"/>
      <c r="H72" s="133"/>
      <c r="I72" s="134">
        <v>0</v>
      </c>
      <c r="J72" s="155"/>
      <c r="K72" s="135"/>
      <c r="L72" s="135"/>
      <c r="M72" s="163">
        <v>0</v>
      </c>
      <c r="N72" s="144" t="s">
        <v>103</v>
      </c>
      <c r="O72" s="157"/>
      <c r="S72" s="118"/>
      <c r="T72" s="118"/>
    </row>
    <row r="73" spans="1:22" s="144" customFormat="1">
      <c r="A73" s="160" t="s">
        <v>184</v>
      </c>
      <c r="B73" s="160" t="s">
        <v>1131</v>
      </c>
      <c r="C73" s="133">
        <v>183518381.33000001</v>
      </c>
      <c r="D73" s="133"/>
      <c r="E73" s="133"/>
      <c r="F73" s="133"/>
      <c r="G73" s="133">
        <v>183518381.33000001</v>
      </c>
      <c r="H73" s="133"/>
      <c r="I73" s="161">
        <v>183518381.33000001</v>
      </c>
      <c r="J73" s="162"/>
      <c r="K73" s="163">
        <v>208711532.06999999</v>
      </c>
      <c r="L73" s="163">
        <v>183518381.33000001</v>
      </c>
      <c r="M73" s="163">
        <v>208711532.06999996</v>
      </c>
      <c r="N73" s="164" t="s">
        <v>1041</v>
      </c>
      <c r="O73" s="157"/>
      <c r="S73" s="118"/>
    </row>
    <row r="74" spans="1:22" s="144" customFormat="1">
      <c r="A74" s="160" t="s">
        <v>185</v>
      </c>
      <c r="B74" s="160" t="s">
        <v>186</v>
      </c>
      <c r="C74" s="133">
        <v>11118542.960000001</v>
      </c>
      <c r="D74" s="133"/>
      <c r="E74" s="133">
        <v>198943.47</v>
      </c>
      <c r="F74" s="133">
        <v>198943.47</v>
      </c>
      <c r="G74" s="133">
        <v>11118542.960000001</v>
      </c>
      <c r="H74" s="133"/>
      <c r="I74" s="161">
        <v>11118542.960000001</v>
      </c>
      <c r="J74" s="162"/>
      <c r="K74" s="163">
        <v>11341778.842700001</v>
      </c>
      <c r="L74" s="163">
        <v>11118542.960000001</v>
      </c>
      <c r="M74" s="163">
        <v>11341778.842700001</v>
      </c>
      <c r="N74" s="164" t="s">
        <v>1041</v>
      </c>
      <c r="O74" s="157"/>
    </row>
    <row r="75" spans="1:22" s="144" customFormat="1">
      <c r="A75" s="160" t="s">
        <v>187</v>
      </c>
      <c r="B75" s="160" t="s">
        <v>188</v>
      </c>
      <c r="C75" s="133">
        <v>19229452.309999999</v>
      </c>
      <c r="D75" s="133"/>
      <c r="E75" s="133">
        <v>5388870.25</v>
      </c>
      <c r="F75" s="133">
        <v>613956.72</v>
      </c>
      <c r="G75" s="133">
        <v>24004365.84</v>
      </c>
      <c r="H75" s="133"/>
      <c r="I75" s="161">
        <v>24004365.84</v>
      </c>
      <c r="J75" s="162"/>
      <c r="K75" s="163">
        <v>25357786.782000002</v>
      </c>
      <c r="L75" s="163">
        <v>24004365.84</v>
      </c>
      <c r="M75" s="163">
        <v>25357786.782000002</v>
      </c>
      <c r="N75" s="164" t="s">
        <v>1041</v>
      </c>
      <c r="O75" s="157"/>
    </row>
    <row r="76" spans="1:22" s="144" customFormat="1">
      <c r="A76" s="160" t="s">
        <v>189</v>
      </c>
      <c r="B76" s="160" t="s">
        <v>940</v>
      </c>
      <c r="C76" s="133">
        <v>868674.42</v>
      </c>
      <c r="D76" s="133"/>
      <c r="E76" s="133"/>
      <c r="F76" s="133"/>
      <c r="G76" s="133">
        <v>868674.42</v>
      </c>
      <c r="H76" s="133"/>
      <c r="I76" s="161">
        <v>868674.42</v>
      </c>
      <c r="J76" s="162"/>
      <c r="K76" s="163">
        <v>590261.9463999999</v>
      </c>
      <c r="L76" s="163">
        <v>868674.42</v>
      </c>
      <c r="M76" s="163">
        <v>590261.9463999999</v>
      </c>
      <c r="N76" s="164" t="s">
        <v>1041</v>
      </c>
      <c r="O76" s="157"/>
    </row>
    <row r="77" spans="1:22" s="144" customFormat="1">
      <c r="A77" s="160" t="s">
        <v>190</v>
      </c>
      <c r="B77" s="160" t="s">
        <v>191</v>
      </c>
      <c r="C77" s="133">
        <v>406054.72</v>
      </c>
      <c r="D77" s="133"/>
      <c r="E77" s="133"/>
      <c r="F77" s="133"/>
      <c r="G77" s="133">
        <v>406054.72</v>
      </c>
      <c r="H77" s="133"/>
      <c r="I77" s="161">
        <v>406054.72</v>
      </c>
      <c r="J77" s="162"/>
      <c r="K77" s="163">
        <v>384270.42</v>
      </c>
      <c r="L77" s="163">
        <v>406054.72</v>
      </c>
      <c r="M77" s="163">
        <v>384270.41999999993</v>
      </c>
      <c r="N77" s="164" t="s">
        <v>1041</v>
      </c>
      <c r="O77" s="157"/>
    </row>
    <row r="78" spans="1:22" s="144" customFormat="1">
      <c r="A78" s="160" t="s">
        <v>824</v>
      </c>
      <c r="B78" s="160" t="s">
        <v>123</v>
      </c>
      <c r="C78" s="133">
        <v>448664</v>
      </c>
      <c r="D78" s="133"/>
      <c r="E78" s="133">
        <v>3890809.05</v>
      </c>
      <c r="F78" s="133">
        <v>3954757.25</v>
      </c>
      <c r="G78" s="133">
        <v>384715.79999999981</v>
      </c>
      <c r="H78" s="133"/>
      <c r="I78" s="161">
        <v>384715.79999999981</v>
      </c>
      <c r="J78" s="162"/>
      <c r="K78" s="163"/>
      <c r="L78" s="163"/>
      <c r="M78" s="163">
        <v>384715.79999999981</v>
      </c>
      <c r="N78" s="164" t="s">
        <v>1041</v>
      </c>
      <c r="O78" s="157"/>
    </row>
    <row r="79" spans="1:22" s="144" customFormat="1">
      <c r="A79" s="160" t="s">
        <v>192</v>
      </c>
      <c r="B79" s="160" t="s">
        <v>193</v>
      </c>
      <c r="C79" s="133">
        <v>100505</v>
      </c>
      <c r="D79" s="133"/>
      <c r="E79" s="133">
        <v>176000</v>
      </c>
      <c r="F79" s="133">
        <v>176000</v>
      </c>
      <c r="G79" s="133">
        <v>100505</v>
      </c>
      <c r="H79" s="133"/>
      <c r="I79" s="161">
        <v>100505</v>
      </c>
      <c r="J79" s="162"/>
      <c r="K79" s="163">
        <v>59237.31</v>
      </c>
      <c r="L79" s="163">
        <v>100505</v>
      </c>
      <c r="M79" s="163">
        <v>59237.31</v>
      </c>
      <c r="N79" s="164" t="s">
        <v>1041</v>
      </c>
      <c r="O79" s="157"/>
    </row>
    <row r="80" spans="1:22" s="144" customFormat="1">
      <c r="A80" s="160" t="s">
        <v>194</v>
      </c>
      <c r="B80" s="160" t="s">
        <v>195</v>
      </c>
      <c r="C80" s="133">
        <v>380842.21</v>
      </c>
      <c r="D80" s="133"/>
      <c r="E80" s="133"/>
      <c r="F80" s="133">
        <v>1191.19</v>
      </c>
      <c r="G80" s="133">
        <v>379651.02</v>
      </c>
      <c r="H80" s="133"/>
      <c r="I80" s="161">
        <v>379651.02</v>
      </c>
      <c r="J80" s="162"/>
      <c r="K80" s="163">
        <v>140266.22</v>
      </c>
      <c r="L80" s="163">
        <v>379651.02</v>
      </c>
      <c r="M80" s="163">
        <v>140266.21999999997</v>
      </c>
      <c r="N80" s="164" t="s">
        <v>1041</v>
      </c>
    </row>
    <row r="81" spans="1:14" s="144" customFormat="1">
      <c r="A81" s="160" t="s">
        <v>196</v>
      </c>
      <c r="B81" s="160" t="s">
        <v>197</v>
      </c>
      <c r="C81" s="133"/>
      <c r="D81" s="133">
        <v>818219.11</v>
      </c>
      <c r="E81" s="133"/>
      <c r="F81" s="133"/>
      <c r="G81" s="133"/>
      <c r="H81" s="133">
        <v>818219.11</v>
      </c>
      <c r="I81" s="161">
        <v>-818219.11</v>
      </c>
      <c r="J81" s="162"/>
      <c r="K81" s="163"/>
      <c r="L81" s="163"/>
      <c r="M81" s="163">
        <v>-818219.11</v>
      </c>
      <c r="N81" s="164" t="s">
        <v>1041</v>
      </c>
    </row>
    <row r="82" spans="1:14" s="144" customFormat="1">
      <c r="A82" s="160" t="s">
        <v>198</v>
      </c>
      <c r="B82" s="160" t="s">
        <v>199</v>
      </c>
      <c r="C82" s="133"/>
      <c r="D82" s="133"/>
      <c r="E82" s="133">
        <v>32183824.98</v>
      </c>
      <c r="F82" s="133">
        <v>22495742.210000001</v>
      </c>
      <c r="G82" s="133">
        <v>9688082.7699999996</v>
      </c>
      <c r="H82" s="133"/>
      <c r="I82" s="161">
        <v>9688082.7699999996</v>
      </c>
      <c r="J82" s="162"/>
      <c r="K82" s="163"/>
      <c r="L82" s="163"/>
      <c r="M82" s="163">
        <v>9688082.7699999996</v>
      </c>
      <c r="N82" s="164" t="s">
        <v>1041</v>
      </c>
    </row>
    <row r="83" spans="1:14" s="144" customFormat="1">
      <c r="A83" s="160" t="s">
        <v>884</v>
      </c>
      <c r="B83" s="160" t="s">
        <v>912</v>
      </c>
      <c r="C83" s="133">
        <v>17361015.75</v>
      </c>
      <c r="D83" s="133"/>
      <c r="E83" s="133"/>
      <c r="F83" s="133"/>
      <c r="G83" s="133">
        <v>17361015.75</v>
      </c>
      <c r="H83" s="133"/>
      <c r="I83" s="161">
        <v>17361015.75</v>
      </c>
      <c r="J83" s="162"/>
      <c r="K83" s="163">
        <v>23232617.079999998</v>
      </c>
      <c r="L83" s="163">
        <v>17361015.75</v>
      </c>
      <c r="M83" s="163">
        <v>23232617.079999998</v>
      </c>
      <c r="N83" s="164" t="s">
        <v>1041</v>
      </c>
    </row>
    <row r="84" spans="1:14" s="144" customFormat="1">
      <c r="A84" s="160" t="s">
        <v>885</v>
      </c>
      <c r="B84" s="160" t="s">
        <v>1132</v>
      </c>
      <c r="C84" s="133">
        <v>149855.29</v>
      </c>
      <c r="D84" s="133"/>
      <c r="E84" s="133"/>
      <c r="F84" s="133"/>
      <c r="G84" s="133">
        <v>149855.29</v>
      </c>
      <c r="H84" s="133"/>
      <c r="I84" s="161">
        <v>149855.29</v>
      </c>
      <c r="J84" s="162"/>
      <c r="K84" s="163">
        <v>200492.55519999997</v>
      </c>
      <c r="L84" s="163">
        <v>149855.29</v>
      </c>
      <c r="M84" s="163">
        <v>200492.55519999997</v>
      </c>
      <c r="N84" s="164" t="s">
        <v>1041</v>
      </c>
    </row>
    <row r="85" spans="1:14" s="144" customFormat="1">
      <c r="A85" s="132" t="s">
        <v>200</v>
      </c>
      <c r="B85" s="132" t="s">
        <v>201</v>
      </c>
      <c r="C85" s="133">
        <v>2354</v>
      </c>
      <c r="D85" s="133"/>
      <c r="E85" s="133">
        <v>71081947.060000002</v>
      </c>
      <c r="F85" s="133">
        <v>70722997.060000002</v>
      </c>
      <c r="G85" s="133">
        <v>361304</v>
      </c>
      <c r="H85" s="133"/>
      <c r="I85" s="134">
        <v>361304</v>
      </c>
      <c r="J85" s="155"/>
      <c r="K85" s="135"/>
      <c r="L85" s="135"/>
      <c r="M85" s="163">
        <v>361304</v>
      </c>
      <c r="N85" s="144" t="s">
        <v>103</v>
      </c>
    </row>
    <row r="86" spans="1:14" s="144" customFormat="1">
      <c r="A86" s="132" t="s">
        <v>202</v>
      </c>
      <c r="B86" s="132" t="s">
        <v>203</v>
      </c>
      <c r="C86" s="133"/>
      <c r="D86" s="133"/>
      <c r="E86" s="133">
        <v>1281135.6499999999</v>
      </c>
      <c r="F86" s="133">
        <v>1281135.6499999999</v>
      </c>
      <c r="G86" s="133"/>
      <c r="H86" s="133"/>
      <c r="I86" s="134">
        <v>0</v>
      </c>
      <c r="J86" s="155"/>
      <c r="K86" s="135"/>
      <c r="L86" s="135"/>
      <c r="M86" s="163">
        <v>0</v>
      </c>
      <c r="N86" s="144" t="s">
        <v>103</v>
      </c>
    </row>
    <row r="87" spans="1:14" s="144" customFormat="1">
      <c r="A87" s="132" t="s">
        <v>204</v>
      </c>
      <c r="B87" s="132" t="s">
        <v>205</v>
      </c>
      <c r="C87" s="133">
        <v>25652.54</v>
      </c>
      <c r="D87" s="133"/>
      <c r="E87" s="133">
        <v>1330578.94</v>
      </c>
      <c r="F87" s="133">
        <v>1331178.94</v>
      </c>
      <c r="G87" s="133">
        <v>25052.540000000037</v>
      </c>
      <c r="H87" s="133"/>
      <c r="I87" s="134">
        <v>25052.540000000037</v>
      </c>
      <c r="J87" s="155"/>
      <c r="K87" s="135"/>
      <c r="L87" s="135"/>
      <c r="M87" s="163">
        <v>25052.540000000037</v>
      </c>
      <c r="N87" s="144" t="s">
        <v>103</v>
      </c>
    </row>
    <row r="88" spans="1:14" s="144" customFormat="1">
      <c r="A88" s="132" t="s">
        <v>206</v>
      </c>
      <c r="B88" s="132" t="s">
        <v>207</v>
      </c>
      <c r="C88" s="133">
        <v>411728.46</v>
      </c>
      <c r="D88" s="133"/>
      <c r="E88" s="133">
        <v>2477047.6</v>
      </c>
      <c r="F88" s="133">
        <v>2636244.87</v>
      </c>
      <c r="G88" s="133">
        <v>252531.18999999994</v>
      </c>
      <c r="H88" s="133"/>
      <c r="I88" s="134">
        <v>252531.18999999994</v>
      </c>
      <c r="J88" s="155"/>
      <c r="K88" s="135"/>
      <c r="L88" s="135"/>
      <c r="M88" s="163">
        <v>252531.18999999994</v>
      </c>
      <c r="N88" s="144" t="s">
        <v>103</v>
      </c>
    </row>
    <row r="89" spans="1:14" s="144" customFormat="1">
      <c r="A89" s="132" t="s">
        <v>208</v>
      </c>
      <c r="B89" s="132" t="s">
        <v>209</v>
      </c>
      <c r="C89" s="133">
        <v>60708</v>
      </c>
      <c r="D89" s="133"/>
      <c r="E89" s="133"/>
      <c r="F89" s="133">
        <v>53827.47</v>
      </c>
      <c r="G89" s="133">
        <v>6880.5299999999988</v>
      </c>
      <c r="H89" s="133"/>
      <c r="I89" s="134">
        <v>6880.5299999999988</v>
      </c>
      <c r="J89" s="155"/>
      <c r="K89" s="135"/>
      <c r="L89" s="135"/>
      <c r="M89" s="163">
        <v>6880.5299999999988</v>
      </c>
      <c r="N89" s="144" t="s">
        <v>1061</v>
      </c>
    </row>
    <row r="90" spans="1:14" s="144" customFormat="1">
      <c r="A90" s="132" t="s">
        <v>210</v>
      </c>
      <c r="B90" s="132" t="s">
        <v>211</v>
      </c>
      <c r="C90" s="133"/>
      <c r="D90" s="133"/>
      <c r="E90" s="133">
        <v>244191.74</v>
      </c>
      <c r="F90" s="133">
        <v>165463.35999999999</v>
      </c>
      <c r="G90" s="133">
        <v>78728.38</v>
      </c>
      <c r="H90" s="133"/>
      <c r="I90" s="134">
        <v>78728.38</v>
      </c>
      <c r="J90" s="155"/>
      <c r="K90" s="135"/>
      <c r="L90" s="135"/>
      <c r="M90" s="163">
        <v>78728.38</v>
      </c>
      <c r="N90" s="144" t="s">
        <v>103</v>
      </c>
    </row>
    <row r="91" spans="1:14" s="144" customFormat="1">
      <c r="A91" s="132" t="s">
        <v>212</v>
      </c>
      <c r="B91" s="132" t="s">
        <v>213</v>
      </c>
      <c r="C91" s="133">
        <v>572747.87</v>
      </c>
      <c r="D91" s="133"/>
      <c r="E91" s="133">
        <v>1440106.01</v>
      </c>
      <c r="F91" s="133">
        <v>1444824.29</v>
      </c>
      <c r="G91" s="133">
        <v>568029.58999999985</v>
      </c>
      <c r="H91" s="133"/>
      <c r="I91" s="134">
        <v>568029.58999999985</v>
      </c>
      <c r="J91" s="155"/>
      <c r="K91" s="135"/>
      <c r="L91" s="135"/>
      <c r="M91" s="163">
        <v>568029.58999999985</v>
      </c>
      <c r="N91" s="144" t="s">
        <v>103</v>
      </c>
    </row>
    <row r="92" spans="1:14" s="144" customFormat="1">
      <c r="A92" s="132" t="s">
        <v>214</v>
      </c>
      <c r="B92" s="132" t="s">
        <v>215</v>
      </c>
      <c r="C92" s="133">
        <v>248983.32</v>
      </c>
      <c r="D92" s="133"/>
      <c r="E92" s="133">
        <v>841246</v>
      </c>
      <c r="F92" s="133">
        <v>811988.76</v>
      </c>
      <c r="G92" s="133">
        <v>278240.56000000006</v>
      </c>
      <c r="H92" s="133"/>
      <c r="I92" s="134">
        <v>278240.56000000006</v>
      </c>
      <c r="J92" s="155"/>
      <c r="K92" s="135"/>
      <c r="L92" s="135"/>
      <c r="M92" s="163">
        <v>278240.56000000006</v>
      </c>
      <c r="N92" s="144" t="s">
        <v>103</v>
      </c>
    </row>
    <row r="93" spans="1:14" s="144" customFormat="1">
      <c r="A93" s="132" t="s">
        <v>216</v>
      </c>
      <c r="B93" s="132" t="s">
        <v>217</v>
      </c>
      <c r="C93" s="133">
        <v>1260788.98</v>
      </c>
      <c r="D93" s="133"/>
      <c r="E93" s="133"/>
      <c r="F93" s="133">
        <v>584759.71</v>
      </c>
      <c r="G93" s="133">
        <v>676029.27</v>
      </c>
      <c r="H93" s="133"/>
      <c r="I93" s="134">
        <v>676029.27</v>
      </c>
      <c r="J93" s="155"/>
      <c r="K93" s="135"/>
      <c r="L93" s="135"/>
      <c r="M93" s="163">
        <v>676029.27</v>
      </c>
      <c r="N93" s="144" t="s">
        <v>103</v>
      </c>
    </row>
    <row r="94" spans="1:14" s="144" customFormat="1">
      <c r="A94" s="132" t="s">
        <v>218</v>
      </c>
      <c r="B94" s="132" t="s">
        <v>219</v>
      </c>
      <c r="C94" s="133"/>
      <c r="D94" s="133"/>
      <c r="E94" s="133">
        <v>8458005.2799999993</v>
      </c>
      <c r="F94" s="133">
        <v>8422329.2799999993</v>
      </c>
      <c r="G94" s="133">
        <v>35676</v>
      </c>
      <c r="H94" s="133"/>
      <c r="I94" s="134">
        <v>35676</v>
      </c>
      <c r="J94" s="155"/>
      <c r="K94" s="135"/>
      <c r="L94" s="135"/>
      <c r="M94" s="163">
        <v>35676</v>
      </c>
      <c r="N94" s="144" t="s">
        <v>103</v>
      </c>
    </row>
    <row r="95" spans="1:14" s="144" customFormat="1">
      <c r="A95" s="132" t="s">
        <v>220</v>
      </c>
      <c r="B95" s="132" t="s">
        <v>221</v>
      </c>
      <c r="C95" s="133">
        <v>1000635.03</v>
      </c>
      <c r="D95" s="133"/>
      <c r="E95" s="133">
        <v>1571968.41</v>
      </c>
      <c r="F95" s="133">
        <v>2036280.71</v>
      </c>
      <c r="G95" s="133">
        <v>536322.73</v>
      </c>
      <c r="H95" s="133"/>
      <c r="I95" s="134">
        <v>536322.73</v>
      </c>
      <c r="J95" s="155"/>
      <c r="K95" s="135"/>
      <c r="L95" s="135"/>
      <c r="M95" s="163">
        <v>536322.73</v>
      </c>
      <c r="N95" s="144" t="s">
        <v>103</v>
      </c>
    </row>
    <row r="96" spans="1:14" s="144" customFormat="1">
      <c r="A96" s="132" t="s">
        <v>222</v>
      </c>
      <c r="B96" s="132" t="s">
        <v>223</v>
      </c>
      <c r="C96" s="133"/>
      <c r="D96" s="133"/>
      <c r="E96" s="133">
        <v>335726.86</v>
      </c>
      <c r="F96" s="133"/>
      <c r="G96" s="133">
        <v>335726.86</v>
      </c>
      <c r="H96" s="133"/>
      <c r="I96" s="134">
        <v>335726.86</v>
      </c>
      <c r="J96" s="155"/>
      <c r="K96" s="135"/>
      <c r="L96" s="135"/>
      <c r="M96" s="163">
        <v>335726.86</v>
      </c>
      <c r="N96" s="144" t="s">
        <v>103</v>
      </c>
    </row>
    <row r="97" spans="1:22" s="137" customFormat="1" hidden="1" outlineLevel="1">
      <c r="A97" s="132" t="s">
        <v>224</v>
      </c>
      <c r="B97" s="132" t="s">
        <v>225</v>
      </c>
      <c r="C97" s="133"/>
      <c r="D97" s="133"/>
      <c r="E97" s="133">
        <v>23629754.09</v>
      </c>
      <c r="F97" s="133">
        <v>23629754.09</v>
      </c>
      <c r="G97" s="133"/>
      <c r="H97" s="133"/>
      <c r="I97" s="134">
        <v>0</v>
      </c>
      <c r="J97" s="155"/>
      <c r="K97" s="135"/>
      <c r="L97" s="135"/>
      <c r="M97" s="163">
        <v>0</v>
      </c>
      <c r="N97" s="144" t="s">
        <v>103</v>
      </c>
      <c r="O97" s="144"/>
      <c r="P97" s="144"/>
      <c r="Q97" s="144"/>
      <c r="R97" s="144"/>
      <c r="S97" s="144"/>
      <c r="T97" s="144"/>
      <c r="U97" s="144"/>
      <c r="V97" s="144"/>
    </row>
    <row r="98" spans="1:22" s="137" customFormat="1" hidden="1" outlineLevel="1">
      <c r="A98" s="132" t="s">
        <v>226</v>
      </c>
      <c r="B98" s="132" t="s">
        <v>227</v>
      </c>
      <c r="C98" s="133">
        <v>268669.83</v>
      </c>
      <c r="D98" s="133"/>
      <c r="E98" s="133">
        <v>5353841.04</v>
      </c>
      <c r="F98" s="133">
        <v>4653524.25</v>
      </c>
      <c r="G98" s="133">
        <v>968986.62000000011</v>
      </c>
      <c r="H98" s="133"/>
      <c r="I98" s="134">
        <v>968986.62000000011</v>
      </c>
      <c r="J98" s="155"/>
      <c r="K98" s="135"/>
      <c r="L98" s="135"/>
      <c r="M98" s="163">
        <v>968986.62000000011</v>
      </c>
      <c r="N98" s="144" t="s">
        <v>103</v>
      </c>
      <c r="O98" s="144"/>
      <c r="P98" s="144"/>
      <c r="Q98" s="144"/>
      <c r="R98" s="144"/>
      <c r="S98" s="144"/>
      <c r="T98" s="144"/>
      <c r="U98" s="144"/>
    </row>
    <row r="99" spans="1:22" s="137" customFormat="1" hidden="1" outlineLevel="1">
      <c r="A99" s="132" t="s">
        <v>228</v>
      </c>
      <c r="B99" s="132" t="s">
        <v>229</v>
      </c>
      <c r="C99" s="133">
        <v>1540259.31</v>
      </c>
      <c r="D99" s="133"/>
      <c r="E99" s="133">
        <v>21487567.649999999</v>
      </c>
      <c r="F99" s="133">
        <v>19091234.93</v>
      </c>
      <c r="G99" s="133">
        <v>3936592.0299999975</v>
      </c>
      <c r="H99" s="133"/>
      <c r="I99" s="134">
        <v>3936592.0299999975</v>
      </c>
      <c r="J99" s="155"/>
      <c r="K99" s="135"/>
      <c r="L99" s="135"/>
      <c r="M99" s="163">
        <v>3936592.0299999975</v>
      </c>
      <c r="N99" s="144" t="s">
        <v>103</v>
      </c>
      <c r="O99" s="144"/>
      <c r="P99" s="144"/>
      <c r="Q99" s="144"/>
      <c r="R99" s="144"/>
      <c r="S99" s="144"/>
      <c r="T99" s="144"/>
    </row>
    <row r="100" spans="1:22" s="137" customFormat="1" hidden="1" outlineLevel="1">
      <c r="A100" s="132" t="s">
        <v>230</v>
      </c>
      <c r="B100" s="132" t="s">
        <v>231</v>
      </c>
      <c r="C100" s="133"/>
      <c r="D100" s="133"/>
      <c r="E100" s="133">
        <v>9559843.0500000007</v>
      </c>
      <c r="F100" s="133">
        <v>9559843.0500000007</v>
      </c>
      <c r="G100" s="133"/>
      <c r="H100" s="133"/>
      <c r="I100" s="134">
        <v>0</v>
      </c>
      <c r="J100" s="155"/>
      <c r="K100" s="135"/>
      <c r="L100" s="135"/>
      <c r="M100" s="163">
        <v>0</v>
      </c>
      <c r="N100" s="144" t="s">
        <v>1116</v>
      </c>
      <c r="O100" s="144"/>
      <c r="P100" s="144"/>
      <c r="Q100" s="144"/>
      <c r="R100" s="144"/>
      <c r="S100" s="144"/>
      <c r="T100" s="144"/>
    </row>
    <row r="101" spans="1:22" s="137" customFormat="1" hidden="1" outlineLevel="1">
      <c r="A101" s="132" t="s">
        <v>232</v>
      </c>
      <c r="B101" s="132" t="s">
        <v>233</v>
      </c>
      <c r="C101" s="133"/>
      <c r="D101" s="133"/>
      <c r="E101" s="133">
        <v>15692283.67</v>
      </c>
      <c r="F101" s="133">
        <v>15692283.67</v>
      </c>
      <c r="G101" s="133"/>
      <c r="H101" s="133"/>
      <c r="I101" s="134">
        <v>0</v>
      </c>
      <c r="J101" s="155"/>
      <c r="K101" s="135"/>
      <c r="L101" s="135"/>
      <c r="M101" s="163">
        <v>0</v>
      </c>
      <c r="N101" s="144" t="s">
        <v>1116</v>
      </c>
      <c r="O101" s="144"/>
      <c r="P101" s="144"/>
      <c r="Q101" s="144"/>
      <c r="R101" s="144"/>
      <c r="S101" s="144"/>
      <c r="T101" s="144"/>
    </row>
    <row r="102" spans="1:22" s="137" customFormat="1" hidden="1" outlineLevel="1">
      <c r="A102" s="132" t="s">
        <v>234</v>
      </c>
      <c r="B102" s="132" t="s">
        <v>235</v>
      </c>
      <c r="C102" s="133"/>
      <c r="D102" s="133"/>
      <c r="E102" s="133">
        <v>118914192.72</v>
      </c>
      <c r="F102" s="133">
        <v>118914192.72</v>
      </c>
      <c r="G102" s="133"/>
      <c r="H102" s="133"/>
      <c r="I102" s="134">
        <v>0</v>
      </c>
      <c r="J102" s="155"/>
      <c r="K102" s="135"/>
      <c r="L102" s="135"/>
      <c r="M102" s="163">
        <v>0</v>
      </c>
      <c r="N102" s="144" t="s">
        <v>1116</v>
      </c>
      <c r="O102" s="144"/>
      <c r="P102" s="144"/>
      <c r="Q102" s="144"/>
      <c r="R102" s="144"/>
      <c r="S102" s="144"/>
      <c r="T102" s="144"/>
    </row>
    <row r="103" spans="1:22" s="137" customFormat="1" hidden="1" outlineLevel="1">
      <c r="A103" s="132" t="s">
        <v>236</v>
      </c>
      <c r="B103" s="132" t="s">
        <v>237</v>
      </c>
      <c r="C103" s="133"/>
      <c r="D103" s="133"/>
      <c r="E103" s="133">
        <v>18740640.960000001</v>
      </c>
      <c r="F103" s="133">
        <v>18740640.960000001</v>
      </c>
      <c r="G103" s="133"/>
      <c r="H103" s="133"/>
      <c r="I103" s="134">
        <v>0</v>
      </c>
      <c r="J103" s="155"/>
      <c r="K103" s="135"/>
      <c r="L103" s="135"/>
      <c r="M103" s="163">
        <v>0</v>
      </c>
      <c r="N103" s="144" t="s">
        <v>1116</v>
      </c>
      <c r="O103" s="144"/>
      <c r="P103" s="144"/>
      <c r="Q103" s="144"/>
      <c r="R103" s="144"/>
      <c r="S103" s="144"/>
    </row>
    <row r="104" spans="1:22" s="137" customFormat="1" hidden="1" outlineLevel="1">
      <c r="A104" s="132" t="s">
        <v>238</v>
      </c>
      <c r="B104" s="132" t="s">
        <v>239</v>
      </c>
      <c r="C104" s="133"/>
      <c r="D104" s="133"/>
      <c r="E104" s="133">
        <v>24981992.18</v>
      </c>
      <c r="F104" s="133">
        <v>24981992.18</v>
      </c>
      <c r="G104" s="133"/>
      <c r="H104" s="133"/>
      <c r="I104" s="134">
        <v>0</v>
      </c>
      <c r="J104" s="155"/>
      <c r="K104" s="135"/>
      <c r="L104" s="135"/>
      <c r="M104" s="163">
        <v>0</v>
      </c>
      <c r="N104" s="144" t="s">
        <v>1116</v>
      </c>
      <c r="O104" s="144"/>
      <c r="P104" s="144"/>
      <c r="Q104" s="144"/>
      <c r="R104" s="144"/>
      <c r="S104" s="144"/>
    </row>
    <row r="105" spans="1:22" s="137" customFormat="1" hidden="1" outlineLevel="1">
      <c r="A105" s="132" t="s">
        <v>240</v>
      </c>
      <c r="B105" s="132" t="s">
        <v>241</v>
      </c>
      <c r="C105" s="133"/>
      <c r="D105" s="133"/>
      <c r="E105" s="133">
        <v>34502556.969999999</v>
      </c>
      <c r="F105" s="133">
        <v>34502556.969999999</v>
      </c>
      <c r="G105" s="133"/>
      <c r="H105" s="133"/>
      <c r="I105" s="134">
        <v>0</v>
      </c>
      <c r="J105" s="155"/>
      <c r="K105" s="135"/>
      <c r="L105" s="135"/>
      <c r="M105" s="163">
        <v>0</v>
      </c>
      <c r="N105" s="144" t="s">
        <v>1116</v>
      </c>
      <c r="O105" s="144"/>
      <c r="P105" s="144"/>
      <c r="Q105" s="144"/>
      <c r="R105" s="144"/>
      <c r="S105" s="144"/>
    </row>
    <row r="106" spans="1:22" s="137" customFormat="1" hidden="1" outlineLevel="1">
      <c r="A106" s="132" t="s">
        <v>242</v>
      </c>
      <c r="B106" s="132" t="s">
        <v>243</v>
      </c>
      <c r="C106" s="133"/>
      <c r="D106" s="133"/>
      <c r="E106" s="133">
        <v>20502501.969999999</v>
      </c>
      <c r="F106" s="133">
        <v>20502501.969999999</v>
      </c>
      <c r="G106" s="133"/>
      <c r="H106" s="133"/>
      <c r="I106" s="134">
        <v>0</v>
      </c>
      <c r="J106" s="155"/>
      <c r="K106" s="135"/>
      <c r="L106" s="135"/>
      <c r="M106" s="163">
        <v>0</v>
      </c>
      <c r="N106" s="144" t="s">
        <v>1116</v>
      </c>
      <c r="O106" s="144"/>
      <c r="P106" s="144"/>
      <c r="Q106" s="144"/>
      <c r="R106" s="144"/>
    </row>
    <row r="107" spans="1:22" s="137" customFormat="1" hidden="1" outlineLevel="1">
      <c r="A107" s="132" t="s">
        <v>244</v>
      </c>
      <c r="B107" s="132" t="s">
        <v>245</v>
      </c>
      <c r="C107" s="133"/>
      <c r="D107" s="133"/>
      <c r="E107" s="133">
        <v>19186870.23</v>
      </c>
      <c r="F107" s="133">
        <v>19186870.23</v>
      </c>
      <c r="G107" s="133"/>
      <c r="H107" s="133"/>
      <c r="I107" s="134">
        <v>0</v>
      </c>
      <c r="J107" s="155"/>
      <c r="K107" s="135"/>
      <c r="L107" s="135"/>
      <c r="M107" s="163">
        <v>0</v>
      </c>
      <c r="N107" s="144" t="s">
        <v>1116</v>
      </c>
      <c r="O107" s="144"/>
      <c r="P107" s="144"/>
      <c r="Q107" s="144"/>
      <c r="R107" s="144"/>
    </row>
    <row r="108" spans="1:22" s="137" customFormat="1" hidden="1" outlineLevel="1">
      <c r="A108" s="132" t="s">
        <v>246</v>
      </c>
      <c r="B108" s="132" t="s">
        <v>247</v>
      </c>
      <c r="C108" s="133"/>
      <c r="D108" s="133"/>
      <c r="E108" s="133">
        <v>16718010.48</v>
      </c>
      <c r="F108" s="133">
        <v>16718010.48</v>
      </c>
      <c r="G108" s="133"/>
      <c r="H108" s="133"/>
      <c r="I108" s="134">
        <v>0</v>
      </c>
      <c r="J108" s="155"/>
      <c r="K108" s="135"/>
      <c r="L108" s="135"/>
      <c r="M108" s="163">
        <v>0</v>
      </c>
      <c r="N108" s="144" t="s">
        <v>1116</v>
      </c>
      <c r="O108" s="144"/>
      <c r="P108" s="144"/>
      <c r="Q108" s="144"/>
      <c r="R108" s="144"/>
    </row>
    <row r="109" spans="1:22" s="137" customFormat="1" hidden="1" outlineLevel="1">
      <c r="A109" s="132" t="s">
        <v>248</v>
      </c>
      <c r="B109" s="132" t="s">
        <v>249</v>
      </c>
      <c r="C109" s="133"/>
      <c r="D109" s="133"/>
      <c r="E109" s="133">
        <v>36487230.25</v>
      </c>
      <c r="F109" s="133">
        <v>36487230.25</v>
      </c>
      <c r="G109" s="133"/>
      <c r="H109" s="133"/>
      <c r="I109" s="134">
        <v>0</v>
      </c>
      <c r="J109" s="155"/>
      <c r="K109" s="135"/>
      <c r="L109" s="135"/>
      <c r="M109" s="163">
        <v>0</v>
      </c>
      <c r="N109" s="144" t="s">
        <v>1116</v>
      </c>
      <c r="O109" s="144"/>
      <c r="P109" s="144"/>
      <c r="Q109" s="144"/>
      <c r="R109" s="144"/>
    </row>
    <row r="110" spans="1:22" s="137" customFormat="1" hidden="1" outlineLevel="1">
      <c r="A110" s="132" t="s">
        <v>250</v>
      </c>
      <c r="B110" s="132" t="s">
        <v>251</v>
      </c>
      <c r="C110" s="133"/>
      <c r="D110" s="133"/>
      <c r="E110" s="133">
        <v>13056231.619999999</v>
      </c>
      <c r="F110" s="133">
        <v>13056231.619999999</v>
      </c>
      <c r="G110" s="133"/>
      <c r="H110" s="133"/>
      <c r="I110" s="134">
        <v>0</v>
      </c>
      <c r="J110" s="155"/>
      <c r="K110" s="135"/>
      <c r="L110" s="135"/>
      <c r="M110" s="163">
        <v>0</v>
      </c>
      <c r="N110" s="144" t="s">
        <v>1116</v>
      </c>
      <c r="O110" s="144"/>
      <c r="P110" s="144"/>
      <c r="Q110" s="144"/>
      <c r="R110" s="144"/>
    </row>
    <row r="111" spans="1:22" s="137" customFormat="1" hidden="1" outlineLevel="1">
      <c r="A111" s="132" t="s">
        <v>252</v>
      </c>
      <c r="B111" s="132" t="s">
        <v>253</v>
      </c>
      <c r="C111" s="133"/>
      <c r="D111" s="133"/>
      <c r="E111" s="133">
        <v>25305456.989999998</v>
      </c>
      <c r="F111" s="133">
        <v>25305456.989999998</v>
      </c>
      <c r="G111" s="133"/>
      <c r="H111" s="133"/>
      <c r="I111" s="134">
        <v>0</v>
      </c>
      <c r="J111" s="155"/>
      <c r="K111" s="135"/>
      <c r="L111" s="135"/>
      <c r="M111" s="163">
        <v>0</v>
      </c>
      <c r="N111" s="144" t="s">
        <v>1116</v>
      </c>
      <c r="O111" s="144"/>
      <c r="P111" s="144"/>
      <c r="Q111" s="144"/>
      <c r="R111" s="144"/>
    </row>
    <row r="112" spans="1:22" s="137" customFormat="1" hidden="1" outlineLevel="1">
      <c r="A112" s="132" t="s">
        <v>254</v>
      </c>
      <c r="B112" s="132" t="s">
        <v>255</v>
      </c>
      <c r="C112" s="133"/>
      <c r="D112" s="133"/>
      <c r="E112" s="133">
        <v>11312135.130000001</v>
      </c>
      <c r="F112" s="133">
        <v>11312135.130000001</v>
      </c>
      <c r="G112" s="133"/>
      <c r="H112" s="133"/>
      <c r="I112" s="134">
        <v>0</v>
      </c>
      <c r="J112" s="155"/>
      <c r="K112" s="135"/>
      <c r="L112" s="135"/>
      <c r="M112" s="163">
        <v>0</v>
      </c>
      <c r="N112" s="144" t="s">
        <v>1116</v>
      </c>
      <c r="O112" s="144"/>
      <c r="P112" s="144"/>
      <c r="Q112" s="144"/>
      <c r="R112" s="144"/>
    </row>
    <row r="113" spans="1:18" s="137" customFormat="1" hidden="1" outlineLevel="1">
      <c r="A113" s="132" t="s">
        <v>256</v>
      </c>
      <c r="B113" s="132" t="s">
        <v>257</v>
      </c>
      <c r="C113" s="133"/>
      <c r="D113" s="133"/>
      <c r="E113" s="133">
        <v>20168590.57</v>
      </c>
      <c r="F113" s="133">
        <v>20168590.57</v>
      </c>
      <c r="G113" s="133"/>
      <c r="H113" s="133"/>
      <c r="I113" s="134">
        <v>0</v>
      </c>
      <c r="J113" s="155"/>
      <c r="K113" s="135"/>
      <c r="L113" s="135"/>
      <c r="M113" s="163">
        <v>0</v>
      </c>
      <c r="N113" s="144" t="s">
        <v>1116</v>
      </c>
      <c r="O113" s="144"/>
      <c r="P113" s="144"/>
      <c r="Q113" s="144"/>
      <c r="R113" s="144"/>
    </row>
    <row r="114" spans="1:18" s="137" customFormat="1" hidden="1" outlineLevel="1">
      <c r="A114" s="132" t="s">
        <v>258</v>
      </c>
      <c r="B114" s="132" t="s">
        <v>259</v>
      </c>
      <c r="C114" s="133"/>
      <c r="D114" s="133"/>
      <c r="E114" s="133">
        <v>32847027.100000001</v>
      </c>
      <c r="F114" s="133">
        <v>32847027.100000001</v>
      </c>
      <c r="G114" s="133"/>
      <c r="H114" s="133"/>
      <c r="I114" s="134">
        <v>0</v>
      </c>
      <c r="J114" s="155"/>
      <c r="K114" s="135"/>
      <c r="L114" s="135"/>
      <c r="M114" s="163">
        <v>0</v>
      </c>
      <c r="N114" s="144" t="s">
        <v>1116</v>
      </c>
      <c r="O114" s="144"/>
      <c r="P114" s="144"/>
      <c r="Q114" s="144"/>
      <c r="R114" s="144"/>
    </row>
    <row r="115" spans="1:18" s="137" customFormat="1" hidden="1" outlineLevel="1">
      <c r="A115" s="132" t="s">
        <v>260</v>
      </c>
      <c r="B115" s="132" t="s">
        <v>261</v>
      </c>
      <c r="C115" s="133"/>
      <c r="D115" s="133"/>
      <c r="E115" s="133">
        <v>20691246.23</v>
      </c>
      <c r="F115" s="133">
        <v>20691246.23</v>
      </c>
      <c r="G115" s="133"/>
      <c r="H115" s="133"/>
      <c r="I115" s="134">
        <v>0</v>
      </c>
      <c r="J115" s="155"/>
      <c r="K115" s="135"/>
      <c r="L115" s="135"/>
      <c r="M115" s="163">
        <v>0</v>
      </c>
      <c r="N115" s="144" t="s">
        <v>1116</v>
      </c>
      <c r="O115" s="144"/>
      <c r="P115" s="144"/>
      <c r="Q115" s="144"/>
      <c r="R115" s="144"/>
    </row>
    <row r="116" spans="1:18" s="137" customFormat="1" hidden="1" outlineLevel="1">
      <c r="A116" s="132" t="s">
        <v>262</v>
      </c>
      <c r="B116" s="132" t="s">
        <v>263</v>
      </c>
      <c r="C116" s="133"/>
      <c r="D116" s="133"/>
      <c r="E116" s="133">
        <v>16996009.41</v>
      </c>
      <c r="F116" s="133">
        <v>16996009.41</v>
      </c>
      <c r="G116" s="133"/>
      <c r="H116" s="133"/>
      <c r="I116" s="134">
        <v>0</v>
      </c>
      <c r="J116" s="155"/>
      <c r="K116" s="135"/>
      <c r="L116" s="135"/>
      <c r="M116" s="163">
        <v>0</v>
      </c>
      <c r="N116" s="144" t="s">
        <v>1116</v>
      </c>
      <c r="O116" s="144"/>
      <c r="P116" s="144"/>
      <c r="Q116" s="144"/>
      <c r="R116" s="144"/>
    </row>
    <row r="117" spans="1:18" s="137" customFormat="1" hidden="1" outlineLevel="1">
      <c r="A117" s="132" t="s">
        <v>264</v>
      </c>
      <c r="B117" s="132" t="s">
        <v>265</v>
      </c>
      <c r="C117" s="133"/>
      <c r="D117" s="133"/>
      <c r="E117" s="133">
        <v>18459822.620000001</v>
      </c>
      <c r="F117" s="133">
        <v>18459822.620000001</v>
      </c>
      <c r="G117" s="133"/>
      <c r="H117" s="133"/>
      <c r="I117" s="134">
        <v>0</v>
      </c>
      <c r="J117" s="155"/>
      <c r="K117" s="135"/>
      <c r="L117" s="135"/>
      <c r="M117" s="163">
        <v>0</v>
      </c>
      <c r="N117" s="144" t="s">
        <v>1116</v>
      </c>
      <c r="O117" s="144"/>
      <c r="P117" s="144"/>
      <c r="Q117" s="144"/>
      <c r="R117" s="144"/>
    </row>
    <row r="118" spans="1:18" s="137" customFormat="1" hidden="1" outlineLevel="1">
      <c r="A118" s="132" t="s">
        <v>266</v>
      </c>
      <c r="B118" s="132" t="s">
        <v>267</v>
      </c>
      <c r="C118" s="133"/>
      <c r="D118" s="133"/>
      <c r="E118" s="133">
        <v>17869941.239999998</v>
      </c>
      <c r="F118" s="133">
        <v>17869941.239999998</v>
      </c>
      <c r="G118" s="133"/>
      <c r="H118" s="133"/>
      <c r="I118" s="134">
        <v>0</v>
      </c>
      <c r="J118" s="155"/>
      <c r="K118" s="135"/>
      <c r="L118" s="135"/>
      <c r="M118" s="163">
        <v>0</v>
      </c>
      <c r="N118" s="144" t="s">
        <v>1116</v>
      </c>
      <c r="O118" s="144"/>
      <c r="P118" s="144"/>
      <c r="Q118" s="144"/>
      <c r="R118" s="144"/>
    </row>
    <row r="119" spans="1:18" s="137" customFormat="1" hidden="1" outlineLevel="1">
      <c r="A119" s="132" t="s">
        <v>268</v>
      </c>
      <c r="B119" s="132" t="s">
        <v>269</v>
      </c>
      <c r="C119" s="133"/>
      <c r="D119" s="133"/>
      <c r="E119" s="133">
        <v>11313785.83</v>
      </c>
      <c r="F119" s="133">
        <v>11313785.83</v>
      </c>
      <c r="G119" s="133"/>
      <c r="H119" s="133"/>
      <c r="I119" s="134">
        <v>0</v>
      </c>
      <c r="J119" s="155"/>
      <c r="K119" s="135"/>
      <c r="L119" s="135"/>
      <c r="M119" s="163">
        <v>0</v>
      </c>
      <c r="N119" s="144" t="s">
        <v>1116</v>
      </c>
      <c r="O119" s="144"/>
      <c r="P119" s="144"/>
      <c r="Q119" s="144"/>
      <c r="R119" s="144"/>
    </row>
    <row r="120" spans="1:18" s="137" customFormat="1" hidden="1" outlineLevel="1">
      <c r="A120" s="132" t="s">
        <v>270</v>
      </c>
      <c r="B120" s="132" t="s">
        <v>271</v>
      </c>
      <c r="C120" s="133"/>
      <c r="D120" s="133"/>
      <c r="E120" s="133">
        <v>11298702.27</v>
      </c>
      <c r="F120" s="133">
        <v>11298702.27</v>
      </c>
      <c r="G120" s="133"/>
      <c r="H120" s="133"/>
      <c r="I120" s="134">
        <v>0</v>
      </c>
      <c r="J120" s="155"/>
      <c r="K120" s="135"/>
      <c r="L120" s="135"/>
      <c r="M120" s="163">
        <v>0</v>
      </c>
      <c r="N120" s="144" t="s">
        <v>1116</v>
      </c>
      <c r="O120" s="144"/>
      <c r="P120" s="144"/>
      <c r="Q120" s="144"/>
      <c r="R120" s="144"/>
    </row>
    <row r="121" spans="1:18" s="137" customFormat="1" hidden="1" outlineLevel="1">
      <c r="A121" s="132" t="s">
        <v>272</v>
      </c>
      <c r="B121" s="132" t="s">
        <v>273</v>
      </c>
      <c r="C121" s="133"/>
      <c r="D121" s="133"/>
      <c r="E121" s="133">
        <v>18572175.73</v>
      </c>
      <c r="F121" s="133">
        <v>18572175.73</v>
      </c>
      <c r="G121" s="133"/>
      <c r="H121" s="133"/>
      <c r="I121" s="134">
        <v>0</v>
      </c>
      <c r="J121" s="155"/>
      <c r="K121" s="135"/>
      <c r="L121" s="135"/>
      <c r="M121" s="163">
        <v>0</v>
      </c>
      <c r="N121" s="144" t="s">
        <v>1116</v>
      </c>
      <c r="O121" s="144"/>
      <c r="P121" s="144"/>
      <c r="Q121" s="144"/>
      <c r="R121" s="144"/>
    </row>
    <row r="122" spans="1:18" s="137" customFormat="1" hidden="1" outlineLevel="1">
      <c r="A122" s="132" t="s">
        <v>274</v>
      </c>
      <c r="B122" s="132" t="s">
        <v>275</v>
      </c>
      <c r="C122" s="133"/>
      <c r="D122" s="133"/>
      <c r="E122" s="133">
        <v>21745939.469999999</v>
      </c>
      <c r="F122" s="133">
        <v>21745939.469999999</v>
      </c>
      <c r="G122" s="133"/>
      <c r="H122" s="133"/>
      <c r="I122" s="134">
        <v>0</v>
      </c>
      <c r="J122" s="155"/>
      <c r="K122" s="135"/>
      <c r="L122" s="135"/>
      <c r="M122" s="163">
        <v>0</v>
      </c>
      <c r="N122" s="144" t="s">
        <v>1116</v>
      </c>
      <c r="O122" s="144"/>
      <c r="P122" s="144"/>
      <c r="Q122" s="144"/>
      <c r="R122" s="144"/>
    </row>
    <row r="123" spans="1:18" s="137" customFormat="1" hidden="1" outlineLevel="1">
      <c r="A123" s="132" t="s">
        <v>276</v>
      </c>
      <c r="B123" s="132" t="s">
        <v>277</v>
      </c>
      <c r="C123" s="133"/>
      <c r="D123" s="133"/>
      <c r="E123" s="133">
        <v>6660.49</v>
      </c>
      <c r="F123" s="133">
        <v>6660.49</v>
      </c>
      <c r="G123" s="133"/>
      <c r="H123" s="133"/>
      <c r="I123" s="134">
        <v>0</v>
      </c>
      <c r="J123" s="155"/>
      <c r="K123" s="135"/>
      <c r="L123" s="135"/>
      <c r="M123" s="163">
        <v>0</v>
      </c>
      <c r="N123" s="144" t="s">
        <v>1116</v>
      </c>
      <c r="O123" s="144"/>
      <c r="P123" s="144"/>
      <c r="Q123" s="144"/>
      <c r="R123" s="144"/>
    </row>
    <row r="124" spans="1:18" s="137" customFormat="1" hidden="1" outlineLevel="1">
      <c r="A124" s="132" t="s">
        <v>1010</v>
      </c>
      <c r="B124" s="132" t="s">
        <v>1013</v>
      </c>
      <c r="C124" s="133"/>
      <c r="D124" s="133"/>
      <c r="E124" s="133">
        <v>27248916.32</v>
      </c>
      <c r="F124" s="133">
        <v>27248916.32</v>
      </c>
      <c r="G124" s="133"/>
      <c r="H124" s="133"/>
      <c r="I124" s="134">
        <v>0</v>
      </c>
      <c r="J124" s="155"/>
      <c r="K124" s="135"/>
      <c r="L124" s="135"/>
      <c r="M124" s="163">
        <v>0</v>
      </c>
      <c r="N124" s="144" t="s">
        <v>1116</v>
      </c>
      <c r="O124" s="144"/>
      <c r="P124" s="144"/>
      <c r="Q124" s="144"/>
      <c r="R124" s="144"/>
    </row>
    <row r="125" spans="1:18" s="137" customFormat="1" hidden="1" outlineLevel="1">
      <c r="A125" s="132" t="s">
        <v>1011</v>
      </c>
      <c r="B125" s="132" t="s">
        <v>1014</v>
      </c>
      <c r="C125" s="133"/>
      <c r="D125" s="133"/>
      <c r="E125" s="133">
        <v>6673548.4299999997</v>
      </c>
      <c r="F125" s="133">
        <v>6673548.4299999997</v>
      </c>
      <c r="G125" s="133"/>
      <c r="H125" s="133"/>
      <c r="I125" s="134">
        <v>0</v>
      </c>
      <c r="J125" s="155"/>
      <c r="K125" s="135"/>
      <c r="L125" s="135"/>
      <c r="M125" s="163">
        <v>0</v>
      </c>
      <c r="N125" s="144" t="s">
        <v>1116</v>
      </c>
      <c r="O125" s="144"/>
      <c r="P125" s="144"/>
      <c r="Q125" s="144"/>
      <c r="R125" s="144"/>
    </row>
    <row r="126" spans="1:18" s="137" customFormat="1" hidden="1" outlineLevel="1">
      <c r="A126" s="132" t="s">
        <v>1012</v>
      </c>
      <c r="B126" s="132" t="s">
        <v>1015</v>
      </c>
      <c r="C126" s="133"/>
      <c r="D126" s="133"/>
      <c r="E126" s="133">
        <v>2254048.75</v>
      </c>
      <c r="F126" s="133">
        <v>2254048.75</v>
      </c>
      <c r="G126" s="133"/>
      <c r="H126" s="133"/>
      <c r="I126" s="134">
        <v>0</v>
      </c>
      <c r="J126" s="155"/>
      <c r="K126" s="135"/>
      <c r="L126" s="135"/>
      <c r="M126" s="163">
        <v>0</v>
      </c>
      <c r="N126" s="144" t="s">
        <v>1116</v>
      </c>
      <c r="O126" s="144"/>
      <c r="P126" s="144"/>
      <c r="Q126" s="144"/>
      <c r="R126" s="144"/>
    </row>
    <row r="127" spans="1:18" s="137" customFormat="1" hidden="1" outlineLevel="1">
      <c r="A127" s="132" t="s">
        <v>1252</v>
      </c>
      <c r="B127" s="132" t="s">
        <v>1253</v>
      </c>
      <c r="C127" s="133"/>
      <c r="D127" s="133"/>
      <c r="E127" s="133">
        <v>75793.47</v>
      </c>
      <c r="F127" s="133">
        <v>75793.47</v>
      </c>
      <c r="G127" s="133"/>
      <c r="H127" s="133"/>
      <c r="I127" s="134">
        <v>0</v>
      </c>
      <c r="J127" s="155"/>
      <c r="K127" s="135"/>
      <c r="L127" s="135"/>
      <c r="M127" s="163">
        <v>0</v>
      </c>
      <c r="N127" s="144" t="s">
        <v>1116</v>
      </c>
      <c r="O127" s="144"/>
      <c r="P127" s="144"/>
      <c r="Q127" s="144"/>
      <c r="R127" s="144"/>
    </row>
    <row r="128" spans="1:18" s="137" customFormat="1" hidden="1" outlineLevel="1">
      <c r="A128" s="132" t="s">
        <v>278</v>
      </c>
      <c r="B128" s="132" t="s">
        <v>279</v>
      </c>
      <c r="C128" s="133"/>
      <c r="D128" s="133"/>
      <c r="E128" s="133">
        <v>4013414.72</v>
      </c>
      <c r="F128" s="133">
        <v>4013414.72</v>
      </c>
      <c r="G128" s="133"/>
      <c r="H128" s="133"/>
      <c r="I128" s="134">
        <v>0</v>
      </c>
      <c r="J128" s="155"/>
      <c r="K128" s="135"/>
      <c r="L128" s="135"/>
      <c r="M128" s="163">
        <v>0</v>
      </c>
      <c r="N128" s="144" t="s">
        <v>1116</v>
      </c>
      <c r="O128" s="144"/>
      <c r="P128" s="144"/>
      <c r="Q128" s="144"/>
      <c r="R128" s="144"/>
    </row>
    <row r="129" spans="1:22" s="137" customFormat="1" hidden="1" outlineLevel="1">
      <c r="A129" s="132" t="s">
        <v>280</v>
      </c>
      <c r="B129" s="132" t="s">
        <v>281</v>
      </c>
      <c r="C129" s="133"/>
      <c r="D129" s="133"/>
      <c r="E129" s="133">
        <v>6908950.0099999998</v>
      </c>
      <c r="F129" s="133">
        <v>6908950.0099999998</v>
      </c>
      <c r="G129" s="133"/>
      <c r="H129" s="133"/>
      <c r="I129" s="134">
        <v>0</v>
      </c>
      <c r="J129" s="155"/>
      <c r="K129" s="135"/>
      <c r="L129" s="135"/>
      <c r="M129" s="163">
        <v>0</v>
      </c>
      <c r="N129" s="144" t="s">
        <v>1116</v>
      </c>
      <c r="O129" s="144"/>
      <c r="P129" s="144"/>
      <c r="Q129" s="144"/>
      <c r="R129" s="144"/>
    </row>
    <row r="130" spans="1:22" s="137" customFormat="1" hidden="1" outlineLevel="1">
      <c r="A130" s="132" t="s">
        <v>282</v>
      </c>
      <c r="B130" s="132" t="s">
        <v>283</v>
      </c>
      <c r="C130" s="133"/>
      <c r="D130" s="133"/>
      <c r="E130" s="133">
        <v>3059140.86</v>
      </c>
      <c r="F130" s="133">
        <v>3059140.86</v>
      </c>
      <c r="G130" s="133"/>
      <c r="H130" s="133"/>
      <c r="I130" s="134">
        <v>0</v>
      </c>
      <c r="J130" s="155"/>
      <c r="K130" s="135"/>
      <c r="L130" s="135"/>
      <c r="M130" s="163">
        <v>0</v>
      </c>
      <c r="N130" s="144" t="s">
        <v>1116</v>
      </c>
      <c r="O130" s="144"/>
      <c r="P130" s="144"/>
      <c r="Q130" s="144"/>
      <c r="R130" s="144"/>
    </row>
    <row r="131" spans="1:22" s="137" customFormat="1" hidden="1" outlineLevel="1">
      <c r="A131" s="132" t="s">
        <v>284</v>
      </c>
      <c r="B131" s="132" t="s">
        <v>285</v>
      </c>
      <c r="C131" s="133"/>
      <c r="D131" s="133"/>
      <c r="E131" s="133">
        <v>6739781.21</v>
      </c>
      <c r="F131" s="133">
        <v>6739781.21</v>
      </c>
      <c r="G131" s="133"/>
      <c r="H131" s="133"/>
      <c r="I131" s="134">
        <v>0</v>
      </c>
      <c r="J131" s="155"/>
      <c r="K131" s="135"/>
      <c r="L131" s="135"/>
      <c r="M131" s="163">
        <v>0</v>
      </c>
      <c r="N131" s="144" t="s">
        <v>1116</v>
      </c>
      <c r="O131" s="144"/>
      <c r="P131" s="144"/>
      <c r="Q131" s="144"/>
      <c r="R131" s="144"/>
    </row>
    <row r="132" spans="1:22" s="137" customFormat="1" hidden="1" outlineLevel="1">
      <c r="A132" s="132" t="s">
        <v>286</v>
      </c>
      <c r="B132" s="132" t="s">
        <v>287</v>
      </c>
      <c r="C132" s="133"/>
      <c r="D132" s="133"/>
      <c r="E132" s="133">
        <v>7720726.9000000004</v>
      </c>
      <c r="F132" s="133">
        <v>7720726.9000000004</v>
      </c>
      <c r="G132" s="133"/>
      <c r="H132" s="133"/>
      <c r="I132" s="134">
        <v>0</v>
      </c>
      <c r="J132" s="155"/>
      <c r="K132" s="135"/>
      <c r="L132" s="135"/>
      <c r="M132" s="163">
        <v>0</v>
      </c>
      <c r="N132" s="144" t="s">
        <v>1116</v>
      </c>
      <c r="O132" s="144"/>
      <c r="P132" s="144"/>
      <c r="Q132" s="144"/>
      <c r="R132" s="144"/>
    </row>
    <row r="133" spans="1:22" s="137" customFormat="1" hidden="1" outlineLevel="1">
      <c r="A133" s="132" t="s">
        <v>288</v>
      </c>
      <c r="B133" s="132" t="s">
        <v>289</v>
      </c>
      <c r="C133" s="133"/>
      <c r="D133" s="133"/>
      <c r="E133" s="133">
        <v>4243647.17</v>
      </c>
      <c r="F133" s="133">
        <v>4243647.17</v>
      </c>
      <c r="G133" s="133"/>
      <c r="H133" s="133"/>
      <c r="I133" s="134">
        <v>0</v>
      </c>
      <c r="J133" s="155"/>
      <c r="K133" s="135"/>
      <c r="L133" s="135"/>
      <c r="M133" s="163">
        <v>0</v>
      </c>
      <c r="N133" s="144" t="s">
        <v>1116</v>
      </c>
      <c r="O133" s="144"/>
      <c r="P133" s="144"/>
      <c r="Q133" s="144"/>
      <c r="R133" s="144"/>
    </row>
    <row r="134" spans="1:22" s="137" customFormat="1" hidden="1" outlineLevel="1">
      <c r="A134" s="132" t="s">
        <v>290</v>
      </c>
      <c r="B134" s="132" t="s">
        <v>291</v>
      </c>
      <c r="C134" s="133"/>
      <c r="D134" s="133"/>
      <c r="E134" s="133">
        <v>2665924.1</v>
      </c>
      <c r="F134" s="133">
        <v>2665924.1</v>
      </c>
      <c r="G134" s="133"/>
      <c r="H134" s="133"/>
      <c r="I134" s="134">
        <v>0</v>
      </c>
      <c r="J134" s="155"/>
      <c r="K134" s="135"/>
      <c r="L134" s="135"/>
      <c r="M134" s="163">
        <v>0</v>
      </c>
      <c r="N134" s="144" t="s">
        <v>1116</v>
      </c>
      <c r="O134" s="144"/>
      <c r="P134" s="144"/>
      <c r="Q134" s="144"/>
      <c r="R134" s="144"/>
    </row>
    <row r="135" spans="1:22" s="137" customFormat="1" hidden="1" outlineLevel="1">
      <c r="A135" s="132" t="s">
        <v>292</v>
      </c>
      <c r="B135" s="132" t="s">
        <v>293</v>
      </c>
      <c r="C135" s="133"/>
      <c r="D135" s="133"/>
      <c r="E135" s="133">
        <v>11134265.92</v>
      </c>
      <c r="F135" s="133">
        <v>11134265.92</v>
      </c>
      <c r="G135" s="133"/>
      <c r="H135" s="133"/>
      <c r="I135" s="134">
        <v>0</v>
      </c>
      <c r="J135" s="155"/>
      <c r="K135" s="135"/>
      <c r="L135" s="135"/>
      <c r="M135" s="163">
        <v>0</v>
      </c>
      <c r="N135" s="144" t="s">
        <v>1116</v>
      </c>
      <c r="O135" s="144"/>
      <c r="P135" s="144"/>
      <c r="Q135" s="144"/>
      <c r="R135" s="144"/>
    </row>
    <row r="136" spans="1:22" collapsed="1">
      <c r="A136" s="132" t="s">
        <v>294</v>
      </c>
      <c r="B136" s="132" t="s">
        <v>295</v>
      </c>
      <c r="C136" s="133"/>
      <c r="D136" s="133"/>
      <c r="E136" s="133">
        <v>4160004.53</v>
      </c>
      <c r="F136" s="133">
        <v>4160004.53</v>
      </c>
      <c r="G136" s="133"/>
      <c r="H136" s="133"/>
      <c r="I136" s="134">
        <v>0</v>
      </c>
      <c r="J136" s="155"/>
      <c r="K136" s="135"/>
      <c r="L136" s="135"/>
      <c r="M136" s="163">
        <v>0</v>
      </c>
      <c r="N136" s="144" t="s">
        <v>1116</v>
      </c>
      <c r="S136" s="137"/>
      <c r="T136" s="137"/>
      <c r="U136" s="137"/>
      <c r="V136" s="137"/>
    </row>
    <row r="137" spans="1:22">
      <c r="A137" s="132" t="s">
        <v>296</v>
      </c>
      <c r="B137" s="132" t="s">
        <v>297</v>
      </c>
      <c r="C137" s="133"/>
      <c r="D137" s="133"/>
      <c r="E137" s="133">
        <v>5102381.58</v>
      </c>
      <c r="F137" s="133">
        <v>5102381.58</v>
      </c>
      <c r="G137" s="133"/>
      <c r="H137" s="133"/>
      <c r="I137" s="134">
        <v>0</v>
      </c>
      <c r="J137" s="155"/>
      <c r="K137" s="135"/>
      <c r="L137" s="135"/>
      <c r="M137" s="163">
        <v>0</v>
      </c>
      <c r="N137" s="144" t="s">
        <v>1116</v>
      </c>
      <c r="S137" s="137"/>
      <c r="T137" s="137"/>
      <c r="U137" s="137"/>
    </row>
    <row r="138" spans="1:22">
      <c r="A138" s="132" t="s">
        <v>298</v>
      </c>
      <c r="B138" s="132" t="s">
        <v>299</v>
      </c>
      <c r="C138" s="133"/>
      <c r="D138" s="133"/>
      <c r="E138" s="133">
        <v>7591895.0800000001</v>
      </c>
      <c r="F138" s="133">
        <v>7591895.0800000001</v>
      </c>
      <c r="G138" s="133"/>
      <c r="H138" s="133"/>
      <c r="I138" s="134">
        <v>0</v>
      </c>
      <c r="J138" s="155"/>
      <c r="K138" s="135"/>
      <c r="L138" s="135"/>
      <c r="M138" s="163">
        <v>0</v>
      </c>
      <c r="N138" s="144" t="s">
        <v>1116</v>
      </c>
      <c r="S138" s="137"/>
      <c r="T138" s="137"/>
    </row>
    <row r="139" spans="1:22">
      <c r="A139" s="132" t="s">
        <v>300</v>
      </c>
      <c r="B139" s="132" t="s">
        <v>301</v>
      </c>
      <c r="C139" s="133"/>
      <c r="D139" s="133"/>
      <c r="E139" s="133">
        <v>5563064.6200000001</v>
      </c>
      <c r="F139" s="133">
        <v>5563064.6200000001</v>
      </c>
      <c r="G139" s="133"/>
      <c r="H139" s="133"/>
      <c r="I139" s="134">
        <v>0</v>
      </c>
      <c r="J139" s="155"/>
      <c r="K139" s="135"/>
      <c r="L139" s="135"/>
      <c r="M139" s="163">
        <v>0</v>
      </c>
      <c r="N139" s="144" t="s">
        <v>1116</v>
      </c>
      <c r="S139" s="137"/>
      <c r="T139" s="137"/>
    </row>
    <row r="140" spans="1:22">
      <c r="A140" s="132" t="s">
        <v>302</v>
      </c>
      <c r="B140" s="132" t="s">
        <v>303</v>
      </c>
      <c r="C140" s="133"/>
      <c r="D140" s="133"/>
      <c r="E140" s="133">
        <v>3341869.77</v>
      </c>
      <c r="F140" s="133">
        <v>3341869.77</v>
      </c>
      <c r="G140" s="133"/>
      <c r="H140" s="133"/>
      <c r="I140" s="134">
        <v>0</v>
      </c>
      <c r="J140" s="155"/>
      <c r="K140" s="135"/>
      <c r="L140" s="135"/>
      <c r="M140" s="163">
        <v>0</v>
      </c>
      <c r="N140" s="144" t="s">
        <v>1116</v>
      </c>
      <c r="S140" s="137"/>
      <c r="T140" s="137"/>
    </row>
    <row r="141" spans="1:22">
      <c r="A141" s="132" t="s">
        <v>838</v>
      </c>
      <c r="B141" s="132" t="s">
        <v>839</v>
      </c>
      <c r="C141" s="133"/>
      <c r="D141" s="133"/>
      <c r="E141" s="133">
        <v>3281386.64</v>
      </c>
      <c r="F141" s="133">
        <v>3281386.64</v>
      </c>
      <c r="G141" s="133"/>
      <c r="H141" s="133"/>
      <c r="I141" s="134">
        <v>0</v>
      </c>
      <c r="J141" s="155"/>
      <c r="K141" s="135"/>
      <c r="L141" s="135"/>
      <c r="M141" s="163">
        <v>0</v>
      </c>
      <c r="N141" s="144" t="s">
        <v>1116</v>
      </c>
      <c r="S141" s="137"/>
      <c r="T141" s="137"/>
    </row>
    <row r="142" spans="1:22">
      <c r="A142" s="132" t="s">
        <v>840</v>
      </c>
      <c r="B142" s="132" t="s">
        <v>841</v>
      </c>
      <c r="C142" s="133"/>
      <c r="D142" s="133"/>
      <c r="E142" s="133">
        <v>2301488.56</v>
      </c>
      <c r="F142" s="133">
        <v>2301488.56</v>
      </c>
      <c r="G142" s="133"/>
      <c r="H142" s="133"/>
      <c r="I142" s="134">
        <v>0</v>
      </c>
      <c r="J142" s="155"/>
      <c r="K142" s="135"/>
      <c r="L142" s="135"/>
      <c r="M142" s="163">
        <v>0</v>
      </c>
      <c r="N142" s="144" t="s">
        <v>1116</v>
      </c>
      <c r="S142" s="137"/>
    </row>
    <row r="143" spans="1:22">
      <c r="A143" s="132" t="s">
        <v>1016</v>
      </c>
      <c r="B143" s="132" t="s">
        <v>1019</v>
      </c>
      <c r="C143" s="133"/>
      <c r="D143" s="133"/>
      <c r="E143" s="133">
        <v>9396607.8699999992</v>
      </c>
      <c r="F143" s="133">
        <v>9396607.8699999992</v>
      </c>
      <c r="G143" s="133"/>
      <c r="H143" s="133"/>
      <c r="I143" s="134">
        <v>0</v>
      </c>
      <c r="J143" s="155"/>
      <c r="K143" s="135"/>
      <c r="L143" s="135"/>
      <c r="M143" s="163">
        <v>0</v>
      </c>
      <c r="N143" s="144" t="s">
        <v>1116</v>
      </c>
      <c r="S143" s="137"/>
    </row>
    <row r="144" spans="1:22">
      <c r="A144" s="132" t="s">
        <v>1017</v>
      </c>
      <c r="B144" s="132" t="s">
        <v>1020</v>
      </c>
      <c r="C144" s="133"/>
      <c r="D144" s="133"/>
      <c r="E144" s="133">
        <v>15680598.07</v>
      </c>
      <c r="F144" s="133">
        <v>15680598.07</v>
      </c>
      <c r="G144" s="133"/>
      <c r="H144" s="133"/>
      <c r="I144" s="134">
        <v>0</v>
      </c>
      <c r="J144" s="155"/>
      <c r="K144" s="135"/>
      <c r="L144" s="135"/>
      <c r="M144" s="163">
        <v>0</v>
      </c>
      <c r="N144" s="144" t="s">
        <v>1116</v>
      </c>
      <c r="S144" s="137"/>
    </row>
    <row r="145" spans="1:22">
      <c r="A145" s="132" t="s">
        <v>1018</v>
      </c>
      <c r="B145" s="132" t="s">
        <v>1021</v>
      </c>
      <c r="C145" s="133"/>
      <c r="D145" s="133"/>
      <c r="E145" s="133">
        <v>14551702.66</v>
      </c>
      <c r="F145" s="133">
        <v>14551702.66</v>
      </c>
      <c r="G145" s="133"/>
      <c r="H145" s="133"/>
      <c r="I145" s="134">
        <v>0</v>
      </c>
      <c r="J145" s="155"/>
      <c r="K145" s="135"/>
      <c r="L145" s="135"/>
      <c r="M145" s="163">
        <v>0</v>
      </c>
      <c r="N145" s="144" t="s">
        <v>1116</v>
      </c>
    </row>
    <row r="146" spans="1:22" s="138" customFormat="1">
      <c r="A146" s="132" t="s">
        <v>1133</v>
      </c>
      <c r="B146" s="132" t="s">
        <v>1134</v>
      </c>
      <c r="C146" s="133"/>
      <c r="D146" s="133"/>
      <c r="E146" s="133">
        <v>10848993.460000001</v>
      </c>
      <c r="F146" s="133">
        <v>10848993.460000001</v>
      </c>
      <c r="G146" s="133"/>
      <c r="H146" s="133"/>
      <c r="I146" s="134">
        <v>0</v>
      </c>
      <c r="J146" s="155"/>
      <c r="K146" s="135"/>
      <c r="L146" s="135"/>
      <c r="M146" s="163">
        <v>0</v>
      </c>
      <c r="N146" s="144" t="s">
        <v>1116</v>
      </c>
      <c r="O146" s="144"/>
      <c r="P146" s="144"/>
      <c r="Q146" s="144"/>
      <c r="R146" s="144"/>
      <c r="S146" s="118"/>
      <c r="T146" s="118"/>
      <c r="U146" s="118"/>
      <c r="V146" s="118"/>
    </row>
    <row r="147" spans="1:22" s="138" customFormat="1">
      <c r="A147" s="132" t="s">
        <v>304</v>
      </c>
      <c r="B147" s="132" t="s">
        <v>305</v>
      </c>
      <c r="C147" s="133">
        <v>82835960</v>
      </c>
      <c r="D147" s="133"/>
      <c r="E147" s="133"/>
      <c r="F147" s="133"/>
      <c r="G147" s="133">
        <v>82835960</v>
      </c>
      <c r="H147" s="133"/>
      <c r="I147" s="134">
        <v>82835960</v>
      </c>
      <c r="J147" s="155"/>
      <c r="K147" s="135"/>
      <c r="L147" s="135"/>
      <c r="M147" s="163">
        <v>82835960</v>
      </c>
      <c r="N147" s="144" t="s">
        <v>1049</v>
      </c>
      <c r="O147" s="144"/>
      <c r="P147" s="144"/>
      <c r="Q147" s="144"/>
      <c r="R147" s="144"/>
      <c r="S147" s="118"/>
      <c r="T147" s="118"/>
      <c r="U147" s="118"/>
    </row>
    <row r="148" spans="1:22" s="138" customFormat="1">
      <c r="A148" s="132" t="s">
        <v>306</v>
      </c>
      <c r="B148" s="132" t="s">
        <v>307</v>
      </c>
      <c r="C148" s="133">
        <v>97306547.879999995</v>
      </c>
      <c r="D148" s="133"/>
      <c r="E148" s="133">
        <v>10644698.689999999</v>
      </c>
      <c r="F148" s="133"/>
      <c r="G148" s="133">
        <v>107951246.56999999</v>
      </c>
      <c r="H148" s="133"/>
      <c r="I148" s="134">
        <v>107951246.56999999</v>
      </c>
      <c r="J148" s="155"/>
      <c r="K148" s="135"/>
      <c r="L148" s="135"/>
      <c r="M148" s="163">
        <v>107951246.56999999</v>
      </c>
      <c r="N148" s="144" t="s">
        <v>1049</v>
      </c>
      <c r="O148" s="144"/>
      <c r="P148" s="144"/>
      <c r="Q148" s="144"/>
      <c r="R148" s="144"/>
      <c r="S148" s="118"/>
      <c r="T148" s="118"/>
    </row>
    <row r="149" spans="1:22" s="138" customFormat="1">
      <c r="A149" s="132" t="s">
        <v>308</v>
      </c>
      <c r="B149" s="132" t="s">
        <v>309</v>
      </c>
      <c r="C149" s="133">
        <v>6823378.0599999996</v>
      </c>
      <c r="D149" s="133"/>
      <c r="E149" s="133">
        <v>469532.71</v>
      </c>
      <c r="F149" s="133"/>
      <c r="G149" s="133">
        <v>7292910.7699999996</v>
      </c>
      <c r="H149" s="133"/>
      <c r="I149" s="134">
        <v>7292910.7699999996</v>
      </c>
      <c r="J149" s="155"/>
      <c r="K149" s="135"/>
      <c r="L149" s="135"/>
      <c r="M149" s="163">
        <v>7292910.7699999996</v>
      </c>
      <c r="N149" s="144" t="s">
        <v>1051</v>
      </c>
      <c r="O149" s="144"/>
      <c r="P149" s="144"/>
      <c r="Q149" s="144"/>
      <c r="R149" s="144"/>
      <c r="S149" s="118"/>
      <c r="T149" s="118"/>
    </row>
    <row r="150" spans="1:22" s="138" customFormat="1">
      <c r="A150" s="132" t="s">
        <v>310</v>
      </c>
      <c r="B150" s="132" t="s">
        <v>311</v>
      </c>
      <c r="C150" s="133">
        <v>12743042.720000001</v>
      </c>
      <c r="D150" s="133"/>
      <c r="E150" s="133">
        <v>156925.9</v>
      </c>
      <c r="F150" s="133">
        <v>25700</v>
      </c>
      <c r="G150" s="133">
        <v>12874268.619999999</v>
      </c>
      <c r="H150" s="133"/>
      <c r="I150" s="134">
        <v>12874268.619999999</v>
      </c>
      <c r="J150" s="155"/>
      <c r="K150" s="135"/>
      <c r="L150" s="135"/>
      <c r="M150" s="163">
        <v>12874268.619999999</v>
      </c>
      <c r="N150" s="144" t="s">
        <v>1049</v>
      </c>
      <c r="O150" s="144"/>
      <c r="P150" s="144"/>
      <c r="Q150" s="144"/>
      <c r="R150" s="144"/>
      <c r="S150" s="118"/>
      <c r="T150" s="118"/>
    </row>
    <row r="151" spans="1:22" s="138" customFormat="1">
      <c r="A151" s="132" t="s">
        <v>312</v>
      </c>
      <c r="B151" s="132" t="s">
        <v>313</v>
      </c>
      <c r="C151" s="133">
        <v>6057891.75</v>
      </c>
      <c r="D151" s="133"/>
      <c r="E151" s="133">
        <v>2122968.46</v>
      </c>
      <c r="F151" s="133">
        <v>13612.39</v>
      </c>
      <c r="G151" s="133">
        <v>8167247.8200000003</v>
      </c>
      <c r="H151" s="133"/>
      <c r="I151" s="134">
        <v>8167247.8200000003</v>
      </c>
      <c r="J151" s="155"/>
      <c r="K151" s="135"/>
      <c r="L151" s="135"/>
      <c r="M151" s="163">
        <v>8167247.8200000003</v>
      </c>
      <c r="N151" s="144" t="s">
        <v>1049</v>
      </c>
      <c r="O151" s="144"/>
      <c r="P151" s="144"/>
      <c r="Q151" s="144"/>
      <c r="R151" s="144"/>
      <c r="S151" s="118"/>
      <c r="T151" s="118"/>
    </row>
    <row r="152" spans="1:22" s="138" customFormat="1">
      <c r="A152" s="132" t="s">
        <v>314</v>
      </c>
      <c r="B152" s="132" t="s">
        <v>315</v>
      </c>
      <c r="C152" s="133">
        <v>4624086.29</v>
      </c>
      <c r="D152" s="133"/>
      <c r="E152" s="133">
        <v>433146.69</v>
      </c>
      <c r="F152" s="133">
        <v>32953.269999999997</v>
      </c>
      <c r="G152" s="133">
        <v>5024279.7100000009</v>
      </c>
      <c r="H152" s="133"/>
      <c r="I152" s="134">
        <v>5024279.7100000009</v>
      </c>
      <c r="J152" s="155"/>
      <c r="K152" s="135"/>
      <c r="L152" s="135"/>
      <c r="M152" s="163">
        <v>5024279.7100000009</v>
      </c>
      <c r="N152" s="144" t="s">
        <v>1049</v>
      </c>
      <c r="O152" s="144"/>
      <c r="P152" s="144"/>
      <c r="Q152" s="144"/>
      <c r="R152" s="144"/>
      <c r="S152" s="118"/>
    </row>
    <row r="153" spans="1:22" s="138" customFormat="1">
      <c r="A153" s="132" t="s">
        <v>316</v>
      </c>
      <c r="B153" s="132" t="s">
        <v>317</v>
      </c>
      <c r="C153" s="133">
        <v>128432537.38</v>
      </c>
      <c r="D153" s="133"/>
      <c r="E153" s="133">
        <v>16522477.16</v>
      </c>
      <c r="F153" s="133"/>
      <c r="G153" s="133">
        <v>144955014.53999999</v>
      </c>
      <c r="H153" s="133"/>
      <c r="I153" s="134">
        <v>144955014.53999999</v>
      </c>
      <c r="J153" s="155"/>
      <c r="K153" s="135"/>
      <c r="L153" s="135"/>
      <c r="M153" s="163">
        <v>144955014.53999999</v>
      </c>
      <c r="N153" s="144" t="s">
        <v>1049</v>
      </c>
      <c r="O153" s="144"/>
      <c r="P153" s="144"/>
      <c r="Q153" s="144"/>
      <c r="R153" s="144"/>
      <c r="S153" s="118"/>
    </row>
    <row r="154" spans="1:22" s="138" customFormat="1">
      <c r="A154" s="132" t="s">
        <v>318</v>
      </c>
      <c r="B154" s="132" t="s">
        <v>105</v>
      </c>
      <c r="C154" s="133">
        <v>58484616.600000001</v>
      </c>
      <c r="D154" s="133"/>
      <c r="E154" s="133">
        <v>2303437.38</v>
      </c>
      <c r="F154" s="133">
        <v>2303437.38</v>
      </c>
      <c r="G154" s="133">
        <v>58484616.600000001</v>
      </c>
      <c r="H154" s="133"/>
      <c r="I154" s="134">
        <v>58484616.600000001</v>
      </c>
      <c r="J154" s="155"/>
      <c r="K154" s="135"/>
      <c r="L154" s="135"/>
      <c r="M154" s="163">
        <v>58484616.600000001</v>
      </c>
      <c r="N154" s="144" t="s">
        <v>1049</v>
      </c>
      <c r="O154" s="144"/>
      <c r="P154" s="144"/>
      <c r="Q154" s="144"/>
      <c r="R154" s="144"/>
      <c r="S154" s="118"/>
    </row>
    <row r="155" spans="1:22" s="138" customFormat="1">
      <c r="A155" s="132" t="s">
        <v>319</v>
      </c>
      <c r="B155" s="132" t="s">
        <v>320</v>
      </c>
      <c r="C155" s="133">
        <v>13273469.52</v>
      </c>
      <c r="D155" s="133"/>
      <c r="E155" s="133">
        <v>437994.17</v>
      </c>
      <c r="F155" s="133"/>
      <c r="G155" s="133">
        <v>13711463.689999999</v>
      </c>
      <c r="H155" s="133"/>
      <c r="I155" s="134">
        <v>13711463.689999999</v>
      </c>
      <c r="J155" s="155"/>
      <c r="K155" s="135"/>
      <c r="L155" s="135"/>
      <c r="M155" s="163">
        <v>13711463.689999999</v>
      </c>
      <c r="N155" s="144" t="s">
        <v>1049</v>
      </c>
      <c r="O155" s="144"/>
      <c r="P155" s="144"/>
      <c r="Q155" s="144"/>
      <c r="R155" s="144"/>
    </row>
    <row r="156" spans="1:22" s="138" customFormat="1">
      <c r="A156" s="132" t="s">
        <v>321</v>
      </c>
      <c r="B156" s="132" t="s">
        <v>322</v>
      </c>
      <c r="C156" s="133">
        <v>23481445.52</v>
      </c>
      <c r="D156" s="133"/>
      <c r="E156" s="133">
        <v>5023740.68</v>
      </c>
      <c r="F156" s="133">
        <v>18587542.510000002</v>
      </c>
      <c r="G156" s="133">
        <v>9917643.6899999976</v>
      </c>
      <c r="H156" s="133"/>
      <c r="I156" s="134">
        <v>9917643.6899999976</v>
      </c>
      <c r="J156" s="155"/>
      <c r="K156" s="135"/>
      <c r="L156" s="135"/>
      <c r="M156" s="163">
        <v>9917643.6899999976</v>
      </c>
      <c r="N156" s="144" t="s">
        <v>1049</v>
      </c>
      <c r="O156" s="144"/>
      <c r="P156" s="144"/>
      <c r="Q156" s="144"/>
      <c r="R156" s="144"/>
    </row>
    <row r="157" spans="1:22" s="138" customFormat="1">
      <c r="A157" s="132" t="s">
        <v>323</v>
      </c>
      <c r="B157" s="132" t="s">
        <v>324</v>
      </c>
      <c r="C157" s="133">
        <v>21424773.77</v>
      </c>
      <c r="D157" s="133"/>
      <c r="E157" s="133">
        <v>900641.38</v>
      </c>
      <c r="F157" s="133"/>
      <c r="G157" s="133">
        <v>22325415.149999999</v>
      </c>
      <c r="H157" s="133"/>
      <c r="I157" s="134">
        <v>22325415.149999999</v>
      </c>
      <c r="J157" s="155"/>
      <c r="K157" s="135"/>
      <c r="L157" s="135"/>
      <c r="M157" s="163">
        <v>22325415.149999999</v>
      </c>
      <c r="N157" s="144" t="s">
        <v>1049</v>
      </c>
      <c r="O157" s="144"/>
      <c r="P157" s="144"/>
      <c r="Q157" s="144"/>
      <c r="R157" s="144"/>
    </row>
    <row r="158" spans="1:22" s="138" customFormat="1">
      <c r="A158" s="132" t="s">
        <v>325</v>
      </c>
      <c r="B158" s="132" t="s">
        <v>326</v>
      </c>
      <c r="C158" s="133">
        <v>18080445.399999999</v>
      </c>
      <c r="D158" s="133"/>
      <c r="E158" s="133"/>
      <c r="F158" s="133"/>
      <c r="G158" s="133">
        <v>18080445.399999999</v>
      </c>
      <c r="H158" s="133"/>
      <c r="I158" s="134">
        <v>18080445.399999999</v>
      </c>
      <c r="J158" s="155"/>
      <c r="K158" s="135"/>
      <c r="L158" s="135"/>
      <c r="M158" s="163">
        <v>18080445.399999999</v>
      </c>
      <c r="N158" s="144" t="s">
        <v>1049</v>
      </c>
      <c r="O158" s="144"/>
      <c r="P158" s="144"/>
      <c r="Q158" s="144"/>
      <c r="R158" s="144"/>
    </row>
    <row r="159" spans="1:22" s="138" customFormat="1">
      <c r="A159" s="132" t="s">
        <v>327</v>
      </c>
      <c r="B159" s="132" t="s">
        <v>328</v>
      </c>
      <c r="C159" s="133">
        <v>1789306.76</v>
      </c>
      <c r="D159" s="133"/>
      <c r="E159" s="133">
        <v>93640</v>
      </c>
      <c r="F159" s="133"/>
      <c r="G159" s="133">
        <v>1882946.76</v>
      </c>
      <c r="H159" s="133"/>
      <c r="I159" s="134">
        <v>1882946.76</v>
      </c>
      <c r="J159" s="155"/>
      <c r="K159" s="135"/>
      <c r="L159" s="135"/>
      <c r="M159" s="163">
        <v>1882946.76</v>
      </c>
      <c r="N159" s="144" t="s">
        <v>1049</v>
      </c>
      <c r="O159" s="144"/>
      <c r="P159" s="144"/>
      <c r="Q159" s="144"/>
      <c r="R159" s="144"/>
    </row>
    <row r="160" spans="1:22" s="138" customFormat="1">
      <c r="A160" s="132" t="s">
        <v>329</v>
      </c>
      <c r="B160" s="132" t="s">
        <v>330</v>
      </c>
      <c r="C160" s="133">
        <v>360839.32</v>
      </c>
      <c r="D160" s="133"/>
      <c r="E160" s="133"/>
      <c r="F160" s="133"/>
      <c r="G160" s="133">
        <v>360839.32</v>
      </c>
      <c r="H160" s="133"/>
      <c r="I160" s="134">
        <v>360839.32</v>
      </c>
      <c r="J160" s="155"/>
      <c r="K160" s="135"/>
      <c r="L160" s="135"/>
      <c r="M160" s="163">
        <v>360839.32</v>
      </c>
      <c r="N160" s="144" t="s">
        <v>1049</v>
      </c>
      <c r="O160" s="144"/>
      <c r="P160" s="144"/>
      <c r="Q160" s="144"/>
      <c r="R160" s="144"/>
    </row>
    <row r="161" spans="1:18" s="138" customFormat="1">
      <c r="A161" s="132" t="s">
        <v>331</v>
      </c>
      <c r="B161" s="132" t="s">
        <v>332</v>
      </c>
      <c r="C161" s="133">
        <v>2173636.33</v>
      </c>
      <c r="D161" s="133"/>
      <c r="E161" s="133">
        <v>134404.13</v>
      </c>
      <c r="F161" s="133">
        <v>2287040.46</v>
      </c>
      <c r="G161" s="133">
        <v>21000</v>
      </c>
      <c r="H161" s="133"/>
      <c r="I161" s="134">
        <v>21000</v>
      </c>
      <c r="J161" s="155"/>
      <c r="K161" s="135"/>
      <c r="L161" s="135"/>
      <c r="M161" s="163">
        <v>21000</v>
      </c>
      <c r="N161" s="144" t="s">
        <v>1049</v>
      </c>
      <c r="O161" s="144"/>
      <c r="P161" s="144"/>
      <c r="Q161" s="144"/>
      <c r="R161" s="144"/>
    </row>
    <row r="162" spans="1:18" s="138" customFormat="1">
      <c r="A162" s="132" t="s">
        <v>333</v>
      </c>
      <c r="B162" s="132" t="s">
        <v>334</v>
      </c>
      <c r="C162" s="133">
        <v>1807694.68</v>
      </c>
      <c r="D162" s="133"/>
      <c r="E162" s="133">
        <v>11918105.529999999</v>
      </c>
      <c r="F162" s="133">
        <v>2400339.7799999998</v>
      </c>
      <c r="G162" s="133">
        <v>11325460.43</v>
      </c>
      <c r="H162" s="133"/>
      <c r="I162" s="134">
        <v>11325460.43</v>
      </c>
      <c r="J162" s="155"/>
      <c r="K162" s="135"/>
      <c r="L162" s="135"/>
      <c r="M162" s="163">
        <v>11325460.43</v>
      </c>
      <c r="N162" s="144" t="s">
        <v>1049</v>
      </c>
      <c r="O162" s="144"/>
      <c r="P162" s="144"/>
      <c r="Q162" s="144"/>
      <c r="R162" s="144"/>
    </row>
    <row r="163" spans="1:18" s="138" customFormat="1">
      <c r="A163" s="132" t="s">
        <v>335</v>
      </c>
      <c r="B163" s="132" t="s">
        <v>336</v>
      </c>
      <c r="C163" s="133">
        <v>10828231.4</v>
      </c>
      <c r="D163" s="133"/>
      <c r="E163" s="133">
        <v>22821698.800000001</v>
      </c>
      <c r="F163" s="133">
        <v>33560930.200000003</v>
      </c>
      <c r="G163" s="133">
        <v>89000</v>
      </c>
      <c r="H163" s="133"/>
      <c r="I163" s="134">
        <v>89000</v>
      </c>
      <c r="J163" s="155"/>
      <c r="K163" s="135"/>
      <c r="L163" s="135"/>
      <c r="M163" s="163">
        <v>89000</v>
      </c>
      <c r="N163" s="144" t="s">
        <v>1049</v>
      </c>
      <c r="O163" s="144"/>
      <c r="P163" s="144"/>
      <c r="Q163" s="144"/>
      <c r="R163" s="144"/>
    </row>
    <row r="164" spans="1:18" s="138" customFormat="1">
      <c r="A164" s="132" t="s">
        <v>337</v>
      </c>
      <c r="B164" s="132" t="s">
        <v>338</v>
      </c>
      <c r="C164" s="133">
        <v>93640</v>
      </c>
      <c r="D164" s="133"/>
      <c r="E164" s="133">
        <v>16000</v>
      </c>
      <c r="F164" s="133">
        <v>109640</v>
      </c>
      <c r="G164" s="133"/>
      <c r="H164" s="133"/>
      <c r="I164" s="134">
        <v>0</v>
      </c>
      <c r="J164" s="155"/>
      <c r="K164" s="135"/>
      <c r="L164" s="135"/>
      <c r="M164" s="163">
        <v>0</v>
      </c>
      <c r="N164" s="144" t="s">
        <v>1049</v>
      </c>
      <c r="O164" s="144"/>
      <c r="P164" s="144"/>
      <c r="Q164" s="144"/>
      <c r="R164" s="144"/>
    </row>
    <row r="165" spans="1:18" s="138" customFormat="1">
      <c r="A165" s="132" t="s">
        <v>339</v>
      </c>
      <c r="B165" s="132" t="s">
        <v>340</v>
      </c>
      <c r="C165" s="133">
        <v>359201.56</v>
      </c>
      <c r="D165" s="133"/>
      <c r="E165" s="133">
        <v>71797</v>
      </c>
      <c r="F165" s="133">
        <v>409998.56</v>
      </c>
      <c r="G165" s="133">
        <v>21000</v>
      </c>
      <c r="H165" s="133"/>
      <c r="I165" s="134">
        <v>21000</v>
      </c>
      <c r="J165" s="155"/>
      <c r="K165" s="135"/>
      <c r="L165" s="135"/>
      <c r="M165" s="163">
        <v>21000</v>
      </c>
      <c r="N165" s="144" t="s">
        <v>1049</v>
      </c>
      <c r="O165" s="144"/>
      <c r="P165" s="144"/>
      <c r="Q165" s="144"/>
      <c r="R165" s="144"/>
    </row>
    <row r="166" spans="1:18" s="138" customFormat="1">
      <c r="A166" s="132" t="s">
        <v>341</v>
      </c>
      <c r="B166" s="132" t="s">
        <v>342</v>
      </c>
      <c r="C166" s="133">
        <v>24364.17</v>
      </c>
      <c r="D166" s="133"/>
      <c r="E166" s="133">
        <v>1511752.6</v>
      </c>
      <c r="F166" s="133">
        <v>1536116.77</v>
      </c>
      <c r="G166" s="133"/>
      <c r="H166" s="133"/>
      <c r="I166" s="134">
        <v>0</v>
      </c>
      <c r="J166" s="155"/>
      <c r="K166" s="135"/>
      <c r="L166" s="135"/>
      <c r="M166" s="163">
        <v>0</v>
      </c>
      <c r="N166" s="144" t="s">
        <v>1049</v>
      </c>
      <c r="O166" s="144"/>
      <c r="P166" s="144"/>
      <c r="Q166" s="144"/>
      <c r="R166" s="144"/>
    </row>
    <row r="167" spans="1:18" s="138" customFormat="1">
      <c r="A167" s="132" t="s">
        <v>343</v>
      </c>
      <c r="B167" s="132" t="s">
        <v>344</v>
      </c>
      <c r="C167" s="133">
        <v>394679.28</v>
      </c>
      <c r="D167" s="133"/>
      <c r="E167" s="133">
        <v>1228479.1399999999</v>
      </c>
      <c r="F167" s="133">
        <v>1623158.42</v>
      </c>
      <c r="G167" s="133"/>
      <c r="H167" s="133"/>
      <c r="I167" s="134">
        <v>0</v>
      </c>
      <c r="J167" s="155"/>
      <c r="K167" s="135"/>
      <c r="L167" s="135"/>
      <c r="M167" s="163">
        <v>0</v>
      </c>
      <c r="N167" s="144" t="s">
        <v>1049</v>
      </c>
      <c r="O167" s="144"/>
      <c r="P167" s="144"/>
      <c r="Q167" s="144"/>
      <c r="R167" s="144"/>
    </row>
    <row r="168" spans="1:18" s="138" customFormat="1">
      <c r="A168" s="132" t="s">
        <v>345</v>
      </c>
      <c r="B168" s="132" t="s">
        <v>346</v>
      </c>
      <c r="C168" s="133">
        <v>2970818.51</v>
      </c>
      <c r="D168" s="133"/>
      <c r="E168" s="133">
        <v>2352120.1</v>
      </c>
      <c r="F168" s="133"/>
      <c r="G168" s="133">
        <v>5322938.6099999994</v>
      </c>
      <c r="H168" s="133"/>
      <c r="I168" s="134">
        <v>5322938.6099999994</v>
      </c>
      <c r="J168" s="155"/>
      <c r="K168" s="135"/>
      <c r="L168" s="135"/>
      <c r="M168" s="163">
        <v>5322938.6099999994</v>
      </c>
      <c r="N168" s="144" t="s">
        <v>1049</v>
      </c>
      <c r="O168" s="144"/>
      <c r="P168" s="144"/>
      <c r="Q168" s="144"/>
      <c r="R168" s="144"/>
    </row>
    <row r="169" spans="1:18" s="138" customFormat="1">
      <c r="A169" s="132" t="s">
        <v>347</v>
      </c>
      <c r="B169" s="132" t="s">
        <v>348</v>
      </c>
      <c r="C169" s="133">
        <v>3096510.49</v>
      </c>
      <c r="D169" s="133"/>
      <c r="E169" s="133">
        <v>2287040.46</v>
      </c>
      <c r="F169" s="133"/>
      <c r="G169" s="133">
        <v>5383550.9500000002</v>
      </c>
      <c r="H169" s="133"/>
      <c r="I169" s="134">
        <v>5383550.9500000002</v>
      </c>
      <c r="J169" s="155"/>
      <c r="K169" s="135"/>
      <c r="L169" s="135"/>
      <c r="M169" s="163">
        <v>5383550.9500000002</v>
      </c>
      <c r="N169" s="144" t="s">
        <v>1049</v>
      </c>
      <c r="O169" s="144"/>
      <c r="P169" s="144"/>
      <c r="Q169" s="144"/>
      <c r="R169" s="144"/>
    </row>
    <row r="170" spans="1:18" s="138" customFormat="1">
      <c r="A170" s="132" t="s">
        <v>349</v>
      </c>
      <c r="B170" s="132" t="s">
        <v>350</v>
      </c>
      <c r="C170" s="133">
        <v>93457.94</v>
      </c>
      <c r="D170" s="133"/>
      <c r="E170" s="133">
        <v>2454719.63</v>
      </c>
      <c r="F170" s="133">
        <v>2314532.71</v>
      </c>
      <c r="G170" s="133">
        <v>233644.85999999984</v>
      </c>
      <c r="H170" s="133"/>
      <c r="I170" s="134">
        <v>233644.85999999984</v>
      </c>
      <c r="J170" s="155"/>
      <c r="K170" s="135"/>
      <c r="L170" s="135"/>
      <c r="M170" s="163">
        <v>233644.85999999984</v>
      </c>
      <c r="N170" s="144" t="s">
        <v>1051</v>
      </c>
      <c r="O170" s="144"/>
      <c r="P170" s="144"/>
      <c r="Q170" s="144"/>
      <c r="R170" s="144"/>
    </row>
    <row r="171" spans="1:18" s="138" customFormat="1">
      <c r="A171" s="132" t="s">
        <v>351</v>
      </c>
      <c r="B171" s="132" t="s">
        <v>352</v>
      </c>
      <c r="C171" s="133">
        <v>64561.07</v>
      </c>
      <c r="D171" s="133"/>
      <c r="E171" s="133"/>
      <c r="F171" s="133">
        <v>32086.85</v>
      </c>
      <c r="G171" s="133">
        <v>32474.22</v>
      </c>
      <c r="H171" s="133"/>
      <c r="I171" s="134">
        <v>32474.22</v>
      </c>
      <c r="J171" s="155"/>
      <c r="K171" s="135"/>
      <c r="L171" s="135"/>
      <c r="M171" s="163">
        <v>32474.22</v>
      </c>
      <c r="N171" s="144" t="s">
        <v>1049</v>
      </c>
      <c r="O171" s="144"/>
      <c r="P171" s="144"/>
      <c r="Q171" s="144"/>
      <c r="R171" s="144"/>
    </row>
    <row r="172" spans="1:18" s="138" customFormat="1">
      <c r="A172" s="132" t="s">
        <v>353</v>
      </c>
      <c r="B172" s="132" t="s">
        <v>354</v>
      </c>
      <c r="C172" s="133">
        <v>70078.039999999994</v>
      </c>
      <c r="D172" s="133"/>
      <c r="E172" s="133"/>
      <c r="F172" s="133"/>
      <c r="G172" s="133">
        <v>70078.039999999994</v>
      </c>
      <c r="H172" s="133"/>
      <c r="I172" s="134">
        <v>70078.039999999994</v>
      </c>
      <c r="J172" s="155"/>
      <c r="K172" s="135"/>
      <c r="L172" s="135"/>
      <c r="M172" s="163">
        <v>70078.039999999994</v>
      </c>
      <c r="N172" s="144" t="s">
        <v>1049</v>
      </c>
      <c r="O172" s="144"/>
      <c r="P172" s="144"/>
      <c r="Q172" s="144"/>
      <c r="R172" s="144"/>
    </row>
    <row r="173" spans="1:18" s="138" customFormat="1">
      <c r="A173" s="132" t="s">
        <v>355</v>
      </c>
      <c r="B173" s="132" t="s">
        <v>356</v>
      </c>
      <c r="C173" s="133">
        <v>3929390.21</v>
      </c>
      <c r="D173" s="133"/>
      <c r="E173" s="133"/>
      <c r="F173" s="133"/>
      <c r="G173" s="133">
        <v>3929390.21</v>
      </c>
      <c r="H173" s="133"/>
      <c r="I173" s="134">
        <v>3929390.21</v>
      </c>
      <c r="J173" s="155"/>
      <c r="K173" s="135"/>
      <c r="L173" s="135"/>
      <c r="M173" s="163">
        <v>3929390.21</v>
      </c>
      <c r="N173" s="144" t="s">
        <v>1049</v>
      </c>
      <c r="O173" s="144"/>
      <c r="P173" s="144"/>
      <c r="Q173" s="144"/>
      <c r="R173" s="144"/>
    </row>
    <row r="174" spans="1:18" s="138" customFormat="1">
      <c r="A174" s="132" t="s">
        <v>876</v>
      </c>
      <c r="B174" s="132" t="s">
        <v>1135</v>
      </c>
      <c r="C174" s="133">
        <v>292884.34999999998</v>
      </c>
      <c r="D174" s="133"/>
      <c r="E174" s="133">
        <v>292884.34999999998</v>
      </c>
      <c r="F174" s="133">
        <v>585768.69999999995</v>
      </c>
      <c r="G174" s="133"/>
      <c r="H174" s="133"/>
      <c r="I174" s="134">
        <v>0</v>
      </c>
      <c r="J174" s="155"/>
      <c r="K174" s="135"/>
      <c r="L174" s="135"/>
      <c r="M174" s="163">
        <v>0</v>
      </c>
      <c r="N174" s="144" t="s">
        <v>1049</v>
      </c>
      <c r="O174" s="144"/>
      <c r="P174" s="144"/>
      <c r="Q174" s="144"/>
      <c r="R174" s="144"/>
    </row>
    <row r="175" spans="1:18" s="138" customFormat="1">
      <c r="A175" s="132" t="s">
        <v>889</v>
      </c>
      <c r="B175" s="132" t="s">
        <v>890</v>
      </c>
      <c r="C175" s="133">
        <v>1316503.74</v>
      </c>
      <c r="D175" s="133"/>
      <c r="E175" s="133"/>
      <c r="F175" s="133"/>
      <c r="G175" s="133">
        <v>1316503.74</v>
      </c>
      <c r="H175" s="133"/>
      <c r="I175" s="134">
        <v>1316503.74</v>
      </c>
      <c r="J175" s="155"/>
      <c r="K175" s="135"/>
      <c r="L175" s="135"/>
      <c r="M175" s="163">
        <v>1316503.74</v>
      </c>
      <c r="N175" s="144" t="s">
        <v>1049</v>
      </c>
      <c r="O175" s="144"/>
      <c r="P175" s="144"/>
      <c r="Q175" s="144"/>
      <c r="R175" s="144"/>
    </row>
    <row r="176" spans="1:18" s="138" customFormat="1">
      <c r="A176" s="132" t="s">
        <v>902</v>
      </c>
      <c r="B176" s="132" t="s">
        <v>987</v>
      </c>
      <c r="C176" s="133">
        <v>40350336</v>
      </c>
      <c r="D176" s="133"/>
      <c r="E176" s="133"/>
      <c r="F176" s="133"/>
      <c r="G176" s="133">
        <v>40350336</v>
      </c>
      <c r="H176" s="133"/>
      <c r="I176" s="134">
        <v>40350336</v>
      </c>
      <c r="J176" s="155"/>
      <c r="K176" s="135"/>
      <c r="L176" s="135"/>
      <c r="M176" s="163">
        <v>40350336</v>
      </c>
      <c r="N176" s="144" t="s">
        <v>1047</v>
      </c>
      <c r="O176" s="144"/>
      <c r="P176" s="144"/>
      <c r="Q176" s="144"/>
      <c r="R176" s="144"/>
    </row>
    <row r="177" spans="1:18" s="138" customFormat="1">
      <c r="A177" s="132" t="s">
        <v>905</v>
      </c>
      <c r="B177" s="132" t="s">
        <v>988</v>
      </c>
      <c r="C177" s="133">
        <v>27654760.91</v>
      </c>
      <c r="D177" s="133"/>
      <c r="E177" s="133"/>
      <c r="F177" s="133"/>
      <c r="G177" s="133">
        <v>27654760.91</v>
      </c>
      <c r="H177" s="133"/>
      <c r="I177" s="134">
        <v>27654760.91</v>
      </c>
      <c r="J177" s="155"/>
      <c r="K177" s="135"/>
      <c r="L177" s="135"/>
      <c r="M177" s="163">
        <v>27654760.91</v>
      </c>
      <c r="N177" s="144" t="s">
        <v>1047</v>
      </c>
      <c r="O177" s="144"/>
      <c r="P177" s="144"/>
      <c r="Q177" s="144"/>
      <c r="R177" s="144"/>
    </row>
    <row r="178" spans="1:18" s="138" customFormat="1">
      <c r="A178" s="132" t="s">
        <v>906</v>
      </c>
      <c r="B178" s="132" t="s">
        <v>989</v>
      </c>
      <c r="C178" s="133">
        <v>484602.75</v>
      </c>
      <c r="D178" s="133"/>
      <c r="E178" s="133"/>
      <c r="F178" s="133"/>
      <c r="G178" s="133">
        <v>484602.75</v>
      </c>
      <c r="H178" s="133"/>
      <c r="I178" s="134">
        <v>484602.75</v>
      </c>
      <c r="J178" s="155"/>
      <c r="K178" s="135"/>
      <c r="L178" s="135"/>
      <c r="M178" s="163">
        <v>484602.75</v>
      </c>
      <c r="N178" s="144" t="s">
        <v>1047</v>
      </c>
      <c r="O178" s="144"/>
      <c r="P178" s="144"/>
      <c r="Q178" s="144"/>
      <c r="R178" s="144"/>
    </row>
    <row r="179" spans="1:18" s="138" customFormat="1">
      <c r="A179" s="132" t="s">
        <v>907</v>
      </c>
      <c r="B179" s="132" t="s">
        <v>990</v>
      </c>
      <c r="C179" s="133">
        <v>1320250.47</v>
      </c>
      <c r="D179" s="133"/>
      <c r="E179" s="133">
        <v>1321095.77</v>
      </c>
      <c r="F179" s="133"/>
      <c r="G179" s="133">
        <v>2641346.2400000002</v>
      </c>
      <c r="H179" s="133"/>
      <c r="I179" s="134">
        <v>2641346.2400000002</v>
      </c>
      <c r="J179" s="155"/>
      <c r="K179" s="135"/>
      <c r="L179" s="135"/>
      <c r="M179" s="163">
        <v>2641346.2400000002</v>
      </c>
      <c r="N179" s="144" t="s">
        <v>1047</v>
      </c>
      <c r="O179" s="144"/>
      <c r="P179" s="144"/>
      <c r="Q179" s="144"/>
      <c r="R179" s="144"/>
    </row>
    <row r="180" spans="1:18" s="138" customFormat="1">
      <c r="A180" s="132" t="s">
        <v>908</v>
      </c>
      <c r="B180" s="132" t="s">
        <v>991</v>
      </c>
      <c r="C180" s="133">
        <v>9464830</v>
      </c>
      <c r="D180" s="133"/>
      <c r="E180" s="133">
        <v>1399039.04</v>
      </c>
      <c r="F180" s="133"/>
      <c r="G180" s="133">
        <v>10863869.039999999</v>
      </c>
      <c r="H180" s="133"/>
      <c r="I180" s="134">
        <v>10863869.039999999</v>
      </c>
      <c r="J180" s="155"/>
      <c r="K180" s="135"/>
      <c r="L180" s="135"/>
      <c r="M180" s="163">
        <v>10863869.039999999</v>
      </c>
      <c r="N180" s="144" t="s">
        <v>1047</v>
      </c>
      <c r="O180" s="144"/>
      <c r="P180" s="144"/>
      <c r="Q180" s="144"/>
      <c r="R180" s="144"/>
    </row>
    <row r="181" spans="1:18" s="138" customFormat="1">
      <c r="A181" s="132" t="s">
        <v>909</v>
      </c>
      <c r="B181" s="132" t="s">
        <v>1254</v>
      </c>
      <c r="C181" s="133"/>
      <c r="D181" s="133"/>
      <c r="E181" s="133">
        <v>1321095.77</v>
      </c>
      <c r="F181" s="133">
        <v>1321095.77</v>
      </c>
      <c r="G181" s="133"/>
      <c r="H181" s="133"/>
      <c r="I181" s="134">
        <v>0</v>
      </c>
      <c r="J181" s="155"/>
      <c r="K181" s="135"/>
      <c r="L181" s="135"/>
      <c r="M181" s="163">
        <v>0</v>
      </c>
      <c r="N181" s="144" t="s">
        <v>1047</v>
      </c>
      <c r="O181" s="144"/>
      <c r="P181" s="144"/>
      <c r="Q181" s="144"/>
      <c r="R181" s="144"/>
    </row>
    <row r="182" spans="1:18" s="138" customFormat="1">
      <c r="A182" s="132" t="s">
        <v>992</v>
      </c>
      <c r="B182" s="132" t="s">
        <v>1255</v>
      </c>
      <c r="C182" s="133"/>
      <c r="D182" s="133"/>
      <c r="E182" s="133">
        <v>15613427.67</v>
      </c>
      <c r="F182" s="133"/>
      <c r="G182" s="133">
        <v>15613427.67</v>
      </c>
      <c r="H182" s="133"/>
      <c r="I182" s="134">
        <v>15613427.67</v>
      </c>
      <c r="J182" s="155"/>
      <c r="K182" s="135"/>
      <c r="L182" s="135"/>
      <c r="M182" s="163">
        <v>15613427.67</v>
      </c>
      <c r="N182" s="144" t="s">
        <v>1047</v>
      </c>
      <c r="O182" s="144"/>
      <c r="P182" s="144"/>
      <c r="Q182" s="144"/>
      <c r="R182" s="144"/>
    </row>
    <row r="183" spans="1:18" s="138" customFormat="1">
      <c r="A183" s="132" t="s">
        <v>960</v>
      </c>
      <c r="B183" s="132" t="s">
        <v>961</v>
      </c>
      <c r="C183" s="133">
        <v>1550436.82</v>
      </c>
      <c r="D183" s="133"/>
      <c r="E183" s="133"/>
      <c r="F183" s="133"/>
      <c r="G183" s="133">
        <v>1550436.82</v>
      </c>
      <c r="H183" s="133"/>
      <c r="I183" s="134">
        <v>1550436.82</v>
      </c>
      <c r="J183" s="155"/>
      <c r="K183" s="135"/>
      <c r="L183" s="135"/>
      <c r="M183" s="163">
        <v>1550436.82</v>
      </c>
      <c r="N183" s="144" t="s">
        <v>1047</v>
      </c>
      <c r="O183" s="144"/>
      <c r="P183" s="144"/>
      <c r="Q183" s="144"/>
      <c r="R183" s="144"/>
    </row>
    <row r="184" spans="1:18" s="138" customFormat="1">
      <c r="A184" s="132" t="s">
        <v>1256</v>
      </c>
      <c r="B184" s="132" t="s">
        <v>1257</v>
      </c>
      <c r="C184" s="133"/>
      <c r="D184" s="133"/>
      <c r="E184" s="133">
        <v>747517.04</v>
      </c>
      <c r="F184" s="133">
        <v>747517.04</v>
      </c>
      <c r="G184" s="133"/>
      <c r="H184" s="133"/>
      <c r="I184" s="134">
        <v>0</v>
      </c>
      <c r="J184" s="155"/>
      <c r="K184" s="135"/>
      <c r="L184" s="135"/>
      <c r="M184" s="163">
        <v>0</v>
      </c>
      <c r="N184" s="144" t="s">
        <v>1047</v>
      </c>
      <c r="O184" s="144"/>
      <c r="P184" s="144"/>
      <c r="Q184" s="144"/>
      <c r="R184" s="144"/>
    </row>
    <row r="185" spans="1:18" s="138" customFormat="1">
      <c r="A185" s="132" t="s">
        <v>357</v>
      </c>
      <c r="B185" s="132" t="s">
        <v>358</v>
      </c>
      <c r="C185" s="133"/>
      <c r="D185" s="133">
        <v>18665352.300000001</v>
      </c>
      <c r="E185" s="133"/>
      <c r="F185" s="133">
        <v>4322331.41</v>
      </c>
      <c r="G185" s="133"/>
      <c r="H185" s="133">
        <v>22987683.710000001</v>
      </c>
      <c r="I185" s="134">
        <v>-22987683.710000001</v>
      </c>
      <c r="J185" s="155"/>
      <c r="K185" s="135"/>
      <c r="L185" s="135"/>
      <c r="M185" s="163">
        <v>-22987683.710000001</v>
      </c>
      <c r="N185" s="144" t="s">
        <v>1049</v>
      </c>
      <c r="O185" s="144"/>
      <c r="P185" s="144"/>
      <c r="Q185" s="144"/>
      <c r="R185" s="144"/>
    </row>
    <row r="186" spans="1:18" s="138" customFormat="1">
      <c r="A186" s="132" t="s">
        <v>359</v>
      </c>
      <c r="B186" s="132" t="s">
        <v>360</v>
      </c>
      <c r="C186" s="133"/>
      <c r="D186" s="133">
        <v>3429620.33</v>
      </c>
      <c r="E186" s="133"/>
      <c r="F186" s="133">
        <v>1043061.16</v>
      </c>
      <c r="G186" s="133"/>
      <c r="H186" s="133">
        <v>4472681.49</v>
      </c>
      <c r="I186" s="134">
        <v>-4472681.49</v>
      </c>
      <c r="J186" s="155"/>
      <c r="K186" s="135"/>
      <c r="L186" s="135"/>
      <c r="M186" s="163">
        <v>-4472681.49</v>
      </c>
      <c r="N186" s="144" t="s">
        <v>1051</v>
      </c>
      <c r="O186" s="144"/>
      <c r="P186" s="144"/>
      <c r="Q186" s="144"/>
      <c r="R186" s="144"/>
    </row>
    <row r="187" spans="1:18" s="138" customFormat="1">
      <c r="A187" s="132" t="s">
        <v>361</v>
      </c>
      <c r="B187" s="132" t="s">
        <v>362</v>
      </c>
      <c r="C187" s="133"/>
      <c r="D187" s="133">
        <v>8154215.9500000002</v>
      </c>
      <c r="E187" s="133"/>
      <c r="F187" s="133">
        <v>2056158.63</v>
      </c>
      <c r="G187" s="133"/>
      <c r="H187" s="133">
        <v>10210374.58</v>
      </c>
      <c r="I187" s="134">
        <v>-10210374.58</v>
      </c>
      <c r="J187" s="155"/>
      <c r="K187" s="135"/>
      <c r="L187" s="135"/>
      <c r="M187" s="163">
        <v>-10210374.58</v>
      </c>
      <c r="N187" s="144" t="s">
        <v>1049</v>
      </c>
      <c r="O187" s="144"/>
      <c r="P187" s="144"/>
      <c r="Q187" s="144"/>
      <c r="R187" s="144"/>
    </row>
    <row r="188" spans="1:18" s="138" customFormat="1">
      <c r="A188" s="132" t="s">
        <v>363</v>
      </c>
      <c r="B188" s="132" t="s">
        <v>364</v>
      </c>
      <c r="C188" s="133"/>
      <c r="D188" s="133">
        <v>5299007.99</v>
      </c>
      <c r="E188" s="133"/>
      <c r="F188" s="133">
        <v>587884.03</v>
      </c>
      <c r="G188" s="133"/>
      <c r="H188" s="133">
        <v>5886892.0199999996</v>
      </c>
      <c r="I188" s="134">
        <v>-5886892.0199999996</v>
      </c>
      <c r="J188" s="155"/>
      <c r="K188" s="135"/>
      <c r="L188" s="135"/>
      <c r="M188" s="163">
        <v>-5886892.0199999996</v>
      </c>
      <c r="N188" s="144" t="s">
        <v>1049</v>
      </c>
      <c r="O188" s="144"/>
      <c r="P188" s="144"/>
      <c r="Q188" s="144"/>
      <c r="R188" s="144"/>
    </row>
    <row r="189" spans="1:18" s="138" customFormat="1">
      <c r="A189" s="132" t="s">
        <v>365</v>
      </c>
      <c r="B189" s="132" t="s">
        <v>366</v>
      </c>
      <c r="C189" s="133"/>
      <c r="D189" s="133">
        <v>3518748.15</v>
      </c>
      <c r="E189" s="133"/>
      <c r="F189" s="133">
        <v>432612.05</v>
      </c>
      <c r="G189" s="133"/>
      <c r="H189" s="133">
        <v>3951360.1999999997</v>
      </c>
      <c r="I189" s="134">
        <v>-3951360.1999999997</v>
      </c>
      <c r="J189" s="155"/>
      <c r="K189" s="135"/>
      <c r="L189" s="135"/>
      <c r="M189" s="163">
        <v>-3951360.1999999997</v>
      </c>
      <c r="N189" s="144" t="s">
        <v>1049</v>
      </c>
      <c r="O189" s="144"/>
      <c r="P189" s="144"/>
      <c r="Q189" s="144"/>
      <c r="R189" s="144"/>
    </row>
    <row r="190" spans="1:18" s="138" customFormat="1">
      <c r="A190" s="132" t="s">
        <v>367</v>
      </c>
      <c r="B190" s="132" t="s">
        <v>368</v>
      </c>
      <c r="C190" s="133"/>
      <c r="D190" s="133">
        <v>76055845.109999999</v>
      </c>
      <c r="E190" s="133"/>
      <c r="F190" s="133">
        <v>10138550.470000001</v>
      </c>
      <c r="G190" s="133"/>
      <c r="H190" s="133">
        <v>86194395.579999998</v>
      </c>
      <c r="I190" s="134">
        <v>-86194395.579999998</v>
      </c>
      <c r="J190" s="155"/>
      <c r="K190" s="135"/>
      <c r="L190" s="135"/>
      <c r="M190" s="163">
        <v>-86194395.579999998</v>
      </c>
      <c r="N190" s="144" t="s">
        <v>1049</v>
      </c>
      <c r="O190" s="144"/>
      <c r="P190" s="144"/>
      <c r="Q190" s="144"/>
      <c r="R190" s="144"/>
    </row>
    <row r="191" spans="1:18" s="138" customFormat="1">
      <c r="A191" s="132" t="s">
        <v>369</v>
      </c>
      <c r="B191" s="132" t="s">
        <v>370</v>
      </c>
      <c r="C191" s="133"/>
      <c r="D191" s="133">
        <v>44473368.439999998</v>
      </c>
      <c r="E191" s="133">
        <v>1012014.64</v>
      </c>
      <c r="F191" s="133">
        <v>3908390.03</v>
      </c>
      <c r="G191" s="133"/>
      <c r="H191" s="133">
        <v>47369743.829999998</v>
      </c>
      <c r="I191" s="134">
        <v>-47369743.829999998</v>
      </c>
      <c r="J191" s="155"/>
      <c r="K191" s="135"/>
      <c r="L191" s="135"/>
      <c r="M191" s="163">
        <v>-47369743.829999998</v>
      </c>
      <c r="N191" s="144" t="s">
        <v>1049</v>
      </c>
      <c r="O191" s="144"/>
      <c r="P191" s="144"/>
      <c r="Q191" s="144"/>
      <c r="R191" s="144"/>
    </row>
    <row r="192" spans="1:18" s="138" customFormat="1">
      <c r="A192" s="132" t="s">
        <v>371</v>
      </c>
      <c r="B192" s="132" t="s">
        <v>372</v>
      </c>
      <c r="C192" s="133"/>
      <c r="D192" s="133">
        <v>5006188.0999999996</v>
      </c>
      <c r="E192" s="133"/>
      <c r="F192" s="133">
        <v>673205.12</v>
      </c>
      <c r="G192" s="133"/>
      <c r="H192" s="133">
        <v>5679393.2199999997</v>
      </c>
      <c r="I192" s="134">
        <v>-5679393.2199999997</v>
      </c>
      <c r="J192" s="155"/>
      <c r="K192" s="135"/>
      <c r="L192" s="135"/>
      <c r="M192" s="163">
        <v>-5679393.2199999997</v>
      </c>
      <c r="N192" s="144" t="s">
        <v>1049</v>
      </c>
      <c r="O192" s="144"/>
      <c r="P192" s="144"/>
      <c r="Q192" s="144"/>
      <c r="R192" s="144"/>
    </row>
    <row r="193" spans="1:18" s="138" customFormat="1">
      <c r="A193" s="132" t="s">
        <v>373</v>
      </c>
      <c r="B193" s="132" t="s">
        <v>374</v>
      </c>
      <c r="C193" s="133"/>
      <c r="D193" s="133">
        <v>12735591.74</v>
      </c>
      <c r="E193" s="133"/>
      <c r="F193" s="133">
        <v>606842.27</v>
      </c>
      <c r="G193" s="133"/>
      <c r="H193" s="133">
        <v>13342434.01</v>
      </c>
      <c r="I193" s="134">
        <v>-13342434.01</v>
      </c>
      <c r="J193" s="155"/>
      <c r="K193" s="135"/>
      <c r="L193" s="135"/>
      <c r="M193" s="163">
        <v>-13342434.01</v>
      </c>
      <c r="N193" s="144" t="s">
        <v>1049</v>
      </c>
      <c r="O193" s="144"/>
      <c r="P193" s="144"/>
      <c r="Q193" s="144"/>
      <c r="R193" s="144"/>
    </row>
    <row r="194" spans="1:18" s="138" customFormat="1">
      <c r="A194" s="132" t="s">
        <v>891</v>
      </c>
      <c r="B194" s="132" t="s">
        <v>892</v>
      </c>
      <c r="C194" s="133"/>
      <c r="D194" s="133">
        <v>81720.08</v>
      </c>
      <c r="E194" s="133"/>
      <c r="F194" s="133">
        <v>65960.11</v>
      </c>
      <c r="G194" s="133"/>
      <c r="H194" s="133">
        <v>147680.19</v>
      </c>
      <c r="I194" s="134">
        <v>-147680.19</v>
      </c>
      <c r="J194" s="155"/>
      <c r="K194" s="135"/>
      <c r="L194" s="135"/>
      <c r="M194" s="163">
        <v>-147680.19</v>
      </c>
      <c r="N194" s="144" t="s">
        <v>1049</v>
      </c>
      <c r="O194" s="144"/>
      <c r="P194" s="144"/>
      <c r="Q194" s="144"/>
      <c r="R194" s="144"/>
    </row>
    <row r="195" spans="1:18" s="138" customFormat="1">
      <c r="A195" s="132" t="s">
        <v>375</v>
      </c>
      <c r="B195" s="132" t="s">
        <v>376</v>
      </c>
      <c r="C195" s="133"/>
      <c r="D195" s="133">
        <v>392661.67</v>
      </c>
      <c r="E195" s="133"/>
      <c r="F195" s="133">
        <v>186283.43</v>
      </c>
      <c r="G195" s="133"/>
      <c r="H195" s="133">
        <v>578945.1</v>
      </c>
      <c r="I195" s="134">
        <v>-578945.1</v>
      </c>
      <c r="J195" s="155"/>
      <c r="K195" s="135"/>
      <c r="L195" s="135"/>
      <c r="M195" s="163">
        <v>-578945.1</v>
      </c>
      <c r="N195" s="144" t="s">
        <v>1049</v>
      </c>
      <c r="O195" s="144"/>
      <c r="P195" s="144"/>
      <c r="Q195" s="144"/>
      <c r="R195" s="144"/>
    </row>
    <row r="196" spans="1:18" s="138" customFormat="1">
      <c r="A196" s="132" t="s">
        <v>377</v>
      </c>
      <c r="B196" s="132" t="s">
        <v>378</v>
      </c>
      <c r="C196" s="133"/>
      <c r="D196" s="133">
        <v>86585.07</v>
      </c>
      <c r="E196" s="133"/>
      <c r="F196" s="133">
        <v>36161.620000000003</v>
      </c>
      <c r="G196" s="133"/>
      <c r="H196" s="133">
        <v>122746.69</v>
      </c>
      <c r="I196" s="134">
        <v>-122746.69</v>
      </c>
      <c r="J196" s="155"/>
      <c r="K196" s="135"/>
      <c r="L196" s="135"/>
      <c r="M196" s="163">
        <v>-122746.69</v>
      </c>
      <c r="N196" s="144" t="s">
        <v>1049</v>
      </c>
      <c r="O196" s="144"/>
      <c r="P196" s="144"/>
      <c r="Q196" s="144"/>
      <c r="R196" s="144"/>
    </row>
    <row r="197" spans="1:18" s="138" customFormat="1">
      <c r="A197" s="132" t="s">
        <v>379</v>
      </c>
      <c r="B197" s="132" t="s">
        <v>380</v>
      </c>
      <c r="C197" s="133"/>
      <c r="D197" s="133">
        <v>247266.22</v>
      </c>
      <c r="E197" s="133"/>
      <c r="F197" s="133">
        <v>178277.71</v>
      </c>
      <c r="G197" s="133"/>
      <c r="H197" s="133">
        <v>425543.93</v>
      </c>
      <c r="I197" s="134">
        <v>-425543.93</v>
      </c>
      <c r="J197" s="155"/>
      <c r="K197" s="135"/>
      <c r="L197" s="135"/>
      <c r="M197" s="163">
        <v>-425543.93</v>
      </c>
      <c r="N197" s="144" t="s">
        <v>1049</v>
      </c>
      <c r="O197" s="144"/>
      <c r="P197" s="144"/>
      <c r="Q197" s="144"/>
      <c r="R197" s="144"/>
    </row>
    <row r="198" spans="1:18" s="138" customFormat="1">
      <c r="A198" s="132" t="s">
        <v>381</v>
      </c>
      <c r="B198" s="132" t="s">
        <v>382</v>
      </c>
      <c r="C198" s="133"/>
      <c r="D198" s="133">
        <v>270132.99</v>
      </c>
      <c r="E198" s="133"/>
      <c r="F198" s="133">
        <v>176646.37</v>
      </c>
      <c r="G198" s="133"/>
      <c r="H198" s="133">
        <v>446779.36</v>
      </c>
      <c r="I198" s="134">
        <v>-446779.36</v>
      </c>
      <c r="J198" s="155"/>
      <c r="K198" s="135"/>
      <c r="L198" s="135"/>
      <c r="M198" s="163">
        <v>-446779.36</v>
      </c>
      <c r="N198" s="144" t="s">
        <v>1049</v>
      </c>
      <c r="O198" s="144"/>
      <c r="P198" s="144"/>
      <c r="Q198" s="144"/>
      <c r="R198" s="144"/>
    </row>
    <row r="199" spans="1:18" s="138" customFormat="1">
      <c r="A199" s="132" t="s">
        <v>383</v>
      </c>
      <c r="B199" s="132" t="s">
        <v>384</v>
      </c>
      <c r="C199" s="133"/>
      <c r="D199" s="133">
        <v>1503205.56</v>
      </c>
      <c r="E199" s="133"/>
      <c r="F199" s="133">
        <v>787582.14</v>
      </c>
      <c r="G199" s="133"/>
      <c r="H199" s="133">
        <v>2290787.7000000002</v>
      </c>
      <c r="I199" s="134">
        <v>-2290787.7000000002</v>
      </c>
      <c r="J199" s="155"/>
      <c r="K199" s="135"/>
      <c r="L199" s="135"/>
      <c r="M199" s="163">
        <v>-2290787.7000000002</v>
      </c>
      <c r="N199" s="144" t="s">
        <v>1049</v>
      </c>
      <c r="O199" s="144"/>
      <c r="P199" s="144"/>
      <c r="Q199" s="144"/>
      <c r="R199" s="144"/>
    </row>
    <row r="200" spans="1:18" s="138" customFormat="1">
      <c r="A200" s="132" t="s">
        <v>385</v>
      </c>
      <c r="B200" s="132" t="s">
        <v>386</v>
      </c>
      <c r="C200" s="133"/>
      <c r="D200" s="133">
        <v>32828.85</v>
      </c>
      <c r="E200" s="133"/>
      <c r="F200" s="133">
        <v>14045.91</v>
      </c>
      <c r="G200" s="133"/>
      <c r="H200" s="133">
        <v>46874.759999999987</v>
      </c>
      <c r="I200" s="134">
        <v>-46874.759999999987</v>
      </c>
      <c r="J200" s="155"/>
      <c r="K200" s="135"/>
      <c r="L200" s="135"/>
      <c r="M200" s="163">
        <v>-46874.759999999987</v>
      </c>
      <c r="N200" s="144" t="s">
        <v>1049</v>
      </c>
      <c r="O200" s="144"/>
      <c r="P200" s="144"/>
      <c r="Q200" s="144"/>
      <c r="R200" s="144"/>
    </row>
    <row r="201" spans="1:18" s="138" customFormat="1">
      <c r="A201" s="132" t="s">
        <v>903</v>
      </c>
      <c r="B201" s="132" t="s">
        <v>993</v>
      </c>
      <c r="C201" s="133"/>
      <c r="D201" s="133">
        <v>772253.74</v>
      </c>
      <c r="E201" s="133"/>
      <c r="F201" s="133">
        <v>923676.05</v>
      </c>
      <c r="G201" s="133"/>
      <c r="H201" s="133">
        <v>1695929.79</v>
      </c>
      <c r="I201" s="134">
        <v>-1695929.79</v>
      </c>
      <c r="J201" s="155"/>
      <c r="K201" s="135"/>
      <c r="L201" s="135"/>
      <c r="M201" s="163">
        <v>-1695929.79</v>
      </c>
      <c r="N201" s="144" t="s">
        <v>1047</v>
      </c>
      <c r="O201" s="144"/>
      <c r="P201" s="144"/>
      <c r="Q201" s="144"/>
      <c r="R201" s="144"/>
    </row>
    <row r="202" spans="1:18" s="138" customFormat="1">
      <c r="A202" s="132" t="s">
        <v>910</v>
      </c>
      <c r="B202" s="132" t="s">
        <v>994</v>
      </c>
      <c r="C202" s="133"/>
      <c r="D202" s="133">
        <v>40987.769999999997</v>
      </c>
      <c r="E202" s="133"/>
      <c r="F202" s="133">
        <v>49253.7</v>
      </c>
      <c r="G202" s="133"/>
      <c r="H202" s="133">
        <v>90241.47</v>
      </c>
      <c r="I202" s="134">
        <v>-90241.47</v>
      </c>
      <c r="J202" s="155"/>
      <c r="K202" s="135"/>
      <c r="L202" s="135"/>
      <c r="M202" s="163">
        <v>-90241.47</v>
      </c>
      <c r="N202" s="144" t="s">
        <v>1047</v>
      </c>
      <c r="O202" s="144"/>
      <c r="P202" s="144"/>
      <c r="Q202" s="144"/>
      <c r="R202" s="144"/>
    </row>
    <row r="203" spans="1:18" s="138" customFormat="1">
      <c r="A203" s="132" t="s">
        <v>962</v>
      </c>
      <c r="B203" s="132" t="s">
        <v>963</v>
      </c>
      <c r="C203" s="133"/>
      <c r="D203" s="133">
        <v>221125.53</v>
      </c>
      <c r="E203" s="133"/>
      <c r="F203" s="133">
        <v>324533.23</v>
      </c>
      <c r="G203" s="133"/>
      <c r="H203" s="133">
        <v>545658.76</v>
      </c>
      <c r="I203" s="134">
        <v>-545658.76</v>
      </c>
      <c r="J203" s="155"/>
      <c r="K203" s="135"/>
      <c r="L203" s="135"/>
      <c r="M203" s="163">
        <v>-545658.76</v>
      </c>
      <c r="N203" s="144" t="s">
        <v>1047</v>
      </c>
      <c r="O203" s="144"/>
      <c r="P203" s="144"/>
      <c r="Q203" s="144"/>
      <c r="R203" s="144"/>
    </row>
    <row r="204" spans="1:18" s="138" customFormat="1">
      <c r="A204" s="132" t="s">
        <v>964</v>
      </c>
      <c r="B204" s="132" t="s">
        <v>965</v>
      </c>
      <c r="C204" s="133"/>
      <c r="D204" s="133">
        <v>129875</v>
      </c>
      <c r="E204" s="133"/>
      <c r="F204" s="133">
        <v>155340.68</v>
      </c>
      <c r="G204" s="133"/>
      <c r="H204" s="133">
        <v>285215.68</v>
      </c>
      <c r="I204" s="134">
        <v>-285215.68</v>
      </c>
      <c r="J204" s="155"/>
      <c r="K204" s="135"/>
      <c r="L204" s="135"/>
      <c r="M204" s="163">
        <v>-285215.68</v>
      </c>
      <c r="N204" s="144" t="s">
        <v>1047</v>
      </c>
      <c r="O204" s="144"/>
      <c r="P204" s="144"/>
      <c r="Q204" s="144"/>
      <c r="R204" s="144"/>
    </row>
    <row r="205" spans="1:18" s="138" customFormat="1">
      <c r="A205" s="132" t="s">
        <v>1228</v>
      </c>
      <c r="B205" s="132" t="s">
        <v>1229</v>
      </c>
      <c r="C205" s="133"/>
      <c r="D205" s="133"/>
      <c r="E205" s="133"/>
      <c r="F205" s="133">
        <v>49753.31</v>
      </c>
      <c r="G205" s="133"/>
      <c r="H205" s="133">
        <v>49753.31</v>
      </c>
      <c r="I205" s="134">
        <v>-49753.31</v>
      </c>
      <c r="J205" s="155"/>
      <c r="K205" s="135"/>
      <c r="L205" s="135"/>
      <c r="M205" s="163">
        <v>-49753.31</v>
      </c>
      <c r="N205" s="144" t="s">
        <v>1047</v>
      </c>
      <c r="O205" s="144"/>
      <c r="P205" s="144"/>
      <c r="Q205" s="144"/>
      <c r="R205" s="144"/>
    </row>
    <row r="206" spans="1:18" s="138" customFormat="1">
      <c r="A206" s="132" t="s">
        <v>387</v>
      </c>
      <c r="B206" s="132" t="s">
        <v>388</v>
      </c>
      <c r="C206" s="133">
        <v>1832270</v>
      </c>
      <c r="D206" s="133"/>
      <c r="E206" s="133">
        <v>2000000</v>
      </c>
      <c r="F206" s="133">
        <v>1832270</v>
      </c>
      <c r="G206" s="133">
        <v>2000000</v>
      </c>
      <c r="H206" s="133"/>
      <c r="I206" s="134">
        <v>2000000</v>
      </c>
      <c r="J206" s="155"/>
      <c r="K206" s="135"/>
      <c r="L206" s="135"/>
      <c r="M206" s="163">
        <v>2000000</v>
      </c>
      <c r="N206" s="144" t="s">
        <v>1055</v>
      </c>
      <c r="O206" s="144"/>
      <c r="P206" s="144"/>
      <c r="Q206" s="144"/>
      <c r="R206" s="144"/>
    </row>
    <row r="207" spans="1:18" s="138" customFormat="1">
      <c r="A207" s="132" t="s">
        <v>389</v>
      </c>
      <c r="B207" s="132" t="s">
        <v>390</v>
      </c>
      <c r="C207" s="133">
        <v>1810211.04</v>
      </c>
      <c r="D207" s="133"/>
      <c r="E207" s="133">
        <v>177594.6</v>
      </c>
      <c r="F207" s="133">
        <v>1021153.69</v>
      </c>
      <c r="G207" s="133">
        <v>966651.95000000007</v>
      </c>
      <c r="H207" s="133"/>
      <c r="I207" s="134">
        <v>966651.95000000007</v>
      </c>
      <c r="J207" s="155"/>
      <c r="K207" s="135"/>
      <c r="L207" s="135"/>
      <c r="M207" s="163">
        <v>966651.95000000007</v>
      </c>
      <c r="N207" s="144" t="s">
        <v>1055</v>
      </c>
      <c r="O207" s="144"/>
      <c r="P207" s="144"/>
      <c r="Q207" s="144"/>
      <c r="R207" s="144"/>
    </row>
    <row r="208" spans="1:18" s="138" customFormat="1">
      <c r="A208" s="132" t="s">
        <v>391</v>
      </c>
      <c r="B208" s="132" t="s">
        <v>392</v>
      </c>
      <c r="C208" s="133">
        <v>254333.34</v>
      </c>
      <c r="D208" s="133"/>
      <c r="E208" s="133">
        <v>601666.67000000004</v>
      </c>
      <c r="F208" s="133">
        <v>576666.67000000004</v>
      </c>
      <c r="G208" s="133">
        <v>279333.33999999997</v>
      </c>
      <c r="H208" s="133"/>
      <c r="I208" s="134">
        <v>279333.33999999997</v>
      </c>
      <c r="J208" s="155"/>
      <c r="K208" s="135"/>
      <c r="L208" s="135"/>
      <c r="M208" s="163">
        <v>279333.33999999997</v>
      </c>
      <c r="N208" s="144" t="s">
        <v>103</v>
      </c>
      <c r="O208" s="144"/>
      <c r="P208" s="144"/>
      <c r="Q208" s="144"/>
      <c r="R208" s="144"/>
    </row>
    <row r="209" spans="1:18" s="138" customFormat="1">
      <c r="A209" s="132" t="s">
        <v>393</v>
      </c>
      <c r="B209" s="132" t="s">
        <v>394</v>
      </c>
      <c r="C209" s="133">
        <v>5000000</v>
      </c>
      <c r="D209" s="133"/>
      <c r="E209" s="133"/>
      <c r="F209" s="133"/>
      <c r="G209" s="133">
        <v>5000000</v>
      </c>
      <c r="H209" s="133"/>
      <c r="I209" s="134">
        <v>5000000</v>
      </c>
      <c r="J209" s="155"/>
      <c r="K209" s="135"/>
      <c r="L209" s="135"/>
      <c r="M209" s="163">
        <v>5000000</v>
      </c>
      <c r="N209" s="144" t="s">
        <v>1045</v>
      </c>
      <c r="O209" s="144"/>
      <c r="P209" s="144"/>
      <c r="Q209" s="144"/>
      <c r="R209" s="144"/>
    </row>
    <row r="210" spans="1:18" s="138" customFormat="1">
      <c r="A210" s="132" t="s">
        <v>395</v>
      </c>
      <c r="B210" s="132" t="s">
        <v>396</v>
      </c>
      <c r="C210" s="133">
        <v>488822</v>
      </c>
      <c r="D210" s="133"/>
      <c r="E210" s="133">
        <v>157270</v>
      </c>
      <c r="F210" s="133">
        <v>394980</v>
      </c>
      <c r="G210" s="133">
        <v>251112</v>
      </c>
      <c r="H210" s="133"/>
      <c r="I210" s="134">
        <v>251112</v>
      </c>
      <c r="J210" s="155"/>
      <c r="K210" s="135"/>
      <c r="L210" s="135"/>
      <c r="M210" s="163">
        <v>251112</v>
      </c>
      <c r="N210" s="144" t="s">
        <v>103</v>
      </c>
      <c r="O210" s="144"/>
      <c r="P210" s="144"/>
      <c r="Q210" s="144"/>
      <c r="R210" s="144"/>
    </row>
    <row r="211" spans="1:18" s="138" customFormat="1">
      <c r="A211" s="132" t="s">
        <v>397</v>
      </c>
      <c r="B211" s="132" t="s">
        <v>398</v>
      </c>
      <c r="C211" s="133">
        <v>862763</v>
      </c>
      <c r="D211" s="133"/>
      <c r="E211" s="133">
        <v>329933.26</v>
      </c>
      <c r="F211" s="133">
        <v>1069721.68</v>
      </c>
      <c r="G211" s="133">
        <v>122974.58000000007</v>
      </c>
      <c r="H211" s="133"/>
      <c r="I211" s="134">
        <v>122974.58000000007</v>
      </c>
      <c r="J211" s="155"/>
      <c r="K211" s="135"/>
      <c r="L211" s="135"/>
      <c r="M211" s="163">
        <v>122974.58000000007</v>
      </c>
      <c r="N211" s="144" t="s">
        <v>1053</v>
      </c>
      <c r="O211" s="144"/>
      <c r="P211" s="144"/>
      <c r="Q211" s="144"/>
      <c r="R211" s="144"/>
    </row>
    <row r="212" spans="1:18" s="138" customFormat="1">
      <c r="A212" s="132" t="s">
        <v>1206</v>
      </c>
      <c r="B212" s="132" t="s">
        <v>1207</v>
      </c>
      <c r="C212" s="133"/>
      <c r="D212" s="133"/>
      <c r="E212" s="133">
        <v>33200000</v>
      </c>
      <c r="F212" s="133"/>
      <c r="G212" s="133">
        <v>33200000</v>
      </c>
      <c r="H212" s="133"/>
      <c r="I212" s="134">
        <v>33200000</v>
      </c>
      <c r="J212" s="155"/>
      <c r="K212" s="135"/>
      <c r="L212" s="135"/>
      <c r="M212" s="163">
        <v>33200000</v>
      </c>
      <c r="N212" s="144" t="s">
        <v>1205</v>
      </c>
      <c r="O212" s="144"/>
      <c r="P212" s="144"/>
      <c r="Q212" s="144"/>
      <c r="R212" s="144"/>
    </row>
    <row r="213" spans="1:18" s="138" customFormat="1">
      <c r="A213" s="132" t="s">
        <v>1243</v>
      </c>
      <c r="B213" s="132" t="s">
        <v>1244</v>
      </c>
      <c r="C213" s="133"/>
      <c r="D213" s="133"/>
      <c r="E213" s="133">
        <v>5000000</v>
      </c>
      <c r="F213" s="133"/>
      <c r="G213" s="133">
        <v>5000000</v>
      </c>
      <c r="H213" s="133"/>
      <c r="I213" s="134">
        <v>5000000</v>
      </c>
      <c r="J213" s="155"/>
      <c r="K213" s="135"/>
      <c r="L213" s="135"/>
      <c r="M213" s="163">
        <v>5000000</v>
      </c>
      <c r="N213" s="144" t="s">
        <v>1205</v>
      </c>
      <c r="O213" s="144"/>
      <c r="P213" s="144"/>
      <c r="Q213" s="144"/>
      <c r="R213" s="144"/>
    </row>
    <row r="214" spans="1:18" s="138" customFormat="1">
      <c r="A214" s="132" t="s">
        <v>1230</v>
      </c>
      <c r="B214" s="132" t="s">
        <v>1231</v>
      </c>
      <c r="C214" s="133"/>
      <c r="D214" s="133"/>
      <c r="E214" s="133">
        <v>4125084.5</v>
      </c>
      <c r="F214" s="133"/>
      <c r="G214" s="133">
        <v>4125084.5</v>
      </c>
      <c r="H214" s="133"/>
      <c r="I214" s="134">
        <v>4125084.5</v>
      </c>
      <c r="J214" s="155"/>
      <c r="K214" s="135"/>
      <c r="L214" s="135"/>
      <c r="M214" s="163">
        <v>4125084.5</v>
      </c>
      <c r="N214" s="144" t="s">
        <v>1205</v>
      </c>
      <c r="O214" s="144"/>
      <c r="P214" s="144"/>
      <c r="Q214" s="144"/>
      <c r="R214" s="144"/>
    </row>
    <row r="215" spans="1:18" s="138" customFormat="1">
      <c r="A215" s="132" t="s">
        <v>399</v>
      </c>
      <c r="B215" s="132" t="s">
        <v>14</v>
      </c>
      <c r="C215" s="133"/>
      <c r="D215" s="133">
        <v>22874822.850000001</v>
      </c>
      <c r="E215" s="133">
        <v>293521336.31999999</v>
      </c>
      <c r="F215" s="133">
        <v>342702851.63</v>
      </c>
      <c r="G215" s="133"/>
      <c r="H215" s="133">
        <v>72056338.160000026</v>
      </c>
      <c r="I215" s="134">
        <v>-72056338.160000026</v>
      </c>
      <c r="J215" s="155"/>
      <c r="K215" s="135"/>
      <c r="L215" s="135"/>
      <c r="M215" s="163">
        <v>-72056338.160000026</v>
      </c>
      <c r="N215" s="144" t="s">
        <v>1059</v>
      </c>
      <c r="O215" s="144"/>
      <c r="P215" s="144"/>
      <c r="Q215" s="144"/>
      <c r="R215" s="144"/>
    </row>
    <row r="216" spans="1:18" s="138" customFormat="1">
      <c r="A216" s="132" t="s">
        <v>400</v>
      </c>
      <c r="B216" s="132" t="s">
        <v>401</v>
      </c>
      <c r="C216" s="133"/>
      <c r="D216" s="133">
        <v>333687</v>
      </c>
      <c r="E216" s="133">
        <v>533064202.01999992</v>
      </c>
      <c r="F216" s="133">
        <v>533040696.01999992</v>
      </c>
      <c r="G216" s="133"/>
      <c r="H216" s="133">
        <v>310181</v>
      </c>
      <c r="I216" s="134">
        <v>-310181</v>
      </c>
      <c r="J216" s="155"/>
      <c r="K216" s="135"/>
      <c r="L216" s="135"/>
      <c r="M216" s="163">
        <v>-310181</v>
      </c>
      <c r="N216" s="144" t="s">
        <v>1059</v>
      </c>
      <c r="O216" s="144"/>
      <c r="P216" s="144"/>
      <c r="Q216" s="144"/>
      <c r="R216" s="144"/>
    </row>
    <row r="217" spans="1:18" s="138" customFormat="1">
      <c r="A217" s="132" t="s">
        <v>402</v>
      </c>
      <c r="B217" s="132" t="s">
        <v>61</v>
      </c>
      <c r="C217" s="133"/>
      <c r="D217" s="133">
        <v>497947.79</v>
      </c>
      <c r="E217" s="133">
        <v>2501874.15</v>
      </c>
      <c r="F217" s="133">
        <v>2374043.9</v>
      </c>
      <c r="G217" s="133"/>
      <c r="H217" s="133">
        <v>370117.54000000004</v>
      </c>
      <c r="I217" s="134">
        <v>-370117.54000000004</v>
      </c>
      <c r="J217" s="155"/>
      <c r="K217" s="135"/>
      <c r="L217" s="135"/>
      <c r="M217" s="163">
        <v>-370117.54000000004</v>
      </c>
      <c r="N217" s="144" t="s">
        <v>1059</v>
      </c>
      <c r="O217" s="144"/>
      <c r="P217" s="144"/>
      <c r="Q217" s="144"/>
      <c r="R217" s="144"/>
    </row>
    <row r="218" spans="1:18" s="138" customFormat="1">
      <c r="A218" s="132" t="s">
        <v>403</v>
      </c>
      <c r="B218" s="132" t="s">
        <v>404</v>
      </c>
      <c r="C218" s="133"/>
      <c r="D218" s="133">
        <v>715537.82</v>
      </c>
      <c r="E218" s="133">
        <v>8664904.6099999994</v>
      </c>
      <c r="F218" s="133">
        <v>8756948.2100000009</v>
      </c>
      <c r="G218" s="133"/>
      <c r="H218" s="133">
        <v>807581.42000000179</v>
      </c>
      <c r="I218" s="134">
        <v>-807581.42000000179</v>
      </c>
      <c r="J218" s="155"/>
      <c r="K218" s="135"/>
      <c r="L218" s="135"/>
      <c r="M218" s="163">
        <v>-807581.42000000179</v>
      </c>
      <c r="N218" s="144" t="s">
        <v>1059</v>
      </c>
      <c r="O218" s="144"/>
      <c r="P218" s="144"/>
      <c r="Q218" s="144"/>
      <c r="R218" s="144"/>
    </row>
    <row r="219" spans="1:18" s="138" customFormat="1">
      <c r="A219" s="132" t="s">
        <v>1232</v>
      </c>
      <c r="B219" s="132" t="s">
        <v>1233</v>
      </c>
      <c r="C219" s="133"/>
      <c r="D219" s="133"/>
      <c r="E219" s="133">
        <v>4125084.5</v>
      </c>
      <c r="F219" s="133">
        <v>4125084.5</v>
      </c>
      <c r="G219" s="133"/>
      <c r="H219" s="133"/>
      <c r="I219" s="134">
        <v>0</v>
      </c>
      <c r="J219" s="155"/>
      <c r="K219" s="135"/>
      <c r="L219" s="135"/>
      <c r="M219" s="163">
        <v>0</v>
      </c>
      <c r="N219" s="144" t="s">
        <v>1059</v>
      </c>
      <c r="O219" s="144"/>
      <c r="P219" s="144"/>
      <c r="Q219" s="144"/>
      <c r="R219" s="144"/>
    </row>
    <row r="220" spans="1:18" s="138" customFormat="1">
      <c r="A220" s="132" t="s">
        <v>405</v>
      </c>
      <c r="B220" s="132" t="s">
        <v>406</v>
      </c>
      <c r="C220" s="133"/>
      <c r="D220" s="133"/>
      <c r="E220" s="133">
        <v>119300000</v>
      </c>
      <c r="F220" s="133">
        <v>206000000</v>
      </c>
      <c r="G220" s="133"/>
      <c r="H220" s="133">
        <v>86700000</v>
      </c>
      <c r="I220" s="134">
        <v>-86700000</v>
      </c>
      <c r="J220" s="155"/>
      <c r="K220" s="135"/>
      <c r="L220" s="135"/>
      <c r="M220" s="163">
        <v>-86700000</v>
      </c>
      <c r="N220" s="144" t="s">
        <v>1057</v>
      </c>
      <c r="O220" s="144"/>
      <c r="P220" s="144"/>
      <c r="Q220" s="144"/>
      <c r="R220" s="144"/>
    </row>
    <row r="221" spans="1:18" s="138" customFormat="1">
      <c r="A221" s="132" t="s">
        <v>407</v>
      </c>
      <c r="B221" s="132" t="s">
        <v>408</v>
      </c>
      <c r="C221" s="133"/>
      <c r="D221" s="133">
        <v>8926440.3800000008</v>
      </c>
      <c r="E221" s="133">
        <v>53942653.659999996</v>
      </c>
      <c r="F221" s="133">
        <v>103232270.64</v>
      </c>
      <c r="G221" s="133"/>
      <c r="H221" s="133">
        <v>58216057.359999999</v>
      </c>
      <c r="I221" s="134">
        <v>-58216057.359999999</v>
      </c>
      <c r="J221" s="155"/>
      <c r="K221" s="135"/>
      <c r="L221" s="135"/>
      <c r="M221" s="163">
        <v>-58216057.359999999</v>
      </c>
      <c r="N221" s="144" t="s">
        <v>1057</v>
      </c>
      <c r="O221" s="144"/>
      <c r="P221" s="144"/>
      <c r="Q221" s="144"/>
      <c r="R221" s="144"/>
    </row>
    <row r="222" spans="1:18" s="138" customFormat="1">
      <c r="A222" s="132" t="s">
        <v>409</v>
      </c>
      <c r="B222" s="132" t="s">
        <v>410</v>
      </c>
      <c r="C222" s="133"/>
      <c r="D222" s="133">
        <v>1280925.42</v>
      </c>
      <c r="E222" s="133">
        <v>884942.42</v>
      </c>
      <c r="F222" s="133"/>
      <c r="G222" s="133"/>
      <c r="H222" s="133">
        <v>395982.99999999988</v>
      </c>
      <c r="I222" s="134">
        <v>-395982.99999999988</v>
      </c>
      <c r="J222" s="155"/>
      <c r="K222" s="135"/>
      <c r="L222" s="135"/>
      <c r="M222" s="163">
        <v>-395982.99999999988</v>
      </c>
      <c r="N222" s="144" t="s">
        <v>1061</v>
      </c>
      <c r="O222" s="144"/>
      <c r="P222" s="144"/>
      <c r="Q222" s="144"/>
      <c r="R222" s="144"/>
    </row>
    <row r="223" spans="1:18" s="138" customFormat="1">
      <c r="A223" s="132" t="s">
        <v>411</v>
      </c>
      <c r="B223" s="132" t="s">
        <v>412</v>
      </c>
      <c r="C223" s="133"/>
      <c r="D223" s="133"/>
      <c r="E223" s="133">
        <v>17772737.800000001</v>
      </c>
      <c r="F223" s="133">
        <v>27456996.27</v>
      </c>
      <c r="G223" s="133"/>
      <c r="H223" s="133">
        <v>9684258.4699999988</v>
      </c>
      <c r="I223" s="134">
        <v>-9684258.4699999988</v>
      </c>
      <c r="J223" s="155"/>
      <c r="K223" s="135"/>
      <c r="L223" s="135"/>
      <c r="M223" s="163">
        <v>-9684258.4699999988</v>
      </c>
      <c r="N223" s="144" t="s">
        <v>1059</v>
      </c>
      <c r="O223" s="144"/>
      <c r="P223" s="144"/>
      <c r="Q223" s="144"/>
      <c r="R223" s="144"/>
    </row>
    <row r="224" spans="1:18" s="138" customFormat="1">
      <c r="A224" s="132" t="s">
        <v>413</v>
      </c>
      <c r="B224" s="132" t="s">
        <v>414</v>
      </c>
      <c r="C224" s="133"/>
      <c r="D224" s="133">
        <v>4374927.3099999996</v>
      </c>
      <c r="E224" s="133">
        <v>4474105.5599999996</v>
      </c>
      <c r="F224" s="133">
        <v>99178.25</v>
      </c>
      <c r="G224" s="133"/>
      <c r="H224" s="133"/>
      <c r="I224" s="134">
        <v>0</v>
      </c>
      <c r="J224" s="155"/>
      <c r="K224" s="135"/>
      <c r="L224" s="135"/>
      <c r="M224" s="163">
        <v>0</v>
      </c>
      <c r="N224" s="144" t="s">
        <v>1059</v>
      </c>
      <c r="O224" s="144"/>
      <c r="P224" s="144"/>
      <c r="Q224" s="144"/>
      <c r="R224" s="144"/>
    </row>
    <row r="225" spans="1:22" s="138" customFormat="1">
      <c r="A225" s="132" t="s">
        <v>415</v>
      </c>
      <c r="B225" s="132" t="s">
        <v>416</v>
      </c>
      <c r="C225" s="133"/>
      <c r="D225" s="133">
        <v>971905</v>
      </c>
      <c r="E225" s="133">
        <v>231000</v>
      </c>
      <c r="F225" s="133">
        <v>367500</v>
      </c>
      <c r="G225" s="133"/>
      <c r="H225" s="133">
        <v>1108405</v>
      </c>
      <c r="I225" s="134">
        <v>-1108405</v>
      </c>
      <c r="J225" s="155"/>
      <c r="K225" s="135"/>
      <c r="L225" s="135"/>
      <c r="M225" s="163">
        <v>-1108405</v>
      </c>
      <c r="N225" s="144" t="s">
        <v>1059</v>
      </c>
      <c r="O225" s="144"/>
      <c r="P225" s="144"/>
      <c r="Q225" s="144"/>
      <c r="R225" s="144"/>
    </row>
    <row r="226" spans="1:22" s="138" customFormat="1">
      <c r="A226" s="132" t="s">
        <v>417</v>
      </c>
      <c r="B226" s="132" t="s">
        <v>418</v>
      </c>
      <c r="C226" s="133"/>
      <c r="D226" s="133"/>
      <c r="E226" s="133">
        <v>41673.86</v>
      </c>
      <c r="F226" s="133">
        <v>42264.86</v>
      </c>
      <c r="G226" s="133"/>
      <c r="H226" s="133">
        <v>591</v>
      </c>
      <c r="I226" s="134">
        <v>-591</v>
      </c>
      <c r="J226" s="155"/>
      <c r="K226" s="135"/>
      <c r="L226" s="135"/>
      <c r="M226" s="163">
        <v>-591</v>
      </c>
      <c r="N226" s="144" t="s">
        <v>1059</v>
      </c>
      <c r="O226" s="144"/>
      <c r="P226" s="144"/>
      <c r="Q226" s="144"/>
      <c r="R226" s="144"/>
    </row>
    <row r="227" spans="1:22">
      <c r="A227" s="132" t="s">
        <v>419</v>
      </c>
      <c r="B227" s="132" t="s">
        <v>420</v>
      </c>
      <c r="C227" s="133"/>
      <c r="D227" s="133"/>
      <c r="E227" s="133">
        <v>4635</v>
      </c>
      <c r="F227" s="133">
        <v>4635</v>
      </c>
      <c r="G227" s="133"/>
      <c r="H227" s="133"/>
      <c r="I227" s="134">
        <v>0</v>
      </c>
      <c r="J227" s="155"/>
      <c r="K227" s="135"/>
      <c r="L227" s="135"/>
      <c r="M227" s="163">
        <v>0</v>
      </c>
      <c r="N227" s="144" t="s">
        <v>1059</v>
      </c>
      <c r="S227" s="138"/>
      <c r="T227" s="138"/>
      <c r="U227" s="138"/>
      <c r="V227" s="138"/>
    </row>
    <row r="228" spans="1:22">
      <c r="A228" s="132" t="s">
        <v>421</v>
      </c>
      <c r="B228" s="132" t="s">
        <v>422</v>
      </c>
      <c r="C228" s="133"/>
      <c r="D228" s="133">
        <v>5594064.7400000002</v>
      </c>
      <c r="E228" s="133">
        <v>7099526.54</v>
      </c>
      <c r="F228" s="133">
        <v>6922869.2699999996</v>
      </c>
      <c r="G228" s="133"/>
      <c r="H228" s="133">
        <v>5417407.4699999997</v>
      </c>
      <c r="I228" s="134">
        <v>-5417407.4699999997</v>
      </c>
      <c r="J228" s="155"/>
      <c r="K228" s="135"/>
      <c r="L228" s="135"/>
      <c r="M228" s="163">
        <v>-5417407.4699999997</v>
      </c>
      <c r="N228" s="144" t="s">
        <v>1059</v>
      </c>
      <c r="S228" s="138"/>
      <c r="T228" s="138"/>
      <c r="U228" s="138"/>
    </row>
    <row r="229" spans="1:22">
      <c r="A229" s="132" t="s">
        <v>423</v>
      </c>
      <c r="B229" s="132" t="s">
        <v>424</v>
      </c>
      <c r="C229" s="133"/>
      <c r="D229" s="133">
        <v>161127.15</v>
      </c>
      <c r="E229" s="133">
        <v>411303.32</v>
      </c>
      <c r="F229" s="133">
        <v>250176.17</v>
      </c>
      <c r="G229" s="133"/>
      <c r="H229" s="133"/>
      <c r="I229" s="134">
        <v>0</v>
      </c>
      <c r="J229" s="155"/>
      <c r="K229" s="135"/>
      <c r="L229" s="135"/>
      <c r="M229" s="163">
        <v>0</v>
      </c>
      <c r="N229" s="144" t="s">
        <v>1059</v>
      </c>
      <c r="S229" s="138"/>
      <c r="T229" s="138"/>
    </row>
    <row r="230" spans="1:22">
      <c r="A230" s="132" t="s">
        <v>425</v>
      </c>
      <c r="B230" s="132" t="s">
        <v>426</v>
      </c>
      <c r="C230" s="133"/>
      <c r="D230" s="133">
        <v>318854</v>
      </c>
      <c r="E230" s="133">
        <v>3684306</v>
      </c>
      <c r="F230" s="133">
        <v>3661018</v>
      </c>
      <c r="G230" s="133"/>
      <c r="H230" s="133">
        <v>295566</v>
      </c>
      <c r="I230" s="134">
        <v>-295566</v>
      </c>
      <c r="J230" s="155"/>
      <c r="K230" s="135"/>
      <c r="L230" s="135"/>
      <c r="M230" s="163">
        <v>-295566</v>
      </c>
      <c r="N230" s="144" t="s">
        <v>1059</v>
      </c>
      <c r="S230" s="138"/>
      <c r="T230" s="138"/>
    </row>
    <row r="231" spans="1:22">
      <c r="A231" s="132" t="s">
        <v>427</v>
      </c>
      <c r="B231" s="132" t="s">
        <v>113</v>
      </c>
      <c r="C231" s="133"/>
      <c r="D231" s="133">
        <v>162302.42000000001</v>
      </c>
      <c r="E231" s="133">
        <v>1030637.15</v>
      </c>
      <c r="F231" s="133">
        <v>1037715.71</v>
      </c>
      <c r="G231" s="133"/>
      <c r="H231" s="133">
        <v>169380.97999999986</v>
      </c>
      <c r="I231" s="134">
        <v>-169380.97999999986</v>
      </c>
      <c r="J231" s="155"/>
      <c r="K231" s="135"/>
      <c r="L231" s="135"/>
      <c r="M231" s="163">
        <v>-169380.97999999986</v>
      </c>
      <c r="N231" s="144" t="s">
        <v>1059</v>
      </c>
      <c r="S231" s="138"/>
      <c r="T231" s="138"/>
    </row>
    <row r="232" spans="1:22" s="116" customFormat="1">
      <c r="A232" s="132" t="s">
        <v>428</v>
      </c>
      <c r="B232" s="132" t="s">
        <v>429</v>
      </c>
      <c r="C232" s="133"/>
      <c r="D232" s="133">
        <v>121371.24</v>
      </c>
      <c r="E232" s="133">
        <v>1479315.09</v>
      </c>
      <c r="F232" s="133">
        <v>1485283.18</v>
      </c>
      <c r="G232" s="133"/>
      <c r="H232" s="133">
        <v>127339.32999999984</v>
      </c>
      <c r="I232" s="134">
        <v>-127339.32999999984</v>
      </c>
      <c r="J232" s="155"/>
      <c r="K232" s="135"/>
      <c r="L232" s="135"/>
      <c r="M232" s="163">
        <v>-127339.32999999984</v>
      </c>
      <c r="N232" s="144" t="s">
        <v>1059</v>
      </c>
      <c r="O232" s="144"/>
      <c r="P232" s="144"/>
      <c r="Q232" s="144"/>
      <c r="R232" s="144"/>
      <c r="S232" s="138"/>
      <c r="T232" s="138"/>
      <c r="U232" s="118"/>
      <c r="V232" s="118"/>
    </row>
    <row r="233" spans="1:22" s="116" customFormat="1">
      <c r="A233" s="132" t="s">
        <v>430</v>
      </c>
      <c r="B233" s="132" t="s">
        <v>431</v>
      </c>
      <c r="C233" s="133"/>
      <c r="D233" s="133">
        <v>9862.2999999999993</v>
      </c>
      <c r="E233" s="133">
        <v>94628.63</v>
      </c>
      <c r="F233" s="133">
        <v>91074.83</v>
      </c>
      <c r="G233" s="133"/>
      <c r="H233" s="133">
        <v>6308.5</v>
      </c>
      <c r="I233" s="134">
        <v>-6308.5</v>
      </c>
      <c r="J233" s="155"/>
      <c r="K233" s="135"/>
      <c r="L233" s="135"/>
      <c r="M233" s="163">
        <v>-6308.5</v>
      </c>
      <c r="N233" s="144" t="s">
        <v>1059</v>
      </c>
      <c r="O233" s="144"/>
      <c r="P233" s="144"/>
      <c r="Q233" s="144"/>
      <c r="R233" s="144"/>
      <c r="S233" s="138"/>
      <c r="T233" s="118"/>
    </row>
    <row r="234" spans="1:22" s="116" customFormat="1">
      <c r="A234" s="132" t="s">
        <v>432</v>
      </c>
      <c r="B234" s="132" t="s">
        <v>433</v>
      </c>
      <c r="C234" s="133"/>
      <c r="D234" s="133">
        <v>167676.26999999999</v>
      </c>
      <c r="E234" s="133">
        <v>719630.27</v>
      </c>
      <c r="F234" s="133">
        <v>998638.64</v>
      </c>
      <c r="G234" s="133"/>
      <c r="H234" s="133">
        <v>446684.6399999999</v>
      </c>
      <c r="I234" s="134">
        <v>-446684.6399999999</v>
      </c>
      <c r="J234" s="155"/>
      <c r="K234" s="135"/>
      <c r="L234" s="135"/>
      <c r="M234" s="163">
        <v>-446684.6399999999</v>
      </c>
      <c r="N234" s="144" t="s">
        <v>1059</v>
      </c>
      <c r="O234" s="144"/>
      <c r="P234" s="144"/>
      <c r="Q234" s="144"/>
      <c r="R234" s="144"/>
      <c r="S234" s="138"/>
      <c r="T234" s="118"/>
    </row>
    <row r="235" spans="1:22" s="116" customFormat="1" hidden="1" outlineLevel="1">
      <c r="A235" s="132" t="s">
        <v>434</v>
      </c>
      <c r="B235" s="132" t="s">
        <v>435</v>
      </c>
      <c r="C235" s="133"/>
      <c r="D235" s="133">
        <v>1745790.5</v>
      </c>
      <c r="E235" s="133">
        <v>10389973.57</v>
      </c>
      <c r="F235" s="133">
        <v>10126139.08</v>
      </c>
      <c r="G235" s="133"/>
      <c r="H235" s="133">
        <v>1481956.0099999998</v>
      </c>
      <c r="I235" s="134">
        <v>-1481956.0099999998</v>
      </c>
      <c r="J235" s="155"/>
      <c r="K235" s="135"/>
      <c r="L235" s="135"/>
      <c r="M235" s="163">
        <v>-1481956.0099999998</v>
      </c>
      <c r="N235" s="144" t="s">
        <v>1059</v>
      </c>
      <c r="O235" s="144"/>
      <c r="P235" s="144"/>
      <c r="Q235" s="144"/>
      <c r="R235" s="144"/>
      <c r="S235" s="138"/>
    </row>
    <row r="236" spans="1:22" s="116" customFormat="1" hidden="1" outlineLevel="1">
      <c r="A236" s="132" t="s">
        <v>436</v>
      </c>
      <c r="B236" s="132" t="s">
        <v>437</v>
      </c>
      <c r="C236" s="133"/>
      <c r="D236" s="133">
        <v>175388.16</v>
      </c>
      <c r="E236" s="133">
        <v>2321492.16</v>
      </c>
      <c r="F236" s="133">
        <v>2379109.16</v>
      </c>
      <c r="G236" s="133"/>
      <c r="H236" s="133">
        <v>233005.16000000015</v>
      </c>
      <c r="I236" s="134">
        <v>-233005.16000000015</v>
      </c>
      <c r="J236" s="155"/>
      <c r="K236" s="135"/>
      <c r="L236" s="135"/>
      <c r="M236" s="163">
        <v>-233005.16000000015</v>
      </c>
      <c r="N236" s="144" t="s">
        <v>1059</v>
      </c>
      <c r="O236" s="144"/>
      <c r="P236" s="144"/>
      <c r="Q236" s="144"/>
      <c r="R236" s="144"/>
    </row>
    <row r="237" spans="1:22" s="116" customFormat="1" hidden="1" outlineLevel="1">
      <c r="A237" s="132" t="s">
        <v>438</v>
      </c>
      <c r="B237" s="132" t="s">
        <v>439</v>
      </c>
      <c r="C237" s="133"/>
      <c r="D237" s="133">
        <v>20720</v>
      </c>
      <c r="E237" s="133">
        <v>205340</v>
      </c>
      <c r="F237" s="133">
        <v>198920</v>
      </c>
      <c r="G237" s="133"/>
      <c r="H237" s="133">
        <v>14300</v>
      </c>
      <c r="I237" s="134">
        <v>-14300</v>
      </c>
      <c r="J237" s="155"/>
      <c r="K237" s="135"/>
      <c r="L237" s="135"/>
      <c r="M237" s="163">
        <v>-14300</v>
      </c>
      <c r="N237" s="144" t="s">
        <v>1059</v>
      </c>
      <c r="O237" s="144"/>
      <c r="P237" s="144"/>
      <c r="Q237" s="144"/>
      <c r="R237" s="144"/>
    </row>
    <row r="238" spans="1:22" s="116" customFormat="1" hidden="1" outlineLevel="1">
      <c r="A238" s="132" t="s">
        <v>440</v>
      </c>
      <c r="B238" s="132" t="s">
        <v>441</v>
      </c>
      <c r="C238" s="133"/>
      <c r="D238" s="133">
        <v>38772.36</v>
      </c>
      <c r="E238" s="133">
        <v>354386.08</v>
      </c>
      <c r="F238" s="133">
        <v>335992.04</v>
      </c>
      <c r="G238" s="133"/>
      <c r="H238" s="133">
        <v>20378.319999999949</v>
      </c>
      <c r="I238" s="134">
        <v>-20378.319999999949</v>
      </c>
      <c r="J238" s="155"/>
      <c r="K238" s="135"/>
      <c r="L238" s="135"/>
      <c r="M238" s="163">
        <v>-20378.319999999949</v>
      </c>
      <c r="N238" s="144" t="s">
        <v>1059</v>
      </c>
      <c r="O238" s="144"/>
      <c r="P238" s="144"/>
      <c r="Q238" s="144"/>
      <c r="R238" s="144"/>
    </row>
    <row r="239" spans="1:22" s="116" customFormat="1" hidden="1" outlineLevel="1">
      <c r="A239" s="132" t="s">
        <v>442</v>
      </c>
      <c r="B239" s="132" t="s">
        <v>443</v>
      </c>
      <c r="C239" s="133"/>
      <c r="D239" s="133">
        <v>1528351.56</v>
      </c>
      <c r="E239" s="133">
        <v>4673286.34</v>
      </c>
      <c r="F239" s="133">
        <v>4878084.92</v>
      </c>
      <c r="G239" s="133"/>
      <c r="H239" s="133">
        <v>1733150.1400000006</v>
      </c>
      <c r="I239" s="134">
        <v>-1733150.1400000006</v>
      </c>
      <c r="J239" s="155"/>
      <c r="K239" s="135"/>
      <c r="L239" s="135"/>
      <c r="M239" s="163">
        <v>-1733150.1400000006</v>
      </c>
      <c r="N239" s="144" t="s">
        <v>1059</v>
      </c>
      <c r="O239" s="144"/>
      <c r="P239" s="144"/>
      <c r="Q239" s="144"/>
      <c r="R239" s="144"/>
    </row>
    <row r="240" spans="1:22" s="116" customFormat="1" hidden="1" outlineLevel="1">
      <c r="A240" s="132" t="s">
        <v>444</v>
      </c>
      <c r="B240" s="132" t="s">
        <v>445</v>
      </c>
      <c r="C240" s="133"/>
      <c r="D240" s="133">
        <v>92000</v>
      </c>
      <c r="E240" s="133">
        <v>1146497</v>
      </c>
      <c r="F240" s="133">
        <v>1150497</v>
      </c>
      <c r="G240" s="133"/>
      <c r="H240" s="133">
        <v>96000</v>
      </c>
      <c r="I240" s="134">
        <v>-96000</v>
      </c>
      <c r="J240" s="155"/>
      <c r="K240" s="135"/>
      <c r="L240" s="135"/>
      <c r="M240" s="163">
        <v>-96000</v>
      </c>
      <c r="N240" s="144" t="s">
        <v>1059</v>
      </c>
      <c r="O240" s="144"/>
      <c r="P240" s="144"/>
      <c r="Q240" s="144"/>
      <c r="R240" s="144"/>
    </row>
    <row r="241" spans="1:18" s="116" customFormat="1" hidden="1" outlineLevel="1">
      <c r="A241" s="132" t="s">
        <v>446</v>
      </c>
      <c r="B241" s="132" t="s">
        <v>447</v>
      </c>
      <c r="C241" s="133"/>
      <c r="D241" s="133">
        <v>67416</v>
      </c>
      <c r="E241" s="133">
        <v>407424</v>
      </c>
      <c r="F241" s="133">
        <v>448268</v>
      </c>
      <c r="G241" s="133"/>
      <c r="H241" s="133">
        <v>108260</v>
      </c>
      <c r="I241" s="134">
        <v>-108260</v>
      </c>
      <c r="J241" s="155"/>
      <c r="K241" s="135"/>
      <c r="L241" s="135"/>
      <c r="M241" s="163">
        <v>-108260</v>
      </c>
      <c r="N241" s="144" t="s">
        <v>1059</v>
      </c>
      <c r="O241" s="144"/>
      <c r="P241" s="144"/>
      <c r="Q241" s="144"/>
      <c r="R241" s="144"/>
    </row>
    <row r="242" spans="1:18" s="116" customFormat="1" hidden="1" outlineLevel="1">
      <c r="A242" s="132" t="s">
        <v>842</v>
      </c>
      <c r="B242" s="132" t="s">
        <v>843</v>
      </c>
      <c r="C242" s="133"/>
      <c r="D242" s="133"/>
      <c r="E242" s="133"/>
      <c r="F242" s="133">
        <v>1719</v>
      </c>
      <c r="G242" s="133"/>
      <c r="H242" s="133">
        <v>1719</v>
      </c>
      <c r="I242" s="134">
        <v>-1719</v>
      </c>
      <c r="J242" s="155"/>
      <c r="K242" s="135"/>
      <c r="L242" s="135"/>
      <c r="M242" s="163">
        <v>-1719</v>
      </c>
      <c r="N242" s="144" t="s">
        <v>1059</v>
      </c>
      <c r="O242" s="144"/>
      <c r="P242" s="144"/>
      <c r="Q242" s="144"/>
      <c r="R242" s="144"/>
    </row>
    <row r="243" spans="1:18" s="116" customFormat="1" hidden="1" outlineLevel="1">
      <c r="A243" s="132" t="s">
        <v>901</v>
      </c>
      <c r="B243" s="132" t="s">
        <v>915</v>
      </c>
      <c r="C243" s="133"/>
      <c r="D243" s="133">
        <v>450000</v>
      </c>
      <c r="E243" s="133">
        <v>1030000.02</v>
      </c>
      <c r="F243" s="133">
        <v>1450000.02</v>
      </c>
      <c r="G243" s="133"/>
      <c r="H243" s="133">
        <v>870000</v>
      </c>
      <c r="I243" s="134">
        <v>-870000</v>
      </c>
      <c r="J243" s="155"/>
      <c r="K243" s="135"/>
      <c r="L243" s="135"/>
      <c r="M243" s="163">
        <v>-870000</v>
      </c>
      <c r="N243" s="144" t="s">
        <v>1059</v>
      </c>
      <c r="O243" s="144"/>
      <c r="P243" s="144"/>
      <c r="Q243" s="144"/>
      <c r="R243" s="144"/>
    </row>
    <row r="244" spans="1:18" s="116" customFormat="1" hidden="1" outlineLevel="1">
      <c r="A244" s="132" t="s">
        <v>941</v>
      </c>
      <c r="B244" s="132" t="s">
        <v>1136</v>
      </c>
      <c r="C244" s="133"/>
      <c r="D244" s="133">
        <v>882000</v>
      </c>
      <c r="E244" s="133">
        <v>882000</v>
      </c>
      <c r="F244" s="133">
        <v>900000</v>
      </c>
      <c r="G244" s="133"/>
      <c r="H244" s="133">
        <v>900000</v>
      </c>
      <c r="I244" s="134">
        <v>-900000</v>
      </c>
      <c r="J244" s="155"/>
      <c r="K244" s="135"/>
      <c r="L244" s="135"/>
      <c r="M244" s="163">
        <v>-900000</v>
      </c>
      <c r="N244" s="144" t="s">
        <v>1059</v>
      </c>
      <c r="O244" s="144"/>
      <c r="P244" s="144"/>
      <c r="Q244" s="144"/>
      <c r="R244" s="144"/>
    </row>
    <row r="245" spans="1:18" s="116" customFormat="1" hidden="1" outlineLevel="1">
      <c r="A245" s="132" t="s">
        <v>1022</v>
      </c>
      <c r="B245" s="132" t="s">
        <v>1023</v>
      </c>
      <c r="C245" s="133"/>
      <c r="D245" s="133">
        <v>30000</v>
      </c>
      <c r="E245" s="133">
        <v>78052.639999999999</v>
      </c>
      <c r="F245" s="133">
        <v>48052.639999999999</v>
      </c>
      <c r="G245" s="133"/>
      <c r="H245" s="133"/>
      <c r="I245" s="134">
        <v>0</v>
      </c>
      <c r="J245" s="155"/>
      <c r="K245" s="135"/>
      <c r="L245" s="135"/>
      <c r="M245" s="163">
        <v>0</v>
      </c>
      <c r="N245" s="144" t="s">
        <v>1059</v>
      </c>
      <c r="O245" s="144"/>
      <c r="P245" s="144"/>
      <c r="Q245" s="144"/>
      <c r="R245" s="144"/>
    </row>
    <row r="246" spans="1:18" s="116" customFormat="1" hidden="1" outlineLevel="1">
      <c r="A246" s="132" t="s">
        <v>448</v>
      </c>
      <c r="B246" s="132" t="s">
        <v>449</v>
      </c>
      <c r="C246" s="133"/>
      <c r="D246" s="133">
        <v>69383.08</v>
      </c>
      <c r="E246" s="133">
        <v>1785216.58</v>
      </c>
      <c r="F246" s="133">
        <v>1838672.38</v>
      </c>
      <c r="G246" s="133"/>
      <c r="H246" s="133">
        <v>122838.8799999999</v>
      </c>
      <c r="I246" s="134">
        <v>-122838.8799999999</v>
      </c>
      <c r="J246" s="155"/>
      <c r="K246" s="135"/>
      <c r="L246" s="135"/>
      <c r="M246" s="163">
        <v>-122838.8799999999</v>
      </c>
      <c r="N246" s="144" t="s">
        <v>1059</v>
      </c>
      <c r="O246" s="144"/>
      <c r="P246" s="144"/>
      <c r="Q246" s="144"/>
      <c r="R246" s="144"/>
    </row>
    <row r="247" spans="1:18" s="116" customFormat="1" hidden="1" outlineLevel="1">
      <c r="A247" s="132" t="s">
        <v>450</v>
      </c>
      <c r="B247" s="132" t="s">
        <v>451</v>
      </c>
      <c r="C247" s="133"/>
      <c r="D247" s="133">
        <v>142992.99</v>
      </c>
      <c r="E247" s="133">
        <v>1564062.68</v>
      </c>
      <c r="F247" s="133">
        <v>1604245.17</v>
      </c>
      <c r="G247" s="133"/>
      <c r="H247" s="133">
        <v>183175.47999999998</v>
      </c>
      <c r="I247" s="134">
        <v>-183175.47999999998</v>
      </c>
      <c r="J247" s="155"/>
      <c r="K247" s="135"/>
      <c r="L247" s="135"/>
      <c r="M247" s="163">
        <v>-183175.47999999998</v>
      </c>
      <c r="N247" s="144" t="s">
        <v>1059</v>
      </c>
      <c r="O247" s="144"/>
      <c r="P247" s="144"/>
      <c r="Q247" s="144"/>
      <c r="R247" s="144"/>
    </row>
    <row r="248" spans="1:18" s="116" customFormat="1" hidden="1" outlineLevel="1">
      <c r="A248" s="132" t="s">
        <v>452</v>
      </c>
      <c r="B248" s="132" t="s">
        <v>453</v>
      </c>
      <c r="C248" s="133"/>
      <c r="D248" s="133">
        <v>535542.72</v>
      </c>
      <c r="E248" s="133">
        <v>2045232.09</v>
      </c>
      <c r="F248" s="133">
        <v>1753679.11</v>
      </c>
      <c r="G248" s="133"/>
      <c r="H248" s="133">
        <v>243989.74</v>
      </c>
      <c r="I248" s="134">
        <v>-243989.74</v>
      </c>
      <c r="J248" s="155"/>
      <c r="K248" s="135"/>
      <c r="L248" s="135"/>
      <c r="M248" s="163">
        <v>-243989.74</v>
      </c>
      <c r="N248" s="144" t="s">
        <v>1063</v>
      </c>
      <c r="O248" s="144"/>
      <c r="P248" s="144"/>
      <c r="Q248" s="144"/>
      <c r="R248" s="144"/>
    </row>
    <row r="249" spans="1:18" s="116" customFormat="1" hidden="1" outlineLevel="1">
      <c r="A249" s="132" t="s">
        <v>966</v>
      </c>
      <c r="B249" s="132" t="s">
        <v>967</v>
      </c>
      <c r="C249" s="133"/>
      <c r="D249" s="133"/>
      <c r="E249" s="133">
        <v>76069.37</v>
      </c>
      <c r="F249" s="133">
        <v>76069.37</v>
      </c>
      <c r="G249" s="133"/>
      <c r="H249" s="133"/>
      <c r="I249" s="134">
        <v>0</v>
      </c>
      <c r="J249" s="155"/>
      <c r="K249" s="135"/>
      <c r="L249" s="135"/>
      <c r="M249" s="163">
        <v>0</v>
      </c>
      <c r="N249" s="144" t="s">
        <v>1059</v>
      </c>
      <c r="O249" s="144"/>
      <c r="P249" s="144"/>
      <c r="Q249" s="144"/>
      <c r="R249" s="144"/>
    </row>
    <row r="250" spans="1:18" s="116" customFormat="1" hidden="1" outlineLevel="1">
      <c r="A250" s="132" t="s">
        <v>454</v>
      </c>
      <c r="B250" s="132" t="s">
        <v>455</v>
      </c>
      <c r="C250" s="133"/>
      <c r="D250" s="133">
        <v>3306529.4</v>
      </c>
      <c r="E250" s="133">
        <v>82882885.019999996</v>
      </c>
      <c r="F250" s="133">
        <v>82526029.269999996</v>
      </c>
      <c r="G250" s="133"/>
      <c r="H250" s="133">
        <v>2949673.650000006</v>
      </c>
      <c r="I250" s="134">
        <v>-2949673.650000006</v>
      </c>
      <c r="J250" s="155"/>
      <c r="K250" s="135"/>
      <c r="L250" s="135"/>
      <c r="M250" s="163">
        <v>-2949673.650000006</v>
      </c>
      <c r="N250" s="144" t="s">
        <v>1059</v>
      </c>
      <c r="O250" s="144"/>
      <c r="P250" s="144"/>
      <c r="Q250" s="144"/>
      <c r="R250" s="144"/>
    </row>
    <row r="251" spans="1:18" s="116" customFormat="1" hidden="1" outlineLevel="1">
      <c r="A251" s="132" t="s">
        <v>456</v>
      </c>
      <c r="B251" s="132" t="s">
        <v>457</v>
      </c>
      <c r="C251" s="133"/>
      <c r="D251" s="133">
        <v>63856</v>
      </c>
      <c r="E251" s="133">
        <v>556828.84</v>
      </c>
      <c r="F251" s="133">
        <v>533778.84</v>
      </c>
      <c r="G251" s="133"/>
      <c r="H251" s="133">
        <v>40806</v>
      </c>
      <c r="I251" s="134">
        <v>-40806</v>
      </c>
      <c r="J251" s="155"/>
      <c r="K251" s="135"/>
      <c r="L251" s="135"/>
      <c r="M251" s="163">
        <v>-40806</v>
      </c>
      <c r="N251" s="144" t="s">
        <v>1059</v>
      </c>
      <c r="O251" s="144"/>
      <c r="P251" s="144"/>
      <c r="Q251" s="144"/>
      <c r="R251" s="144"/>
    </row>
    <row r="252" spans="1:18" s="116" customFormat="1" hidden="1" outlineLevel="1">
      <c r="A252" s="132" t="s">
        <v>1208</v>
      </c>
      <c r="B252" s="132" t="s">
        <v>1209</v>
      </c>
      <c r="C252" s="133"/>
      <c r="D252" s="133"/>
      <c r="E252" s="133">
        <v>288000</v>
      </c>
      <c r="F252" s="133">
        <v>336000</v>
      </c>
      <c r="G252" s="133"/>
      <c r="H252" s="133">
        <v>48000</v>
      </c>
      <c r="I252" s="134">
        <v>-48000</v>
      </c>
      <c r="J252" s="155"/>
      <c r="K252" s="135"/>
      <c r="L252" s="135"/>
      <c r="M252" s="163">
        <v>-48000</v>
      </c>
      <c r="N252" s="144" t="s">
        <v>1059</v>
      </c>
      <c r="O252" s="144"/>
      <c r="P252" s="144"/>
      <c r="Q252" s="144"/>
      <c r="R252" s="144"/>
    </row>
    <row r="253" spans="1:18" s="116" customFormat="1" collapsed="1">
      <c r="A253" s="132" t="s">
        <v>458</v>
      </c>
      <c r="B253" s="132" t="s">
        <v>459</v>
      </c>
      <c r="C253" s="133"/>
      <c r="D253" s="133">
        <v>85068.49</v>
      </c>
      <c r="E253" s="133">
        <v>198183.24</v>
      </c>
      <c r="F253" s="133">
        <v>197950.82</v>
      </c>
      <c r="G253" s="133"/>
      <c r="H253" s="133">
        <v>84836.07</v>
      </c>
      <c r="I253" s="134">
        <v>-84836.07</v>
      </c>
      <c r="J253" s="155"/>
      <c r="K253" s="135"/>
      <c r="L253" s="135"/>
      <c r="M253" s="163">
        <v>-84836.07</v>
      </c>
      <c r="N253" s="144" t="s">
        <v>1059</v>
      </c>
      <c r="O253" s="144"/>
      <c r="P253" s="144"/>
      <c r="Q253" s="144"/>
      <c r="R253" s="144"/>
    </row>
    <row r="254" spans="1:18" s="116" customFormat="1">
      <c r="A254" s="132" t="s">
        <v>1024</v>
      </c>
      <c r="B254" s="132" t="s">
        <v>1025</v>
      </c>
      <c r="C254" s="133"/>
      <c r="D254" s="133"/>
      <c r="E254" s="133">
        <v>518072.26</v>
      </c>
      <c r="F254" s="133">
        <v>518072.26</v>
      </c>
      <c r="G254" s="133"/>
      <c r="H254" s="133"/>
      <c r="I254" s="134">
        <v>0</v>
      </c>
      <c r="J254" s="155"/>
      <c r="K254" s="135"/>
      <c r="L254" s="135"/>
      <c r="M254" s="163">
        <v>0</v>
      </c>
      <c r="N254" s="144" t="s">
        <v>1059</v>
      </c>
      <c r="O254" s="144"/>
      <c r="P254" s="156"/>
      <c r="Q254" s="144"/>
      <c r="R254" s="144"/>
    </row>
    <row r="255" spans="1:18" s="116" customFormat="1">
      <c r="A255" s="132" t="s">
        <v>916</v>
      </c>
      <c r="B255" s="132" t="s">
        <v>917</v>
      </c>
      <c r="C255" s="133"/>
      <c r="D255" s="133">
        <v>502405.28</v>
      </c>
      <c r="E255" s="133"/>
      <c r="F255" s="133">
        <v>288000</v>
      </c>
      <c r="G255" s="133"/>
      <c r="H255" s="133">
        <v>790405.28</v>
      </c>
      <c r="I255" s="134">
        <v>-790405.28</v>
      </c>
      <c r="J255" s="155"/>
      <c r="K255" s="135"/>
      <c r="L255" s="135"/>
      <c r="M255" s="163">
        <v>-790405.28</v>
      </c>
      <c r="N255" s="144" t="s">
        <v>1059</v>
      </c>
      <c r="O255" s="144"/>
      <c r="P255" s="156"/>
      <c r="Q255" s="144"/>
      <c r="R255" s="144"/>
    </row>
    <row r="256" spans="1:18" s="116" customFormat="1">
      <c r="A256" s="132" t="s">
        <v>460</v>
      </c>
      <c r="B256" s="132" t="s">
        <v>461</v>
      </c>
      <c r="C256" s="133"/>
      <c r="D256" s="133">
        <v>1417183.84</v>
      </c>
      <c r="E256" s="133">
        <v>284237.05</v>
      </c>
      <c r="F256" s="133">
        <v>1438606.91</v>
      </c>
      <c r="G256" s="133"/>
      <c r="H256" s="133">
        <v>2571553.7000000002</v>
      </c>
      <c r="I256" s="134">
        <v>-2571553.7000000002</v>
      </c>
      <c r="J256" s="155"/>
      <c r="K256" s="135"/>
      <c r="L256" s="135"/>
      <c r="M256" s="163">
        <v>-2571553.7000000002</v>
      </c>
      <c r="N256" s="144" t="s">
        <v>1059</v>
      </c>
      <c r="O256" s="144"/>
      <c r="P256" s="156"/>
      <c r="Q256" s="144"/>
      <c r="R256" s="144"/>
    </row>
    <row r="257" spans="1:22" s="116" customFormat="1">
      <c r="A257" s="132" t="s">
        <v>462</v>
      </c>
      <c r="B257" s="132" t="s">
        <v>463</v>
      </c>
      <c r="C257" s="133"/>
      <c r="D257" s="133"/>
      <c r="E257" s="133">
        <v>31288539</v>
      </c>
      <c r="F257" s="133">
        <v>31288539</v>
      </c>
      <c r="G257" s="133"/>
      <c r="H257" s="133"/>
      <c r="I257" s="134">
        <v>0</v>
      </c>
      <c r="J257" s="155"/>
      <c r="K257" s="135"/>
      <c r="L257" s="135"/>
      <c r="M257" s="163">
        <v>0</v>
      </c>
      <c r="N257" s="144" t="s">
        <v>1059</v>
      </c>
      <c r="O257" s="144"/>
      <c r="P257" s="144"/>
      <c r="Q257" s="144"/>
      <c r="R257" s="144"/>
    </row>
    <row r="258" spans="1:22" s="116" customFormat="1">
      <c r="A258" s="132" t="s">
        <v>1258</v>
      </c>
      <c r="B258" s="132" t="s">
        <v>1259</v>
      </c>
      <c r="C258" s="133"/>
      <c r="D258" s="133"/>
      <c r="E258" s="133"/>
      <c r="F258" s="133">
        <v>4726.22</v>
      </c>
      <c r="G258" s="133"/>
      <c r="H258" s="133">
        <v>4726.22</v>
      </c>
      <c r="I258" s="134">
        <v>-4726.22</v>
      </c>
      <c r="J258" s="155"/>
      <c r="K258" s="135"/>
      <c r="L258" s="135"/>
      <c r="M258" s="163">
        <v>-4726.22</v>
      </c>
      <c r="N258" s="144" t="s">
        <v>1059</v>
      </c>
      <c r="O258" s="144"/>
      <c r="P258" s="144"/>
      <c r="Q258" s="144"/>
      <c r="R258" s="144"/>
    </row>
    <row r="259" spans="1:22" s="116" customFormat="1">
      <c r="A259" s="132" t="s">
        <v>464</v>
      </c>
      <c r="B259" s="132" t="s">
        <v>465</v>
      </c>
      <c r="C259" s="133"/>
      <c r="D259" s="133"/>
      <c r="E259" s="133">
        <v>35436836.880000003</v>
      </c>
      <c r="F259" s="133">
        <v>35436836.880000003</v>
      </c>
      <c r="G259" s="133"/>
      <c r="H259" s="133"/>
      <c r="I259" s="134">
        <v>0</v>
      </c>
      <c r="J259" s="155"/>
      <c r="K259" s="135"/>
      <c r="L259" s="135"/>
      <c r="M259" s="163">
        <v>0</v>
      </c>
      <c r="N259" s="144" t="s">
        <v>1059</v>
      </c>
      <c r="O259" s="144"/>
      <c r="P259" s="156"/>
      <c r="Q259" s="144"/>
      <c r="R259" s="144"/>
    </row>
    <row r="260" spans="1:22" s="116" customFormat="1">
      <c r="A260" s="132" t="s">
        <v>466</v>
      </c>
      <c r="B260" s="132" t="s">
        <v>467</v>
      </c>
      <c r="C260" s="133"/>
      <c r="D260" s="133">
        <v>43894500</v>
      </c>
      <c r="E260" s="133">
        <v>43894500</v>
      </c>
      <c r="F260" s="133"/>
      <c r="G260" s="133"/>
      <c r="H260" s="133"/>
      <c r="I260" s="134">
        <v>0</v>
      </c>
      <c r="J260" s="155"/>
      <c r="K260" s="135"/>
      <c r="L260" s="135"/>
      <c r="M260" s="163">
        <v>0</v>
      </c>
      <c r="N260" s="144" t="s">
        <v>1065</v>
      </c>
      <c r="O260" s="144"/>
      <c r="P260" s="144"/>
      <c r="Q260" s="144"/>
      <c r="R260" s="144"/>
    </row>
    <row r="261" spans="1:22" s="165" customFormat="1">
      <c r="A261" s="132" t="s">
        <v>468</v>
      </c>
      <c r="B261" s="132" t="s">
        <v>469</v>
      </c>
      <c r="C261" s="133"/>
      <c r="D261" s="133">
        <v>14065012.67</v>
      </c>
      <c r="E261" s="133">
        <v>14065012.67</v>
      </c>
      <c r="F261" s="133"/>
      <c r="G261" s="133"/>
      <c r="H261" s="133"/>
      <c r="I261" s="134">
        <v>0</v>
      </c>
      <c r="J261" s="155"/>
      <c r="K261" s="135"/>
      <c r="L261" s="135"/>
      <c r="M261" s="163">
        <v>0</v>
      </c>
      <c r="N261" s="144" t="s">
        <v>1067</v>
      </c>
      <c r="O261" s="144"/>
      <c r="P261" s="156"/>
      <c r="Q261" s="144"/>
      <c r="R261" s="144"/>
      <c r="S261" s="116"/>
      <c r="T261" s="116"/>
      <c r="U261" s="116"/>
      <c r="V261" s="116"/>
    </row>
    <row r="262" spans="1:22" s="165" customFormat="1">
      <c r="A262" s="132" t="s">
        <v>470</v>
      </c>
      <c r="B262" s="132" t="s">
        <v>471</v>
      </c>
      <c r="C262" s="133"/>
      <c r="D262" s="133">
        <v>84774539.310000002</v>
      </c>
      <c r="E262" s="133">
        <v>24105689.829999998</v>
      </c>
      <c r="F262" s="133">
        <v>1690.08</v>
      </c>
      <c r="G262" s="133"/>
      <c r="H262" s="133">
        <v>60670539.560000002</v>
      </c>
      <c r="I262" s="134">
        <v>-60670539.560000002</v>
      </c>
      <c r="J262" s="155"/>
      <c r="K262" s="135"/>
      <c r="L262" s="135"/>
      <c r="M262" s="163">
        <v>-60670539.560000002</v>
      </c>
      <c r="N262" s="144" t="s">
        <v>1067</v>
      </c>
      <c r="O262" s="144"/>
      <c r="P262" s="144"/>
      <c r="Q262" s="144"/>
      <c r="R262" s="144"/>
      <c r="S262" s="116"/>
      <c r="T262" s="116"/>
      <c r="U262" s="116"/>
    </row>
    <row r="263" spans="1:22" s="165" customFormat="1">
      <c r="A263" s="132" t="s">
        <v>472</v>
      </c>
      <c r="B263" s="132" t="s">
        <v>473</v>
      </c>
      <c r="C263" s="133"/>
      <c r="D263" s="133">
        <v>19731171.899999999</v>
      </c>
      <c r="E263" s="133">
        <v>21424224.09</v>
      </c>
      <c r="F263" s="133">
        <v>6846052.1900000004</v>
      </c>
      <c r="G263" s="133"/>
      <c r="H263" s="133">
        <v>5153000</v>
      </c>
      <c r="I263" s="134">
        <v>-5153000</v>
      </c>
      <c r="J263" s="155"/>
      <c r="K263" s="135"/>
      <c r="L263" s="135"/>
      <c r="M263" s="163">
        <v>-5153000</v>
      </c>
      <c r="N263" s="144" t="s">
        <v>1071</v>
      </c>
      <c r="O263" s="144"/>
      <c r="P263" s="144"/>
      <c r="Q263" s="144"/>
      <c r="R263" s="144"/>
      <c r="S263" s="116"/>
      <c r="T263" s="116"/>
    </row>
    <row r="264" spans="1:22" s="165" customFormat="1">
      <c r="A264" s="132" t="s">
        <v>1210</v>
      </c>
      <c r="B264" s="132" t="s">
        <v>1211</v>
      </c>
      <c r="C264" s="133"/>
      <c r="D264" s="133"/>
      <c r="E264" s="133">
        <v>555000</v>
      </c>
      <c r="F264" s="133">
        <v>1155000</v>
      </c>
      <c r="G264" s="133"/>
      <c r="H264" s="133">
        <v>600000</v>
      </c>
      <c r="I264" s="134">
        <v>-600000</v>
      </c>
      <c r="J264" s="155"/>
      <c r="K264" s="135"/>
      <c r="L264" s="135"/>
      <c r="M264" s="163">
        <v>-600000</v>
      </c>
      <c r="N264" s="144" t="s">
        <v>1071</v>
      </c>
      <c r="O264" s="144"/>
      <c r="P264" s="144"/>
      <c r="Q264" s="144"/>
      <c r="R264" s="144"/>
      <c r="S264" s="116"/>
      <c r="T264" s="116"/>
    </row>
    <row r="265" spans="1:22" s="165" customFormat="1">
      <c r="A265" s="132" t="s">
        <v>474</v>
      </c>
      <c r="B265" s="132" t="s">
        <v>475</v>
      </c>
      <c r="C265" s="133"/>
      <c r="D265" s="133">
        <v>170000000</v>
      </c>
      <c r="E265" s="133"/>
      <c r="F265" s="133"/>
      <c r="G265" s="133"/>
      <c r="H265" s="133">
        <v>170000000</v>
      </c>
      <c r="I265" s="134">
        <v>-170000000</v>
      </c>
      <c r="J265" s="155"/>
      <c r="K265" s="135"/>
      <c r="L265" s="135"/>
      <c r="M265" s="163">
        <v>-170000000</v>
      </c>
      <c r="N265" s="144" t="s">
        <v>1075</v>
      </c>
      <c r="O265" s="144"/>
      <c r="P265" s="144"/>
      <c r="Q265" s="144"/>
      <c r="R265" s="144"/>
      <c r="S265" s="116"/>
      <c r="T265" s="116"/>
    </row>
    <row r="266" spans="1:22" s="165" customFormat="1">
      <c r="A266" s="132" t="s">
        <v>476</v>
      </c>
      <c r="B266" s="132" t="s">
        <v>57</v>
      </c>
      <c r="C266" s="133"/>
      <c r="D266" s="133">
        <v>61913081.359999999</v>
      </c>
      <c r="E266" s="133">
        <v>8000000</v>
      </c>
      <c r="F266" s="133"/>
      <c r="G266" s="133"/>
      <c r="H266" s="133">
        <v>53913081.359999999</v>
      </c>
      <c r="I266" s="134">
        <v>-53913081.359999999</v>
      </c>
      <c r="J266" s="155"/>
      <c r="K266" s="135"/>
      <c r="L266" s="135"/>
      <c r="M266" s="163">
        <v>-53913081.359999999</v>
      </c>
      <c r="N266" s="144" t="s">
        <v>1079</v>
      </c>
      <c r="O266" s="144"/>
      <c r="P266" s="144"/>
      <c r="Q266" s="144"/>
      <c r="R266" s="144"/>
      <c r="S266" s="116"/>
      <c r="T266" s="116"/>
    </row>
    <row r="267" spans="1:22" s="165" customFormat="1">
      <c r="A267" s="132" t="s">
        <v>477</v>
      </c>
      <c r="B267" s="132" t="s">
        <v>478</v>
      </c>
      <c r="C267" s="133"/>
      <c r="D267" s="133">
        <v>3662365.46</v>
      </c>
      <c r="E267" s="133"/>
      <c r="F267" s="133">
        <v>1200000</v>
      </c>
      <c r="G267" s="133"/>
      <c r="H267" s="133">
        <v>4862365.46</v>
      </c>
      <c r="I267" s="134">
        <v>-4862365.46</v>
      </c>
      <c r="J267" s="155"/>
      <c r="K267" s="135"/>
      <c r="L267" s="135"/>
      <c r="M267" s="163">
        <v>-4862365.46</v>
      </c>
      <c r="N267" s="144" t="s">
        <v>1081</v>
      </c>
      <c r="O267" s="144"/>
      <c r="P267" s="144"/>
      <c r="Q267" s="144"/>
      <c r="R267" s="144"/>
      <c r="S267" s="116"/>
    </row>
    <row r="268" spans="1:22" s="165" customFormat="1">
      <c r="A268" s="132" t="s">
        <v>942</v>
      </c>
      <c r="B268" s="132" t="s">
        <v>943</v>
      </c>
      <c r="C268" s="133"/>
      <c r="D268" s="133">
        <v>195658128.59999999</v>
      </c>
      <c r="E268" s="133"/>
      <c r="F268" s="133"/>
      <c r="G268" s="133"/>
      <c r="H268" s="133">
        <v>195658128.59999999</v>
      </c>
      <c r="I268" s="134">
        <v>-195658128.59999999</v>
      </c>
      <c r="J268" s="155"/>
      <c r="K268" s="135"/>
      <c r="L268" s="135"/>
      <c r="M268" s="163">
        <v>-195658128.59999999</v>
      </c>
      <c r="N268" s="144" t="s">
        <v>1077</v>
      </c>
      <c r="O268" s="144"/>
      <c r="P268" s="144"/>
      <c r="Q268" s="144"/>
      <c r="R268" s="144"/>
      <c r="S268" s="116"/>
    </row>
    <row r="269" spans="1:22" s="165" customFormat="1">
      <c r="A269" s="132" t="s">
        <v>479</v>
      </c>
      <c r="B269" s="132" t="s">
        <v>480</v>
      </c>
      <c r="C269" s="133"/>
      <c r="D269" s="133"/>
      <c r="E269" s="133">
        <v>600507633.87</v>
      </c>
      <c r="F269" s="133">
        <v>600507633.87</v>
      </c>
      <c r="G269" s="133"/>
      <c r="H269" s="133"/>
      <c r="I269" s="134">
        <v>0</v>
      </c>
      <c r="J269" s="155"/>
      <c r="K269" s="135"/>
      <c r="L269" s="135"/>
      <c r="M269" s="163">
        <v>0</v>
      </c>
      <c r="N269" s="144" t="s">
        <v>1116</v>
      </c>
      <c r="O269" s="144"/>
      <c r="P269" s="144"/>
      <c r="Q269" s="144"/>
      <c r="R269" s="144"/>
      <c r="S269" s="116"/>
    </row>
    <row r="270" spans="1:22" s="165" customFormat="1">
      <c r="A270" s="132" t="s">
        <v>1137</v>
      </c>
      <c r="B270" s="132" t="s">
        <v>1138</v>
      </c>
      <c r="C270" s="133"/>
      <c r="D270" s="133"/>
      <c r="E270" s="133">
        <v>15344951.880000001</v>
      </c>
      <c r="F270" s="133">
        <v>15344951.880000001</v>
      </c>
      <c r="G270" s="133"/>
      <c r="H270" s="133"/>
      <c r="I270" s="134">
        <v>0</v>
      </c>
      <c r="J270" s="155"/>
      <c r="K270" s="135"/>
      <c r="L270" s="135"/>
      <c r="M270" s="163">
        <v>0</v>
      </c>
      <c r="N270" s="144" t="s">
        <v>1116</v>
      </c>
      <c r="O270" s="144"/>
      <c r="P270" s="156"/>
      <c r="Q270" s="144"/>
      <c r="R270" s="144"/>
    </row>
    <row r="271" spans="1:22" s="165" customFormat="1">
      <c r="A271" s="132" t="s">
        <v>1139</v>
      </c>
      <c r="B271" s="132" t="s">
        <v>1140</v>
      </c>
      <c r="C271" s="133"/>
      <c r="D271" s="133"/>
      <c r="E271" s="133">
        <v>27340233.129999999</v>
      </c>
      <c r="F271" s="133">
        <v>27340233.129999999</v>
      </c>
      <c r="G271" s="133"/>
      <c r="H271" s="133"/>
      <c r="I271" s="134">
        <v>0</v>
      </c>
      <c r="J271" s="155"/>
      <c r="K271" s="135"/>
      <c r="L271" s="135"/>
      <c r="M271" s="163">
        <v>0</v>
      </c>
      <c r="N271" s="144" t="s">
        <v>1116</v>
      </c>
      <c r="O271" s="144"/>
      <c r="P271" s="156"/>
      <c r="Q271" s="156"/>
      <c r="R271" s="156"/>
    </row>
    <row r="272" spans="1:22" s="165" customFormat="1">
      <c r="A272" s="132" t="s">
        <v>1141</v>
      </c>
      <c r="B272" s="132" t="s">
        <v>1142</v>
      </c>
      <c r="C272" s="133"/>
      <c r="D272" s="133"/>
      <c r="E272" s="133">
        <v>112234003</v>
      </c>
      <c r="F272" s="133">
        <v>112234003</v>
      </c>
      <c r="G272" s="133"/>
      <c r="H272" s="133"/>
      <c r="I272" s="134">
        <v>0</v>
      </c>
      <c r="J272" s="155"/>
      <c r="K272" s="135"/>
      <c r="L272" s="135"/>
      <c r="M272" s="163">
        <v>0</v>
      </c>
      <c r="N272" s="144" t="s">
        <v>1116</v>
      </c>
      <c r="O272" s="144"/>
      <c r="P272" s="156"/>
      <c r="Q272" s="156"/>
      <c r="R272" s="156"/>
    </row>
    <row r="273" spans="1:22" s="165" customFormat="1">
      <c r="A273" s="132" t="s">
        <v>1143</v>
      </c>
      <c r="B273" s="132" t="s">
        <v>1144</v>
      </c>
      <c r="C273" s="133"/>
      <c r="D273" s="133"/>
      <c r="E273" s="133">
        <v>6638941.4900000002</v>
      </c>
      <c r="F273" s="133">
        <v>6638941.4900000002</v>
      </c>
      <c r="G273" s="133"/>
      <c r="H273" s="133"/>
      <c r="I273" s="134">
        <v>0</v>
      </c>
      <c r="J273" s="155"/>
      <c r="K273" s="135"/>
      <c r="L273" s="135"/>
      <c r="M273" s="163">
        <v>0</v>
      </c>
      <c r="N273" s="144" t="s">
        <v>1116</v>
      </c>
      <c r="O273" s="144"/>
      <c r="P273" s="156"/>
      <c r="Q273" s="156"/>
      <c r="R273" s="156"/>
    </row>
    <row r="274" spans="1:22" s="165" customFormat="1">
      <c r="A274" s="132" t="s">
        <v>1145</v>
      </c>
      <c r="B274" s="132" t="s">
        <v>1146</v>
      </c>
      <c r="C274" s="133"/>
      <c r="D274" s="133"/>
      <c r="E274" s="133">
        <v>10240480.6</v>
      </c>
      <c r="F274" s="133">
        <v>10240480.6</v>
      </c>
      <c r="G274" s="133"/>
      <c r="H274" s="133"/>
      <c r="I274" s="134">
        <v>0</v>
      </c>
      <c r="J274" s="155"/>
      <c r="K274" s="135"/>
      <c r="L274" s="135"/>
      <c r="M274" s="163">
        <v>0</v>
      </c>
      <c r="N274" s="144" t="s">
        <v>1116</v>
      </c>
      <c r="O274" s="144"/>
      <c r="P274" s="156"/>
      <c r="Q274" s="156"/>
      <c r="R274" s="156"/>
    </row>
    <row r="275" spans="1:22" s="165" customFormat="1">
      <c r="A275" s="132" t="s">
        <v>1147</v>
      </c>
      <c r="B275" s="132" t="s">
        <v>1148</v>
      </c>
      <c r="C275" s="133"/>
      <c r="D275" s="133"/>
      <c r="E275" s="133">
        <v>13373765.58</v>
      </c>
      <c r="F275" s="133">
        <v>13373765.58</v>
      </c>
      <c r="G275" s="133"/>
      <c r="H275" s="133"/>
      <c r="I275" s="134">
        <v>0</v>
      </c>
      <c r="J275" s="155"/>
      <c r="K275" s="135"/>
      <c r="L275" s="135"/>
      <c r="M275" s="163">
        <v>0</v>
      </c>
      <c r="N275" s="144" t="s">
        <v>1116</v>
      </c>
      <c r="O275" s="144"/>
      <c r="P275" s="156"/>
      <c r="Q275" s="156"/>
      <c r="R275" s="156"/>
    </row>
    <row r="276" spans="1:22" s="165" customFormat="1">
      <c r="A276" s="132" t="s">
        <v>1149</v>
      </c>
      <c r="B276" s="132" t="s">
        <v>1150</v>
      </c>
      <c r="C276" s="133"/>
      <c r="D276" s="133"/>
      <c r="E276" s="133">
        <v>5718157.6699999999</v>
      </c>
      <c r="F276" s="133">
        <v>5718157.6699999999</v>
      </c>
      <c r="G276" s="133"/>
      <c r="H276" s="133"/>
      <c r="I276" s="134">
        <v>0</v>
      </c>
      <c r="J276" s="155"/>
      <c r="K276" s="135"/>
      <c r="L276" s="135"/>
      <c r="M276" s="163">
        <v>0</v>
      </c>
      <c r="N276" s="144" t="s">
        <v>1116</v>
      </c>
      <c r="O276" s="144"/>
      <c r="P276" s="156"/>
      <c r="Q276" s="156"/>
      <c r="R276" s="156"/>
    </row>
    <row r="277" spans="1:22" s="165" customFormat="1">
      <c r="A277" s="132" t="s">
        <v>1151</v>
      </c>
      <c r="B277" s="132" t="s">
        <v>1152</v>
      </c>
      <c r="C277" s="133"/>
      <c r="D277" s="133"/>
      <c r="E277" s="133">
        <v>9190681.5899999999</v>
      </c>
      <c r="F277" s="133">
        <v>9190681.5899999999</v>
      </c>
      <c r="G277" s="133"/>
      <c r="H277" s="133"/>
      <c r="I277" s="134">
        <v>0</v>
      </c>
      <c r="J277" s="155"/>
      <c r="K277" s="135"/>
      <c r="L277" s="135"/>
      <c r="M277" s="163">
        <v>0</v>
      </c>
      <c r="N277" s="144" t="s">
        <v>1116</v>
      </c>
      <c r="O277" s="144"/>
      <c r="P277" s="156"/>
      <c r="Q277" s="156"/>
      <c r="R277" s="156"/>
    </row>
    <row r="278" spans="1:22" s="138" customFormat="1">
      <c r="A278" s="132" t="s">
        <v>1153</v>
      </c>
      <c r="B278" s="132" t="s">
        <v>1154</v>
      </c>
      <c r="C278" s="133"/>
      <c r="D278" s="133"/>
      <c r="E278" s="133">
        <v>19205310.149999999</v>
      </c>
      <c r="F278" s="133">
        <v>19205310.149999999</v>
      </c>
      <c r="G278" s="133"/>
      <c r="H278" s="133"/>
      <c r="I278" s="134">
        <v>0</v>
      </c>
      <c r="J278" s="155"/>
      <c r="K278" s="135"/>
      <c r="L278" s="135"/>
      <c r="M278" s="163">
        <v>0</v>
      </c>
      <c r="N278" s="144" t="s">
        <v>1116</v>
      </c>
      <c r="O278" s="144"/>
      <c r="P278" s="156"/>
      <c r="Q278" s="156"/>
      <c r="R278" s="156"/>
      <c r="S278" s="165"/>
      <c r="T278" s="165"/>
      <c r="U278" s="165"/>
      <c r="V278" s="165"/>
    </row>
    <row r="279" spans="1:22" s="138" customFormat="1">
      <c r="A279" s="132" t="s">
        <v>1155</v>
      </c>
      <c r="B279" s="132" t="s">
        <v>1156</v>
      </c>
      <c r="C279" s="133"/>
      <c r="D279" s="133"/>
      <c r="E279" s="133">
        <v>6871319.7599999998</v>
      </c>
      <c r="F279" s="133">
        <v>6871319.7599999998</v>
      </c>
      <c r="G279" s="133"/>
      <c r="H279" s="133"/>
      <c r="I279" s="134">
        <v>0</v>
      </c>
      <c r="J279" s="155"/>
      <c r="K279" s="135"/>
      <c r="L279" s="135"/>
      <c r="M279" s="163">
        <v>0</v>
      </c>
      <c r="N279" s="144" t="s">
        <v>1116</v>
      </c>
      <c r="O279" s="144"/>
      <c r="P279" s="156"/>
      <c r="Q279" s="144"/>
      <c r="R279" s="144"/>
      <c r="S279" s="165"/>
      <c r="T279" s="165"/>
    </row>
    <row r="280" spans="1:22" s="138" customFormat="1">
      <c r="A280" s="132" t="s">
        <v>1157</v>
      </c>
      <c r="B280" s="132" t="s">
        <v>1158</v>
      </c>
      <c r="C280" s="133"/>
      <c r="D280" s="133"/>
      <c r="E280" s="133">
        <v>11097307.140000001</v>
      </c>
      <c r="F280" s="133">
        <v>11097307.140000001</v>
      </c>
      <c r="G280" s="133"/>
      <c r="H280" s="133"/>
      <c r="I280" s="134">
        <v>0</v>
      </c>
      <c r="J280" s="155"/>
      <c r="K280" s="135"/>
      <c r="L280" s="135"/>
      <c r="M280" s="163">
        <v>0</v>
      </c>
      <c r="N280" s="144" t="s">
        <v>1116</v>
      </c>
      <c r="O280" s="144"/>
      <c r="P280" s="156"/>
      <c r="Q280" s="144"/>
      <c r="R280" s="144"/>
      <c r="S280" s="165"/>
      <c r="T280" s="165"/>
    </row>
    <row r="281" spans="1:22" s="138" customFormat="1">
      <c r="A281" s="132" t="s">
        <v>1159</v>
      </c>
      <c r="B281" s="132" t="s">
        <v>1160</v>
      </c>
      <c r="C281" s="133"/>
      <c r="D281" s="133"/>
      <c r="E281" s="133">
        <v>16062330.85</v>
      </c>
      <c r="F281" s="133">
        <v>16062330.85</v>
      </c>
      <c r="G281" s="133"/>
      <c r="H281" s="133"/>
      <c r="I281" s="134">
        <v>0</v>
      </c>
      <c r="J281" s="155"/>
      <c r="K281" s="135"/>
      <c r="L281" s="135"/>
      <c r="M281" s="163">
        <v>0</v>
      </c>
      <c r="N281" s="144" t="s">
        <v>1116</v>
      </c>
      <c r="O281" s="144"/>
      <c r="P281" s="156"/>
      <c r="Q281" s="144"/>
      <c r="R281" s="144"/>
      <c r="S281" s="165"/>
    </row>
    <row r="282" spans="1:22" s="138" customFormat="1">
      <c r="A282" s="132" t="s">
        <v>1161</v>
      </c>
      <c r="B282" s="132" t="s">
        <v>1162</v>
      </c>
      <c r="C282" s="133"/>
      <c r="D282" s="133"/>
      <c r="E282" s="133">
        <v>6553028.2000000002</v>
      </c>
      <c r="F282" s="133">
        <v>6553028.2000000002</v>
      </c>
      <c r="G282" s="133"/>
      <c r="H282" s="133"/>
      <c r="I282" s="134">
        <v>0</v>
      </c>
      <c r="J282" s="155"/>
      <c r="K282" s="135"/>
      <c r="L282" s="135"/>
      <c r="M282" s="163">
        <v>0</v>
      </c>
      <c r="N282" s="144" t="s">
        <v>1116</v>
      </c>
      <c r="O282" s="144"/>
      <c r="P282" s="156"/>
      <c r="Q282" s="144"/>
      <c r="R282" s="144"/>
    </row>
    <row r="283" spans="1:22" s="138" customFormat="1">
      <c r="A283" s="132" t="s">
        <v>1163</v>
      </c>
      <c r="B283" s="132" t="s">
        <v>1164</v>
      </c>
      <c r="C283" s="133"/>
      <c r="D283" s="133"/>
      <c r="E283" s="133">
        <v>3801909.49</v>
      </c>
      <c r="F283" s="133">
        <v>3801909.49</v>
      </c>
      <c r="G283" s="133"/>
      <c r="H283" s="133"/>
      <c r="I283" s="134">
        <v>0</v>
      </c>
      <c r="J283" s="155"/>
      <c r="K283" s="135"/>
      <c r="L283" s="135"/>
      <c r="M283" s="163">
        <v>0</v>
      </c>
      <c r="N283" s="144" t="s">
        <v>1116</v>
      </c>
      <c r="O283" s="144"/>
      <c r="P283" s="156"/>
      <c r="Q283" s="144"/>
      <c r="R283" s="144"/>
    </row>
    <row r="284" spans="1:22" s="138" customFormat="1">
      <c r="A284" s="132" t="s">
        <v>1165</v>
      </c>
      <c r="B284" s="132" t="s">
        <v>1166</v>
      </c>
      <c r="C284" s="133"/>
      <c r="D284" s="133"/>
      <c r="E284" s="133">
        <v>8909755.1699999999</v>
      </c>
      <c r="F284" s="133">
        <v>8909755.1699999999</v>
      </c>
      <c r="G284" s="133"/>
      <c r="H284" s="133"/>
      <c r="I284" s="134">
        <v>0</v>
      </c>
      <c r="J284" s="155"/>
      <c r="K284" s="135"/>
      <c r="L284" s="135"/>
      <c r="M284" s="163">
        <v>0</v>
      </c>
      <c r="N284" s="144" t="s">
        <v>1116</v>
      </c>
      <c r="O284" s="144"/>
      <c r="P284" s="156"/>
      <c r="Q284" s="144"/>
      <c r="R284" s="144"/>
    </row>
    <row r="285" spans="1:22" s="138" customFormat="1">
      <c r="A285" s="132" t="s">
        <v>1167</v>
      </c>
      <c r="B285" s="132" t="s">
        <v>1168</v>
      </c>
      <c r="C285" s="133"/>
      <c r="D285" s="133"/>
      <c r="E285" s="133">
        <v>11339467.26</v>
      </c>
      <c r="F285" s="133">
        <v>11339467.26</v>
      </c>
      <c r="G285" s="133"/>
      <c r="H285" s="133"/>
      <c r="I285" s="134">
        <v>0</v>
      </c>
      <c r="J285" s="155"/>
      <c r="K285" s="135"/>
      <c r="L285" s="135"/>
      <c r="M285" s="163">
        <v>0</v>
      </c>
      <c r="N285" s="144" t="s">
        <v>1116</v>
      </c>
      <c r="O285" s="144"/>
      <c r="P285" s="156"/>
      <c r="Q285" s="144"/>
      <c r="R285" s="144"/>
    </row>
    <row r="286" spans="1:22" s="138" customFormat="1">
      <c r="A286" s="132" t="s">
        <v>1169</v>
      </c>
      <c r="B286" s="132" t="s">
        <v>1170</v>
      </c>
      <c r="C286" s="133"/>
      <c r="D286" s="133"/>
      <c r="E286" s="133">
        <v>7499439.8700000001</v>
      </c>
      <c r="F286" s="133">
        <v>7499439.8700000001</v>
      </c>
      <c r="G286" s="133"/>
      <c r="H286" s="133"/>
      <c r="I286" s="134">
        <v>0</v>
      </c>
      <c r="J286" s="155"/>
      <c r="K286" s="135"/>
      <c r="L286" s="135"/>
      <c r="M286" s="163">
        <v>0</v>
      </c>
      <c r="N286" s="144" t="s">
        <v>1116</v>
      </c>
      <c r="O286" s="144"/>
      <c r="P286" s="156"/>
      <c r="Q286" s="144"/>
      <c r="R286" s="144"/>
    </row>
    <row r="287" spans="1:22" s="138" customFormat="1">
      <c r="A287" s="132" t="s">
        <v>1171</v>
      </c>
      <c r="B287" s="132" t="s">
        <v>1172</v>
      </c>
      <c r="C287" s="133"/>
      <c r="D287" s="133"/>
      <c r="E287" s="133">
        <v>12434146.34</v>
      </c>
      <c r="F287" s="133">
        <v>12434146.34</v>
      </c>
      <c r="G287" s="133"/>
      <c r="H287" s="133"/>
      <c r="I287" s="134">
        <v>0</v>
      </c>
      <c r="J287" s="155"/>
      <c r="K287" s="135"/>
      <c r="L287" s="135"/>
      <c r="M287" s="163">
        <v>0</v>
      </c>
      <c r="N287" s="144" t="s">
        <v>1116</v>
      </c>
      <c r="O287" s="144"/>
      <c r="P287" s="156"/>
      <c r="Q287" s="156"/>
      <c r="R287" s="156"/>
    </row>
    <row r="288" spans="1:22" s="138" customFormat="1">
      <c r="A288" s="132" t="s">
        <v>1173</v>
      </c>
      <c r="B288" s="132" t="s">
        <v>1174</v>
      </c>
      <c r="C288" s="133"/>
      <c r="D288" s="133"/>
      <c r="E288" s="133">
        <v>12380763.67</v>
      </c>
      <c r="F288" s="133">
        <v>12380763.67</v>
      </c>
      <c r="G288" s="133"/>
      <c r="H288" s="133"/>
      <c r="I288" s="134">
        <v>0</v>
      </c>
      <c r="J288" s="155"/>
      <c r="K288" s="135"/>
      <c r="L288" s="135"/>
      <c r="M288" s="163">
        <v>0</v>
      </c>
      <c r="N288" s="144" t="s">
        <v>1116</v>
      </c>
      <c r="O288" s="144"/>
      <c r="P288" s="156"/>
      <c r="Q288" s="156"/>
      <c r="R288" s="156"/>
    </row>
    <row r="289" spans="1:18" s="138" customFormat="1">
      <c r="A289" s="132" t="s">
        <v>1175</v>
      </c>
      <c r="B289" s="132" t="s">
        <v>1176</v>
      </c>
      <c r="C289" s="133"/>
      <c r="D289" s="133"/>
      <c r="E289" s="133">
        <v>11231185.65</v>
      </c>
      <c r="F289" s="133">
        <v>11231185.65</v>
      </c>
      <c r="G289" s="133"/>
      <c r="H289" s="133"/>
      <c r="I289" s="134">
        <v>0</v>
      </c>
      <c r="J289" s="155"/>
      <c r="K289" s="135"/>
      <c r="L289" s="135"/>
      <c r="M289" s="163">
        <v>0</v>
      </c>
      <c r="N289" s="144" t="s">
        <v>1116</v>
      </c>
      <c r="O289" s="144"/>
      <c r="P289" s="156"/>
      <c r="Q289" s="156"/>
      <c r="R289" s="156"/>
    </row>
    <row r="290" spans="1:18" s="138" customFormat="1">
      <c r="A290" s="132" t="s">
        <v>1177</v>
      </c>
      <c r="B290" s="132" t="s">
        <v>1178</v>
      </c>
      <c r="C290" s="133"/>
      <c r="D290" s="133"/>
      <c r="E290" s="133">
        <v>9459944.9100000001</v>
      </c>
      <c r="F290" s="133">
        <v>9459944.9100000001</v>
      </c>
      <c r="G290" s="133"/>
      <c r="H290" s="133"/>
      <c r="I290" s="134">
        <v>0</v>
      </c>
      <c r="J290" s="155"/>
      <c r="K290" s="135"/>
      <c r="L290" s="135"/>
      <c r="M290" s="163">
        <v>0</v>
      </c>
      <c r="N290" s="144" t="s">
        <v>1116</v>
      </c>
      <c r="O290" s="144"/>
      <c r="P290" s="156"/>
      <c r="Q290" s="156"/>
      <c r="R290" s="156"/>
    </row>
    <row r="291" spans="1:18" s="138" customFormat="1">
      <c r="A291" s="132" t="s">
        <v>1179</v>
      </c>
      <c r="B291" s="132" t="s">
        <v>1180</v>
      </c>
      <c r="C291" s="133"/>
      <c r="D291" s="133"/>
      <c r="E291" s="133">
        <v>10853603.6</v>
      </c>
      <c r="F291" s="133">
        <v>10853603.6</v>
      </c>
      <c r="G291" s="133"/>
      <c r="H291" s="133"/>
      <c r="I291" s="134">
        <v>0</v>
      </c>
      <c r="J291" s="155"/>
      <c r="K291" s="135"/>
      <c r="L291" s="135"/>
      <c r="M291" s="163">
        <v>0</v>
      </c>
      <c r="N291" s="144" t="s">
        <v>1116</v>
      </c>
      <c r="O291" s="144"/>
      <c r="P291" s="156"/>
      <c r="Q291" s="156"/>
      <c r="R291" s="156"/>
    </row>
    <row r="292" spans="1:18" s="138" customFormat="1">
      <c r="A292" s="132" t="s">
        <v>1234</v>
      </c>
      <c r="B292" s="132" t="s">
        <v>1235</v>
      </c>
      <c r="C292" s="133"/>
      <c r="D292" s="133"/>
      <c r="E292" s="133">
        <v>2748130.42</v>
      </c>
      <c r="F292" s="133">
        <v>2748130.42</v>
      </c>
      <c r="G292" s="133"/>
      <c r="H292" s="133"/>
      <c r="I292" s="134">
        <v>0</v>
      </c>
      <c r="J292" s="155"/>
      <c r="K292" s="135"/>
      <c r="L292" s="135"/>
      <c r="M292" s="163">
        <v>0</v>
      </c>
      <c r="N292" s="144" t="s">
        <v>1116</v>
      </c>
      <c r="O292" s="144"/>
      <c r="P292" s="156"/>
      <c r="Q292" s="156"/>
      <c r="R292" s="156"/>
    </row>
    <row r="293" spans="1:18" s="138" customFormat="1">
      <c r="A293" s="132" t="s">
        <v>1260</v>
      </c>
      <c r="B293" s="132" t="s">
        <v>1261</v>
      </c>
      <c r="C293" s="133"/>
      <c r="D293" s="133"/>
      <c r="E293" s="133">
        <v>883452.6</v>
      </c>
      <c r="F293" s="133">
        <v>883452.6</v>
      </c>
      <c r="G293" s="133"/>
      <c r="H293" s="133"/>
      <c r="I293" s="134">
        <v>0</v>
      </c>
      <c r="J293" s="155"/>
      <c r="K293" s="135"/>
      <c r="L293" s="135"/>
      <c r="M293" s="163">
        <v>0</v>
      </c>
      <c r="N293" s="144" t="s">
        <v>1116</v>
      </c>
      <c r="O293" s="144"/>
      <c r="P293" s="156"/>
      <c r="Q293" s="156"/>
      <c r="R293" s="156"/>
    </row>
    <row r="294" spans="1:18" s="138" customFormat="1">
      <c r="A294" s="132" t="s">
        <v>1181</v>
      </c>
      <c r="B294" s="132" t="s">
        <v>1182</v>
      </c>
      <c r="C294" s="133"/>
      <c r="D294" s="133"/>
      <c r="E294" s="133">
        <v>141004148.47999999</v>
      </c>
      <c r="F294" s="133">
        <v>141004148.47999999</v>
      </c>
      <c r="G294" s="133"/>
      <c r="H294" s="133"/>
      <c r="I294" s="134">
        <v>0</v>
      </c>
      <c r="J294" s="155"/>
      <c r="K294" s="135"/>
      <c r="L294" s="135"/>
      <c r="M294" s="163">
        <v>0</v>
      </c>
      <c r="N294" s="144" t="s">
        <v>1116</v>
      </c>
      <c r="O294" s="144"/>
      <c r="P294" s="156"/>
      <c r="Q294" s="156"/>
      <c r="R294" s="156"/>
    </row>
    <row r="295" spans="1:18" s="138" customFormat="1">
      <c r="A295" s="132" t="s">
        <v>481</v>
      </c>
      <c r="B295" s="132" t="s">
        <v>482</v>
      </c>
      <c r="C295" s="133"/>
      <c r="D295" s="133"/>
      <c r="E295" s="133">
        <v>76864424.209999993</v>
      </c>
      <c r="F295" s="133">
        <v>383577412</v>
      </c>
      <c r="G295" s="133"/>
      <c r="H295" s="133">
        <v>306712987.79000002</v>
      </c>
      <c r="I295" s="134">
        <v>-306712987.79000002</v>
      </c>
      <c r="J295" s="155"/>
      <c r="K295" s="135"/>
      <c r="L295" s="135"/>
      <c r="M295" s="163">
        <v>-306712987.79000002</v>
      </c>
      <c r="N295" s="144" t="s">
        <v>1083</v>
      </c>
      <c r="O295" s="144"/>
      <c r="P295" s="156"/>
      <c r="Q295" s="156"/>
      <c r="R295" s="156"/>
    </row>
    <row r="296" spans="1:18" s="138" customFormat="1">
      <c r="A296" s="132" t="s">
        <v>483</v>
      </c>
      <c r="B296" s="132" t="s">
        <v>484</v>
      </c>
      <c r="C296" s="133"/>
      <c r="D296" s="133"/>
      <c r="E296" s="133">
        <v>34664757.039999999</v>
      </c>
      <c r="F296" s="133">
        <v>136889553.19</v>
      </c>
      <c r="G296" s="133"/>
      <c r="H296" s="133">
        <v>102224796.15000001</v>
      </c>
      <c r="I296" s="134">
        <v>-102224796.15000001</v>
      </c>
      <c r="J296" s="155"/>
      <c r="K296" s="135"/>
      <c r="L296" s="135"/>
      <c r="M296" s="163">
        <v>-102224796.15000001</v>
      </c>
      <c r="N296" s="144" t="s">
        <v>1083</v>
      </c>
      <c r="O296" s="144"/>
      <c r="P296" s="156"/>
      <c r="Q296" s="156"/>
      <c r="R296" s="156"/>
    </row>
    <row r="297" spans="1:18" s="138" customFormat="1">
      <c r="A297" s="132" t="s">
        <v>485</v>
      </c>
      <c r="B297" s="132" t="s">
        <v>486</v>
      </c>
      <c r="C297" s="133"/>
      <c r="D297" s="133"/>
      <c r="E297" s="133">
        <v>83644.86</v>
      </c>
      <c r="F297" s="133">
        <v>2863889.15</v>
      </c>
      <c r="G297" s="133"/>
      <c r="H297" s="133">
        <v>2780244.29</v>
      </c>
      <c r="I297" s="134">
        <v>-2780244.29</v>
      </c>
      <c r="J297" s="155"/>
      <c r="K297" s="135"/>
      <c r="L297" s="135"/>
      <c r="M297" s="163">
        <v>-2780244.29</v>
      </c>
      <c r="N297" s="144" t="s">
        <v>1085</v>
      </c>
      <c r="O297" s="144"/>
      <c r="P297" s="156"/>
      <c r="Q297" s="156"/>
      <c r="R297" s="156"/>
    </row>
    <row r="298" spans="1:18" s="138" customFormat="1">
      <c r="A298" s="132" t="s">
        <v>487</v>
      </c>
      <c r="B298" s="132" t="s">
        <v>488</v>
      </c>
      <c r="C298" s="133"/>
      <c r="D298" s="133"/>
      <c r="E298" s="133">
        <v>1527.8</v>
      </c>
      <c r="F298" s="133"/>
      <c r="G298" s="133">
        <v>1527.8</v>
      </c>
      <c r="H298" s="133"/>
      <c r="I298" s="134">
        <v>1527.8</v>
      </c>
      <c r="J298" s="155"/>
      <c r="K298" s="135"/>
      <c r="L298" s="135"/>
      <c r="M298" s="163">
        <v>1527.8</v>
      </c>
      <c r="N298" s="144" t="s">
        <v>1083</v>
      </c>
      <c r="O298" s="144"/>
      <c r="P298" s="156"/>
      <c r="Q298" s="156"/>
      <c r="R298" s="156"/>
    </row>
    <row r="299" spans="1:18" s="138" customFormat="1">
      <c r="A299" s="132" t="s">
        <v>489</v>
      </c>
      <c r="B299" s="132" t="s">
        <v>490</v>
      </c>
      <c r="C299" s="133"/>
      <c r="D299" s="133"/>
      <c r="E299" s="133">
        <v>62633.95</v>
      </c>
      <c r="F299" s="133">
        <v>42.42</v>
      </c>
      <c r="G299" s="133">
        <v>62591.53</v>
      </c>
      <c r="H299" s="133"/>
      <c r="I299" s="134">
        <v>62591.53</v>
      </c>
      <c r="J299" s="155"/>
      <c r="K299" s="135"/>
      <c r="L299" s="135"/>
      <c r="M299" s="163">
        <v>62591.53</v>
      </c>
      <c r="N299" s="144" t="s">
        <v>1083</v>
      </c>
      <c r="O299" s="144"/>
      <c r="P299" s="156"/>
      <c r="Q299" s="156"/>
      <c r="R299" s="156"/>
    </row>
    <row r="300" spans="1:18" s="138" customFormat="1">
      <c r="A300" s="132" t="s">
        <v>491</v>
      </c>
      <c r="B300" s="132" t="s">
        <v>492</v>
      </c>
      <c r="C300" s="133"/>
      <c r="D300" s="133"/>
      <c r="E300" s="133"/>
      <c r="F300" s="133">
        <v>241869.17</v>
      </c>
      <c r="G300" s="133"/>
      <c r="H300" s="133">
        <v>241869.17</v>
      </c>
      <c r="I300" s="134">
        <v>-241869.17</v>
      </c>
      <c r="J300" s="155"/>
      <c r="K300" s="135"/>
      <c r="L300" s="135"/>
      <c r="M300" s="163">
        <v>-241869.17</v>
      </c>
      <c r="N300" s="144" t="s">
        <v>1085</v>
      </c>
      <c r="O300" s="144"/>
      <c r="P300" s="156"/>
      <c r="Q300" s="156"/>
      <c r="R300" s="156"/>
    </row>
    <row r="301" spans="1:18" s="138" customFormat="1">
      <c r="A301" s="132" t="s">
        <v>493</v>
      </c>
      <c r="B301" s="132" t="s">
        <v>494</v>
      </c>
      <c r="C301" s="133"/>
      <c r="D301" s="133"/>
      <c r="E301" s="133">
        <v>1543001.64</v>
      </c>
      <c r="F301" s="133">
        <v>579192.93999999994</v>
      </c>
      <c r="G301" s="133">
        <v>963808.7</v>
      </c>
      <c r="H301" s="133"/>
      <c r="I301" s="134">
        <v>963808.7</v>
      </c>
      <c r="J301" s="155"/>
      <c r="K301" s="135"/>
      <c r="L301" s="135"/>
      <c r="M301" s="163">
        <v>963808.7</v>
      </c>
      <c r="N301" s="144" t="s">
        <v>1083</v>
      </c>
      <c r="O301" s="144"/>
      <c r="P301" s="156"/>
      <c r="Q301" s="156"/>
      <c r="R301" s="156"/>
    </row>
    <row r="302" spans="1:18" s="138" customFormat="1">
      <c r="A302" s="132" t="s">
        <v>968</v>
      </c>
      <c r="B302" s="132" t="s">
        <v>969</v>
      </c>
      <c r="C302" s="133"/>
      <c r="D302" s="133"/>
      <c r="E302" s="133"/>
      <c r="F302" s="133">
        <v>2288000.19</v>
      </c>
      <c r="G302" s="133"/>
      <c r="H302" s="133">
        <v>2288000.19</v>
      </c>
      <c r="I302" s="134">
        <v>-2288000.19</v>
      </c>
      <c r="J302" s="155"/>
      <c r="K302" s="135"/>
      <c r="L302" s="135"/>
      <c r="M302" s="163">
        <v>-2288000.19</v>
      </c>
      <c r="N302" s="144" t="s">
        <v>1089</v>
      </c>
      <c r="O302" s="144"/>
      <c r="P302" s="156"/>
      <c r="Q302" s="156"/>
      <c r="R302" s="156"/>
    </row>
    <row r="303" spans="1:18" s="138" customFormat="1">
      <c r="A303" s="132" t="s">
        <v>970</v>
      </c>
      <c r="B303" s="132" t="s">
        <v>971</v>
      </c>
      <c r="C303" s="133"/>
      <c r="D303" s="133"/>
      <c r="E303" s="133"/>
      <c r="F303" s="133">
        <v>124394.3</v>
      </c>
      <c r="G303" s="133"/>
      <c r="H303" s="133">
        <v>124394.3</v>
      </c>
      <c r="I303" s="134">
        <v>-124394.3</v>
      </c>
      <c r="J303" s="155"/>
      <c r="K303" s="135"/>
      <c r="L303" s="135"/>
      <c r="M303" s="163">
        <v>-124394.3</v>
      </c>
      <c r="N303" s="144" t="s">
        <v>1089</v>
      </c>
      <c r="O303" s="144"/>
      <c r="P303" s="156"/>
      <c r="Q303" s="156"/>
      <c r="R303" s="156"/>
    </row>
    <row r="304" spans="1:18" s="138" customFormat="1">
      <c r="A304" s="132" t="s">
        <v>1026</v>
      </c>
      <c r="B304" s="132" t="s">
        <v>1027</v>
      </c>
      <c r="C304" s="133"/>
      <c r="D304" s="133"/>
      <c r="E304" s="133"/>
      <c r="F304" s="133">
        <v>29473.16</v>
      </c>
      <c r="G304" s="133"/>
      <c r="H304" s="133">
        <v>29473.16</v>
      </c>
      <c r="I304" s="134">
        <v>-29473.16</v>
      </c>
      <c r="J304" s="155"/>
      <c r="K304" s="135"/>
      <c r="L304" s="135"/>
      <c r="M304" s="163">
        <v>-29473.16</v>
      </c>
      <c r="N304" s="144" t="s">
        <v>1089</v>
      </c>
      <c r="O304" s="144"/>
      <c r="P304" s="156"/>
      <c r="Q304" s="156"/>
      <c r="R304" s="156"/>
    </row>
    <row r="305" spans="1:18" s="138" customFormat="1">
      <c r="A305" s="132" t="s">
        <v>495</v>
      </c>
      <c r="B305" s="132" t="s">
        <v>496</v>
      </c>
      <c r="C305" s="133"/>
      <c r="D305" s="133"/>
      <c r="E305" s="133">
        <v>896417.96</v>
      </c>
      <c r="F305" s="133">
        <v>442231.06</v>
      </c>
      <c r="G305" s="133">
        <v>454186.89999999997</v>
      </c>
      <c r="H305" s="133"/>
      <c r="I305" s="134">
        <v>454186.89999999997</v>
      </c>
      <c r="J305" s="155"/>
      <c r="K305" s="135"/>
      <c r="L305" s="135"/>
      <c r="M305" s="163">
        <v>454186.89999999997</v>
      </c>
      <c r="N305" s="144" t="s">
        <v>1083</v>
      </c>
      <c r="O305" s="144"/>
      <c r="P305" s="156"/>
      <c r="Q305" s="156"/>
      <c r="R305" s="156"/>
    </row>
    <row r="306" spans="1:18" s="138" customFormat="1">
      <c r="A306" s="132" t="s">
        <v>497</v>
      </c>
      <c r="B306" s="132" t="s">
        <v>15</v>
      </c>
      <c r="C306" s="133"/>
      <c r="D306" s="133"/>
      <c r="E306" s="133">
        <v>197950.82</v>
      </c>
      <c r="F306" s="133">
        <v>568454.69999999995</v>
      </c>
      <c r="G306" s="133"/>
      <c r="H306" s="133">
        <v>370503.87999999995</v>
      </c>
      <c r="I306" s="134">
        <v>-370503.87999999995</v>
      </c>
      <c r="J306" s="155"/>
      <c r="K306" s="135"/>
      <c r="L306" s="135"/>
      <c r="M306" s="163">
        <v>-370503.87999999995</v>
      </c>
      <c r="N306" s="144">
        <v>70</v>
      </c>
      <c r="O306" s="144"/>
      <c r="P306" s="156"/>
      <c r="Q306" s="156"/>
      <c r="R306" s="156"/>
    </row>
    <row r="307" spans="1:18" s="138" customFormat="1">
      <c r="A307" s="132" t="s">
        <v>498</v>
      </c>
      <c r="B307" s="132" t="s">
        <v>499</v>
      </c>
      <c r="C307" s="133"/>
      <c r="D307" s="133"/>
      <c r="E307" s="133"/>
      <c r="F307" s="133">
        <v>93429.05</v>
      </c>
      <c r="G307" s="133"/>
      <c r="H307" s="133">
        <v>93429.05</v>
      </c>
      <c r="I307" s="134">
        <v>-93429.05</v>
      </c>
      <c r="J307" s="155"/>
      <c r="K307" s="135"/>
      <c r="L307" s="135"/>
      <c r="M307" s="163">
        <v>-93429.05</v>
      </c>
      <c r="N307" s="144">
        <v>70</v>
      </c>
      <c r="O307" s="144"/>
      <c r="P307" s="156"/>
      <c r="Q307" s="156"/>
      <c r="R307" s="156"/>
    </row>
    <row r="308" spans="1:18" s="138" customFormat="1">
      <c r="A308" s="132" t="s">
        <v>500</v>
      </c>
      <c r="B308" s="132" t="s">
        <v>501</v>
      </c>
      <c r="C308" s="133"/>
      <c r="D308" s="133"/>
      <c r="E308" s="133"/>
      <c r="F308" s="133">
        <v>270050.45</v>
      </c>
      <c r="G308" s="133"/>
      <c r="H308" s="133">
        <v>270050.45</v>
      </c>
      <c r="I308" s="134">
        <v>-270050.45</v>
      </c>
      <c r="J308" s="155"/>
      <c r="K308" s="135"/>
      <c r="L308" s="135"/>
      <c r="M308" s="163">
        <v>-270050.45</v>
      </c>
      <c r="N308" s="144">
        <v>70</v>
      </c>
      <c r="O308" s="144"/>
      <c r="P308" s="156"/>
      <c r="Q308" s="156"/>
      <c r="R308" s="156"/>
    </row>
    <row r="309" spans="1:18" s="138" customFormat="1">
      <c r="A309" s="132" t="s">
        <v>502</v>
      </c>
      <c r="B309" s="132" t="s">
        <v>503</v>
      </c>
      <c r="C309" s="133"/>
      <c r="D309" s="133"/>
      <c r="E309" s="133"/>
      <c r="F309" s="133">
        <v>258548.14</v>
      </c>
      <c r="G309" s="133"/>
      <c r="H309" s="133">
        <v>258548.14</v>
      </c>
      <c r="I309" s="134">
        <v>-258548.14</v>
      </c>
      <c r="J309" s="155"/>
      <c r="K309" s="135"/>
      <c r="L309" s="135"/>
      <c r="M309" s="163">
        <v>-258548.14</v>
      </c>
      <c r="N309" s="144">
        <v>70</v>
      </c>
      <c r="O309" s="144"/>
      <c r="P309" s="156"/>
      <c r="Q309" s="156"/>
      <c r="R309" s="156"/>
    </row>
    <row r="310" spans="1:18" s="138" customFormat="1">
      <c r="A310" s="132" t="s">
        <v>504</v>
      </c>
      <c r="B310" s="132" t="s">
        <v>505</v>
      </c>
      <c r="C310" s="133"/>
      <c r="D310" s="133"/>
      <c r="E310" s="133">
        <v>14018.69</v>
      </c>
      <c r="F310" s="133">
        <v>899236.99</v>
      </c>
      <c r="G310" s="133"/>
      <c r="H310" s="133">
        <v>885218.3</v>
      </c>
      <c r="I310" s="134">
        <v>-885218.3</v>
      </c>
      <c r="J310" s="155"/>
      <c r="K310" s="135"/>
      <c r="L310" s="135"/>
      <c r="M310" s="163">
        <v>-885218.3</v>
      </c>
      <c r="N310" s="144">
        <v>70</v>
      </c>
      <c r="O310" s="144"/>
      <c r="P310" s="156"/>
      <c r="Q310" s="156"/>
      <c r="R310" s="156"/>
    </row>
    <row r="311" spans="1:18" s="138" customFormat="1">
      <c r="A311" s="132" t="s">
        <v>506</v>
      </c>
      <c r="B311" s="132" t="s">
        <v>507</v>
      </c>
      <c r="C311" s="133"/>
      <c r="D311" s="133"/>
      <c r="E311" s="133">
        <v>28505.37</v>
      </c>
      <c r="F311" s="133">
        <v>1802070.19</v>
      </c>
      <c r="G311" s="133"/>
      <c r="H311" s="133">
        <v>1773564.8199999998</v>
      </c>
      <c r="I311" s="134">
        <v>-1773564.8199999998</v>
      </c>
      <c r="J311" s="155"/>
      <c r="K311" s="135"/>
      <c r="L311" s="135"/>
      <c r="M311" s="163">
        <v>-1773564.8199999998</v>
      </c>
      <c r="N311" s="144">
        <v>70</v>
      </c>
      <c r="O311" s="144"/>
      <c r="P311" s="156"/>
      <c r="Q311" s="156"/>
      <c r="R311" s="156"/>
    </row>
    <row r="312" spans="1:18" s="138" customFormat="1">
      <c r="A312" s="132" t="s">
        <v>877</v>
      </c>
      <c r="B312" s="132" t="s">
        <v>878</v>
      </c>
      <c r="C312" s="133"/>
      <c r="D312" s="133"/>
      <c r="E312" s="133">
        <v>99178.25</v>
      </c>
      <c r="F312" s="133">
        <v>103002.55</v>
      </c>
      <c r="G312" s="133"/>
      <c r="H312" s="133">
        <v>3824.3000000000029</v>
      </c>
      <c r="I312" s="134">
        <v>-3824.3000000000029</v>
      </c>
      <c r="J312" s="155"/>
      <c r="K312" s="135"/>
      <c r="L312" s="135"/>
      <c r="M312" s="163">
        <v>-3824.3000000000029</v>
      </c>
      <c r="N312" s="144">
        <v>70</v>
      </c>
      <c r="O312" s="144"/>
      <c r="P312" s="156"/>
      <c r="Q312" s="156"/>
      <c r="R312" s="156"/>
    </row>
    <row r="313" spans="1:18" s="138" customFormat="1">
      <c r="A313" s="132" t="s">
        <v>879</v>
      </c>
      <c r="B313" s="132" t="s">
        <v>931</v>
      </c>
      <c r="C313" s="133"/>
      <c r="D313" s="133"/>
      <c r="E313" s="133"/>
      <c r="F313" s="133">
        <v>271632.09999999998</v>
      </c>
      <c r="G313" s="133"/>
      <c r="H313" s="133">
        <v>271632.09999999998</v>
      </c>
      <c r="I313" s="134">
        <v>-271632.09999999998</v>
      </c>
      <c r="J313" s="155"/>
      <c r="K313" s="135"/>
      <c r="L313" s="135"/>
      <c r="M313" s="163">
        <v>-271632.09999999998</v>
      </c>
      <c r="N313" s="144">
        <v>70</v>
      </c>
      <c r="O313" s="144"/>
      <c r="P313" s="156"/>
      <c r="Q313" s="156"/>
      <c r="R313" s="156"/>
    </row>
    <row r="314" spans="1:18" s="138" customFormat="1">
      <c r="A314" s="132" t="s">
        <v>995</v>
      </c>
      <c r="B314" s="132" t="s">
        <v>972</v>
      </c>
      <c r="C314" s="133"/>
      <c r="D314" s="133"/>
      <c r="E314" s="133"/>
      <c r="F314" s="133">
        <v>55051.87</v>
      </c>
      <c r="G314" s="133"/>
      <c r="H314" s="133">
        <v>55051.87</v>
      </c>
      <c r="I314" s="134">
        <v>-55051.87</v>
      </c>
      <c r="J314" s="155"/>
      <c r="K314" s="135"/>
      <c r="L314" s="135"/>
      <c r="M314" s="163">
        <v>-55051.87</v>
      </c>
      <c r="N314" s="144">
        <v>70</v>
      </c>
      <c r="O314" s="144"/>
      <c r="P314" s="156"/>
      <c r="Q314" s="156"/>
      <c r="R314" s="156"/>
    </row>
    <row r="315" spans="1:18" s="174" customFormat="1">
      <c r="A315" s="160" t="s">
        <v>1212</v>
      </c>
      <c r="B315" s="160" t="s">
        <v>1213</v>
      </c>
      <c r="C315" s="172"/>
      <c r="D315" s="172"/>
      <c r="E315" s="172">
        <v>5482383.1500000004</v>
      </c>
      <c r="F315" s="172">
        <v>20510851.050000001</v>
      </c>
      <c r="G315" s="172"/>
      <c r="H315" s="172">
        <v>15028467.9</v>
      </c>
      <c r="I315" s="161">
        <v>-15028467.9</v>
      </c>
      <c r="J315" s="162"/>
      <c r="K315" s="163"/>
      <c r="L315" s="163"/>
      <c r="M315" s="163">
        <v>-15028467.9</v>
      </c>
      <c r="N315" s="164">
        <v>70</v>
      </c>
      <c r="O315" s="164"/>
      <c r="P315" s="173"/>
      <c r="Q315" s="173"/>
      <c r="R315" s="173"/>
    </row>
    <row r="316" spans="1:18" s="138" customFormat="1">
      <c r="A316" s="132" t="s">
        <v>1245</v>
      </c>
      <c r="B316" s="132" t="s">
        <v>1246</v>
      </c>
      <c r="C316" s="133"/>
      <c r="D316" s="133"/>
      <c r="E316" s="133"/>
      <c r="F316" s="133">
        <v>67517.5</v>
      </c>
      <c r="G316" s="133"/>
      <c r="H316" s="133">
        <v>67517.5</v>
      </c>
      <c r="I316" s="134">
        <v>-67517.5</v>
      </c>
      <c r="J316" s="155"/>
      <c r="K316" s="135"/>
      <c r="L316" s="135"/>
      <c r="M316" s="163">
        <v>-67517.5</v>
      </c>
      <c r="N316" s="144">
        <v>70</v>
      </c>
      <c r="O316" s="144"/>
      <c r="P316" s="156"/>
      <c r="Q316" s="156"/>
      <c r="R316" s="156"/>
    </row>
    <row r="317" spans="1:18" s="138" customFormat="1">
      <c r="A317" s="132" t="s">
        <v>932</v>
      </c>
      <c r="B317" s="132" t="s">
        <v>933</v>
      </c>
      <c r="C317" s="133"/>
      <c r="D317" s="133"/>
      <c r="E317" s="133"/>
      <c r="F317" s="133">
        <v>26526383.600000001</v>
      </c>
      <c r="G317" s="133"/>
      <c r="H317" s="133">
        <v>26526383.600000001</v>
      </c>
      <c r="I317" s="134">
        <v>-26526383.600000001</v>
      </c>
      <c r="J317" s="155"/>
      <c r="K317" s="135"/>
      <c r="L317" s="135"/>
      <c r="M317" s="163">
        <v>-26526383.600000001</v>
      </c>
      <c r="N317" s="144" t="s">
        <v>1087</v>
      </c>
      <c r="O317" s="144"/>
      <c r="P317" s="156"/>
      <c r="R317" s="156"/>
    </row>
    <row r="318" spans="1:18" s="138" customFormat="1">
      <c r="A318" s="132" t="s">
        <v>918</v>
      </c>
      <c r="B318" s="132" t="s">
        <v>919</v>
      </c>
      <c r="C318" s="133"/>
      <c r="D318" s="133"/>
      <c r="E318" s="133">
        <v>6485929.71</v>
      </c>
      <c r="F318" s="133">
        <v>11129931.310000001</v>
      </c>
      <c r="G318" s="133"/>
      <c r="H318" s="133">
        <v>4644001.6000000006</v>
      </c>
      <c r="I318" s="134">
        <v>-4644001.6000000006</v>
      </c>
      <c r="J318" s="155"/>
      <c r="K318" s="135"/>
      <c r="L318" s="135"/>
      <c r="M318" s="163">
        <v>-4644001.6000000006</v>
      </c>
      <c r="N318" s="144" t="s">
        <v>1087</v>
      </c>
      <c r="O318" s="144"/>
      <c r="P318" s="156"/>
      <c r="Q318" s="144"/>
      <c r="R318" s="144"/>
    </row>
    <row r="319" spans="1:18" s="138" customFormat="1">
      <c r="A319" s="132" t="s">
        <v>944</v>
      </c>
      <c r="B319" s="132" t="s">
        <v>945</v>
      </c>
      <c r="C319" s="133"/>
      <c r="D319" s="133"/>
      <c r="E319" s="133"/>
      <c r="F319" s="133">
        <v>238355.14</v>
      </c>
      <c r="G319" s="133"/>
      <c r="H319" s="133">
        <v>238355.14</v>
      </c>
      <c r="I319" s="134">
        <v>-238355.14</v>
      </c>
      <c r="J319" s="155"/>
      <c r="K319" s="135"/>
      <c r="L319" s="135"/>
      <c r="M319" s="163">
        <v>-238355.14</v>
      </c>
      <c r="N319" s="144" t="s">
        <v>1087</v>
      </c>
      <c r="O319" s="144"/>
      <c r="P319" s="156"/>
      <c r="Q319" s="156"/>
      <c r="R319" s="156"/>
    </row>
    <row r="320" spans="1:18" s="138" customFormat="1">
      <c r="A320" s="132" t="s">
        <v>920</v>
      </c>
      <c r="B320" s="132" t="s">
        <v>1183</v>
      </c>
      <c r="C320" s="133"/>
      <c r="D320" s="133"/>
      <c r="E320" s="133">
        <v>812900.19</v>
      </c>
      <c r="F320" s="133">
        <v>5587813.7199999997</v>
      </c>
      <c r="G320" s="133"/>
      <c r="H320" s="133">
        <v>4774913.5299999993</v>
      </c>
      <c r="I320" s="134">
        <v>-4774913.5299999993</v>
      </c>
      <c r="J320" s="155"/>
      <c r="K320" s="135"/>
      <c r="L320" s="135"/>
      <c r="M320" s="163">
        <v>-4774913.5299999993</v>
      </c>
      <c r="N320" s="144" t="s">
        <v>1101</v>
      </c>
      <c r="O320" s="144"/>
      <c r="P320" s="156"/>
      <c r="Q320" s="156"/>
      <c r="R320" s="156"/>
    </row>
    <row r="321" spans="1:18" s="138" customFormat="1">
      <c r="A321" s="132" t="s">
        <v>946</v>
      </c>
      <c r="B321" s="132" t="s">
        <v>947</v>
      </c>
      <c r="C321" s="133"/>
      <c r="D321" s="133"/>
      <c r="E321" s="133">
        <v>6968371.1500000004</v>
      </c>
      <c r="F321" s="133"/>
      <c r="G321" s="133">
        <v>6968371.1500000004</v>
      </c>
      <c r="H321" s="133"/>
      <c r="I321" s="134">
        <v>6968371.1500000004</v>
      </c>
      <c r="J321" s="155"/>
      <c r="K321" s="135"/>
      <c r="L321" s="135"/>
      <c r="M321" s="163">
        <v>6968371.1500000004</v>
      </c>
      <c r="N321" s="144" t="s">
        <v>1101</v>
      </c>
      <c r="O321" s="144"/>
      <c r="P321" s="156"/>
      <c r="Q321" s="156"/>
      <c r="R321" s="156"/>
    </row>
    <row r="322" spans="1:18" s="138" customFormat="1">
      <c r="A322" s="132" t="s">
        <v>828</v>
      </c>
      <c r="B322" s="132" t="s">
        <v>1186</v>
      </c>
      <c r="C322" s="133"/>
      <c r="D322" s="133"/>
      <c r="E322" s="133">
        <v>8555.6</v>
      </c>
      <c r="F322" s="133"/>
      <c r="G322" s="133">
        <v>8555.6</v>
      </c>
      <c r="H322" s="133"/>
      <c r="I322" s="134">
        <v>8555.6</v>
      </c>
      <c r="J322" s="155"/>
      <c r="K322" s="135"/>
      <c r="L322" s="135"/>
      <c r="M322" s="163">
        <v>8555.6</v>
      </c>
      <c r="N322" s="144" t="s">
        <v>1091</v>
      </c>
      <c r="O322" s="144"/>
      <c r="P322" s="156"/>
      <c r="Q322" s="156"/>
      <c r="R322" s="156"/>
    </row>
    <row r="323" spans="1:18" s="138" customFormat="1">
      <c r="A323" s="132" t="s">
        <v>508</v>
      </c>
      <c r="B323" s="132" t="s">
        <v>509</v>
      </c>
      <c r="C323" s="133"/>
      <c r="D323" s="133"/>
      <c r="E323" s="133">
        <v>1159657.27</v>
      </c>
      <c r="F323" s="133">
        <v>578</v>
      </c>
      <c r="G323" s="133">
        <v>1159079.27</v>
      </c>
      <c r="H323" s="133"/>
      <c r="I323" s="134">
        <v>1159079.27</v>
      </c>
      <c r="J323" s="155"/>
      <c r="K323" s="135"/>
      <c r="L323" s="135"/>
      <c r="M323" s="163">
        <v>1159079.27</v>
      </c>
      <c r="N323" s="144" t="s">
        <v>1093</v>
      </c>
      <c r="O323" s="144"/>
      <c r="P323" s="156"/>
      <c r="Q323" s="156"/>
      <c r="R323" s="156"/>
    </row>
    <row r="324" spans="1:18" s="138" customFormat="1">
      <c r="A324" s="132" t="s">
        <v>510</v>
      </c>
      <c r="B324" s="132" t="s">
        <v>511</v>
      </c>
      <c r="C324" s="133"/>
      <c r="D324" s="133"/>
      <c r="E324" s="133">
        <v>128465.9</v>
      </c>
      <c r="F324" s="133"/>
      <c r="G324" s="133">
        <v>128465.9</v>
      </c>
      <c r="H324" s="133"/>
      <c r="I324" s="134">
        <v>128465.9</v>
      </c>
      <c r="J324" s="155"/>
      <c r="K324" s="135"/>
      <c r="L324" s="135"/>
      <c r="M324" s="163">
        <v>128465.9</v>
      </c>
      <c r="N324" s="144" t="s">
        <v>1093</v>
      </c>
      <c r="O324" s="144"/>
      <c r="P324" s="156"/>
      <c r="Q324" s="156"/>
      <c r="R324" s="156"/>
    </row>
    <row r="325" spans="1:18" s="138" customFormat="1">
      <c r="A325" s="132" t="s">
        <v>512</v>
      </c>
      <c r="B325" s="132" t="s">
        <v>513</v>
      </c>
      <c r="C325" s="133"/>
      <c r="D325" s="133"/>
      <c r="E325" s="133">
        <v>182600</v>
      </c>
      <c r="F325" s="133"/>
      <c r="G325" s="133">
        <v>182600</v>
      </c>
      <c r="H325" s="133"/>
      <c r="I325" s="134">
        <v>182600</v>
      </c>
      <c r="J325" s="155"/>
      <c r="K325" s="135"/>
      <c r="L325" s="135"/>
      <c r="M325" s="163">
        <v>182600</v>
      </c>
      <c r="N325" s="144" t="s">
        <v>1093</v>
      </c>
      <c r="O325" s="144"/>
      <c r="P325" s="156"/>
      <c r="Q325" s="156"/>
      <c r="R325" s="156"/>
    </row>
    <row r="326" spans="1:18" s="138" customFormat="1">
      <c r="A326" s="132" t="s">
        <v>514</v>
      </c>
      <c r="B326" s="132" t="s">
        <v>515</v>
      </c>
      <c r="C326" s="133"/>
      <c r="D326" s="133"/>
      <c r="E326" s="133">
        <v>30900</v>
      </c>
      <c r="F326" s="133"/>
      <c r="G326" s="133">
        <v>30900</v>
      </c>
      <c r="H326" s="133"/>
      <c r="I326" s="134">
        <v>30900</v>
      </c>
      <c r="J326" s="155"/>
      <c r="K326" s="135"/>
      <c r="L326" s="135"/>
      <c r="M326" s="163">
        <v>30900</v>
      </c>
      <c r="N326" s="144" t="s">
        <v>1097</v>
      </c>
      <c r="O326" s="144"/>
      <c r="P326" s="156"/>
      <c r="Q326" s="156"/>
      <c r="R326" s="156"/>
    </row>
    <row r="327" spans="1:18" s="138" customFormat="1">
      <c r="A327" s="132" t="s">
        <v>516</v>
      </c>
      <c r="B327" s="132" t="s">
        <v>517</v>
      </c>
      <c r="C327" s="133"/>
      <c r="D327" s="133"/>
      <c r="E327" s="133">
        <v>215701.41</v>
      </c>
      <c r="F327" s="133"/>
      <c r="G327" s="133">
        <v>215701.41</v>
      </c>
      <c r="H327" s="133"/>
      <c r="I327" s="134">
        <v>215701.41</v>
      </c>
      <c r="J327" s="155"/>
      <c r="K327" s="135"/>
      <c r="L327" s="135"/>
      <c r="M327" s="163">
        <v>215701.41</v>
      </c>
      <c r="N327" s="144" t="s">
        <v>1093</v>
      </c>
      <c r="O327" s="144"/>
      <c r="P327" s="156"/>
      <c r="Q327" s="156"/>
      <c r="R327" s="156"/>
    </row>
    <row r="328" spans="1:18" s="138" customFormat="1">
      <c r="A328" s="132" t="s">
        <v>518</v>
      </c>
      <c r="B328" s="132" t="s">
        <v>519</v>
      </c>
      <c r="C328" s="133"/>
      <c r="D328" s="133"/>
      <c r="E328" s="133">
        <v>364125.64</v>
      </c>
      <c r="F328" s="133">
        <v>53194</v>
      </c>
      <c r="G328" s="133">
        <v>310931.64</v>
      </c>
      <c r="H328" s="133"/>
      <c r="I328" s="134">
        <v>310931.64</v>
      </c>
      <c r="J328" s="155"/>
      <c r="K328" s="135"/>
      <c r="L328" s="135"/>
      <c r="M328" s="163">
        <v>310931.64</v>
      </c>
      <c r="N328" s="144" t="s">
        <v>1097</v>
      </c>
      <c r="O328" s="144"/>
      <c r="P328" s="156"/>
      <c r="Q328" s="156"/>
      <c r="R328" s="156"/>
    </row>
    <row r="329" spans="1:18" s="138" customFormat="1">
      <c r="A329" s="132" t="s">
        <v>1236</v>
      </c>
      <c r="B329" s="132" t="s">
        <v>883</v>
      </c>
      <c r="C329" s="133"/>
      <c r="D329" s="133"/>
      <c r="E329" s="133">
        <v>1322</v>
      </c>
      <c r="F329" s="133"/>
      <c r="G329" s="133">
        <v>1322</v>
      </c>
      <c r="H329" s="133"/>
      <c r="I329" s="134">
        <v>1322</v>
      </c>
      <c r="J329" s="155"/>
      <c r="K329" s="135"/>
      <c r="L329" s="135"/>
      <c r="M329" s="163">
        <v>1322</v>
      </c>
      <c r="N329" s="144" t="s">
        <v>1097</v>
      </c>
      <c r="O329" s="144"/>
      <c r="P329" s="156"/>
      <c r="Q329" s="156"/>
      <c r="R329" s="156"/>
    </row>
    <row r="330" spans="1:18" s="138" customFormat="1">
      <c r="A330" s="132" t="s">
        <v>520</v>
      </c>
      <c r="B330" s="132" t="s">
        <v>521</v>
      </c>
      <c r="C330" s="133"/>
      <c r="D330" s="133"/>
      <c r="E330" s="133">
        <v>633619</v>
      </c>
      <c r="F330" s="133"/>
      <c r="G330" s="133">
        <v>633619</v>
      </c>
      <c r="H330" s="133"/>
      <c r="I330" s="134">
        <v>633619</v>
      </c>
      <c r="J330" s="155"/>
      <c r="K330" s="135"/>
      <c r="L330" s="135"/>
      <c r="M330" s="163">
        <v>633619</v>
      </c>
      <c r="N330" s="144" t="s">
        <v>1097</v>
      </c>
      <c r="O330" s="144"/>
      <c r="P330" s="156"/>
      <c r="Q330" s="156"/>
      <c r="R330" s="156"/>
    </row>
    <row r="331" spans="1:18" s="138" customFormat="1">
      <c r="A331" s="132" t="s">
        <v>522</v>
      </c>
      <c r="B331" s="132" t="s">
        <v>523</v>
      </c>
      <c r="C331" s="133"/>
      <c r="D331" s="133"/>
      <c r="E331" s="133">
        <v>697447.82</v>
      </c>
      <c r="F331" s="133"/>
      <c r="G331" s="133">
        <v>697447.82</v>
      </c>
      <c r="H331" s="133"/>
      <c r="I331" s="134">
        <v>697447.82</v>
      </c>
      <c r="J331" s="155"/>
      <c r="K331" s="135"/>
      <c r="L331" s="135"/>
      <c r="M331" s="163">
        <v>697447.82</v>
      </c>
      <c r="N331" s="144" t="s">
        <v>1097</v>
      </c>
      <c r="O331" s="144"/>
      <c r="P331" s="156"/>
      <c r="Q331" s="156"/>
      <c r="R331" s="156"/>
    </row>
    <row r="332" spans="1:18" s="138" customFormat="1">
      <c r="A332" s="132" t="s">
        <v>524</v>
      </c>
      <c r="B332" s="132" t="s">
        <v>525</v>
      </c>
      <c r="C332" s="133"/>
      <c r="D332" s="133"/>
      <c r="E332" s="133">
        <v>12578295.130000001</v>
      </c>
      <c r="F332" s="133">
        <v>379421.26</v>
      </c>
      <c r="G332" s="133">
        <v>12198873.869999999</v>
      </c>
      <c r="H332" s="133"/>
      <c r="I332" s="134">
        <v>12198873.869999999</v>
      </c>
      <c r="J332" s="155"/>
      <c r="K332" s="135"/>
      <c r="L332" s="135"/>
      <c r="M332" s="163">
        <v>12198873.869999999</v>
      </c>
      <c r="N332" s="144" t="s">
        <v>1097</v>
      </c>
      <c r="O332" s="144"/>
      <c r="P332" s="156"/>
      <c r="Q332" s="156"/>
      <c r="R332" s="156"/>
    </row>
    <row r="333" spans="1:18" s="138" customFormat="1">
      <c r="A333" s="132" t="s">
        <v>526</v>
      </c>
      <c r="B333" s="132" t="s">
        <v>527</v>
      </c>
      <c r="C333" s="133"/>
      <c r="D333" s="133"/>
      <c r="E333" s="133">
        <v>379508.29</v>
      </c>
      <c r="F333" s="133"/>
      <c r="G333" s="133">
        <v>379508.29</v>
      </c>
      <c r="H333" s="133"/>
      <c r="I333" s="134">
        <v>379508.29</v>
      </c>
      <c r="J333" s="155"/>
      <c r="K333" s="135"/>
      <c r="L333" s="135"/>
      <c r="M333" s="163">
        <v>379508.29</v>
      </c>
      <c r="N333" s="144" t="s">
        <v>1097</v>
      </c>
      <c r="O333" s="144"/>
      <c r="P333" s="156"/>
      <c r="Q333" s="156"/>
      <c r="R333" s="156"/>
    </row>
    <row r="334" spans="1:18" s="138" customFormat="1">
      <c r="A334" s="132" t="s">
        <v>528</v>
      </c>
      <c r="B334" s="132" t="s">
        <v>529</v>
      </c>
      <c r="C334" s="133"/>
      <c r="D334" s="133"/>
      <c r="E334" s="133">
        <v>4640</v>
      </c>
      <c r="F334" s="133"/>
      <c r="G334" s="133">
        <v>4640</v>
      </c>
      <c r="H334" s="133"/>
      <c r="I334" s="134">
        <v>4640</v>
      </c>
      <c r="J334" s="155"/>
      <c r="K334" s="135"/>
      <c r="L334" s="135"/>
      <c r="M334" s="163">
        <v>4640</v>
      </c>
      <c r="N334" s="144" t="s">
        <v>1097</v>
      </c>
      <c r="O334" s="144"/>
      <c r="P334" s="156"/>
      <c r="Q334" s="156"/>
      <c r="R334" s="156"/>
    </row>
    <row r="335" spans="1:18" s="138" customFormat="1">
      <c r="A335" s="132" t="s">
        <v>530</v>
      </c>
      <c r="B335" s="132" t="s">
        <v>531</v>
      </c>
      <c r="C335" s="133"/>
      <c r="D335" s="133"/>
      <c r="E335" s="133">
        <v>569413.9</v>
      </c>
      <c r="F335" s="133"/>
      <c r="G335" s="133">
        <v>569413.9</v>
      </c>
      <c r="H335" s="133"/>
      <c r="I335" s="134">
        <v>569413.9</v>
      </c>
      <c r="J335" s="155"/>
      <c r="K335" s="135"/>
      <c r="L335" s="135"/>
      <c r="M335" s="163">
        <v>569413.9</v>
      </c>
      <c r="N335" s="144" t="s">
        <v>1095</v>
      </c>
      <c r="O335" s="144"/>
      <c r="P335" s="156"/>
      <c r="Q335" s="156"/>
      <c r="R335" s="156"/>
    </row>
    <row r="336" spans="1:18" s="138" customFormat="1">
      <c r="A336" s="132" t="s">
        <v>921</v>
      </c>
      <c r="B336" s="132" t="s">
        <v>922</v>
      </c>
      <c r="C336" s="133"/>
      <c r="D336" s="133"/>
      <c r="E336" s="133">
        <v>12000</v>
      </c>
      <c r="F336" s="133"/>
      <c r="G336" s="133">
        <v>12000</v>
      </c>
      <c r="H336" s="133"/>
      <c r="I336" s="134">
        <v>12000</v>
      </c>
      <c r="J336" s="155"/>
      <c r="K336" s="135"/>
      <c r="L336" s="135"/>
      <c r="M336" s="163">
        <v>12000</v>
      </c>
      <c r="N336" s="144" t="s">
        <v>1097</v>
      </c>
      <c r="O336" s="144"/>
      <c r="P336" s="156"/>
      <c r="Q336" s="156"/>
      <c r="R336" s="156"/>
    </row>
    <row r="337" spans="1:18" s="138" customFormat="1">
      <c r="A337" s="132" t="s">
        <v>1262</v>
      </c>
      <c r="B337" s="132" t="s">
        <v>1263</v>
      </c>
      <c r="C337" s="133"/>
      <c r="D337" s="133"/>
      <c r="E337" s="133">
        <v>622200</v>
      </c>
      <c r="F337" s="133"/>
      <c r="G337" s="133">
        <v>622200</v>
      </c>
      <c r="H337" s="133"/>
      <c r="I337" s="134">
        <v>622200</v>
      </c>
      <c r="J337" s="155"/>
      <c r="K337" s="135"/>
      <c r="L337" s="135"/>
      <c r="M337" s="163">
        <v>622200</v>
      </c>
      <c r="N337" s="144" t="s">
        <v>1095</v>
      </c>
      <c r="O337" s="144"/>
      <c r="P337" s="156"/>
      <c r="Q337" s="156"/>
      <c r="R337" s="156"/>
    </row>
    <row r="338" spans="1:18" s="138" customFormat="1">
      <c r="A338" s="132" t="s">
        <v>532</v>
      </c>
      <c r="B338" s="132" t="s">
        <v>533</v>
      </c>
      <c r="C338" s="133"/>
      <c r="D338" s="133"/>
      <c r="E338" s="133">
        <v>970874.32</v>
      </c>
      <c r="F338" s="133"/>
      <c r="G338" s="133">
        <v>970874.32</v>
      </c>
      <c r="H338" s="133"/>
      <c r="I338" s="134">
        <v>970874.32</v>
      </c>
      <c r="J338" s="155"/>
      <c r="K338" s="135"/>
      <c r="L338" s="135"/>
      <c r="M338" s="163">
        <v>970874.32</v>
      </c>
      <c r="N338" s="144">
        <v>30</v>
      </c>
      <c r="O338" s="144"/>
      <c r="P338" s="156"/>
      <c r="Q338" s="156"/>
      <c r="R338" s="156"/>
    </row>
    <row r="339" spans="1:18" s="138" customFormat="1">
      <c r="A339" s="132" t="s">
        <v>534</v>
      </c>
      <c r="B339" s="132" t="s">
        <v>535</v>
      </c>
      <c r="C339" s="133"/>
      <c r="D339" s="133"/>
      <c r="E339" s="133">
        <v>2.33</v>
      </c>
      <c r="F339" s="133">
        <v>4466.28</v>
      </c>
      <c r="G339" s="133"/>
      <c r="H339" s="133">
        <v>4463.95</v>
      </c>
      <c r="I339" s="134">
        <v>-4463.95</v>
      </c>
      <c r="J339" s="155"/>
      <c r="K339" s="135"/>
      <c r="L339" s="135"/>
      <c r="M339" s="163">
        <v>-4463.95</v>
      </c>
      <c r="N339" s="144">
        <v>40</v>
      </c>
      <c r="O339" s="144"/>
      <c r="P339" s="156"/>
      <c r="Q339" s="156"/>
      <c r="R339" s="156"/>
    </row>
    <row r="340" spans="1:18" s="138" customFormat="1">
      <c r="A340" s="132" t="s">
        <v>536</v>
      </c>
      <c r="B340" s="132" t="s">
        <v>537</v>
      </c>
      <c r="C340" s="133"/>
      <c r="D340" s="133"/>
      <c r="E340" s="133"/>
      <c r="F340" s="133">
        <v>464637.05</v>
      </c>
      <c r="G340" s="133"/>
      <c r="H340" s="133">
        <v>464637.05</v>
      </c>
      <c r="I340" s="134">
        <v>-464637.05</v>
      </c>
      <c r="J340" s="155"/>
      <c r="K340" s="135"/>
      <c r="L340" s="135"/>
      <c r="M340" s="163">
        <v>-464637.05</v>
      </c>
      <c r="N340" s="144" t="s">
        <v>1095</v>
      </c>
      <c r="O340" s="144"/>
      <c r="P340" s="156"/>
      <c r="Q340" s="156"/>
      <c r="R340" s="156"/>
    </row>
    <row r="341" spans="1:18" s="138" customFormat="1">
      <c r="A341" s="132" t="s">
        <v>538</v>
      </c>
      <c r="B341" s="132" t="s">
        <v>539</v>
      </c>
      <c r="C341" s="133"/>
      <c r="D341" s="133"/>
      <c r="E341" s="133">
        <v>743228.99</v>
      </c>
      <c r="F341" s="133">
        <v>108.07</v>
      </c>
      <c r="G341" s="133">
        <v>743120.92</v>
      </c>
      <c r="H341" s="133"/>
      <c r="I341" s="134">
        <v>743120.92</v>
      </c>
      <c r="J341" s="155"/>
      <c r="K341" s="135"/>
      <c r="L341" s="135"/>
      <c r="M341" s="163">
        <v>743120.92</v>
      </c>
      <c r="N341" s="144" t="s">
        <v>1097</v>
      </c>
      <c r="O341" s="144"/>
      <c r="P341" s="166"/>
      <c r="Q341" s="156"/>
      <c r="R341" s="156"/>
    </row>
    <row r="342" spans="1:18" s="138" customFormat="1">
      <c r="A342" s="132" t="s">
        <v>540</v>
      </c>
      <c r="B342" s="132" t="s">
        <v>541</v>
      </c>
      <c r="C342" s="133"/>
      <c r="D342" s="133"/>
      <c r="E342" s="133">
        <v>705909.73</v>
      </c>
      <c r="F342" s="133">
        <v>810</v>
      </c>
      <c r="G342" s="133">
        <v>705099.73</v>
      </c>
      <c r="H342" s="133"/>
      <c r="I342" s="134">
        <v>705099.73</v>
      </c>
      <c r="J342" s="155"/>
      <c r="K342" s="135"/>
      <c r="L342" s="135"/>
      <c r="M342" s="163">
        <v>705099.73</v>
      </c>
      <c r="N342" s="144" t="s">
        <v>1097</v>
      </c>
      <c r="O342" s="144"/>
      <c r="P342" s="156"/>
      <c r="Q342" s="156"/>
      <c r="R342" s="156"/>
    </row>
    <row r="343" spans="1:18" s="138" customFormat="1">
      <c r="A343" s="132" t="s">
        <v>542</v>
      </c>
      <c r="B343" s="132" t="s">
        <v>543</v>
      </c>
      <c r="C343" s="133"/>
      <c r="D343" s="133"/>
      <c r="E343" s="133">
        <v>184131.71</v>
      </c>
      <c r="F343" s="133"/>
      <c r="G343" s="133">
        <v>184131.71</v>
      </c>
      <c r="H343" s="133"/>
      <c r="I343" s="134">
        <v>184131.71</v>
      </c>
      <c r="J343" s="155"/>
      <c r="K343" s="135"/>
      <c r="L343" s="135"/>
      <c r="M343" s="163">
        <v>184131.71</v>
      </c>
      <c r="N343" s="144">
        <v>50</v>
      </c>
      <c r="O343" s="144"/>
      <c r="P343" s="156"/>
      <c r="Q343" s="156"/>
      <c r="R343" s="156"/>
    </row>
    <row r="344" spans="1:18" s="138" customFormat="1">
      <c r="A344" s="132" t="s">
        <v>544</v>
      </c>
      <c r="B344" s="132" t="s">
        <v>545</v>
      </c>
      <c r="C344" s="133"/>
      <c r="D344" s="133"/>
      <c r="E344" s="133">
        <v>2236994.64</v>
      </c>
      <c r="F344" s="133"/>
      <c r="G344" s="133">
        <v>2236994.64</v>
      </c>
      <c r="H344" s="133"/>
      <c r="I344" s="134">
        <v>2236994.64</v>
      </c>
      <c r="J344" s="155"/>
      <c r="K344" s="135"/>
      <c r="L344" s="135"/>
      <c r="M344" s="163">
        <v>2236994.64</v>
      </c>
      <c r="N344" s="144" t="s">
        <v>1099</v>
      </c>
      <c r="O344" s="144"/>
      <c r="P344" s="156"/>
      <c r="Q344" s="156"/>
      <c r="R344" s="156"/>
    </row>
    <row r="345" spans="1:18" s="138" customFormat="1">
      <c r="A345" s="132" t="s">
        <v>546</v>
      </c>
      <c r="B345" s="132" t="s">
        <v>547</v>
      </c>
      <c r="C345" s="133"/>
      <c r="D345" s="133"/>
      <c r="E345" s="133">
        <v>2304700.98</v>
      </c>
      <c r="F345" s="133"/>
      <c r="G345" s="133">
        <v>2304700.98</v>
      </c>
      <c r="H345" s="133"/>
      <c r="I345" s="134">
        <v>2304700.98</v>
      </c>
      <c r="J345" s="155"/>
      <c r="K345" s="135"/>
      <c r="L345" s="135"/>
      <c r="M345" s="163">
        <v>2304700.98</v>
      </c>
      <c r="N345" s="144" t="s">
        <v>1095</v>
      </c>
      <c r="O345" s="144"/>
      <c r="P345" s="156"/>
      <c r="R345" s="156"/>
    </row>
    <row r="346" spans="1:18" s="138" customFormat="1">
      <c r="A346" s="132" t="s">
        <v>548</v>
      </c>
      <c r="B346" s="132" t="s">
        <v>549</v>
      </c>
      <c r="C346" s="133"/>
      <c r="D346" s="133"/>
      <c r="E346" s="133">
        <v>258248935.66</v>
      </c>
      <c r="F346" s="133">
        <v>133040</v>
      </c>
      <c r="G346" s="133">
        <v>258115895.66</v>
      </c>
      <c r="H346" s="133"/>
      <c r="I346" s="134">
        <v>258115895.66</v>
      </c>
      <c r="J346" s="155"/>
      <c r="K346" s="135"/>
      <c r="L346" s="135"/>
      <c r="M346" s="163">
        <v>258115895.66</v>
      </c>
      <c r="N346" s="144" t="s">
        <v>1095</v>
      </c>
      <c r="O346" s="144"/>
      <c r="P346" s="156"/>
      <c r="Q346" s="144"/>
      <c r="R346" s="156"/>
    </row>
    <row r="347" spans="1:18" s="138" customFormat="1">
      <c r="A347" s="132" t="s">
        <v>550</v>
      </c>
      <c r="B347" s="132" t="s">
        <v>551</v>
      </c>
      <c r="C347" s="133"/>
      <c r="D347" s="133"/>
      <c r="E347" s="133">
        <v>46198931.750000007</v>
      </c>
      <c r="F347" s="133">
        <v>15000</v>
      </c>
      <c r="G347" s="133">
        <v>46183931.750000007</v>
      </c>
      <c r="H347" s="133"/>
      <c r="I347" s="134">
        <v>46183931.750000007</v>
      </c>
      <c r="J347" s="155"/>
      <c r="K347" s="135"/>
      <c r="L347" s="135"/>
      <c r="M347" s="163">
        <v>46183931.750000007</v>
      </c>
      <c r="N347" s="144" t="s">
        <v>1095</v>
      </c>
      <c r="O347" s="144"/>
      <c r="P347" s="156"/>
      <c r="Q347" s="156"/>
      <c r="R347" s="156"/>
    </row>
    <row r="348" spans="1:18" s="138" customFormat="1">
      <c r="A348" s="132" t="s">
        <v>552</v>
      </c>
      <c r="B348" s="132" t="s">
        <v>553</v>
      </c>
      <c r="C348" s="133"/>
      <c r="D348" s="133"/>
      <c r="E348" s="133">
        <v>270223901.35000002</v>
      </c>
      <c r="F348" s="133">
        <v>30296650.789999999</v>
      </c>
      <c r="G348" s="133">
        <v>239927250.56000006</v>
      </c>
      <c r="H348" s="133"/>
      <c r="I348" s="134">
        <v>239927250.56000006</v>
      </c>
      <c r="J348" s="155"/>
      <c r="K348" s="135"/>
      <c r="L348" s="135"/>
      <c r="M348" s="163">
        <v>239927250.56000006</v>
      </c>
      <c r="N348" s="144" t="s">
        <v>1095</v>
      </c>
      <c r="O348" s="144"/>
      <c r="P348" s="156"/>
      <c r="Q348" s="156"/>
      <c r="R348" s="156"/>
    </row>
    <row r="349" spans="1:18" s="138" customFormat="1">
      <c r="A349" s="132" t="s">
        <v>554</v>
      </c>
      <c r="B349" s="132" t="s">
        <v>555</v>
      </c>
      <c r="C349" s="133"/>
      <c r="D349" s="133"/>
      <c r="E349" s="133">
        <v>130081879.45</v>
      </c>
      <c r="F349" s="133">
        <v>132520015.92</v>
      </c>
      <c r="G349" s="133"/>
      <c r="H349" s="133">
        <v>2438136.4699999988</v>
      </c>
      <c r="I349" s="134">
        <v>-2438136.4699999988</v>
      </c>
      <c r="J349" s="155"/>
      <c r="K349" s="135"/>
      <c r="L349" s="135"/>
      <c r="M349" s="163">
        <v>-2438136.4699999988</v>
      </c>
      <c r="N349" s="144" t="s">
        <v>1095</v>
      </c>
      <c r="O349" s="144"/>
      <c r="P349" s="156"/>
      <c r="Q349" s="156"/>
      <c r="R349" s="156"/>
    </row>
    <row r="350" spans="1:18" s="138" customFormat="1">
      <c r="A350" s="132" t="s">
        <v>556</v>
      </c>
      <c r="B350" s="132" t="s">
        <v>557</v>
      </c>
      <c r="C350" s="133"/>
      <c r="D350" s="133"/>
      <c r="E350" s="133">
        <v>16652828.369999999</v>
      </c>
      <c r="F350" s="133">
        <v>29330350.32</v>
      </c>
      <c r="G350" s="133"/>
      <c r="H350" s="133">
        <v>12677521.949999999</v>
      </c>
      <c r="I350" s="134">
        <v>-12677521.949999999</v>
      </c>
      <c r="J350" s="155"/>
      <c r="K350" s="135"/>
      <c r="L350" s="135"/>
      <c r="M350" s="163">
        <v>-12677521.949999999</v>
      </c>
      <c r="N350" s="144" t="s">
        <v>1095</v>
      </c>
      <c r="O350" s="144"/>
      <c r="P350" s="156"/>
      <c r="Q350" s="156"/>
      <c r="R350" s="156"/>
    </row>
    <row r="351" spans="1:18" s="138" customFormat="1">
      <c r="A351" s="132" t="s">
        <v>558</v>
      </c>
      <c r="B351" s="132" t="s">
        <v>559</v>
      </c>
      <c r="C351" s="133"/>
      <c r="D351" s="133"/>
      <c r="E351" s="133">
        <v>1577199.07</v>
      </c>
      <c r="F351" s="133">
        <v>14623999.470000001</v>
      </c>
      <c r="G351" s="133"/>
      <c r="H351" s="133">
        <v>13046800.4</v>
      </c>
      <c r="I351" s="134">
        <v>-13046800.4</v>
      </c>
      <c r="J351" s="155"/>
      <c r="K351" s="135"/>
      <c r="L351" s="135"/>
      <c r="M351" s="163">
        <v>-13046800.4</v>
      </c>
      <c r="N351" s="144" t="s">
        <v>1095</v>
      </c>
      <c r="O351" s="144"/>
      <c r="P351" s="156"/>
      <c r="Q351" s="156"/>
      <c r="R351" s="156"/>
    </row>
    <row r="352" spans="1:18" s="138" customFormat="1">
      <c r="A352" s="132" t="s">
        <v>560</v>
      </c>
      <c r="B352" s="132" t="s">
        <v>561</v>
      </c>
      <c r="C352" s="133"/>
      <c r="D352" s="133"/>
      <c r="E352" s="133">
        <v>1228044.1000000001</v>
      </c>
      <c r="F352" s="133">
        <v>11540277.33</v>
      </c>
      <c r="G352" s="133"/>
      <c r="H352" s="133">
        <v>10312233.23</v>
      </c>
      <c r="I352" s="134">
        <v>-10312233.23</v>
      </c>
      <c r="J352" s="155"/>
      <c r="K352" s="135"/>
      <c r="L352" s="135"/>
      <c r="M352" s="163">
        <v>-10312233.23</v>
      </c>
      <c r="N352" s="144" t="s">
        <v>1095</v>
      </c>
      <c r="O352" s="144"/>
      <c r="P352" s="156"/>
      <c r="Q352" s="156"/>
      <c r="R352" s="156"/>
    </row>
    <row r="353" spans="1:18" s="138" customFormat="1">
      <c r="A353" s="132" t="s">
        <v>562</v>
      </c>
      <c r="B353" s="132" t="s">
        <v>563</v>
      </c>
      <c r="C353" s="133"/>
      <c r="D353" s="133"/>
      <c r="E353" s="133">
        <v>1442727.43</v>
      </c>
      <c r="F353" s="133">
        <v>10387715.76</v>
      </c>
      <c r="G353" s="133"/>
      <c r="H353" s="133">
        <v>8944988.3300000001</v>
      </c>
      <c r="I353" s="134">
        <v>-8944988.3300000001</v>
      </c>
      <c r="J353" s="155"/>
      <c r="K353" s="135"/>
      <c r="L353" s="135"/>
      <c r="M353" s="163">
        <v>-8944988.3300000001</v>
      </c>
      <c r="N353" s="144" t="s">
        <v>1095</v>
      </c>
      <c r="O353" s="144"/>
      <c r="P353" s="156"/>
      <c r="Q353" s="144"/>
      <c r="R353" s="144"/>
    </row>
    <row r="354" spans="1:18" s="138" customFormat="1">
      <c r="A354" s="132" t="s">
        <v>564</v>
      </c>
      <c r="B354" s="132" t="s">
        <v>565</v>
      </c>
      <c r="C354" s="133"/>
      <c r="D354" s="133"/>
      <c r="E354" s="133">
        <v>2140426.02</v>
      </c>
      <c r="F354" s="133">
        <v>10600208.460000001</v>
      </c>
      <c r="G354" s="133"/>
      <c r="H354" s="133">
        <v>8459782.4400000013</v>
      </c>
      <c r="I354" s="134">
        <v>-8459782.4400000013</v>
      </c>
      <c r="J354" s="155"/>
      <c r="K354" s="135"/>
      <c r="L354" s="135"/>
      <c r="M354" s="163">
        <v>-8459782.4400000013</v>
      </c>
      <c r="N354" s="144" t="s">
        <v>1095</v>
      </c>
      <c r="O354" s="144"/>
      <c r="P354" s="156"/>
      <c r="Q354" s="144"/>
      <c r="R354" s="144"/>
    </row>
    <row r="355" spans="1:18" s="138" customFormat="1">
      <c r="A355" s="132" t="s">
        <v>566</v>
      </c>
      <c r="B355" s="132" t="s">
        <v>567</v>
      </c>
      <c r="C355" s="133"/>
      <c r="D355" s="133"/>
      <c r="E355" s="133">
        <v>2089189.73</v>
      </c>
      <c r="F355" s="133">
        <v>21154360.23</v>
      </c>
      <c r="G355" s="133"/>
      <c r="H355" s="133">
        <v>19065170.5</v>
      </c>
      <c r="I355" s="134">
        <v>-19065170.5</v>
      </c>
      <c r="J355" s="155"/>
      <c r="K355" s="135"/>
      <c r="L355" s="135"/>
      <c r="M355" s="163">
        <v>-19065170.5</v>
      </c>
      <c r="N355" s="144" t="s">
        <v>1095</v>
      </c>
      <c r="O355" s="144"/>
      <c r="P355" s="156"/>
      <c r="Q355" s="156"/>
      <c r="R355" s="156"/>
    </row>
    <row r="356" spans="1:18" s="138" customFormat="1">
      <c r="A356" s="132" t="s">
        <v>568</v>
      </c>
      <c r="B356" s="132" t="s">
        <v>569</v>
      </c>
      <c r="C356" s="133"/>
      <c r="D356" s="133"/>
      <c r="E356" s="133">
        <v>2828861.5</v>
      </c>
      <c r="F356" s="133">
        <v>16561407.810000001</v>
      </c>
      <c r="G356" s="133"/>
      <c r="H356" s="133">
        <v>13732546.310000001</v>
      </c>
      <c r="I356" s="134">
        <v>-13732546.310000001</v>
      </c>
      <c r="J356" s="155"/>
      <c r="K356" s="135"/>
      <c r="L356" s="135"/>
      <c r="M356" s="163">
        <v>-13732546.310000001</v>
      </c>
      <c r="N356" s="144" t="s">
        <v>1095</v>
      </c>
      <c r="O356" s="144"/>
      <c r="P356" s="156"/>
      <c r="Q356" s="156"/>
      <c r="R356" s="156"/>
    </row>
    <row r="357" spans="1:18" s="138" customFormat="1">
      <c r="A357" s="132" t="s">
        <v>570</v>
      </c>
      <c r="B357" s="132" t="s">
        <v>571</v>
      </c>
      <c r="C357" s="133"/>
      <c r="D357" s="133"/>
      <c r="E357" s="133">
        <v>11452183.24</v>
      </c>
      <c r="F357" s="133">
        <v>12596061.689999999</v>
      </c>
      <c r="G357" s="133"/>
      <c r="H357" s="133">
        <v>1143878.4499999993</v>
      </c>
      <c r="I357" s="134">
        <v>-1143878.4499999993</v>
      </c>
      <c r="J357" s="155"/>
      <c r="K357" s="135"/>
      <c r="L357" s="135"/>
      <c r="M357" s="163">
        <v>-1143878.4499999993</v>
      </c>
      <c r="N357" s="144" t="s">
        <v>1095</v>
      </c>
      <c r="O357" s="144"/>
      <c r="P357" s="156"/>
      <c r="Q357" s="156"/>
      <c r="R357" s="156"/>
    </row>
    <row r="358" spans="1:18" s="138" customFormat="1">
      <c r="A358" s="132" t="s">
        <v>572</v>
      </c>
      <c r="B358" s="132" t="s">
        <v>573</v>
      </c>
      <c r="C358" s="133"/>
      <c r="D358" s="133"/>
      <c r="E358" s="133">
        <v>1481826.15</v>
      </c>
      <c r="F358" s="133">
        <v>9096981.0800000001</v>
      </c>
      <c r="G358" s="133"/>
      <c r="H358" s="133">
        <v>7615154.9299999997</v>
      </c>
      <c r="I358" s="134">
        <v>-7615154.9299999997</v>
      </c>
      <c r="J358" s="155"/>
      <c r="K358" s="135"/>
      <c r="L358" s="135"/>
      <c r="M358" s="163">
        <v>-7615154.9299999997</v>
      </c>
      <c r="N358" s="144" t="s">
        <v>1095</v>
      </c>
      <c r="O358" s="144"/>
      <c r="P358" s="156"/>
      <c r="Q358" s="156"/>
      <c r="R358" s="156"/>
    </row>
    <row r="359" spans="1:18" s="138" customFormat="1">
      <c r="A359" s="132" t="s">
        <v>574</v>
      </c>
      <c r="B359" s="132" t="s">
        <v>575</v>
      </c>
      <c r="C359" s="133"/>
      <c r="D359" s="133"/>
      <c r="E359" s="133">
        <v>4203521.74</v>
      </c>
      <c r="F359" s="133">
        <v>20368977.710000001</v>
      </c>
      <c r="G359" s="133"/>
      <c r="H359" s="133">
        <v>16165455.970000001</v>
      </c>
      <c r="I359" s="134">
        <v>-16165455.970000001</v>
      </c>
      <c r="J359" s="155"/>
      <c r="K359" s="135"/>
      <c r="L359" s="135"/>
      <c r="M359" s="163">
        <v>-16165455.970000001</v>
      </c>
      <c r="N359" s="144" t="s">
        <v>1095</v>
      </c>
      <c r="O359" s="144"/>
      <c r="P359" s="156"/>
      <c r="Q359" s="156"/>
      <c r="R359" s="156"/>
    </row>
    <row r="360" spans="1:18" s="138" customFormat="1">
      <c r="A360" s="132" t="s">
        <v>576</v>
      </c>
      <c r="B360" s="132" t="s">
        <v>577</v>
      </c>
      <c r="C360" s="133"/>
      <c r="D360" s="133"/>
      <c r="E360" s="133">
        <v>853934.36</v>
      </c>
      <c r="F360" s="133">
        <v>17650881.5</v>
      </c>
      <c r="G360" s="133"/>
      <c r="H360" s="133">
        <v>16796947.140000001</v>
      </c>
      <c r="I360" s="134">
        <v>-16796947.140000001</v>
      </c>
      <c r="J360" s="155"/>
      <c r="K360" s="135"/>
      <c r="L360" s="135"/>
      <c r="M360" s="163">
        <v>-16796947.140000001</v>
      </c>
      <c r="N360" s="144" t="s">
        <v>1095</v>
      </c>
      <c r="O360" s="144"/>
      <c r="P360" s="156"/>
      <c r="Q360" s="156"/>
      <c r="R360" s="156"/>
    </row>
    <row r="361" spans="1:18" s="138" customFormat="1">
      <c r="A361" s="132" t="s">
        <v>578</v>
      </c>
      <c r="B361" s="132" t="s">
        <v>579</v>
      </c>
      <c r="C361" s="133"/>
      <c r="D361" s="133"/>
      <c r="E361" s="133">
        <v>103590.5</v>
      </c>
      <c r="F361" s="133"/>
      <c r="G361" s="133">
        <v>103590.5</v>
      </c>
      <c r="H361" s="133"/>
      <c r="I361" s="134">
        <v>103590.5</v>
      </c>
      <c r="J361" s="155"/>
      <c r="K361" s="135"/>
      <c r="L361" s="135"/>
      <c r="M361" s="163">
        <v>103590.5</v>
      </c>
      <c r="N361" s="144" t="s">
        <v>1097</v>
      </c>
      <c r="O361" s="144"/>
      <c r="P361" s="156"/>
      <c r="Q361" s="156"/>
      <c r="R361" s="156"/>
    </row>
    <row r="362" spans="1:18" s="138" customFormat="1">
      <c r="A362" s="132" t="s">
        <v>580</v>
      </c>
      <c r="B362" s="132" t="s">
        <v>581</v>
      </c>
      <c r="C362" s="133"/>
      <c r="D362" s="133"/>
      <c r="E362" s="133">
        <v>1546589.66</v>
      </c>
      <c r="F362" s="133">
        <v>10739295.449999999</v>
      </c>
      <c r="G362" s="133"/>
      <c r="H362" s="133">
        <v>9192705.7899999991</v>
      </c>
      <c r="I362" s="134">
        <v>-9192705.7899999991</v>
      </c>
      <c r="J362" s="155"/>
      <c r="K362" s="135"/>
      <c r="L362" s="135"/>
      <c r="M362" s="163">
        <v>-9192705.7899999991</v>
      </c>
      <c r="N362" s="144" t="s">
        <v>1095</v>
      </c>
      <c r="O362" s="144"/>
      <c r="P362" s="156"/>
      <c r="Q362" s="156"/>
      <c r="R362" s="156"/>
    </row>
    <row r="363" spans="1:18" s="138" customFormat="1">
      <c r="A363" s="132" t="s">
        <v>582</v>
      </c>
      <c r="B363" s="132" t="s">
        <v>583</v>
      </c>
      <c r="C363" s="133"/>
      <c r="D363" s="133"/>
      <c r="E363" s="133">
        <v>488474.33</v>
      </c>
      <c r="F363" s="133">
        <v>170240.33</v>
      </c>
      <c r="G363" s="133">
        <v>318234</v>
      </c>
      <c r="H363" s="133"/>
      <c r="I363" s="134">
        <v>318234</v>
      </c>
      <c r="J363" s="155"/>
      <c r="K363" s="135"/>
      <c r="L363" s="135"/>
      <c r="M363" s="163">
        <v>318234</v>
      </c>
      <c r="N363" s="144" t="s">
        <v>1097</v>
      </c>
      <c r="O363" s="144"/>
      <c r="P363" s="156"/>
      <c r="Q363" s="144"/>
      <c r="R363" s="144"/>
    </row>
    <row r="364" spans="1:18" s="138" customFormat="1">
      <c r="A364" s="132" t="s">
        <v>584</v>
      </c>
      <c r="B364" s="132" t="s">
        <v>585</v>
      </c>
      <c r="C364" s="133"/>
      <c r="D364" s="133"/>
      <c r="E364" s="133">
        <v>2110536.14</v>
      </c>
      <c r="F364" s="133">
        <v>10023932.52</v>
      </c>
      <c r="G364" s="133"/>
      <c r="H364" s="133">
        <v>7913396.379999999</v>
      </c>
      <c r="I364" s="134">
        <v>-7913396.379999999</v>
      </c>
      <c r="J364" s="155"/>
      <c r="K364" s="135"/>
      <c r="L364" s="135"/>
      <c r="M364" s="163">
        <v>-7913396.379999999</v>
      </c>
      <c r="N364" s="144" t="s">
        <v>1095</v>
      </c>
      <c r="O364" s="144"/>
      <c r="P364" s="156"/>
      <c r="Q364" s="144"/>
      <c r="R364" s="144"/>
    </row>
    <row r="365" spans="1:18" s="138" customFormat="1">
      <c r="A365" s="132" t="s">
        <v>586</v>
      </c>
      <c r="B365" s="132" t="s">
        <v>587</v>
      </c>
      <c r="C365" s="133"/>
      <c r="D365" s="133"/>
      <c r="E365" s="133">
        <v>1347018.88</v>
      </c>
      <c r="F365" s="133">
        <v>13595907.720000001</v>
      </c>
      <c r="G365" s="133"/>
      <c r="H365" s="133">
        <v>12248888.84</v>
      </c>
      <c r="I365" s="134">
        <v>-12248888.84</v>
      </c>
      <c r="J365" s="155"/>
      <c r="K365" s="135"/>
      <c r="L365" s="135"/>
      <c r="M365" s="163">
        <v>-12248888.84</v>
      </c>
      <c r="N365" s="144" t="s">
        <v>1095</v>
      </c>
      <c r="O365" s="144"/>
      <c r="P365" s="156"/>
      <c r="Q365" s="144"/>
      <c r="R365" s="144"/>
    </row>
    <row r="366" spans="1:18" s="138" customFormat="1">
      <c r="A366" s="132" t="s">
        <v>588</v>
      </c>
      <c r="B366" s="132" t="s">
        <v>589</v>
      </c>
      <c r="C366" s="133"/>
      <c r="D366" s="133"/>
      <c r="E366" s="133">
        <v>1381468.48</v>
      </c>
      <c r="F366" s="133"/>
      <c r="G366" s="133">
        <v>1381468.48</v>
      </c>
      <c r="H366" s="133"/>
      <c r="I366" s="134">
        <v>1381468.48</v>
      </c>
      <c r="J366" s="155"/>
      <c r="K366" s="135"/>
      <c r="L366" s="135"/>
      <c r="M366" s="163">
        <v>1381468.48</v>
      </c>
      <c r="N366" s="144" t="s">
        <v>1093</v>
      </c>
      <c r="O366" s="144"/>
      <c r="P366" s="156"/>
      <c r="Q366" s="144"/>
      <c r="R366" s="144"/>
    </row>
    <row r="367" spans="1:18" s="138" customFormat="1">
      <c r="A367" s="132" t="s">
        <v>590</v>
      </c>
      <c r="B367" s="132" t="s">
        <v>591</v>
      </c>
      <c r="C367" s="133"/>
      <c r="D367" s="133"/>
      <c r="E367" s="133">
        <v>173800</v>
      </c>
      <c r="F367" s="133"/>
      <c r="G367" s="133">
        <v>173800</v>
      </c>
      <c r="H367" s="133"/>
      <c r="I367" s="134">
        <v>173800</v>
      </c>
      <c r="J367" s="155"/>
      <c r="K367" s="135"/>
      <c r="L367" s="135"/>
      <c r="M367" s="163">
        <v>173800</v>
      </c>
      <c r="N367" s="144" t="s">
        <v>1099</v>
      </c>
      <c r="O367" s="144"/>
      <c r="P367" s="156"/>
      <c r="Q367" s="144"/>
      <c r="R367" s="144"/>
    </row>
    <row r="368" spans="1:18" s="138" customFormat="1">
      <c r="A368" s="132" t="s">
        <v>592</v>
      </c>
      <c r="B368" s="132" t="s">
        <v>593</v>
      </c>
      <c r="C368" s="133"/>
      <c r="D368" s="133"/>
      <c r="E368" s="133">
        <v>15800</v>
      </c>
      <c r="F368" s="133"/>
      <c r="G368" s="133">
        <v>15800</v>
      </c>
      <c r="H368" s="133"/>
      <c r="I368" s="134">
        <v>15800</v>
      </c>
      <c r="J368" s="155"/>
      <c r="K368" s="135"/>
      <c r="L368" s="135"/>
      <c r="M368" s="163">
        <v>15800</v>
      </c>
      <c r="N368" s="144">
        <v>40</v>
      </c>
      <c r="O368" s="144"/>
      <c r="P368" s="156"/>
      <c r="Q368" s="144"/>
      <c r="R368" s="144"/>
    </row>
    <row r="369" spans="1:18" s="138" customFormat="1">
      <c r="A369" s="132" t="s">
        <v>594</v>
      </c>
      <c r="B369" s="132" t="s">
        <v>595</v>
      </c>
      <c r="C369" s="133"/>
      <c r="D369" s="133"/>
      <c r="E369" s="133">
        <v>1635452.23</v>
      </c>
      <c r="F369" s="133"/>
      <c r="G369" s="133">
        <v>1635452.23</v>
      </c>
      <c r="H369" s="133"/>
      <c r="I369" s="134">
        <v>1635452.23</v>
      </c>
      <c r="J369" s="155"/>
      <c r="K369" s="135"/>
      <c r="L369" s="135"/>
      <c r="M369" s="163">
        <v>1635452.23</v>
      </c>
      <c r="N369" s="144" t="s">
        <v>1095</v>
      </c>
      <c r="O369" s="144"/>
      <c r="P369" s="156"/>
      <c r="Q369" s="144"/>
      <c r="R369" s="144"/>
    </row>
    <row r="370" spans="1:18" s="138" customFormat="1">
      <c r="A370" s="132" t="s">
        <v>596</v>
      </c>
      <c r="B370" s="132" t="s">
        <v>597</v>
      </c>
      <c r="C370" s="133"/>
      <c r="D370" s="133"/>
      <c r="E370" s="133">
        <v>308881.40999999997</v>
      </c>
      <c r="F370" s="133">
        <v>2832578.5600000001</v>
      </c>
      <c r="G370" s="133"/>
      <c r="H370" s="133">
        <v>2523697.15</v>
      </c>
      <c r="I370" s="134">
        <v>-2523697.15</v>
      </c>
      <c r="J370" s="155"/>
      <c r="K370" s="135"/>
      <c r="L370" s="135"/>
      <c r="M370" s="163">
        <v>-2523697.15</v>
      </c>
      <c r="N370" s="144" t="s">
        <v>1095</v>
      </c>
      <c r="O370" s="144"/>
      <c r="P370" s="156"/>
      <c r="Q370" s="144"/>
      <c r="R370" s="144"/>
    </row>
    <row r="371" spans="1:18" s="138" customFormat="1">
      <c r="A371" s="132" t="s">
        <v>598</v>
      </c>
      <c r="B371" s="132" t="s">
        <v>599</v>
      </c>
      <c r="C371" s="133"/>
      <c r="D371" s="133"/>
      <c r="E371" s="133">
        <v>388910.5</v>
      </c>
      <c r="F371" s="133"/>
      <c r="G371" s="133">
        <v>388910.5</v>
      </c>
      <c r="H371" s="133"/>
      <c r="I371" s="134">
        <v>388910.5</v>
      </c>
      <c r="J371" s="155"/>
      <c r="K371" s="135"/>
      <c r="L371" s="135"/>
      <c r="M371" s="163">
        <v>388910.5</v>
      </c>
      <c r="N371" s="144" t="s">
        <v>1095</v>
      </c>
      <c r="O371" s="144"/>
      <c r="P371" s="156"/>
      <c r="Q371" s="144"/>
      <c r="R371" s="144"/>
    </row>
    <row r="372" spans="1:18" s="138" customFormat="1">
      <c r="A372" s="132" t="s">
        <v>600</v>
      </c>
      <c r="B372" s="132" t="s">
        <v>601</v>
      </c>
      <c r="C372" s="133"/>
      <c r="D372" s="133"/>
      <c r="E372" s="133">
        <v>1389904.75</v>
      </c>
      <c r="F372" s="133"/>
      <c r="G372" s="133">
        <v>1389904.75</v>
      </c>
      <c r="H372" s="133"/>
      <c r="I372" s="134">
        <v>1389904.75</v>
      </c>
      <c r="J372" s="155"/>
      <c r="K372" s="135"/>
      <c r="L372" s="135"/>
      <c r="M372" s="163">
        <v>1389904.75</v>
      </c>
      <c r="N372" s="144" t="s">
        <v>1095</v>
      </c>
      <c r="O372" s="144"/>
      <c r="P372" s="156"/>
      <c r="Q372" s="144"/>
      <c r="R372" s="144"/>
    </row>
    <row r="373" spans="1:18" s="138" customFormat="1">
      <c r="A373" s="132" t="s">
        <v>602</v>
      </c>
      <c r="B373" s="132" t="s">
        <v>603</v>
      </c>
      <c r="C373" s="133"/>
      <c r="D373" s="133"/>
      <c r="E373" s="133">
        <v>785708.12</v>
      </c>
      <c r="F373" s="133">
        <v>10476706.98</v>
      </c>
      <c r="G373" s="133"/>
      <c r="H373" s="133">
        <v>9690998.8600000013</v>
      </c>
      <c r="I373" s="134">
        <v>-9690998.8600000013</v>
      </c>
      <c r="J373" s="155"/>
      <c r="K373" s="135"/>
      <c r="L373" s="135"/>
      <c r="M373" s="163">
        <v>-9690998.8600000013</v>
      </c>
      <c r="N373" s="144" t="s">
        <v>1095</v>
      </c>
      <c r="O373" s="144"/>
      <c r="P373" s="156"/>
      <c r="Q373" s="144"/>
      <c r="R373" s="144"/>
    </row>
    <row r="374" spans="1:18" s="138" customFormat="1">
      <c r="A374" s="132" t="s">
        <v>847</v>
      </c>
      <c r="B374" s="132" t="s">
        <v>848</v>
      </c>
      <c r="C374" s="133"/>
      <c r="D374" s="133"/>
      <c r="E374" s="133">
        <v>1375754.05</v>
      </c>
      <c r="F374" s="133">
        <v>13911344.130000001</v>
      </c>
      <c r="G374" s="133"/>
      <c r="H374" s="133">
        <v>12535590.08</v>
      </c>
      <c r="I374" s="134">
        <v>-12535590.08</v>
      </c>
      <c r="J374" s="155"/>
      <c r="K374" s="135"/>
      <c r="L374" s="135"/>
      <c r="M374" s="163">
        <v>-12535590.08</v>
      </c>
      <c r="N374" s="144" t="s">
        <v>1095</v>
      </c>
      <c r="O374" s="144"/>
      <c r="P374" s="156"/>
      <c r="Q374" s="144"/>
      <c r="R374" s="144"/>
    </row>
    <row r="375" spans="1:18" s="138" customFormat="1">
      <c r="A375" s="132" t="s">
        <v>849</v>
      </c>
      <c r="B375" s="132" t="s">
        <v>850</v>
      </c>
      <c r="C375" s="133"/>
      <c r="D375" s="133"/>
      <c r="E375" s="133">
        <v>4148662.87</v>
      </c>
      <c r="F375" s="133">
        <v>19701286.899999999</v>
      </c>
      <c r="G375" s="133"/>
      <c r="H375" s="133">
        <v>15552624.029999997</v>
      </c>
      <c r="I375" s="134">
        <v>-15552624.029999997</v>
      </c>
      <c r="J375" s="155"/>
      <c r="K375" s="135"/>
      <c r="L375" s="135"/>
      <c r="M375" s="163">
        <v>-15552624.029999997</v>
      </c>
      <c r="N375" s="144" t="s">
        <v>1095</v>
      </c>
      <c r="O375" s="144"/>
      <c r="P375" s="156"/>
      <c r="Q375" s="144"/>
      <c r="R375" s="144"/>
    </row>
    <row r="376" spans="1:18" s="138" customFormat="1">
      <c r="A376" s="132" t="s">
        <v>893</v>
      </c>
      <c r="B376" s="132" t="s">
        <v>894</v>
      </c>
      <c r="C376" s="133"/>
      <c r="D376" s="133"/>
      <c r="E376" s="133">
        <v>30019.03</v>
      </c>
      <c r="F376" s="133">
        <v>0.5</v>
      </c>
      <c r="G376" s="133">
        <v>30018.53</v>
      </c>
      <c r="H376" s="133"/>
      <c r="I376" s="134">
        <v>30018.53</v>
      </c>
      <c r="J376" s="155"/>
      <c r="K376" s="135"/>
      <c r="L376" s="135"/>
      <c r="M376" s="163">
        <v>30018.53</v>
      </c>
      <c r="N376" s="144" t="s">
        <v>1099</v>
      </c>
      <c r="O376" s="144"/>
      <c r="P376" s="156"/>
      <c r="Q376" s="144"/>
      <c r="R376" s="144"/>
    </row>
    <row r="377" spans="1:18" s="138" customFormat="1">
      <c r="A377" s="132" t="s">
        <v>923</v>
      </c>
      <c r="B377" s="132" t="s">
        <v>925</v>
      </c>
      <c r="C377" s="133"/>
      <c r="D377" s="133"/>
      <c r="E377" s="133">
        <v>9963340.2300000004</v>
      </c>
      <c r="F377" s="133">
        <v>17714637.420000002</v>
      </c>
      <c r="G377" s="133"/>
      <c r="H377" s="133">
        <v>7751297.1900000004</v>
      </c>
      <c r="I377" s="134">
        <v>-7751297.1900000004</v>
      </c>
      <c r="J377" s="155"/>
      <c r="K377" s="135"/>
      <c r="L377" s="135"/>
      <c r="M377" s="163">
        <v>-7751297.1900000004</v>
      </c>
      <c r="N377" s="144" t="s">
        <v>1095</v>
      </c>
      <c r="O377" s="144"/>
      <c r="P377" s="156"/>
      <c r="Q377" s="144"/>
      <c r="R377" s="144"/>
    </row>
    <row r="378" spans="1:18" s="138" customFormat="1">
      <c r="A378" s="132" t="s">
        <v>924</v>
      </c>
      <c r="B378" s="132" t="s">
        <v>926</v>
      </c>
      <c r="C378" s="133"/>
      <c r="D378" s="133"/>
      <c r="E378" s="133">
        <v>3151704.17</v>
      </c>
      <c r="F378" s="133">
        <v>18010530.190000001</v>
      </c>
      <c r="G378" s="133"/>
      <c r="H378" s="133">
        <v>14858826.020000003</v>
      </c>
      <c r="I378" s="134">
        <v>-14858826.020000003</v>
      </c>
      <c r="J378" s="155"/>
      <c r="K378" s="135"/>
      <c r="L378" s="135"/>
      <c r="M378" s="163">
        <v>-14858826.020000003</v>
      </c>
      <c r="N378" s="144" t="s">
        <v>1095</v>
      </c>
      <c r="O378" s="144"/>
      <c r="P378" s="156"/>
      <c r="Q378" s="144"/>
      <c r="R378" s="144"/>
    </row>
    <row r="379" spans="1:18" s="138" customFormat="1">
      <c r="A379" s="132" t="s">
        <v>948</v>
      </c>
      <c r="B379" s="132" t="s">
        <v>949</v>
      </c>
      <c r="C379" s="133"/>
      <c r="D379" s="133"/>
      <c r="E379" s="133">
        <v>715610.67</v>
      </c>
      <c r="F379" s="133">
        <v>17440899.710000001</v>
      </c>
      <c r="G379" s="133"/>
      <c r="H379" s="133">
        <v>16725289.039999999</v>
      </c>
      <c r="I379" s="134">
        <v>-16725289.039999999</v>
      </c>
      <c r="J379" s="155"/>
      <c r="K379" s="135"/>
      <c r="L379" s="135"/>
      <c r="M379" s="163">
        <v>-16725289.039999999</v>
      </c>
      <c r="N379" s="144" t="s">
        <v>1095</v>
      </c>
      <c r="O379" s="144"/>
      <c r="P379" s="156"/>
      <c r="Q379" s="144"/>
      <c r="R379" s="144"/>
    </row>
    <row r="380" spans="1:18" s="138" customFormat="1">
      <c r="A380" s="132" t="s">
        <v>895</v>
      </c>
      <c r="B380" s="132" t="s">
        <v>1237</v>
      </c>
      <c r="C380" s="133"/>
      <c r="D380" s="133"/>
      <c r="E380" s="133">
        <v>16777.150000000001</v>
      </c>
      <c r="F380" s="133"/>
      <c r="G380" s="133">
        <v>16777.150000000001</v>
      </c>
      <c r="H380" s="133"/>
      <c r="I380" s="134">
        <v>16777.150000000001</v>
      </c>
      <c r="J380" s="155"/>
      <c r="K380" s="135"/>
      <c r="L380" s="135"/>
      <c r="M380" s="163">
        <v>16777.150000000001</v>
      </c>
      <c r="N380" s="144" t="s">
        <v>1095</v>
      </c>
      <c r="O380" s="144"/>
      <c r="P380" s="156"/>
      <c r="Q380" s="144"/>
      <c r="R380" s="144"/>
    </row>
    <row r="381" spans="1:18" s="138" customFormat="1">
      <c r="A381" s="132" t="s">
        <v>927</v>
      </c>
      <c r="B381" s="132" t="s">
        <v>928</v>
      </c>
      <c r="C381" s="133"/>
      <c r="D381" s="133"/>
      <c r="E381" s="133">
        <v>43892.5</v>
      </c>
      <c r="F381" s="133"/>
      <c r="G381" s="133">
        <v>43892.5</v>
      </c>
      <c r="H381" s="133"/>
      <c r="I381" s="134">
        <v>43892.5</v>
      </c>
      <c r="J381" s="155"/>
      <c r="K381" s="135"/>
      <c r="L381" s="135"/>
      <c r="M381" s="163">
        <v>43892.5</v>
      </c>
      <c r="N381" s="144" t="s">
        <v>1097</v>
      </c>
      <c r="O381" s="144"/>
      <c r="P381" s="156"/>
      <c r="Q381" s="144"/>
      <c r="R381" s="144"/>
    </row>
    <row r="382" spans="1:18" s="138" customFormat="1">
      <c r="A382" s="132" t="s">
        <v>1264</v>
      </c>
      <c r="B382" s="132" t="s">
        <v>1265</v>
      </c>
      <c r="C382" s="133"/>
      <c r="D382" s="133"/>
      <c r="E382" s="133">
        <v>87749.53</v>
      </c>
      <c r="F382" s="133">
        <v>623070.59</v>
      </c>
      <c r="G382" s="133"/>
      <c r="H382" s="133">
        <v>535321.05999999994</v>
      </c>
      <c r="I382" s="134">
        <v>-535321.05999999994</v>
      </c>
      <c r="J382" s="155"/>
      <c r="K382" s="135"/>
      <c r="L382" s="135"/>
      <c r="M382" s="163">
        <v>-535321.05999999994</v>
      </c>
      <c r="N382" s="144" t="s">
        <v>1095</v>
      </c>
      <c r="O382" s="144"/>
      <c r="P382" s="156"/>
      <c r="Q382" s="144"/>
      <c r="R382" s="144"/>
    </row>
    <row r="383" spans="1:18" s="138" customFormat="1">
      <c r="A383" s="132" t="s">
        <v>604</v>
      </c>
      <c r="B383" s="132" t="s">
        <v>605</v>
      </c>
      <c r="C383" s="133"/>
      <c r="D383" s="133"/>
      <c r="E383" s="133"/>
      <c r="F383" s="133">
        <v>32593.55</v>
      </c>
      <c r="G383" s="133"/>
      <c r="H383" s="133">
        <v>32593.55</v>
      </c>
      <c r="I383" s="134">
        <v>-32593.55</v>
      </c>
      <c r="J383" s="155"/>
      <c r="K383" s="135"/>
      <c r="L383" s="135"/>
      <c r="M383" s="163">
        <v>-32593.55</v>
      </c>
      <c r="N383" s="144" t="s">
        <v>1095</v>
      </c>
      <c r="O383" s="144"/>
      <c r="P383" s="156"/>
      <c r="Q383" s="144"/>
      <c r="R383" s="144"/>
    </row>
    <row r="384" spans="1:18" s="138" customFormat="1">
      <c r="A384" s="132" t="s">
        <v>606</v>
      </c>
      <c r="B384" s="132" t="s">
        <v>607</v>
      </c>
      <c r="C384" s="133"/>
      <c r="D384" s="133"/>
      <c r="E384" s="133"/>
      <c r="F384" s="133">
        <v>785909.35</v>
      </c>
      <c r="G384" s="133"/>
      <c r="H384" s="133">
        <v>785909.35</v>
      </c>
      <c r="I384" s="134">
        <v>-785909.35</v>
      </c>
      <c r="J384" s="155"/>
      <c r="K384" s="135"/>
      <c r="L384" s="135"/>
      <c r="M384" s="163">
        <v>-785909.35</v>
      </c>
      <c r="N384" s="144" t="s">
        <v>1095</v>
      </c>
      <c r="O384" s="144"/>
      <c r="P384" s="156"/>
      <c r="Q384" s="144"/>
      <c r="R384" s="144"/>
    </row>
    <row r="385" spans="1:18" s="138" customFormat="1">
      <c r="A385" s="132" t="s">
        <v>608</v>
      </c>
      <c r="B385" s="132" t="s">
        <v>609</v>
      </c>
      <c r="C385" s="133"/>
      <c r="D385" s="133"/>
      <c r="E385" s="133"/>
      <c r="F385" s="133">
        <v>449040.26</v>
      </c>
      <c r="G385" s="133"/>
      <c r="H385" s="133">
        <v>449040.26</v>
      </c>
      <c r="I385" s="134">
        <v>-449040.26</v>
      </c>
      <c r="J385" s="155"/>
      <c r="K385" s="135"/>
      <c r="L385" s="135"/>
      <c r="M385" s="163">
        <v>-449040.26</v>
      </c>
      <c r="N385" s="144" t="s">
        <v>1095</v>
      </c>
      <c r="O385" s="144"/>
      <c r="P385" s="156"/>
      <c r="Q385" s="144"/>
      <c r="R385" s="144"/>
    </row>
    <row r="386" spans="1:18" s="138" customFormat="1">
      <c r="A386" s="132" t="s">
        <v>1028</v>
      </c>
      <c r="B386" s="132" t="s">
        <v>1029</v>
      </c>
      <c r="C386" s="133"/>
      <c r="D386" s="133"/>
      <c r="E386" s="133">
        <v>1940004.56</v>
      </c>
      <c r="F386" s="133">
        <v>1940004.56</v>
      </c>
      <c r="G386" s="133"/>
      <c r="H386" s="133"/>
      <c r="I386" s="134">
        <v>0</v>
      </c>
      <c r="J386" s="155"/>
      <c r="K386" s="135"/>
      <c r="L386" s="135"/>
      <c r="M386" s="163">
        <v>0</v>
      </c>
      <c r="N386" s="144">
        <v>30</v>
      </c>
      <c r="O386" s="144"/>
      <c r="P386" s="156"/>
      <c r="Q386" s="144"/>
      <c r="R386" s="144"/>
    </row>
    <row r="387" spans="1:18" s="138" customFormat="1">
      <c r="A387" s="132" t="s">
        <v>1266</v>
      </c>
      <c r="B387" s="132" t="s">
        <v>1267</v>
      </c>
      <c r="C387" s="133"/>
      <c r="D387" s="133"/>
      <c r="E387" s="133"/>
      <c r="F387" s="133">
        <v>877.85</v>
      </c>
      <c r="G387" s="133"/>
      <c r="H387" s="133">
        <v>877.85</v>
      </c>
      <c r="I387" s="134">
        <v>-877.85</v>
      </c>
      <c r="J387" s="155"/>
      <c r="K387" s="135"/>
      <c r="L387" s="135"/>
      <c r="M387" s="163">
        <v>-877.85</v>
      </c>
      <c r="N387" s="144" t="s">
        <v>1095</v>
      </c>
      <c r="O387" s="144"/>
      <c r="P387" s="156"/>
      <c r="Q387" s="144"/>
      <c r="R387" s="144"/>
    </row>
    <row r="388" spans="1:18" s="138" customFormat="1">
      <c r="A388" s="132" t="s">
        <v>610</v>
      </c>
      <c r="B388" s="132" t="s">
        <v>1187</v>
      </c>
      <c r="C388" s="133"/>
      <c r="D388" s="133"/>
      <c r="E388" s="133">
        <v>4087441.33</v>
      </c>
      <c r="F388" s="133">
        <v>1071105.79</v>
      </c>
      <c r="G388" s="133">
        <v>3016335.54</v>
      </c>
      <c r="H388" s="133"/>
      <c r="I388" s="134">
        <v>3016335.54</v>
      </c>
      <c r="J388" s="155"/>
      <c r="K388" s="135"/>
      <c r="L388" s="135"/>
      <c r="M388" s="163">
        <v>3016335.54</v>
      </c>
      <c r="N388" s="144" t="s">
        <v>1097</v>
      </c>
      <c r="O388" s="144"/>
      <c r="P388" s="156"/>
      <c r="Q388" s="144"/>
      <c r="R388" s="144"/>
    </row>
    <row r="389" spans="1:18" s="138" customFormat="1">
      <c r="A389" s="132" t="s">
        <v>611</v>
      </c>
      <c r="B389" s="132" t="s">
        <v>612</v>
      </c>
      <c r="C389" s="133"/>
      <c r="D389" s="133"/>
      <c r="E389" s="133">
        <v>802969.32</v>
      </c>
      <c r="F389" s="133">
        <v>100321.19</v>
      </c>
      <c r="G389" s="133">
        <v>702648.12999999989</v>
      </c>
      <c r="H389" s="133"/>
      <c r="I389" s="134">
        <v>702648.12999999989</v>
      </c>
      <c r="J389" s="155"/>
      <c r="K389" s="135"/>
      <c r="L389" s="135"/>
      <c r="M389" s="163">
        <v>702648.12999999989</v>
      </c>
      <c r="N389" s="144" t="s">
        <v>1097</v>
      </c>
      <c r="O389" s="144"/>
      <c r="P389" s="156"/>
      <c r="Q389" s="144"/>
      <c r="R389" s="144"/>
    </row>
    <row r="390" spans="1:18" s="138" customFormat="1">
      <c r="A390" s="132" t="s">
        <v>613</v>
      </c>
      <c r="B390" s="132" t="s">
        <v>75</v>
      </c>
      <c r="C390" s="133"/>
      <c r="D390" s="133"/>
      <c r="E390" s="133">
        <v>798381.27</v>
      </c>
      <c r="F390" s="133">
        <v>155654.42000000001</v>
      </c>
      <c r="G390" s="133">
        <v>642726.85</v>
      </c>
      <c r="H390" s="133"/>
      <c r="I390" s="134">
        <v>642726.85</v>
      </c>
      <c r="J390" s="155"/>
      <c r="K390" s="135"/>
      <c r="L390" s="135"/>
      <c r="M390" s="163">
        <v>642726.85</v>
      </c>
      <c r="N390" s="144" t="s">
        <v>1097</v>
      </c>
      <c r="O390" s="144"/>
      <c r="P390" s="156"/>
      <c r="Q390" s="144"/>
      <c r="R390" s="144"/>
    </row>
    <row r="391" spans="1:18" s="138" customFormat="1">
      <c r="A391" s="132" t="s">
        <v>614</v>
      </c>
      <c r="B391" s="132" t="s">
        <v>1188</v>
      </c>
      <c r="C391" s="133"/>
      <c r="D391" s="133"/>
      <c r="E391" s="133">
        <v>516342.48</v>
      </c>
      <c r="F391" s="133"/>
      <c r="G391" s="133">
        <v>516342.48</v>
      </c>
      <c r="H391" s="133"/>
      <c r="I391" s="134">
        <v>516342.48</v>
      </c>
      <c r="J391" s="155"/>
      <c r="K391" s="135"/>
      <c r="L391" s="135"/>
      <c r="M391" s="163">
        <v>516342.48</v>
      </c>
      <c r="N391" s="144" t="s">
        <v>1097</v>
      </c>
      <c r="O391" s="144"/>
      <c r="P391" s="156"/>
      <c r="Q391" s="144"/>
      <c r="R391" s="144"/>
    </row>
    <row r="392" spans="1:18" s="138" customFormat="1">
      <c r="A392" s="132" t="s">
        <v>615</v>
      </c>
      <c r="B392" s="132" t="s">
        <v>616</v>
      </c>
      <c r="C392" s="133"/>
      <c r="D392" s="133"/>
      <c r="E392" s="133">
        <v>640084.75</v>
      </c>
      <c r="F392" s="133"/>
      <c r="G392" s="133">
        <v>640084.75</v>
      </c>
      <c r="H392" s="133"/>
      <c r="I392" s="134">
        <v>640084.75</v>
      </c>
      <c r="J392" s="155"/>
      <c r="K392" s="135"/>
      <c r="L392" s="135"/>
      <c r="M392" s="163">
        <v>640084.75</v>
      </c>
      <c r="N392" s="144" t="s">
        <v>1097</v>
      </c>
      <c r="O392" s="144"/>
      <c r="P392" s="156"/>
      <c r="Q392" s="144"/>
      <c r="R392" s="144"/>
    </row>
    <row r="393" spans="1:18" s="138" customFormat="1">
      <c r="A393" s="132" t="s">
        <v>617</v>
      </c>
      <c r="B393" s="132" t="s">
        <v>618</v>
      </c>
      <c r="C393" s="133"/>
      <c r="D393" s="133"/>
      <c r="E393" s="133">
        <v>2212894.7000000002</v>
      </c>
      <c r="F393" s="133">
        <v>360781.48</v>
      </c>
      <c r="G393" s="133">
        <v>1852113.2200000002</v>
      </c>
      <c r="H393" s="133"/>
      <c r="I393" s="134">
        <v>1852113.2200000002</v>
      </c>
      <c r="J393" s="155"/>
      <c r="K393" s="135"/>
      <c r="L393" s="135"/>
      <c r="M393" s="163">
        <v>1852113.2200000002</v>
      </c>
      <c r="N393" s="144" t="s">
        <v>1097</v>
      </c>
      <c r="O393" s="144"/>
      <c r="P393" s="156"/>
      <c r="Q393" s="144"/>
      <c r="R393" s="144"/>
    </row>
    <row r="394" spans="1:18" s="138" customFormat="1">
      <c r="A394" s="132" t="s">
        <v>973</v>
      </c>
      <c r="B394" s="132" t="s">
        <v>974</v>
      </c>
      <c r="C394" s="133"/>
      <c r="D394" s="133"/>
      <c r="E394" s="133">
        <v>923676.05</v>
      </c>
      <c r="F394" s="133"/>
      <c r="G394" s="133">
        <v>923676.05</v>
      </c>
      <c r="H394" s="133"/>
      <c r="I394" s="134">
        <v>923676.05</v>
      </c>
      <c r="J394" s="155"/>
      <c r="K394" s="135"/>
      <c r="L394" s="135"/>
      <c r="M394" s="163">
        <v>923676.05</v>
      </c>
      <c r="N394" s="144" t="s">
        <v>1103</v>
      </c>
      <c r="O394" s="144"/>
      <c r="P394" s="156"/>
      <c r="Q394" s="144"/>
      <c r="R394" s="144"/>
    </row>
    <row r="395" spans="1:18" s="138" customFormat="1">
      <c r="A395" s="132" t="s">
        <v>619</v>
      </c>
      <c r="B395" s="132" t="s">
        <v>620</v>
      </c>
      <c r="C395" s="133"/>
      <c r="D395" s="133"/>
      <c r="E395" s="133">
        <v>507172.09</v>
      </c>
      <c r="F395" s="133">
        <v>161127.15</v>
      </c>
      <c r="G395" s="133">
        <v>346044.94000000006</v>
      </c>
      <c r="H395" s="133"/>
      <c r="I395" s="134">
        <v>346044.94000000006</v>
      </c>
      <c r="J395" s="155"/>
      <c r="K395" s="135"/>
      <c r="L395" s="135"/>
      <c r="M395" s="163">
        <v>346044.94000000006</v>
      </c>
      <c r="N395" s="144">
        <v>30</v>
      </c>
      <c r="O395" s="144"/>
      <c r="P395" s="156"/>
      <c r="Q395" s="144"/>
      <c r="R395" s="144"/>
    </row>
    <row r="396" spans="1:18" s="138" customFormat="1">
      <c r="A396" s="132" t="s">
        <v>621</v>
      </c>
      <c r="B396" s="132" t="s">
        <v>622</v>
      </c>
      <c r="C396" s="133"/>
      <c r="D396" s="133"/>
      <c r="E396" s="133">
        <v>185256.81</v>
      </c>
      <c r="F396" s="133"/>
      <c r="G396" s="133">
        <v>185256.81</v>
      </c>
      <c r="H396" s="133"/>
      <c r="I396" s="134">
        <v>185256.81</v>
      </c>
      <c r="J396" s="155"/>
      <c r="K396" s="135"/>
      <c r="L396" s="135"/>
      <c r="M396" s="163">
        <v>185256.81</v>
      </c>
      <c r="N396" s="144">
        <v>30</v>
      </c>
      <c r="O396" s="144"/>
      <c r="P396" s="156"/>
      <c r="Q396" s="144"/>
      <c r="R396" s="144"/>
    </row>
    <row r="397" spans="1:18" s="138" customFormat="1">
      <c r="A397" s="132" t="s">
        <v>623</v>
      </c>
      <c r="B397" s="132" t="s">
        <v>624</v>
      </c>
      <c r="C397" s="133"/>
      <c r="D397" s="133"/>
      <c r="E397" s="133">
        <v>447.38</v>
      </c>
      <c r="F397" s="133"/>
      <c r="G397" s="133">
        <v>447.38</v>
      </c>
      <c r="H397" s="133"/>
      <c r="I397" s="134">
        <v>447.38</v>
      </c>
      <c r="J397" s="155"/>
      <c r="K397" s="135"/>
      <c r="L397" s="135"/>
      <c r="M397" s="163">
        <v>447.38</v>
      </c>
      <c r="N397" s="144">
        <v>30</v>
      </c>
      <c r="O397" s="144"/>
      <c r="P397" s="156"/>
      <c r="Q397" s="144"/>
      <c r="R397" s="144"/>
    </row>
    <row r="398" spans="1:18" s="138" customFormat="1">
      <c r="A398" s="132" t="s">
        <v>625</v>
      </c>
      <c r="B398" s="132" t="s">
        <v>626</v>
      </c>
      <c r="C398" s="133"/>
      <c r="D398" s="133"/>
      <c r="E398" s="133">
        <v>146593.13</v>
      </c>
      <c r="F398" s="133"/>
      <c r="G398" s="133">
        <v>146593.13</v>
      </c>
      <c r="H398" s="133"/>
      <c r="I398" s="134">
        <v>146593.13</v>
      </c>
      <c r="J398" s="155"/>
      <c r="K398" s="135"/>
      <c r="L398" s="135"/>
      <c r="M398" s="163">
        <v>146593.13</v>
      </c>
      <c r="N398" s="144">
        <v>30</v>
      </c>
      <c r="O398" s="144"/>
      <c r="P398" s="156"/>
      <c r="Q398" s="144"/>
      <c r="R398" s="144"/>
    </row>
    <row r="399" spans="1:18" s="138" customFormat="1">
      <c r="A399" s="132" t="s">
        <v>627</v>
      </c>
      <c r="B399" s="132" t="s">
        <v>117</v>
      </c>
      <c r="C399" s="133"/>
      <c r="D399" s="133"/>
      <c r="E399" s="133">
        <v>440977</v>
      </c>
      <c r="F399" s="133">
        <v>250</v>
      </c>
      <c r="G399" s="133">
        <v>440727</v>
      </c>
      <c r="H399" s="133"/>
      <c r="I399" s="134">
        <v>440727</v>
      </c>
      <c r="J399" s="155"/>
      <c r="K399" s="135"/>
      <c r="L399" s="135"/>
      <c r="M399" s="163">
        <v>440727</v>
      </c>
      <c r="N399" s="144">
        <v>30</v>
      </c>
      <c r="O399" s="144"/>
      <c r="P399" s="156"/>
      <c r="Q399" s="144"/>
      <c r="R399" s="144"/>
    </row>
    <row r="400" spans="1:18" s="138" customFormat="1">
      <c r="A400" s="132" t="s">
        <v>628</v>
      </c>
      <c r="B400" s="132" t="s">
        <v>106</v>
      </c>
      <c r="C400" s="133"/>
      <c r="D400" s="133"/>
      <c r="E400" s="133">
        <v>113016.46</v>
      </c>
      <c r="F400" s="133"/>
      <c r="G400" s="133">
        <v>113016.46</v>
      </c>
      <c r="H400" s="133"/>
      <c r="I400" s="134">
        <v>113016.46</v>
      </c>
      <c r="J400" s="155"/>
      <c r="K400" s="135"/>
      <c r="L400" s="135"/>
      <c r="M400" s="163">
        <v>113016.46</v>
      </c>
      <c r="N400" s="144">
        <v>30</v>
      </c>
      <c r="O400" s="144"/>
      <c r="P400" s="156"/>
      <c r="Q400" s="144"/>
      <c r="R400" s="144"/>
    </row>
    <row r="401" spans="1:18" s="138" customFormat="1">
      <c r="A401" s="132" t="s">
        <v>629</v>
      </c>
      <c r="B401" s="132" t="s">
        <v>630</v>
      </c>
      <c r="C401" s="133"/>
      <c r="D401" s="133"/>
      <c r="E401" s="133">
        <v>444842.23999999999</v>
      </c>
      <c r="F401" s="133"/>
      <c r="G401" s="133">
        <v>444842.23999999999</v>
      </c>
      <c r="H401" s="133"/>
      <c r="I401" s="134">
        <v>444842.23999999999</v>
      </c>
      <c r="J401" s="155"/>
      <c r="K401" s="135"/>
      <c r="L401" s="135"/>
      <c r="M401" s="163">
        <v>444842.23999999999</v>
      </c>
      <c r="N401" s="144" t="s">
        <v>1189</v>
      </c>
      <c r="O401" s="144"/>
      <c r="P401" s="156"/>
      <c r="Q401" s="144"/>
      <c r="R401" s="144"/>
    </row>
    <row r="402" spans="1:18" s="138" customFormat="1">
      <c r="A402" s="132" t="s">
        <v>631</v>
      </c>
      <c r="B402" s="132" t="s">
        <v>632</v>
      </c>
      <c r="C402" s="133"/>
      <c r="D402" s="133"/>
      <c r="E402" s="133">
        <v>49905.96</v>
      </c>
      <c r="F402" s="133">
        <v>3480.87</v>
      </c>
      <c r="G402" s="133">
        <v>46425.09</v>
      </c>
      <c r="H402" s="133"/>
      <c r="I402" s="134">
        <v>46425.09</v>
      </c>
      <c r="J402" s="155"/>
      <c r="K402" s="135"/>
      <c r="L402" s="135"/>
      <c r="M402" s="163">
        <v>46425.09</v>
      </c>
      <c r="N402" s="144">
        <v>30</v>
      </c>
      <c r="O402" s="144"/>
      <c r="P402" s="156"/>
      <c r="Q402" s="144"/>
      <c r="R402" s="144"/>
    </row>
    <row r="403" spans="1:18" s="138" customFormat="1">
      <c r="A403" s="132" t="s">
        <v>830</v>
      </c>
      <c r="B403" s="132" t="s">
        <v>831</v>
      </c>
      <c r="C403" s="133"/>
      <c r="D403" s="133"/>
      <c r="E403" s="133">
        <v>606593.5</v>
      </c>
      <c r="F403" s="133"/>
      <c r="G403" s="133">
        <v>606593.5</v>
      </c>
      <c r="H403" s="133"/>
      <c r="I403" s="134">
        <v>606593.5</v>
      </c>
      <c r="J403" s="155"/>
      <c r="K403" s="135"/>
      <c r="L403" s="135"/>
      <c r="M403" s="163">
        <v>606593.5</v>
      </c>
      <c r="N403" s="144">
        <v>30</v>
      </c>
      <c r="O403" s="144"/>
      <c r="P403" s="156"/>
      <c r="Q403" s="144"/>
      <c r="R403" s="144"/>
    </row>
    <row r="404" spans="1:18" s="138" customFormat="1">
      <c r="A404" s="132" t="s">
        <v>633</v>
      </c>
      <c r="B404" s="132" t="s">
        <v>634</v>
      </c>
      <c r="C404" s="133"/>
      <c r="D404" s="133"/>
      <c r="E404" s="133">
        <v>63470.559999999998</v>
      </c>
      <c r="F404" s="133">
        <v>3500</v>
      </c>
      <c r="G404" s="133">
        <v>59970.559999999998</v>
      </c>
      <c r="H404" s="133"/>
      <c r="I404" s="134">
        <v>59970.559999999998</v>
      </c>
      <c r="J404" s="155"/>
      <c r="K404" s="135"/>
      <c r="L404" s="135"/>
      <c r="M404" s="163">
        <v>59970.559999999998</v>
      </c>
      <c r="N404" s="144">
        <v>30</v>
      </c>
      <c r="O404" s="144"/>
      <c r="P404" s="156"/>
      <c r="Q404" s="144"/>
      <c r="R404" s="144"/>
    </row>
    <row r="405" spans="1:18" s="138" customFormat="1">
      <c r="A405" s="132" t="s">
        <v>635</v>
      </c>
      <c r="B405" s="132" t="s">
        <v>115</v>
      </c>
      <c r="C405" s="133"/>
      <c r="D405" s="133"/>
      <c r="E405" s="133">
        <v>5927968.0300000003</v>
      </c>
      <c r="F405" s="133"/>
      <c r="G405" s="133">
        <v>5927968.0300000003</v>
      </c>
      <c r="H405" s="133"/>
      <c r="I405" s="134">
        <v>5927968.0300000003</v>
      </c>
      <c r="J405" s="155"/>
      <c r="K405" s="135"/>
      <c r="L405" s="135"/>
      <c r="M405" s="163">
        <v>5927968.0300000003</v>
      </c>
      <c r="N405" s="144">
        <v>30</v>
      </c>
      <c r="O405" s="144"/>
      <c r="P405" s="156"/>
      <c r="Q405" s="144"/>
      <c r="R405" s="144"/>
    </row>
    <row r="406" spans="1:18" s="138" customFormat="1">
      <c r="A406" s="132" t="s">
        <v>636</v>
      </c>
      <c r="B406" s="132" t="s">
        <v>637</v>
      </c>
      <c r="C406" s="133"/>
      <c r="D406" s="133"/>
      <c r="E406" s="133">
        <v>542146.07999999996</v>
      </c>
      <c r="F406" s="133">
        <v>9704.4599999999991</v>
      </c>
      <c r="G406" s="133">
        <v>532441.62</v>
      </c>
      <c r="H406" s="133"/>
      <c r="I406" s="134">
        <v>532441.62</v>
      </c>
      <c r="J406" s="155"/>
      <c r="K406" s="135"/>
      <c r="L406" s="135"/>
      <c r="M406" s="163">
        <v>532441.62</v>
      </c>
      <c r="N406" s="144">
        <v>30</v>
      </c>
      <c r="O406" s="144"/>
      <c r="P406" s="156"/>
      <c r="Q406" s="144"/>
      <c r="R406" s="144"/>
    </row>
    <row r="407" spans="1:18" s="138" customFormat="1">
      <c r="A407" s="132" t="s">
        <v>638</v>
      </c>
      <c r="B407" s="132" t="s">
        <v>639</v>
      </c>
      <c r="C407" s="133"/>
      <c r="D407" s="133"/>
      <c r="E407" s="133">
        <v>3173.7</v>
      </c>
      <c r="F407" s="133"/>
      <c r="G407" s="133">
        <v>3173.7</v>
      </c>
      <c r="H407" s="133"/>
      <c r="I407" s="134">
        <v>3173.7</v>
      </c>
      <c r="J407" s="155"/>
      <c r="K407" s="135"/>
      <c r="L407" s="135"/>
      <c r="M407" s="163">
        <v>3173.7</v>
      </c>
      <c r="N407" s="144">
        <v>30</v>
      </c>
      <c r="O407" s="144"/>
      <c r="P407" s="156"/>
      <c r="Q407" s="144"/>
      <c r="R407" s="144"/>
    </row>
    <row r="408" spans="1:18" s="138" customFormat="1">
      <c r="A408" s="132" t="s">
        <v>640</v>
      </c>
      <c r="B408" s="132" t="s">
        <v>116</v>
      </c>
      <c r="C408" s="133"/>
      <c r="D408" s="133"/>
      <c r="E408" s="133">
        <v>10596.85</v>
      </c>
      <c r="F408" s="133"/>
      <c r="G408" s="133">
        <v>10596.85</v>
      </c>
      <c r="H408" s="133"/>
      <c r="I408" s="134">
        <v>10596.85</v>
      </c>
      <c r="J408" s="155"/>
      <c r="K408" s="135"/>
      <c r="L408" s="135"/>
      <c r="M408" s="163">
        <v>10596.85</v>
      </c>
      <c r="N408" s="144">
        <v>30</v>
      </c>
      <c r="O408" s="144"/>
      <c r="P408" s="156"/>
      <c r="Q408" s="144"/>
      <c r="R408" s="144"/>
    </row>
    <row r="409" spans="1:18" s="138" customFormat="1">
      <c r="A409" s="132" t="s">
        <v>641</v>
      </c>
      <c r="B409" s="132" t="s">
        <v>642</v>
      </c>
      <c r="C409" s="133"/>
      <c r="D409" s="133"/>
      <c r="E409" s="133">
        <v>1843597.75</v>
      </c>
      <c r="F409" s="133"/>
      <c r="G409" s="133">
        <v>1843597.75</v>
      </c>
      <c r="H409" s="133"/>
      <c r="I409" s="134">
        <v>1843597.75</v>
      </c>
      <c r="J409" s="155"/>
      <c r="K409" s="135"/>
      <c r="L409" s="135"/>
      <c r="M409" s="163">
        <v>1843597.75</v>
      </c>
      <c r="N409" s="144">
        <v>30</v>
      </c>
      <c r="O409" s="144"/>
      <c r="P409" s="156"/>
      <c r="Q409" s="144"/>
      <c r="R409" s="144"/>
    </row>
    <row r="410" spans="1:18" s="138" customFormat="1">
      <c r="A410" s="132" t="s">
        <v>643</v>
      </c>
      <c r="B410" s="132" t="s">
        <v>644</v>
      </c>
      <c r="C410" s="133"/>
      <c r="D410" s="133"/>
      <c r="E410" s="133">
        <v>421320</v>
      </c>
      <c r="F410" s="133">
        <v>180</v>
      </c>
      <c r="G410" s="133">
        <v>421140</v>
      </c>
      <c r="H410" s="133"/>
      <c r="I410" s="134">
        <v>421140</v>
      </c>
      <c r="J410" s="155"/>
      <c r="K410" s="135"/>
      <c r="L410" s="135"/>
      <c r="M410" s="163">
        <v>421140</v>
      </c>
      <c r="N410" s="144">
        <v>30</v>
      </c>
      <c r="O410" s="144"/>
      <c r="P410" s="156"/>
      <c r="Q410" s="144"/>
      <c r="R410" s="144"/>
    </row>
    <row r="411" spans="1:18" s="138" customFormat="1">
      <c r="A411" s="132" t="s">
        <v>1247</v>
      </c>
      <c r="B411" s="132" t="s">
        <v>1248</v>
      </c>
      <c r="C411" s="133"/>
      <c r="D411" s="133"/>
      <c r="E411" s="133">
        <v>4679.7299999999996</v>
      </c>
      <c r="F411" s="133"/>
      <c r="G411" s="133">
        <v>4679.7299999999996</v>
      </c>
      <c r="H411" s="133"/>
      <c r="I411" s="134">
        <v>4679.7299999999996</v>
      </c>
      <c r="J411" s="155"/>
      <c r="K411" s="135"/>
      <c r="L411" s="135"/>
      <c r="M411" s="163">
        <v>4679.7299999999996</v>
      </c>
      <c r="N411" s="144">
        <v>30</v>
      </c>
      <c r="O411" s="144"/>
      <c r="P411" s="156"/>
      <c r="Q411" s="144"/>
      <c r="R411" s="144"/>
    </row>
    <row r="412" spans="1:18" s="138" customFormat="1">
      <c r="A412" s="132" t="s">
        <v>645</v>
      </c>
      <c r="B412" s="132" t="s">
        <v>646</v>
      </c>
      <c r="C412" s="133"/>
      <c r="D412" s="133"/>
      <c r="E412" s="133">
        <v>17345017.98</v>
      </c>
      <c r="F412" s="133">
        <v>405631.27</v>
      </c>
      <c r="G412" s="133">
        <v>16939386.710000001</v>
      </c>
      <c r="H412" s="133"/>
      <c r="I412" s="134">
        <v>16939386.710000001</v>
      </c>
      <c r="J412" s="155"/>
      <c r="K412" s="135"/>
      <c r="L412" s="135"/>
      <c r="M412" s="163">
        <v>16939386.710000001</v>
      </c>
      <c r="N412" s="144">
        <v>30</v>
      </c>
      <c r="O412" s="144"/>
      <c r="P412" s="156"/>
      <c r="Q412" s="144"/>
      <c r="R412" s="144"/>
    </row>
    <row r="413" spans="1:18" s="138" customFormat="1">
      <c r="A413" s="132" t="s">
        <v>647</v>
      </c>
      <c r="B413" s="132" t="s">
        <v>648</v>
      </c>
      <c r="C413" s="133"/>
      <c r="D413" s="133"/>
      <c r="E413" s="133">
        <v>61203.37</v>
      </c>
      <c r="F413" s="133"/>
      <c r="G413" s="133">
        <v>61203.37</v>
      </c>
      <c r="H413" s="133"/>
      <c r="I413" s="134">
        <v>61203.37</v>
      </c>
      <c r="J413" s="155"/>
      <c r="K413" s="135"/>
      <c r="L413" s="135"/>
      <c r="M413" s="163">
        <v>61203.37</v>
      </c>
      <c r="N413" s="144">
        <v>30</v>
      </c>
      <c r="O413" s="144"/>
      <c r="P413" s="156"/>
      <c r="Q413" s="144"/>
      <c r="R413" s="144"/>
    </row>
    <row r="414" spans="1:18" s="138" customFormat="1">
      <c r="A414" s="132" t="s">
        <v>649</v>
      </c>
      <c r="B414" s="132" t="s">
        <v>650</v>
      </c>
      <c r="C414" s="133"/>
      <c r="D414" s="133"/>
      <c r="E414" s="133">
        <v>517800</v>
      </c>
      <c r="F414" s="133"/>
      <c r="G414" s="133">
        <v>517800</v>
      </c>
      <c r="H414" s="133"/>
      <c r="I414" s="134">
        <v>517800</v>
      </c>
      <c r="J414" s="155"/>
      <c r="K414" s="135"/>
      <c r="L414" s="135"/>
      <c r="M414" s="163">
        <v>517800</v>
      </c>
      <c r="N414" s="144">
        <v>30</v>
      </c>
      <c r="O414" s="144"/>
      <c r="P414" s="156"/>
      <c r="Q414" s="144"/>
      <c r="R414" s="144"/>
    </row>
    <row r="415" spans="1:18" s="138" customFormat="1">
      <c r="A415" s="132" t="s">
        <v>651</v>
      </c>
      <c r="B415" s="132" t="s">
        <v>652</v>
      </c>
      <c r="C415" s="133"/>
      <c r="D415" s="133"/>
      <c r="E415" s="133">
        <v>2243924.2799999998</v>
      </c>
      <c r="F415" s="133">
        <v>24721.83</v>
      </c>
      <c r="G415" s="133">
        <v>2219202.4499999997</v>
      </c>
      <c r="H415" s="133"/>
      <c r="I415" s="134">
        <v>2219202.4499999997</v>
      </c>
      <c r="J415" s="155"/>
      <c r="K415" s="135"/>
      <c r="L415" s="135"/>
      <c r="M415" s="163">
        <v>2219202.4499999997</v>
      </c>
      <c r="N415" s="144">
        <v>30</v>
      </c>
      <c r="O415" s="144"/>
      <c r="P415" s="156"/>
      <c r="Q415" s="144"/>
      <c r="R415" s="144"/>
    </row>
    <row r="416" spans="1:18" s="138" customFormat="1">
      <c r="A416" s="132" t="s">
        <v>653</v>
      </c>
      <c r="B416" s="132" t="s">
        <v>654</v>
      </c>
      <c r="C416" s="133"/>
      <c r="D416" s="133"/>
      <c r="E416" s="133">
        <v>653873</v>
      </c>
      <c r="F416" s="133"/>
      <c r="G416" s="133">
        <v>653873</v>
      </c>
      <c r="H416" s="133"/>
      <c r="I416" s="134">
        <v>653873</v>
      </c>
      <c r="J416" s="155"/>
      <c r="K416" s="135"/>
      <c r="L416" s="135"/>
      <c r="M416" s="163">
        <v>653873</v>
      </c>
      <c r="N416" s="144">
        <v>30</v>
      </c>
      <c r="O416" s="144"/>
      <c r="P416" s="156"/>
      <c r="Q416" s="144"/>
      <c r="R416" s="144"/>
    </row>
    <row r="417" spans="1:18" s="138" customFormat="1">
      <c r="A417" s="132" t="s">
        <v>655</v>
      </c>
      <c r="B417" s="132" t="s">
        <v>118</v>
      </c>
      <c r="C417" s="133"/>
      <c r="D417" s="133"/>
      <c r="E417" s="133">
        <v>8604.09</v>
      </c>
      <c r="F417" s="133"/>
      <c r="G417" s="133">
        <v>8604.09</v>
      </c>
      <c r="H417" s="133"/>
      <c r="I417" s="134">
        <v>8604.09</v>
      </c>
      <c r="J417" s="155"/>
      <c r="K417" s="135"/>
      <c r="L417" s="135"/>
      <c r="M417" s="163">
        <v>8604.09</v>
      </c>
      <c r="N417" s="144">
        <v>30</v>
      </c>
      <c r="O417" s="144"/>
      <c r="P417" s="156"/>
      <c r="Q417" s="144"/>
      <c r="R417" s="144"/>
    </row>
    <row r="418" spans="1:18" s="138" customFormat="1">
      <c r="A418" s="132" t="s">
        <v>656</v>
      </c>
      <c r="B418" s="132" t="s">
        <v>657</v>
      </c>
      <c r="C418" s="133"/>
      <c r="D418" s="133"/>
      <c r="E418" s="133">
        <v>404255.23</v>
      </c>
      <c r="F418" s="133">
        <v>5000</v>
      </c>
      <c r="G418" s="133">
        <v>399255.23</v>
      </c>
      <c r="H418" s="133"/>
      <c r="I418" s="134">
        <v>399255.23</v>
      </c>
      <c r="J418" s="155"/>
      <c r="K418" s="135"/>
      <c r="L418" s="135"/>
      <c r="M418" s="163">
        <v>399255.23</v>
      </c>
      <c r="N418" s="144">
        <v>30</v>
      </c>
      <c r="O418" s="144"/>
      <c r="P418" s="156"/>
      <c r="Q418" s="144"/>
      <c r="R418" s="144"/>
    </row>
    <row r="419" spans="1:18" s="138" customFormat="1">
      <c r="A419" s="132" t="s">
        <v>658</v>
      </c>
      <c r="B419" s="132" t="s">
        <v>659</v>
      </c>
      <c r="C419" s="133"/>
      <c r="D419" s="133"/>
      <c r="E419" s="133">
        <v>406703.02</v>
      </c>
      <c r="F419" s="133"/>
      <c r="G419" s="133">
        <v>406703.02</v>
      </c>
      <c r="H419" s="133"/>
      <c r="I419" s="134">
        <v>406703.02</v>
      </c>
      <c r="J419" s="155"/>
      <c r="K419" s="135"/>
      <c r="L419" s="135"/>
      <c r="M419" s="163">
        <v>406703.02</v>
      </c>
      <c r="N419" s="144">
        <v>30</v>
      </c>
      <c r="O419" s="144"/>
      <c r="P419" s="156"/>
      <c r="Q419" s="144"/>
      <c r="R419" s="144"/>
    </row>
    <row r="420" spans="1:18" s="138" customFormat="1">
      <c r="A420" s="132" t="s">
        <v>660</v>
      </c>
      <c r="B420" s="132" t="s">
        <v>661</v>
      </c>
      <c r="C420" s="133"/>
      <c r="D420" s="133"/>
      <c r="E420" s="133">
        <v>30894.29</v>
      </c>
      <c r="F420" s="133"/>
      <c r="G420" s="133">
        <v>30894.29</v>
      </c>
      <c r="H420" s="133"/>
      <c r="I420" s="134">
        <v>30894.29</v>
      </c>
      <c r="J420" s="155"/>
      <c r="K420" s="135"/>
      <c r="L420" s="135"/>
      <c r="M420" s="163">
        <v>30894.29</v>
      </c>
      <c r="N420" s="144">
        <v>30</v>
      </c>
      <c r="O420" s="144"/>
      <c r="P420" s="156"/>
      <c r="Q420" s="144"/>
      <c r="R420" s="144"/>
    </row>
    <row r="421" spans="1:18" s="138" customFormat="1">
      <c r="A421" s="132" t="s">
        <v>662</v>
      </c>
      <c r="B421" s="132" t="s">
        <v>663</v>
      </c>
      <c r="C421" s="133"/>
      <c r="D421" s="133"/>
      <c r="E421" s="133">
        <v>941250.94</v>
      </c>
      <c r="F421" s="133"/>
      <c r="G421" s="133">
        <v>941250.94</v>
      </c>
      <c r="H421" s="133"/>
      <c r="I421" s="134">
        <v>941250.94</v>
      </c>
      <c r="J421" s="155"/>
      <c r="K421" s="135"/>
      <c r="L421" s="135"/>
      <c r="M421" s="163">
        <v>941250.94</v>
      </c>
      <c r="N421" s="144">
        <v>30</v>
      </c>
      <c r="O421" s="144"/>
      <c r="P421" s="156"/>
      <c r="Q421" s="144"/>
      <c r="R421" s="144"/>
    </row>
    <row r="422" spans="1:18" s="138" customFormat="1">
      <c r="A422" s="132" t="s">
        <v>664</v>
      </c>
      <c r="B422" s="132" t="s">
        <v>665</v>
      </c>
      <c r="C422" s="133"/>
      <c r="D422" s="133"/>
      <c r="E422" s="133">
        <v>15921.79</v>
      </c>
      <c r="F422" s="133"/>
      <c r="G422" s="133">
        <v>15921.79</v>
      </c>
      <c r="H422" s="133"/>
      <c r="I422" s="134">
        <v>15921.79</v>
      </c>
      <c r="J422" s="155"/>
      <c r="K422" s="135"/>
      <c r="L422" s="135"/>
      <c r="M422" s="163">
        <v>15921.79</v>
      </c>
      <c r="N422" s="144">
        <v>30</v>
      </c>
      <c r="O422" s="144"/>
      <c r="P422" s="156"/>
      <c r="Q422" s="144"/>
      <c r="R422" s="144"/>
    </row>
    <row r="423" spans="1:18" s="138" customFormat="1">
      <c r="A423" s="132" t="s">
        <v>666</v>
      </c>
      <c r="B423" s="132" t="s">
        <v>667</v>
      </c>
      <c r="C423" s="133"/>
      <c r="D423" s="133"/>
      <c r="E423" s="133">
        <v>350043.03</v>
      </c>
      <c r="F423" s="133"/>
      <c r="G423" s="133">
        <v>350043.03</v>
      </c>
      <c r="H423" s="133"/>
      <c r="I423" s="134">
        <v>350043.03</v>
      </c>
      <c r="J423" s="155"/>
      <c r="K423" s="135"/>
      <c r="L423" s="135"/>
      <c r="M423" s="163">
        <v>350043.03</v>
      </c>
      <c r="N423" s="144">
        <v>30</v>
      </c>
      <c r="O423" s="144"/>
      <c r="P423" s="156"/>
      <c r="Q423" s="144"/>
      <c r="R423" s="144"/>
    </row>
    <row r="424" spans="1:18" s="138" customFormat="1">
      <c r="A424" s="132" t="s">
        <v>668</v>
      </c>
      <c r="B424" s="132" t="s">
        <v>529</v>
      </c>
      <c r="C424" s="133"/>
      <c r="D424" s="133"/>
      <c r="E424" s="133">
        <v>5280</v>
      </c>
      <c r="F424" s="133"/>
      <c r="G424" s="133">
        <v>5280</v>
      </c>
      <c r="H424" s="133"/>
      <c r="I424" s="134">
        <v>5280</v>
      </c>
      <c r="J424" s="155"/>
      <c r="K424" s="135"/>
      <c r="L424" s="135"/>
      <c r="M424" s="163">
        <v>5280</v>
      </c>
      <c r="N424" s="144">
        <v>30</v>
      </c>
      <c r="O424" s="144"/>
      <c r="P424" s="156"/>
      <c r="Q424" s="144"/>
      <c r="R424" s="144"/>
    </row>
    <row r="425" spans="1:18" s="138" customFormat="1">
      <c r="A425" s="132" t="s">
        <v>669</v>
      </c>
      <c r="B425" s="132" t="s">
        <v>670</v>
      </c>
      <c r="C425" s="133"/>
      <c r="D425" s="133"/>
      <c r="E425" s="133">
        <v>178277.71</v>
      </c>
      <c r="F425" s="133"/>
      <c r="G425" s="133">
        <v>178277.71</v>
      </c>
      <c r="H425" s="133"/>
      <c r="I425" s="134">
        <v>178277.71</v>
      </c>
      <c r="J425" s="155"/>
      <c r="K425" s="135"/>
      <c r="L425" s="135"/>
      <c r="M425" s="163">
        <v>178277.71</v>
      </c>
      <c r="N425" s="144">
        <v>30</v>
      </c>
      <c r="O425" s="144"/>
      <c r="P425" s="156"/>
      <c r="Q425" s="144"/>
      <c r="R425" s="144"/>
    </row>
    <row r="426" spans="1:18" s="138" customFormat="1">
      <c r="A426" s="132" t="s">
        <v>671</v>
      </c>
      <c r="B426" s="132" t="s">
        <v>672</v>
      </c>
      <c r="C426" s="133"/>
      <c r="D426" s="133"/>
      <c r="E426" s="133">
        <v>556487.11</v>
      </c>
      <c r="F426" s="133">
        <v>185172.11</v>
      </c>
      <c r="G426" s="133">
        <v>371315</v>
      </c>
      <c r="H426" s="133"/>
      <c r="I426" s="134">
        <v>371315</v>
      </c>
      <c r="J426" s="155"/>
      <c r="K426" s="135"/>
      <c r="L426" s="135"/>
      <c r="M426" s="163">
        <v>371315</v>
      </c>
      <c r="N426" s="144">
        <v>30</v>
      </c>
      <c r="O426" s="144"/>
      <c r="P426" s="156"/>
      <c r="Q426" s="144"/>
      <c r="R426" s="144"/>
    </row>
    <row r="427" spans="1:18" s="138" customFormat="1">
      <c r="A427" s="132" t="s">
        <v>673</v>
      </c>
      <c r="B427" s="132" t="s">
        <v>674</v>
      </c>
      <c r="C427" s="133"/>
      <c r="D427" s="133"/>
      <c r="E427" s="133">
        <v>178465.76</v>
      </c>
      <c r="F427" s="133"/>
      <c r="G427" s="133">
        <v>178465.76</v>
      </c>
      <c r="H427" s="133"/>
      <c r="I427" s="134">
        <v>178465.76</v>
      </c>
      <c r="J427" s="155"/>
      <c r="K427" s="135"/>
      <c r="L427" s="135"/>
      <c r="M427" s="163">
        <v>178465.76</v>
      </c>
      <c r="N427" s="144">
        <v>30</v>
      </c>
      <c r="O427" s="144"/>
      <c r="P427" s="156"/>
      <c r="Q427" s="144"/>
      <c r="R427" s="144"/>
    </row>
    <row r="428" spans="1:18" s="138" customFormat="1">
      <c r="A428" s="132" t="s">
        <v>675</v>
      </c>
      <c r="B428" s="132" t="s">
        <v>676</v>
      </c>
      <c r="C428" s="133"/>
      <c r="D428" s="133"/>
      <c r="E428" s="133">
        <v>1051484.24</v>
      </c>
      <c r="F428" s="133"/>
      <c r="G428" s="133">
        <v>1051484.24</v>
      </c>
      <c r="H428" s="133"/>
      <c r="I428" s="134">
        <v>1051484.24</v>
      </c>
      <c r="J428" s="155"/>
      <c r="K428" s="135"/>
      <c r="L428" s="135"/>
      <c r="M428" s="163">
        <v>1051484.24</v>
      </c>
      <c r="N428" s="144">
        <v>30</v>
      </c>
      <c r="O428" s="144"/>
      <c r="P428" s="156"/>
      <c r="Q428" s="144"/>
      <c r="R428" s="144"/>
    </row>
    <row r="429" spans="1:18" s="138" customFormat="1">
      <c r="A429" s="132" t="s">
        <v>677</v>
      </c>
      <c r="B429" s="132" t="s">
        <v>1190</v>
      </c>
      <c r="C429" s="133"/>
      <c r="D429" s="133"/>
      <c r="E429" s="133">
        <v>402298.86</v>
      </c>
      <c r="F429" s="133">
        <v>320898.11</v>
      </c>
      <c r="G429" s="133">
        <v>81400.75</v>
      </c>
      <c r="H429" s="133"/>
      <c r="I429" s="134">
        <v>81400.75</v>
      </c>
      <c r="J429" s="155"/>
      <c r="K429" s="135"/>
      <c r="L429" s="135"/>
      <c r="M429" s="163">
        <v>81400.75</v>
      </c>
      <c r="N429" s="144">
        <v>30</v>
      </c>
      <c r="O429" s="144"/>
      <c r="P429" s="156"/>
      <c r="Q429" s="144"/>
      <c r="R429" s="144"/>
    </row>
    <row r="430" spans="1:18" s="138" customFormat="1">
      <c r="A430" s="132" t="s">
        <v>678</v>
      </c>
      <c r="B430" s="132" t="s">
        <v>618</v>
      </c>
      <c r="C430" s="133"/>
      <c r="D430" s="133"/>
      <c r="E430" s="133">
        <v>321797.78000000003</v>
      </c>
      <c r="F430" s="133"/>
      <c r="G430" s="133">
        <v>321797.78000000003</v>
      </c>
      <c r="H430" s="133"/>
      <c r="I430" s="134">
        <v>321797.78000000003</v>
      </c>
      <c r="J430" s="155"/>
      <c r="K430" s="135"/>
      <c r="L430" s="135"/>
      <c r="M430" s="163">
        <v>321797.78000000003</v>
      </c>
      <c r="N430" s="144">
        <v>30</v>
      </c>
      <c r="O430" s="144"/>
      <c r="P430" s="156"/>
      <c r="Q430" s="144"/>
      <c r="R430" s="144"/>
    </row>
    <row r="431" spans="1:18" s="138" customFormat="1">
      <c r="A431" s="132" t="s">
        <v>679</v>
      </c>
      <c r="B431" s="132" t="s">
        <v>680</v>
      </c>
      <c r="C431" s="133"/>
      <c r="D431" s="133"/>
      <c r="E431" s="133">
        <v>92849.1</v>
      </c>
      <c r="F431" s="133"/>
      <c r="G431" s="133">
        <v>92849.1</v>
      </c>
      <c r="H431" s="133"/>
      <c r="I431" s="134">
        <v>92849.1</v>
      </c>
      <c r="J431" s="155"/>
      <c r="K431" s="135"/>
      <c r="L431" s="135"/>
      <c r="M431" s="163">
        <v>92849.1</v>
      </c>
      <c r="N431" s="144">
        <v>30</v>
      </c>
      <c r="O431" s="144"/>
      <c r="P431" s="156"/>
      <c r="Q431" s="144"/>
      <c r="R431" s="144"/>
    </row>
    <row r="432" spans="1:18" s="138" customFormat="1">
      <c r="A432" s="132" t="s">
        <v>681</v>
      </c>
      <c r="B432" s="132" t="s">
        <v>531</v>
      </c>
      <c r="C432" s="133"/>
      <c r="D432" s="133"/>
      <c r="E432" s="133">
        <v>1160</v>
      </c>
      <c r="F432" s="133"/>
      <c r="G432" s="133">
        <v>1160</v>
      </c>
      <c r="H432" s="133"/>
      <c r="I432" s="134">
        <v>1160</v>
      </c>
      <c r="J432" s="155"/>
      <c r="K432" s="135"/>
      <c r="L432" s="135"/>
      <c r="M432" s="163">
        <v>1160</v>
      </c>
      <c r="N432" s="144">
        <v>30</v>
      </c>
      <c r="O432" s="144"/>
      <c r="P432" s="156"/>
      <c r="Q432" s="144"/>
      <c r="R432" s="144"/>
    </row>
    <row r="433" spans="1:18" s="138" customFormat="1">
      <c r="A433" s="132" t="s">
        <v>682</v>
      </c>
      <c r="B433" s="132" t="s">
        <v>683</v>
      </c>
      <c r="C433" s="133"/>
      <c r="D433" s="133"/>
      <c r="E433" s="133">
        <v>2272.91</v>
      </c>
      <c r="F433" s="133"/>
      <c r="G433" s="133">
        <v>2272.91</v>
      </c>
      <c r="H433" s="133"/>
      <c r="I433" s="134">
        <v>2272.91</v>
      </c>
      <c r="J433" s="155"/>
      <c r="K433" s="135"/>
      <c r="L433" s="135"/>
      <c r="M433" s="163">
        <v>2272.91</v>
      </c>
      <c r="N433" s="144">
        <v>30</v>
      </c>
      <c r="O433" s="144"/>
      <c r="P433" s="156"/>
      <c r="Q433" s="144"/>
      <c r="R433" s="144"/>
    </row>
    <row r="434" spans="1:18" s="138" customFormat="1">
      <c r="A434" s="132" t="s">
        <v>880</v>
      </c>
      <c r="B434" s="132" t="s">
        <v>1191</v>
      </c>
      <c r="C434" s="133"/>
      <c r="D434" s="133"/>
      <c r="E434" s="133">
        <v>414335.61</v>
      </c>
      <c r="F434" s="133"/>
      <c r="G434" s="133">
        <v>414335.61</v>
      </c>
      <c r="H434" s="133"/>
      <c r="I434" s="134">
        <v>414335.61</v>
      </c>
      <c r="J434" s="155"/>
      <c r="K434" s="135"/>
      <c r="L434" s="135"/>
      <c r="M434" s="163">
        <v>414335.61</v>
      </c>
      <c r="N434" s="144">
        <v>30</v>
      </c>
      <c r="O434" s="144"/>
      <c r="P434" s="156"/>
      <c r="Q434" s="144"/>
      <c r="R434" s="144"/>
    </row>
    <row r="435" spans="1:18" s="138" customFormat="1">
      <c r="A435" s="132" t="s">
        <v>851</v>
      </c>
      <c r="B435" s="132" t="s">
        <v>852</v>
      </c>
      <c r="C435" s="133"/>
      <c r="D435" s="133"/>
      <c r="E435" s="133">
        <v>448232.03</v>
      </c>
      <c r="F435" s="133"/>
      <c r="G435" s="133">
        <v>448232.03</v>
      </c>
      <c r="H435" s="133"/>
      <c r="I435" s="134">
        <v>448232.03</v>
      </c>
      <c r="J435" s="155"/>
      <c r="K435" s="135"/>
      <c r="L435" s="135"/>
      <c r="M435" s="163">
        <v>448232.03</v>
      </c>
      <c r="N435" s="144">
        <v>30</v>
      </c>
      <c r="O435" s="144"/>
      <c r="P435" s="156"/>
      <c r="Q435" s="144"/>
      <c r="R435" s="144"/>
    </row>
    <row r="436" spans="1:18" s="138" customFormat="1">
      <c r="A436" s="132" t="s">
        <v>896</v>
      </c>
      <c r="B436" s="132" t="s">
        <v>897</v>
      </c>
      <c r="C436" s="133"/>
      <c r="D436" s="133"/>
      <c r="E436" s="133">
        <v>65960.11</v>
      </c>
      <c r="F436" s="133"/>
      <c r="G436" s="133">
        <v>65960.11</v>
      </c>
      <c r="H436" s="133"/>
      <c r="I436" s="134">
        <v>65960.11</v>
      </c>
      <c r="J436" s="155"/>
      <c r="K436" s="135"/>
      <c r="L436" s="135"/>
      <c r="M436" s="163">
        <v>65960.11</v>
      </c>
      <c r="N436" s="144">
        <v>30</v>
      </c>
      <c r="O436" s="144"/>
      <c r="P436" s="156"/>
      <c r="Q436" s="144"/>
      <c r="R436" s="144"/>
    </row>
    <row r="437" spans="1:18" s="138" customFormat="1">
      <c r="A437" s="132" t="s">
        <v>929</v>
      </c>
      <c r="B437" s="132" t="s">
        <v>930</v>
      </c>
      <c r="C437" s="133"/>
      <c r="D437" s="133"/>
      <c r="E437" s="133">
        <v>12000</v>
      </c>
      <c r="F437" s="133"/>
      <c r="G437" s="133">
        <v>12000</v>
      </c>
      <c r="H437" s="133"/>
      <c r="I437" s="134">
        <v>12000</v>
      </c>
      <c r="J437" s="155"/>
      <c r="K437" s="135"/>
      <c r="L437" s="135"/>
      <c r="M437" s="163">
        <v>12000</v>
      </c>
      <c r="N437" s="144">
        <v>30</v>
      </c>
      <c r="O437" s="144"/>
      <c r="P437" s="156"/>
      <c r="Q437" s="144"/>
      <c r="R437" s="144"/>
    </row>
    <row r="438" spans="1:18" s="138" customFormat="1">
      <c r="A438" s="132" t="s">
        <v>975</v>
      </c>
      <c r="B438" s="132" t="s">
        <v>976</v>
      </c>
      <c r="C438" s="133"/>
      <c r="D438" s="133"/>
      <c r="E438" s="133">
        <v>50480.32</v>
      </c>
      <c r="F438" s="133"/>
      <c r="G438" s="133">
        <v>50480.32</v>
      </c>
      <c r="H438" s="133"/>
      <c r="I438" s="134">
        <v>50480.32</v>
      </c>
      <c r="J438" s="155"/>
      <c r="K438" s="135"/>
      <c r="L438" s="135"/>
      <c r="M438" s="163">
        <v>50480.32</v>
      </c>
      <c r="N438" s="144">
        <v>30</v>
      </c>
      <c r="O438" s="144"/>
      <c r="P438" s="156"/>
      <c r="Q438" s="144"/>
      <c r="R438" s="144"/>
    </row>
    <row r="439" spans="1:18" s="138" customFormat="1">
      <c r="A439" s="132" t="s">
        <v>1215</v>
      </c>
      <c r="B439" s="132" t="s">
        <v>1216</v>
      </c>
      <c r="C439" s="133"/>
      <c r="D439" s="133"/>
      <c r="E439" s="133">
        <v>52452.01</v>
      </c>
      <c r="F439" s="133"/>
      <c r="G439" s="133">
        <v>52452.01</v>
      </c>
      <c r="H439" s="133"/>
      <c r="I439" s="134">
        <v>52452.01</v>
      </c>
      <c r="J439" s="155"/>
      <c r="K439" s="135"/>
      <c r="L439" s="135"/>
      <c r="M439" s="163">
        <v>52452.01</v>
      </c>
      <c r="N439" s="144">
        <v>30</v>
      </c>
      <c r="O439" s="144"/>
      <c r="P439" s="156"/>
      <c r="Q439" s="144"/>
      <c r="R439" s="144"/>
    </row>
    <row r="440" spans="1:18" s="138" customFormat="1">
      <c r="A440" s="132" t="s">
        <v>1217</v>
      </c>
      <c r="B440" s="132" t="s">
        <v>1218</v>
      </c>
      <c r="C440" s="133"/>
      <c r="D440" s="133"/>
      <c r="E440" s="133">
        <v>760000</v>
      </c>
      <c r="F440" s="133"/>
      <c r="G440" s="133">
        <v>760000</v>
      </c>
      <c r="H440" s="133"/>
      <c r="I440" s="134">
        <v>760000</v>
      </c>
      <c r="J440" s="155"/>
      <c r="K440" s="135"/>
      <c r="L440" s="135"/>
      <c r="M440" s="163">
        <v>760000</v>
      </c>
      <c r="N440" s="144">
        <v>30</v>
      </c>
      <c r="O440" s="144"/>
      <c r="P440" s="156"/>
      <c r="Q440" s="144"/>
      <c r="R440" s="144"/>
    </row>
    <row r="441" spans="1:18" s="138" customFormat="1">
      <c r="A441" s="132" t="s">
        <v>684</v>
      </c>
      <c r="B441" s="132" t="s">
        <v>685</v>
      </c>
      <c r="C441" s="133"/>
      <c r="D441" s="133"/>
      <c r="E441" s="133">
        <v>5061818.97</v>
      </c>
      <c r="F441" s="133">
        <v>5061818.97</v>
      </c>
      <c r="G441" s="133"/>
      <c r="H441" s="133"/>
      <c r="I441" s="134">
        <v>0</v>
      </c>
      <c r="J441" s="155"/>
      <c r="K441" s="135"/>
      <c r="L441" s="135"/>
      <c r="M441" s="163">
        <v>0</v>
      </c>
      <c r="N441" s="144">
        <v>30</v>
      </c>
      <c r="O441" s="144"/>
      <c r="P441" s="156"/>
      <c r="Q441" s="144"/>
      <c r="R441" s="144"/>
    </row>
    <row r="442" spans="1:18" s="138" customFormat="1">
      <c r="A442" s="132" t="s">
        <v>1238</v>
      </c>
      <c r="B442" s="132" t="s">
        <v>1239</v>
      </c>
      <c r="C442" s="133"/>
      <c r="D442" s="133"/>
      <c r="E442" s="133">
        <v>5200</v>
      </c>
      <c r="F442" s="133">
        <v>5200</v>
      </c>
      <c r="G442" s="133"/>
      <c r="H442" s="133"/>
      <c r="I442" s="134">
        <v>0</v>
      </c>
      <c r="J442" s="155"/>
      <c r="K442" s="135"/>
      <c r="L442" s="135"/>
      <c r="M442" s="163">
        <v>0</v>
      </c>
      <c r="N442" s="144">
        <v>30</v>
      </c>
      <c r="O442" s="144"/>
      <c r="P442" s="144"/>
      <c r="Q442" s="144"/>
      <c r="R442" s="144"/>
    </row>
    <row r="443" spans="1:18" s="138" customFormat="1">
      <c r="A443" s="132" t="s">
        <v>686</v>
      </c>
      <c r="B443" s="132" t="s">
        <v>687</v>
      </c>
      <c r="C443" s="133"/>
      <c r="D443" s="133"/>
      <c r="E443" s="133">
        <v>20679465.809999999</v>
      </c>
      <c r="F443" s="133">
        <v>303236.62</v>
      </c>
      <c r="G443" s="133">
        <v>20376229.189999998</v>
      </c>
      <c r="H443" s="133"/>
      <c r="I443" s="134">
        <v>20376229.189999998</v>
      </c>
      <c r="J443" s="155"/>
      <c r="K443" s="135"/>
      <c r="L443" s="135"/>
      <c r="M443" s="163">
        <v>20376229.189999998</v>
      </c>
      <c r="N443" s="144">
        <v>40</v>
      </c>
      <c r="O443" s="144"/>
      <c r="P443" s="144"/>
      <c r="Q443" s="144"/>
      <c r="R443" s="144"/>
    </row>
    <row r="444" spans="1:18" s="138" customFormat="1">
      <c r="A444" s="132" t="s">
        <v>688</v>
      </c>
      <c r="B444" s="132" t="s">
        <v>689</v>
      </c>
      <c r="C444" s="133"/>
      <c r="D444" s="133"/>
      <c r="E444" s="133">
        <v>773339.33</v>
      </c>
      <c r="F444" s="133"/>
      <c r="G444" s="133">
        <v>773339.33</v>
      </c>
      <c r="H444" s="133"/>
      <c r="I444" s="134">
        <v>773339.33</v>
      </c>
      <c r="J444" s="155"/>
      <c r="K444" s="135"/>
      <c r="L444" s="135"/>
      <c r="M444" s="163">
        <v>773339.33</v>
      </c>
      <c r="N444" s="144">
        <v>40</v>
      </c>
      <c r="O444" s="144"/>
      <c r="P444" s="144"/>
      <c r="Q444" s="144"/>
      <c r="R444" s="144"/>
    </row>
    <row r="445" spans="1:18" s="138" customFormat="1">
      <c r="A445" s="132" t="s">
        <v>690</v>
      </c>
      <c r="B445" s="132" t="s">
        <v>691</v>
      </c>
      <c r="C445" s="133"/>
      <c r="D445" s="133"/>
      <c r="E445" s="133">
        <v>1598700</v>
      </c>
      <c r="F445" s="133"/>
      <c r="G445" s="133">
        <v>1598700</v>
      </c>
      <c r="H445" s="133"/>
      <c r="I445" s="134">
        <v>1598700</v>
      </c>
      <c r="J445" s="155"/>
      <c r="K445" s="135"/>
      <c r="L445" s="135"/>
      <c r="M445" s="163">
        <v>1598700</v>
      </c>
      <c r="N445" s="144">
        <v>40</v>
      </c>
      <c r="O445" s="144"/>
      <c r="P445" s="144"/>
      <c r="Q445" s="144"/>
      <c r="R445" s="144"/>
    </row>
    <row r="446" spans="1:18" s="138" customFormat="1">
      <c r="A446" s="132" t="s">
        <v>692</v>
      </c>
      <c r="B446" s="132" t="s">
        <v>693</v>
      </c>
      <c r="C446" s="133"/>
      <c r="D446" s="133"/>
      <c r="E446" s="133">
        <v>4542686.07</v>
      </c>
      <c r="F446" s="133"/>
      <c r="G446" s="133">
        <v>4542686.07</v>
      </c>
      <c r="H446" s="133"/>
      <c r="I446" s="134">
        <v>4542686.07</v>
      </c>
      <c r="J446" s="155"/>
      <c r="K446" s="135"/>
      <c r="L446" s="135"/>
      <c r="M446" s="163">
        <v>4542686.07</v>
      </c>
      <c r="N446" s="144">
        <v>40</v>
      </c>
      <c r="O446" s="144"/>
      <c r="P446" s="144"/>
      <c r="Q446" s="144"/>
      <c r="R446" s="144"/>
    </row>
    <row r="447" spans="1:18" s="138" customFormat="1">
      <c r="A447" s="132" t="s">
        <v>694</v>
      </c>
      <c r="B447" s="132" t="s">
        <v>695</v>
      </c>
      <c r="C447" s="133"/>
      <c r="D447" s="133"/>
      <c r="E447" s="133">
        <v>74550</v>
      </c>
      <c r="F447" s="133"/>
      <c r="G447" s="133">
        <v>74550</v>
      </c>
      <c r="H447" s="133"/>
      <c r="I447" s="134">
        <v>74550</v>
      </c>
      <c r="J447" s="155"/>
      <c r="K447" s="135"/>
      <c r="L447" s="135"/>
      <c r="M447" s="163">
        <v>74550</v>
      </c>
      <c r="N447" s="144">
        <v>40</v>
      </c>
      <c r="O447" s="144"/>
      <c r="P447" s="144"/>
      <c r="Q447" s="144"/>
      <c r="R447" s="144"/>
    </row>
    <row r="448" spans="1:18" s="138" customFormat="1">
      <c r="A448" s="132" t="s">
        <v>696</v>
      </c>
      <c r="B448" s="132" t="s">
        <v>519</v>
      </c>
      <c r="C448" s="133"/>
      <c r="D448" s="133"/>
      <c r="E448" s="133">
        <v>197431.85</v>
      </c>
      <c r="F448" s="133"/>
      <c r="G448" s="133">
        <v>197431.85</v>
      </c>
      <c r="H448" s="133"/>
      <c r="I448" s="134">
        <v>197431.85</v>
      </c>
      <c r="J448" s="155"/>
      <c r="K448" s="135"/>
      <c r="L448" s="135"/>
      <c r="M448" s="163">
        <v>197431.85</v>
      </c>
      <c r="N448" s="144">
        <v>40</v>
      </c>
      <c r="O448" s="144"/>
      <c r="P448" s="144"/>
      <c r="Q448" s="144"/>
      <c r="R448" s="144"/>
    </row>
    <row r="449" spans="1:22" s="138" customFormat="1">
      <c r="A449" s="132" t="s">
        <v>697</v>
      </c>
      <c r="B449" s="132" t="s">
        <v>698</v>
      </c>
      <c r="C449" s="133"/>
      <c r="D449" s="133"/>
      <c r="E449" s="133">
        <v>732469.61</v>
      </c>
      <c r="F449" s="133"/>
      <c r="G449" s="133">
        <v>732469.61</v>
      </c>
      <c r="H449" s="133"/>
      <c r="I449" s="134">
        <v>732469.61</v>
      </c>
      <c r="J449" s="155"/>
      <c r="K449" s="135"/>
      <c r="L449" s="135"/>
      <c r="M449" s="163">
        <v>732469.61</v>
      </c>
      <c r="N449" s="144">
        <v>40</v>
      </c>
      <c r="O449" s="144"/>
      <c r="P449" s="144"/>
      <c r="Q449" s="144"/>
      <c r="R449" s="144"/>
    </row>
    <row r="450" spans="1:22" s="138" customFormat="1">
      <c r="A450" s="132" t="s">
        <v>699</v>
      </c>
      <c r="B450" s="132" t="s">
        <v>700</v>
      </c>
      <c r="C450" s="133"/>
      <c r="D450" s="133"/>
      <c r="E450" s="133">
        <v>5064364.2699999996</v>
      </c>
      <c r="F450" s="133">
        <v>114965.02</v>
      </c>
      <c r="G450" s="133">
        <v>4949399.25</v>
      </c>
      <c r="H450" s="133"/>
      <c r="I450" s="134">
        <v>4949399.25</v>
      </c>
      <c r="J450" s="155"/>
      <c r="K450" s="135"/>
      <c r="L450" s="135"/>
      <c r="M450" s="163">
        <v>4949399.25</v>
      </c>
      <c r="N450" s="144">
        <v>30</v>
      </c>
      <c r="O450" s="144"/>
      <c r="P450" s="144"/>
      <c r="Q450" s="144"/>
      <c r="R450" s="144"/>
    </row>
    <row r="451" spans="1:22" s="138" customFormat="1">
      <c r="A451" s="132" t="s">
        <v>701</v>
      </c>
      <c r="B451" s="132" t="s">
        <v>702</v>
      </c>
      <c r="C451" s="133"/>
      <c r="D451" s="133"/>
      <c r="E451" s="133">
        <v>543017</v>
      </c>
      <c r="F451" s="133"/>
      <c r="G451" s="133">
        <v>543017</v>
      </c>
      <c r="H451" s="133"/>
      <c r="I451" s="134">
        <v>543017</v>
      </c>
      <c r="J451" s="155"/>
      <c r="K451" s="135"/>
      <c r="L451" s="135"/>
      <c r="M451" s="163">
        <v>543017</v>
      </c>
      <c r="N451" s="144">
        <v>40</v>
      </c>
      <c r="O451" s="144"/>
      <c r="P451" s="144"/>
      <c r="Q451" s="144"/>
      <c r="R451" s="144"/>
    </row>
    <row r="452" spans="1:22" s="138" customFormat="1">
      <c r="A452" s="132" t="s">
        <v>703</v>
      </c>
      <c r="B452" s="132" t="s">
        <v>704</v>
      </c>
      <c r="C452" s="133"/>
      <c r="D452" s="133"/>
      <c r="E452" s="133">
        <v>228000</v>
      </c>
      <c r="F452" s="133"/>
      <c r="G452" s="133">
        <v>228000</v>
      </c>
      <c r="H452" s="133"/>
      <c r="I452" s="134">
        <v>228000</v>
      </c>
      <c r="J452" s="155"/>
      <c r="K452" s="135"/>
      <c r="L452" s="135"/>
      <c r="M452" s="163">
        <v>228000</v>
      </c>
      <c r="N452" s="144">
        <v>40</v>
      </c>
      <c r="O452" s="144"/>
      <c r="P452" s="144"/>
      <c r="Q452" s="144"/>
      <c r="R452" s="144"/>
    </row>
    <row r="453" spans="1:22" s="138" customFormat="1">
      <c r="A453" s="132" t="s">
        <v>705</v>
      </c>
      <c r="B453" s="132" t="s">
        <v>706</v>
      </c>
      <c r="C453" s="133"/>
      <c r="D453" s="133"/>
      <c r="E453" s="133">
        <v>336617.77</v>
      </c>
      <c r="F453" s="133"/>
      <c r="G453" s="133">
        <v>336617.77</v>
      </c>
      <c r="H453" s="133"/>
      <c r="I453" s="134">
        <v>336617.77</v>
      </c>
      <c r="J453" s="155"/>
      <c r="K453" s="135"/>
      <c r="L453" s="135"/>
      <c r="M453" s="163">
        <v>336617.77</v>
      </c>
      <c r="N453" s="144">
        <v>40</v>
      </c>
      <c r="O453" s="144"/>
      <c r="P453" s="144"/>
      <c r="Q453" s="144"/>
      <c r="R453" s="144"/>
    </row>
    <row r="454" spans="1:22">
      <c r="A454" s="132" t="s">
        <v>707</v>
      </c>
      <c r="B454" s="132" t="s">
        <v>529</v>
      </c>
      <c r="C454" s="133"/>
      <c r="D454" s="133"/>
      <c r="E454" s="133">
        <v>586419.71</v>
      </c>
      <c r="F454" s="133"/>
      <c r="G454" s="133">
        <v>586419.71</v>
      </c>
      <c r="H454" s="133"/>
      <c r="I454" s="134">
        <v>586419.71</v>
      </c>
      <c r="J454" s="155"/>
      <c r="K454" s="135"/>
      <c r="L454" s="135"/>
      <c r="M454" s="163">
        <v>586419.71</v>
      </c>
      <c r="N454" s="144">
        <v>40</v>
      </c>
      <c r="S454" s="138"/>
      <c r="T454" s="138"/>
      <c r="U454" s="138"/>
      <c r="V454" s="138"/>
    </row>
    <row r="455" spans="1:22">
      <c r="A455" s="132" t="s">
        <v>708</v>
      </c>
      <c r="B455" s="132" t="s">
        <v>527</v>
      </c>
      <c r="C455" s="133"/>
      <c r="D455" s="133"/>
      <c r="E455" s="133">
        <v>617746.47</v>
      </c>
      <c r="F455" s="133">
        <v>200</v>
      </c>
      <c r="G455" s="133">
        <v>617546.47</v>
      </c>
      <c r="H455" s="133"/>
      <c r="I455" s="134">
        <v>617546.47</v>
      </c>
      <c r="J455" s="155"/>
      <c r="K455" s="135"/>
      <c r="L455" s="135"/>
      <c r="M455" s="163">
        <v>617546.47</v>
      </c>
      <c r="N455" s="144">
        <v>40</v>
      </c>
      <c r="S455" s="138"/>
      <c r="T455" s="138"/>
      <c r="U455" s="138"/>
    </row>
    <row r="456" spans="1:22">
      <c r="A456" s="132" t="s">
        <v>709</v>
      </c>
      <c r="B456" s="132" t="s">
        <v>710</v>
      </c>
      <c r="C456" s="133"/>
      <c r="D456" s="133"/>
      <c r="E456" s="133">
        <v>623810.14</v>
      </c>
      <c r="F456" s="133"/>
      <c r="G456" s="133">
        <v>623810.14</v>
      </c>
      <c r="H456" s="133"/>
      <c r="I456" s="134">
        <v>623810.14</v>
      </c>
      <c r="J456" s="155"/>
      <c r="K456" s="135"/>
      <c r="L456" s="135"/>
      <c r="M456" s="163">
        <v>623810.14</v>
      </c>
      <c r="N456" s="144">
        <v>40</v>
      </c>
      <c r="S456" s="138"/>
      <c r="T456" s="138"/>
    </row>
    <row r="457" spans="1:22">
      <c r="A457" s="132" t="s">
        <v>711</v>
      </c>
      <c r="B457" s="132" t="s">
        <v>712</v>
      </c>
      <c r="C457" s="133"/>
      <c r="D457" s="133"/>
      <c r="E457" s="133">
        <v>976151.75</v>
      </c>
      <c r="F457" s="133">
        <v>615404.75</v>
      </c>
      <c r="G457" s="133">
        <v>360747</v>
      </c>
      <c r="H457" s="133"/>
      <c r="I457" s="134">
        <v>360747</v>
      </c>
      <c r="J457" s="155"/>
      <c r="K457" s="135"/>
      <c r="L457" s="135"/>
      <c r="M457" s="163">
        <v>360747</v>
      </c>
      <c r="N457" s="144">
        <v>40</v>
      </c>
      <c r="S457" s="138"/>
      <c r="T457" s="138"/>
    </row>
    <row r="458" spans="1:22" s="138" customFormat="1">
      <c r="A458" s="132" t="s">
        <v>881</v>
      </c>
      <c r="B458" s="132" t="s">
        <v>883</v>
      </c>
      <c r="C458" s="133"/>
      <c r="D458" s="133"/>
      <c r="E458" s="133">
        <v>29139.5</v>
      </c>
      <c r="F458" s="133"/>
      <c r="G458" s="133">
        <v>29139.5</v>
      </c>
      <c r="H458" s="133"/>
      <c r="I458" s="134">
        <v>29139.5</v>
      </c>
      <c r="J458" s="155"/>
      <c r="K458" s="135"/>
      <c r="L458" s="135"/>
      <c r="M458" s="163">
        <v>29139.5</v>
      </c>
      <c r="N458" s="144">
        <v>40</v>
      </c>
      <c r="O458" s="144"/>
      <c r="P458" s="144"/>
      <c r="Q458" s="144"/>
      <c r="R458" s="144"/>
      <c r="U458" s="118"/>
      <c r="V458" s="118"/>
    </row>
    <row r="459" spans="1:22">
      <c r="A459" s="132" t="s">
        <v>882</v>
      </c>
      <c r="B459" s="132" t="s">
        <v>1194</v>
      </c>
      <c r="C459" s="133"/>
      <c r="D459" s="133"/>
      <c r="E459" s="133">
        <v>752300</v>
      </c>
      <c r="F459" s="133"/>
      <c r="G459" s="133">
        <v>752300</v>
      </c>
      <c r="H459" s="133"/>
      <c r="I459" s="134">
        <v>752300</v>
      </c>
      <c r="J459" s="155"/>
      <c r="K459" s="135"/>
      <c r="L459" s="135"/>
      <c r="M459" s="163">
        <v>752300</v>
      </c>
      <c r="N459" s="144">
        <v>40</v>
      </c>
      <c r="S459" s="138"/>
      <c r="T459" s="138"/>
      <c r="V459" s="138"/>
    </row>
    <row r="460" spans="1:22">
      <c r="A460" s="132" t="s">
        <v>898</v>
      </c>
      <c r="B460" s="132" t="s">
        <v>899</v>
      </c>
      <c r="C460" s="133"/>
      <c r="D460" s="133"/>
      <c r="E460" s="133">
        <v>685000</v>
      </c>
      <c r="F460" s="133"/>
      <c r="G460" s="133">
        <v>685000</v>
      </c>
      <c r="H460" s="133"/>
      <c r="I460" s="134">
        <v>685000</v>
      </c>
      <c r="J460" s="155"/>
      <c r="K460" s="135"/>
      <c r="L460" s="135"/>
      <c r="M460" s="163">
        <v>685000</v>
      </c>
      <c r="N460" s="144">
        <v>40</v>
      </c>
      <c r="S460" s="138"/>
      <c r="U460" s="138"/>
    </row>
    <row r="461" spans="1:22">
      <c r="A461" s="132" t="s">
        <v>977</v>
      </c>
      <c r="B461" s="132" t="s">
        <v>978</v>
      </c>
      <c r="C461" s="133"/>
      <c r="D461" s="133"/>
      <c r="E461" s="133">
        <v>900000</v>
      </c>
      <c r="F461" s="133"/>
      <c r="G461" s="133">
        <v>900000</v>
      </c>
      <c r="H461" s="133"/>
      <c r="I461" s="134">
        <v>900000</v>
      </c>
      <c r="J461" s="155"/>
      <c r="K461" s="135"/>
      <c r="L461" s="135"/>
      <c r="M461" s="163">
        <v>900000</v>
      </c>
      <c r="N461" s="144">
        <v>40</v>
      </c>
      <c r="S461" s="138"/>
    </row>
    <row r="462" spans="1:22">
      <c r="A462" s="139" t="s">
        <v>713</v>
      </c>
      <c r="B462" s="140" t="s">
        <v>714</v>
      </c>
      <c r="C462" s="141"/>
      <c r="D462" s="141"/>
      <c r="E462" s="141">
        <v>1103802.32</v>
      </c>
      <c r="F462" s="141"/>
      <c r="G462" s="141">
        <v>1103802.32</v>
      </c>
      <c r="H462" s="141"/>
      <c r="I462" s="134">
        <v>1103802.32</v>
      </c>
      <c r="J462" s="155"/>
      <c r="K462" s="135"/>
      <c r="L462" s="135"/>
      <c r="M462" s="163">
        <v>1103802.32</v>
      </c>
      <c r="N462" s="144">
        <v>40</v>
      </c>
      <c r="S462" s="138"/>
    </row>
    <row r="463" spans="1:22">
      <c r="A463" s="139" t="s">
        <v>715</v>
      </c>
      <c r="B463" s="140" t="s">
        <v>716</v>
      </c>
      <c r="C463" s="141"/>
      <c r="D463" s="141"/>
      <c r="E463" s="141">
        <v>801625.74</v>
      </c>
      <c r="F463" s="141">
        <v>2606</v>
      </c>
      <c r="G463" s="141">
        <v>799019.74</v>
      </c>
      <c r="H463" s="141"/>
      <c r="I463" s="134">
        <v>799019.74</v>
      </c>
      <c r="J463" s="155"/>
      <c r="K463" s="135"/>
      <c r="L463" s="135"/>
      <c r="M463" s="163">
        <v>799019.74</v>
      </c>
      <c r="N463" s="144">
        <v>40</v>
      </c>
    </row>
    <row r="464" spans="1:22" s="144" customFormat="1">
      <c r="A464" s="139" t="s">
        <v>717</v>
      </c>
      <c r="B464" s="140" t="s">
        <v>195</v>
      </c>
      <c r="C464" s="141"/>
      <c r="D464" s="141"/>
      <c r="E464" s="141">
        <v>477456.51</v>
      </c>
      <c r="F464" s="141"/>
      <c r="G464" s="141">
        <v>477456.51</v>
      </c>
      <c r="H464" s="141"/>
      <c r="I464" s="134">
        <v>477456.51</v>
      </c>
      <c r="J464" s="155"/>
      <c r="K464" s="135"/>
      <c r="L464" s="135"/>
      <c r="M464" s="163">
        <v>477456.51</v>
      </c>
      <c r="N464" s="144">
        <v>40</v>
      </c>
      <c r="S464" s="118"/>
      <c r="T464" s="118"/>
      <c r="U464" s="118"/>
      <c r="V464" s="118"/>
    </row>
    <row r="465" spans="1:22" s="144" customFormat="1">
      <c r="A465" s="139" t="s">
        <v>718</v>
      </c>
      <c r="B465" s="140" t="s">
        <v>719</v>
      </c>
      <c r="C465" s="141"/>
      <c r="D465" s="141"/>
      <c r="E465" s="141">
        <v>66000</v>
      </c>
      <c r="F465" s="141"/>
      <c r="G465" s="141">
        <v>66000</v>
      </c>
      <c r="H465" s="141"/>
      <c r="I465" s="134">
        <v>66000</v>
      </c>
      <c r="J465" s="155"/>
      <c r="K465" s="135"/>
      <c r="L465" s="135"/>
      <c r="M465" s="163">
        <v>66000</v>
      </c>
      <c r="N465" s="144">
        <v>40</v>
      </c>
      <c r="S465" s="118"/>
      <c r="T465" s="118"/>
      <c r="U465" s="118"/>
    </row>
    <row r="466" spans="1:22" s="144" customFormat="1">
      <c r="A466" s="139" t="s">
        <v>720</v>
      </c>
      <c r="B466" s="140" t="s">
        <v>618</v>
      </c>
      <c r="C466" s="141"/>
      <c r="D466" s="141"/>
      <c r="E466" s="141">
        <v>38983.699999999997</v>
      </c>
      <c r="F466" s="141"/>
      <c r="G466" s="141">
        <v>38983.699999999997</v>
      </c>
      <c r="H466" s="141"/>
      <c r="I466" s="134">
        <v>38983.699999999997</v>
      </c>
      <c r="J466" s="155"/>
      <c r="K466" s="135"/>
      <c r="L466" s="135"/>
      <c r="M466" s="163">
        <v>38983.699999999997</v>
      </c>
      <c r="N466" s="144">
        <v>40</v>
      </c>
      <c r="S466" s="118"/>
      <c r="T466" s="118"/>
    </row>
    <row r="467" spans="1:22" s="144" customFormat="1">
      <c r="A467" s="142" t="s">
        <v>721</v>
      </c>
      <c r="B467" s="140" t="s">
        <v>612</v>
      </c>
      <c r="C467" s="141"/>
      <c r="D467" s="141"/>
      <c r="E467" s="141">
        <v>837897.44</v>
      </c>
      <c r="F467" s="141">
        <v>627011.24</v>
      </c>
      <c r="G467" s="141">
        <v>210886.19999999995</v>
      </c>
      <c r="H467" s="141"/>
      <c r="I467" s="134">
        <v>210886.19999999995</v>
      </c>
      <c r="J467" s="155"/>
      <c r="K467" s="135"/>
      <c r="L467" s="135"/>
      <c r="M467" s="163">
        <v>210886.19999999995</v>
      </c>
      <c r="N467" s="144">
        <v>40</v>
      </c>
      <c r="S467" s="118"/>
      <c r="T467" s="118"/>
    </row>
    <row r="468" spans="1:22" s="144" customFormat="1">
      <c r="A468" s="139" t="s">
        <v>722</v>
      </c>
      <c r="B468" s="140" t="s">
        <v>723</v>
      </c>
      <c r="C468" s="141"/>
      <c r="D468" s="141"/>
      <c r="E468" s="141">
        <v>2045533.34</v>
      </c>
      <c r="F468" s="141"/>
      <c r="G468" s="141">
        <v>2045533.34</v>
      </c>
      <c r="H468" s="141"/>
      <c r="I468" s="134">
        <v>2045533.34</v>
      </c>
      <c r="J468" s="155"/>
      <c r="K468" s="135"/>
      <c r="L468" s="135"/>
      <c r="M468" s="163">
        <v>2045533.34</v>
      </c>
      <c r="N468" s="144" t="s">
        <v>1097</v>
      </c>
      <c r="S468" s="118"/>
      <c r="T468" s="118"/>
    </row>
    <row r="469" spans="1:22" s="144" customFormat="1">
      <c r="A469" s="139" t="s">
        <v>724</v>
      </c>
      <c r="B469" s="140" t="s">
        <v>725</v>
      </c>
      <c r="C469" s="141"/>
      <c r="D469" s="141"/>
      <c r="E469" s="141">
        <v>220</v>
      </c>
      <c r="F469" s="141"/>
      <c r="G469" s="141">
        <v>220</v>
      </c>
      <c r="H469" s="141"/>
      <c r="I469" s="134">
        <v>220</v>
      </c>
      <c r="J469" s="155"/>
      <c r="K469" s="135"/>
      <c r="L469" s="135"/>
      <c r="M469" s="163">
        <v>220</v>
      </c>
      <c r="N469" s="144">
        <v>40</v>
      </c>
      <c r="S469" s="118"/>
      <c r="T469" s="118"/>
    </row>
    <row r="470" spans="1:22" s="144" customFormat="1">
      <c r="A470" s="139" t="s">
        <v>726</v>
      </c>
      <c r="B470" s="140" t="s">
        <v>727</v>
      </c>
      <c r="C470" s="141"/>
      <c r="D470" s="141"/>
      <c r="E470" s="141">
        <v>152046.96</v>
      </c>
      <c r="F470" s="141">
        <v>380</v>
      </c>
      <c r="G470" s="141">
        <v>151666.96</v>
      </c>
      <c r="H470" s="141"/>
      <c r="I470" s="134">
        <v>151666.96</v>
      </c>
      <c r="J470" s="155"/>
      <c r="K470" s="135"/>
      <c r="L470" s="135"/>
      <c r="M470" s="163">
        <v>151666.96</v>
      </c>
      <c r="N470" s="144">
        <v>40</v>
      </c>
      <c r="S470" s="118"/>
    </row>
    <row r="471" spans="1:22" s="144" customFormat="1">
      <c r="A471" s="139" t="s">
        <v>728</v>
      </c>
      <c r="B471" s="140" t="s">
        <v>729</v>
      </c>
      <c r="C471" s="141"/>
      <c r="D471" s="141"/>
      <c r="E471" s="141">
        <v>60611.59</v>
      </c>
      <c r="F471" s="141"/>
      <c r="G471" s="141">
        <v>60611.59</v>
      </c>
      <c r="H471" s="141"/>
      <c r="I471" s="134">
        <v>60611.59</v>
      </c>
      <c r="J471" s="155"/>
      <c r="K471" s="135"/>
      <c r="L471" s="135"/>
      <c r="M471" s="163">
        <v>60611.59</v>
      </c>
      <c r="N471" s="144">
        <v>40</v>
      </c>
      <c r="S471" s="118"/>
    </row>
    <row r="472" spans="1:22" s="144" customFormat="1">
      <c r="A472" s="139" t="s">
        <v>730</v>
      </c>
      <c r="B472" s="140" t="s">
        <v>731</v>
      </c>
      <c r="C472" s="141"/>
      <c r="D472" s="141"/>
      <c r="E472" s="141">
        <v>33255.660000000003</v>
      </c>
      <c r="F472" s="141"/>
      <c r="G472" s="141">
        <v>33255.660000000003</v>
      </c>
      <c r="H472" s="141"/>
      <c r="I472" s="134">
        <v>33255.660000000003</v>
      </c>
      <c r="J472" s="155"/>
      <c r="K472" s="135"/>
      <c r="L472" s="135"/>
      <c r="M472" s="163">
        <v>33255.660000000003</v>
      </c>
      <c r="N472" s="144">
        <v>40</v>
      </c>
      <c r="S472" s="118"/>
    </row>
    <row r="473" spans="1:22" s="144" customFormat="1">
      <c r="A473" s="139" t="s">
        <v>732</v>
      </c>
      <c r="B473" s="140" t="s">
        <v>1195</v>
      </c>
      <c r="C473" s="141"/>
      <c r="D473" s="141"/>
      <c r="E473" s="141">
        <v>472224.17</v>
      </c>
      <c r="F473" s="141"/>
      <c r="G473" s="141">
        <v>472224.17</v>
      </c>
      <c r="H473" s="141"/>
      <c r="I473" s="134">
        <v>472224.17</v>
      </c>
      <c r="J473" s="155"/>
      <c r="K473" s="135"/>
      <c r="L473" s="135"/>
      <c r="M473" s="163">
        <v>472224.17</v>
      </c>
      <c r="N473" s="144">
        <v>40</v>
      </c>
    </row>
    <row r="474" spans="1:22">
      <c r="A474" s="139" t="s">
        <v>733</v>
      </c>
      <c r="B474" s="140" t="s">
        <v>734</v>
      </c>
      <c r="C474" s="141"/>
      <c r="D474" s="141"/>
      <c r="E474" s="141">
        <v>966307.81</v>
      </c>
      <c r="F474" s="141"/>
      <c r="G474" s="141">
        <v>966307.81</v>
      </c>
      <c r="H474" s="141"/>
      <c r="I474" s="134">
        <v>966307.81</v>
      </c>
      <c r="J474" s="155"/>
      <c r="K474" s="135"/>
      <c r="L474" s="135"/>
      <c r="M474" s="163">
        <v>966307.81</v>
      </c>
      <c r="N474" s="144">
        <v>40</v>
      </c>
      <c r="S474" s="144"/>
      <c r="T474" s="144"/>
      <c r="U474" s="144"/>
      <c r="V474" s="144"/>
    </row>
    <row r="475" spans="1:22">
      <c r="A475" s="139" t="s">
        <v>735</v>
      </c>
      <c r="B475" s="140" t="s">
        <v>736</v>
      </c>
      <c r="C475" s="141"/>
      <c r="D475" s="141"/>
      <c r="E475" s="141">
        <v>39576</v>
      </c>
      <c r="F475" s="141"/>
      <c r="G475" s="141">
        <v>39576</v>
      </c>
      <c r="H475" s="141"/>
      <c r="I475" s="134">
        <v>39576</v>
      </c>
      <c r="J475" s="155"/>
      <c r="K475" s="135"/>
      <c r="L475" s="135"/>
      <c r="M475" s="163">
        <v>39576</v>
      </c>
      <c r="N475" s="144">
        <v>40</v>
      </c>
      <c r="S475" s="144"/>
      <c r="T475" s="144"/>
      <c r="U475" s="144"/>
    </row>
    <row r="476" spans="1:22">
      <c r="A476" s="139" t="s">
        <v>737</v>
      </c>
      <c r="B476" s="140" t="s">
        <v>738</v>
      </c>
      <c r="C476" s="141"/>
      <c r="D476" s="141"/>
      <c r="E476" s="141">
        <v>109500</v>
      </c>
      <c r="F476" s="141"/>
      <c r="G476" s="141">
        <v>109500</v>
      </c>
      <c r="H476" s="141"/>
      <c r="I476" s="134">
        <v>109500</v>
      </c>
      <c r="J476" s="155"/>
      <c r="K476" s="135"/>
      <c r="L476" s="135"/>
      <c r="M476" s="163">
        <v>109500</v>
      </c>
      <c r="N476" s="144">
        <v>40</v>
      </c>
      <c r="S476" s="144"/>
      <c r="T476" s="144"/>
    </row>
    <row r="477" spans="1:22">
      <c r="A477" s="139" t="s">
        <v>739</v>
      </c>
      <c r="B477" s="140" t="s">
        <v>740</v>
      </c>
      <c r="C477" s="141"/>
      <c r="D477" s="141"/>
      <c r="E477" s="141">
        <v>602695.59</v>
      </c>
      <c r="F477" s="141">
        <v>2970</v>
      </c>
      <c r="G477" s="141">
        <v>599725.59</v>
      </c>
      <c r="H477" s="141"/>
      <c r="I477" s="134">
        <v>599725.59</v>
      </c>
      <c r="J477" s="155"/>
      <c r="K477" s="135"/>
      <c r="L477" s="135"/>
      <c r="M477" s="163">
        <v>599725.59</v>
      </c>
      <c r="N477" s="144">
        <v>40</v>
      </c>
      <c r="S477" s="144"/>
      <c r="T477" s="144"/>
    </row>
    <row r="478" spans="1:22">
      <c r="A478" s="139" t="s">
        <v>741</v>
      </c>
      <c r="B478" s="140" t="s">
        <v>639</v>
      </c>
      <c r="C478" s="141"/>
      <c r="D478" s="141"/>
      <c r="E478" s="141">
        <v>3157.89</v>
      </c>
      <c r="F478" s="141"/>
      <c r="G478" s="141">
        <v>3157.89</v>
      </c>
      <c r="H478" s="141"/>
      <c r="I478" s="134">
        <v>3157.89</v>
      </c>
      <c r="J478" s="155"/>
      <c r="K478" s="135"/>
      <c r="L478" s="135"/>
      <c r="M478" s="163">
        <v>3157.89</v>
      </c>
      <c r="N478" s="144">
        <v>40</v>
      </c>
      <c r="S478" s="144"/>
      <c r="T478" s="144"/>
    </row>
    <row r="479" spans="1:22">
      <c r="A479" s="139" t="s">
        <v>900</v>
      </c>
      <c r="B479" s="140" t="s">
        <v>1196</v>
      </c>
      <c r="C479" s="141"/>
      <c r="D479" s="141"/>
      <c r="E479" s="141">
        <v>51337.4</v>
      </c>
      <c r="F479" s="141"/>
      <c r="G479" s="141">
        <v>51337.4</v>
      </c>
      <c r="H479" s="141"/>
      <c r="I479" s="134">
        <v>51337.4</v>
      </c>
      <c r="J479" s="155"/>
      <c r="K479" s="135"/>
      <c r="L479" s="135"/>
      <c r="M479" s="163">
        <v>51337.4</v>
      </c>
      <c r="N479" s="144">
        <v>40</v>
      </c>
      <c r="S479" s="144"/>
      <c r="T479" s="144"/>
    </row>
    <row r="480" spans="1:22">
      <c r="A480" s="139" t="s">
        <v>742</v>
      </c>
      <c r="B480" s="140" t="s">
        <v>743</v>
      </c>
      <c r="C480" s="141"/>
      <c r="D480" s="141"/>
      <c r="E480" s="141">
        <v>54384.27</v>
      </c>
      <c r="F480" s="141">
        <v>1818.19</v>
      </c>
      <c r="G480" s="141">
        <v>52566.079999999987</v>
      </c>
      <c r="H480" s="141"/>
      <c r="I480" s="134">
        <v>52566.079999999987</v>
      </c>
      <c r="J480" s="155"/>
      <c r="K480" s="135"/>
      <c r="L480" s="135"/>
      <c r="M480" s="163">
        <v>52566.079999999987</v>
      </c>
      <c r="N480" s="144">
        <v>40</v>
      </c>
      <c r="S480" s="144"/>
    </row>
    <row r="481" spans="1:19">
      <c r="A481" s="139" t="s">
        <v>744</v>
      </c>
      <c r="B481" s="140" t="s">
        <v>75</v>
      </c>
      <c r="C481" s="141"/>
      <c r="D481" s="141"/>
      <c r="E481" s="141">
        <v>1881269.31</v>
      </c>
      <c r="F481" s="141">
        <v>1388937.8</v>
      </c>
      <c r="G481" s="141">
        <v>492331.51</v>
      </c>
      <c r="H481" s="141"/>
      <c r="I481" s="134">
        <v>492331.51</v>
      </c>
      <c r="J481" s="155"/>
      <c r="K481" s="135"/>
      <c r="L481" s="135"/>
      <c r="M481" s="163">
        <v>492331.51</v>
      </c>
      <c r="N481" s="144">
        <v>40</v>
      </c>
      <c r="S481" s="144"/>
    </row>
    <row r="482" spans="1:19">
      <c r="A482" s="139" t="s">
        <v>745</v>
      </c>
      <c r="B482" s="140" t="s">
        <v>124</v>
      </c>
      <c r="C482" s="141"/>
      <c r="D482" s="141"/>
      <c r="E482" s="141">
        <v>123933.18</v>
      </c>
      <c r="F482" s="141">
        <v>8577.9599999999991</v>
      </c>
      <c r="G482" s="141">
        <v>115355.22</v>
      </c>
      <c r="H482" s="141"/>
      <c r="I482" s="134">
        <v>115355.22</v>
      </c>
      <c r="J482" s="155"/>
      <c r="K482" s="135"/>
      <c r="L482" s="135"/>
      <c r="M482" s="163">
        <v>115355.22</v>
      </c>
      <c r="N482" s="144">
        <v>40</v>
      </c>
      <c r="S482" s="144"/>
    </row>
    <row r="483" spans="1:19">
      <c r="A483" s="139" t="s">
        <v>746</v>
      </c>
      <c r="B483" s="140" t="s">
        <v>747</v>
      </c>
      <c r="C483" s="141"/>
      <c r="D483" s="141"/>
      <c r="E483" s="141">
        <v>73965</v>
      </c>
      <c r="F483" s="141"/>
      <c r="G483" s="141">
        <v>73965</v>
      </c>
      <c r="H483" s="141"/>
      <c r="I483" s="134">
        <v>73965</v>
      </c>
      <c r="J483" s="155"/>
      <c r="K483" s="135"/>
      <c r="L483" s="135"/>
      <c r="M483" s="163">
        <v>73965</v>
      </c>
      <c r="N483" s="144">
        <v>40</v>
      </c>
    </row>
    <row r="484" spans="1:19">
      <c r="A484" s="139" t="s">
        <v>748</v>
      </c>
      <c r="B484" s="140" t="s">
        <v>637</v>
      </c>
      <c r="C484" s="141"/>
      <c r="D484" s="141"/>
      <c r="E484" s="141">
        <v>530161.49</v>
      </c>
      <c r="F484" s="141">
        <v>10091.879999999999</v>
      </c>
      <c r="G484" s="141">
        <v>520069.61</v>
      </c>
      <c r="H484" s="141"/>
      <c r="I484" s="134">
        <v>520069.61</v>
      </c>
      <c r="J484" s="155"/>
      <c r="K484" s="135"/>
      <c r="L484" s="135"/>
      <c r="M484" s="163">
        <v>520069.61</v>
      </c>
      <c r="N484" s="144">
        <v>40</v>
      </c>
    </row>
    <row r="485" spans="1:19">
      <c r="A485" s="139" t="s">
        <v>749</v>
      </c>
      <c r="B485" s="140" t="s">
        <v>750</v>
      </c>
      <c r="C485" s="141"/>
      <c r="D485" s="141"/>
      <c r="E485" s="141">
        <v>1157187</v>
      </c>
      <c r="F485" s="141"/>
      <c r="G485" s="141">
        <v>1157187</v>
      </c>
      <c r="H485" s="141"/>
      <c r="I485" s="134">
        <v>1157187</v>
      </c>
      <c r="J485" s="155"/>
      <c r="K485" s="135"/>
      <c r="L485" s="135"/>
      <c r="M485" s="163">
        <v>1157187</v>
      </c>
      <c r="N485" s="144">
        <v>40</v>
      </c>
    </row>
    <row r="486" spans="1:19">
      <c r="A486" s="139" t="s">
        <v>751</v>
      </c>
      <c r="B486" s="140" t="s">
        <v>752</v>
      </c>
      <c r="C486" s="141"/>
      <c r="D486" s="141"/>
      <c r="E486" s="141">
        <v>176646.37</v>
      </c>
      <c r="F486" s="141"/>
      <c r="G486" s="141">
        <v>176646.37</v>
      </c>
      <c r="H486" s="141"/>
      <c r="I486" s="134">
        <v>176646.37</v>
      </c>
      <c r="J486" s="155"/>
      <c r="K486" s="135"/>
      <c r="L486" s="135"/>
      <c r="M486" s="163">
        <v>176646.37</v>
      </c>
      <c r="N486" s="144">
        <v>40</v>
      </c>
    </row>
    <row r="487" spans="1:19">
      <c r="A487" s="139" t="s">
        <v>753</v>
      </c>
      <c r="B487" s="140" t="s">
        <v>1197</v>
      </c>
      <c r="C487" s="141"/>
      <c r="D487" s="141"/>
      <c r="E487" s="141">
        <v>857763.83999999997</v>
      </c>
      <c r="F487" s="141"/>
      <c r="G487" s="141">
        <v>857763.83999999997</v>
      </c>
      <c r="H487" s="141"/>
      <c r="I487" s="134">
        <v>857763.83999999997</v>
      </c>
      <c r="J487" s="155"/>
      <c r="K487" s="135"/>
      <c r="L487" s="135"/>
      <c r="M487" s="163">
        <v>857763.83999999997</v>
      </c>
      <c r="N487" s="144">
        <v>40</v>
      </c>
    </row>
    <row r="488" spans="1:19">
      <c r="A488" s="139" t="s">
        <v>754</v>
      </c>
      <c r="B488" s="140" t="s">
        <v>755</v>
      </c>
      <c r="C488" s="141"/>
      <c r="D488" s="141"/>
      <c r="E488" s="141">
        <v>1043061.16</v>
      </c>
      <c r="F488" s="141"/>
      <c r="G488" s="141">
        <v>1043061.16</v>
      </c>
      <c r="H488" s="141"/>
      <c r="I488" s="134">
        <v>1043061.16</v>
      </c>
      <c r="J488" s="155"/>
      <c r="K488" s="135"/>
      <c r="L488" s="135"/>
      <c r="M488" s="163">
        <v>1043061.16</v>
      </c>
      <c r="N488" s="144">
        <v>40</v>
      </c>
    </row>
    <row r="489" spans="1:19">
      <c r="A489" s="139" t="s">
        <v>756</v>
      </c>
      <c r="B489" s="140" t="s">
        <v>757</v>
      </c>
      <c r="C489" s="141"/>
      <c r="D489" s="141"/>
      <c r="E489" s="141">
        <v>2056158.63</v>
      </c>
      <c r="F489" s="141"/>
      <c r="G489" s="141">
        <v>2056158.63</v>
      </c>
      <c r="H489" s="141"/>
      <c r="I489" s="134">
        <v>2056158.63</v>
      </c>
      <c r="J489" s="155"/>
      <c r="K489" s="135"/>
      <c r="L489" s="135"/>
      <c r="M489" s="163">
        <v>2056158.63</v>
      </c>
      <c r="N489" s="144">
        <v>40</v>
      </c>
    </row>
    <row r="490" spans="1:19">
      <c r="A490" s="139" t="s">
        <v>758</v>
      </c>
      <c r="B490" s="140" t="s">
        <v>759</v>
      </c>
      <c r="C490" s="141"/>
      <c r="D490" s="141"/>
      <c r="E490" s="141">
        <v>587884.03</v>
      </c>
      <c r="F490" s="141"/>
      <c r="G490" s="141">
        <v>587884.03</v>
      </c>
      <c r="H490" s="141"/>
      <c r="I490" s="134">
        <v>587884.03</v>
      </c>
      <c r="J490" s="155"/>
      <c r="K490" s="135"/>
      <c r="L490" s="135"/>
      <c r="M490" s="163">
        <v>587884.03</v>
      </c>
      <c r="N490" s="144">
        <v>40</v>
      </c>
    </row>
    <row r="491" spans="1:19">
      <c r="A491" s="139" t="s">
        <v>760</v>
      </c>
      <c r="B491" s="140" t="s">
        <v>761</v>
      </c>
      <c r="C491" s="141"/>
      <c r="D491" s="141"/>
      <c r="E491" s="141">
        <v>432612.05</v>
      </c>
      <c r="F491" s="141"/>
      <c r="G491" s="141">
        <v>432612.05</v>
      </c>
      <c r="H491" s="141"/>
      <c r="I491" s="134">
        <v>432612.05</v>
      </c>
      <c r="J491" s="155"/>
      <c r="K491" s="135"/>
      <c r="L491" s="135"/>
      <c r="M491" s="163">
        <v>432612.05</v>
      </c>
      <c r="N491" s="144">
        <v>40</v>
      </c>
    </row>
    <row r="492" spans="1:19">
      <c r="A492" s="139" t="s">
        <v>762</v>
      </c>
      <c r="B492" s="140" t="s">
        <v>763</v>
      </c>
      <c r="C492" s="141"/>
      <c r="D492" s="141"/>
      <c r="E492" s="141">
        <v>10138550.470000001</v>
      </c>
      <c r="F492" s="141"/>
      <c r="G492" s="141">
        <v>10138550.470000001</v>
      </c>
      <c r="H492" s="141"/>
      <c r="I492" s="134">
        <v>10138550.470000001</v>
      </c>
      <c r="J492" s="155"/>
      <c r="K492" s="135"/>
      <c r="L492" s="135"/>
      <c r="M492" s="163">
        <v>10138550.470000001</v>
      </c>
      <c r="N492" s="144" t="s">
        <v>1097</v>
      </c>
    </row>
    <row r="493" spans="1:19">
      <c r="A493" s="139" t="s">
        <v>764</v>
      </c>
      <c r="B493" s="140" t="s">
        <v>765</v>
      </c>
      <c r="C493" s="141"/>
      <c r="D493" s="141"/>
      <c r="E493" s="141">
        <v>2896375.39</v>
      </c>
      <c r="F493" s="141"/>
      <c r="G493" s="141">
        <v>2896375.39</v>
      </c>
      <c r="H493" s="141"/>
      <c r="I493" s="134">
        <v>2896375.39</v>
      </c>
      <c r="J493" s="155"/>
      <c r="K493" s="135"/>
      <c r="L493" s="135"/>
      <c r="M493" s="163">
        <v>2896375.39</v>
      </c>
      <c r="N493" s="144">
        <v>30</v>
      </c>
    </row>
    <row r="494" spans="1:19">
      <c r="A494" s="139" t="s">
        <v>766</v>
      </c>
      <c r="B494" s="140" t="s">
        <v>1198</v>
      </c>
      <c r="C494" s="141"/>
      <c r="D494" s="141"/>
      <c r="E494" s="141">
        <v>347879.98</v>
      </c>
      <c r="F494" s="141">
        <v>272418.09000000003</v>
      </c>
      <c r="G494" s="141">
        <v>75461.889999999956</v>
      </c>
      <c r="H494" s="141"/>
      <c r="I494" s="134">
        <v>75461.889999999956</v>
      </c>
      <c r="J494" s="155"/>
      <c r="K494" s="135"/>
      <c r="L494" s="135"/>
      <c r="M494" s="163">
        <v>75461.889999999956</v>
      </c>
      <c r="N494" s="144">
        <v>40</v>
      </c>
    </row>
    <row r="495" spans="1:19">
      <c r="A495" s="139" t="s">
        <v>767</v>
      </c>
      <c r="B495" s="140" t="s">
        <v>768</v>
      </c>
      <c r="C495" s="141"/>
      <c r="D495" s="141"/>
      <c r="E495" s="141">
        <v>606842.27</v>
      </c>
      <c r="F495" s="141"/>
      <c r="G495" s="141">
        <v>606842.27</v>
      </c>
      <c r="H495" s="141"/>
      <c r="I495" s="134">
        <v>606842.27</v>
      </c>
      <c r="J495" s="155"/>
      <c r="K495" s="135"/>
      <c r="L495" s="135"/>
      <c r="M495" s="163">
        <v>606842.27</v>
      </c>
      <c r="N495" s="144">
        <v>40</v>
      </c>
    </row>
    <row r="496" spans="1:19">
      <c r="A496" s="139" t="s">
        <v>769</v>
      </c>
      <c r="B496" s="140" t="s">
        <v>770</v>
      </c>
      <c r="C496" s="141"/>
      <c r="D496" s="141"/>
      <c r="E496" s="141">
        <v>186283.43</v>
      </c>
      <c r="F496" s="141"/>
      <c r="G496" s="141">
        <v>186283.43</v>
      </c>
      <c r="H496" s="141"/>
      <c r="I496" s="134">
        <v>186283.43</v>
      </c>
      <c r="J496" s="155"/>
      <c r="K496" s="135"/>
      <c r="L496" s="135"/>
      <c r="M496" s="163">
        <v>186283.43</v>
      </c>
      <c r="N496" s="144" t="s">
        <v>1097</v>
      </c>
    </row>
    <row r="497" spans="1:14">
      <c r="A497" s="139" t="s">
        <v>771</v>
      </c>
      <c r="B497" s="140" t="s">
        <v>772</v>
      </c>
      <c r="C497" s="141"/>
      <c r="D497" s="141"/>
      <c r="E497" s="141">
        <v>36161.620000000003</v>
      </c>
      <c r="F497" s="141"/>
      <c r="G497" s="141">
        <v>36161.620000000003</v>
      </c>
      <c r="H497" s="141"/>
      <c r="I497" s="134">
        <v>36161.620000000003</v>
      </c>
      <c r="J497" s="155"/>
      <c r="K497" s="135"/>
      <c r="L497" s="135"/>
      <c r="M497" s="163">
        <v>36161.620000000003</v>
      </c>
      <c r="N497" s="144" t="s">
        <v>1097</v>
      </c>
    </row>
    <row r="498" spans="1:14">
      <c r="A498" s="139" t="s">
        <v>773</v>
      </c>
      <c r="B498" s="140" t="s">
        <v>774</v>
      </c>
      <c r="C498" s="141"/>
      <c r="D498" s="141"/>
      <c r="E498" s="141">
        <v>787582.14</v>
      </c>
      <c r="F498" s="141"/>
      <c r="G498" s="141">
        <v>787582.14</v>
      </c>
      <c r="H498" s="141"/>
      <c r="I498" s="134">
        <v>787582.14</v>
      </c>
      <c r="J498" s="155"/>
      <c r="K498" s="135"/>
      <c r="L498" s="135"/>
      <c r="M498" s="163">
        <v>787582.14</v>
      </c>
      <c r="N498" s="144">
        <v>40</v>
      </c>
    </row>
    <row r="499" spans="1:14">
      <c r="A499" s="139" t="s">
        <v>775</v>
      </c>
      <c r="B499" s="140" t="s">
        <v>776</v>
      </c>
      <c r="C499" s="141"/>
      <c r="D499" s="141"/>
      <c r="E499" s="141">
        <v>14045.91</v>
      </c>
      <c r="F499" s="141"/>
      <c r="G499" s="141">
        <v>14045.91</v>
      </c>
      <c r="H499" s="141"/>
      <c r="I499" s="134">
        <v>14045.91</v>
      </c>
      <c r="J499" s="155"/>
      <c r="K499" s="135"/>
      <c r="L499" s="135"/>
      <c r="M499" s="163">
        <v>14045.91</v>
      </c>
      <c r="N499" s="144">
        <v>40</v>
      </c>
    </row>
    <row r="500" spans="1:14">
      <c r="A500" s="139" t="s">
        <v>904</v>
      </c>
      <c r="B500" s="140" t="s">
        <v>1199</v>
      </c>
      <c r="C500" s="141"/>
      <c r="D500" s="141"/>
      <c r="E500" s="141">
        <v>49253.7</v>
      </c>
      <c r="F500" s="141"/>
      <c r="G500" s="141">
        <v>49253.7</v>
      </c>
      <c r="H500" s="141"/>
      <c r="I500" s="134">
        <v>49253.7</v>
      </c>
      <c r="J500" s="155"/>
      <c r="K500" s="135"/>
      <c r="L500" s="135"/>
      <c r="M500" s="163">
        <v>49253.7</v>
      </c>
      <c r="N500" s="144" t="s">
        <v>1103</v>
      </c>
    </row>
    <row r="501" spans="1:14">
      <c r="A501" s="139" t="s">
        <v>979</v>
      </c>
      <c r="B501" s="140" t="s">
        <v>980</v>
      </c>
      <c r="C501" s="141"/>
      <c r="D501" s="141"/>
      <c r="E501" s="141">
        <v>324533.23</v>
      </c>
      <c r="F501" s="141"/>
      <c r="G501" s="141">
        <v>324533.23</v>
      </c>
      <c r="H501" s="141"/>
      <c r="I501" s="134">
        <v>324533.23</v>
      </c>
      <c r="J501" s="155"/>
      <c r="K501" s="135"/>
      <c r="L501" s="135"/>
      <c r="M501" s="163">
        <v>324533.23</v>
      </c>
      <c r="N501" s="144" t="s">
        <v>1103</v>
      </c>
    </row>
    <row r="502" spans="1:14">
      <c r="A502" s="139" t="s">
        <v>981</v>
      </c>
      <c r="B502" s="140" t="s">
        <v>982</v>
      </c>
      <c r="C502" s="141"/>
      <c r="D502" s="141"/>
      <c r="E502" s="141">
        <v>155340.68</v>
      </c>
      <c r="F502" s="141"/>
      <c r="G502" s="141">
        <v>155340.68</v>
      </c>
      <c r="H502" s="141"/>
      <c r="I502" s="134">
        <v>155340.68</v>
      </c>
      <c r="J502" s="155"/>
      <c r="K502" s="135"/>
      <c r="L502" s="135"/>
      <c r="M502" s="163">
        <v>155340.68</v>
      </c>
      <c r="N502" s="144" t="s">
        <v>1103</v>
      </c>
    </row>
    <row r="503" spans="1:14">
      <c r="A503" s="139" t="s">
        <v>1240</v>
      </c>
      <c r="B503" s="140" t="s">
        <v>1241</v>
      </c>
      <c r="C503" s="141"/>
      <c r="D503" s="141"/>
      <c r="E503" s="141">
        <v>49753.31</v>
      </c>
      <c r="F503" s="141"/>
      <c r="G503" s="141">
        <v>49753.31</v>
      </c>
      <c r="H503" s="141"/>
      <c r="I503" s="134">
        <v>49753.31</v>
      </c>
      <c r="J503" s="155"/>
      <c r="K503" s="135"/>
      <c r="L503" s="135"/>
      <c r="M503" s="163">
        <v>49753.31</v>
      </c>
      <c r="N503" s="144" t="s">
        <v>1103</v>
      </c>
    </row>
    <row r="504" spans="1:14">
      <c r="A504" s="139" t="s">
        <v>777</v>
      </c>
      <c r="B504" s="140" t="s">
        <v>616</v>
      </c>
      <c r="C504" s="141"/>
      <c r="D504" s="141"/>
      <c r="E504" s="141">
        <v>170573.93</v>
      </c>
      <c r="F504" s="141"/>
      <c r="G504" s="141">
        <v>170573.93</v>
      </c>
      <c r="H504" s="141"/>
      <c r="I504" s="134">
        <v>170573.93</v>
      </c>
      <c r="J504" s="155"/>
      <c r="K504" s="135"/>
      <c r="L504" s="135"/>
      <c r="M504" s="163">
        <v>170573.93</v>
      </c>
      <c r="N504" s="144">
        <v>40</v>
      </c>
    </row>
    <row r="505" spans="1:14">
      <c r="A505" s="139" t="s">
        <v>778</v>
      </c>
      <c r="B505" s="140" t="s">
        <v>779</v>
      </c>
      <c r="C505" s="141"/>
      <c r="D505" s="141"/>
      <c r="E505" s="141">
        <v>498893.62</v>
      </c>
      <c r="F505" s="141"/>
      <c r="G505" s="141">
        <v>498893.62</v>
      </c>
      <c r="H505" s="141"/>
      <c r="I505" s="134">
        <v>498893.62</v>
      </c>
      <c r="J505" s="155"/>
      <c r="K505" s="135"/>
      <c r="L505" s="135"/>
      <c r="M505" s="163">
        <v>498893.62</v>
      </c>
      <c r="N505" s="144">
        <v>40</v>
      </c>
    </row>
    <row r="506" spans="1:14">
      <c r="A506" s="139" t="s">
        <v>780</v>
      </c>
      <c r="B506" s="140" t="s">
        <v>781</v>
      </c>
      <c r="C506" s="141"/>
      <c r="D506" s="141"/>
      <c r="E506" s="141">
        <v>839494.85</v>
      </c>
      <c r="F506" s="141">
        <v>307584.7</v>
      </c>
      <c r="G506" s="141">
        <v>531910.14999999991</v>
      </c>
      <c r="H506" s="141"/>
      <c r="I506" s="134">
        <v>531910.14999999991</v>
      </c>
      <c r="J506" s="155"/>
      <c r="K506" s="135"/>
      <c r="L506" s="135"/>
      <c r="M506" s="163">
        <v>531910.14999999991</v>
      </c>
      <c r="N506" s="144">
        <v>40</v>
      </c>
    </row>
    <row r="507" spans="1:14">
      <c r="A507" s="139" t="s">
        <v>782</v>
      </c>
      <c r="B507" s="140" t="s">
        <v>680</v>
      </c>
      <c r="C507" s="141"/>
      <c r="D507" s="141"/>
      <c r="E507" s="141">
        <v>214997.5</v>
      </c>
      <c r="F507" s="141"/>
      <c r="G507" s="141">
        <v>214997.5</v>
      </c>
      <c r="H507" s="141"/>
      <c r="I507" s="134">
        <v>214997.5</v>
      </c>
      <c r="J507" s="155"/>
      <c r="K507" s="135"/>
      <c r="L507" s="135"/>
      <c r="M507" s="163">
        <v>214997.5</v>
      </c>
      <c r="N507" s="144">
        <v>40</v>
      </c>
    </row>
    <row r="508" spans="1:14">
      <c r="A508" s="139" t="s">
        <v>783</v>
      </c>
      <c r="B508" s="140" t="s">
        <v>784</v>
      </c>
      <c r="C508" s="141"/>
      <c r="D508" s="141"/>
      <c r="E508" s="141">
        <v>1686779.02</v>
      </c>
      <c r="F508" s="141">
        <v>624597.17000000004</v>
      </c>
      <c r="G508" s="141">
        <v>1062181.8500000001</v>
      </c>
      <c r="H508" s="141"/>
      <c r="I508" s="134">
        <v>1062181.8500000001</v>
      </c>
      <c r="J508" s="155"/>
      <c r="K508" s="135"/>
      <c r="L508" s="135"/>
      <c r="M508" s="163">
        <v>1062181.8500000001</v>
      </c>
      <c r="N508" s="144">
        <v>40</v>
      </c>
    </row>
    <row r="509" spans="1:14">
      <c r="A509" s="139" t="s">
        <v>785</v>
      </c>
      <c r="B509" s="140" t="s">
        <v>786</v>
      </c>
      <c r="C509" s="141"/>
      <c r="D509" s="141"/>
      <c r="E509" s="141">
        <v>405411.02</v>
      </c>
      <c r="F509" s="141"/>
      <c r="G509" s="141">
        <v>405411.02</v>
      </c>
      <c r="H509" s="141"/>
      <c r="I509" s="134">
        <v>405411.02</v>
      </c>
      <c r="J509" s="155"/>
      <c r="K509" s="135"/>
      <c r="L509" s="135"/>
      <c r="M509" s="163">
        <v>405411.02</v>
      </c>
      <c r="N509" s="144">
        <v>40</v>
      </c>
    </row>
    <row r="510" spans="1:14">
      <c r="A510" s="139" t="s">
        <v>787</v>
      </c>
      <c r="B510" s="140" t="s">
        <v>788</v>
      </c>
      <c r="C510" s="141"/>
      <c r="D510" s="141"/>
      <c r="E510" s="141">
        <v>198153</v>
      </c>
      <c r="F510" s="141"/>
      <c r="G510" s="141">
        <v>198153</v>
      </c>
      <c r="H510" s="141"/>
      <c r="I510" s="134">
        <v>198153</v>
      </c>
      <c r="J510" s="155"/>
      <c r="K510" s="135"/>
      <c r="L510" s="135"/>
      <c r="M510" s="163">
        <v>198153</v>
      </c>
      <c r="N510" s="144">
        <v>40</v>
      </c>
    </row>
    <row r="511" spans="1:14">
      <c r="A511" s="139" t="s">
        <v>789</v>
      </c>
      <c r="B511" s="140" t="s">
        <v>790</v>
      </c>
      <c r="C511" s="141"/>
      <c r="D511" s="141"/>
      <c r="E511" s="141">
        <v>1534100</v>
      </c>
      <c r="F511" s="141"/>
      <c r="G511" s="141">
        <v>1534100</v>
      </c>
      <c r="H511" s="141"/>
      <c r="I511" s="134">
        <v>1534100</v>
      </c>
      <c r="J511" s="155"/>
      <c r="K511" s="135"/>
      <c r="L511" s="135"/>
      <c r="M511" s="163">
        <v>1534100</v>
      </c>
      <c r="N511" s="144">
        <v>40</v>
      </c>
    </row>
    <row r="512" spans="1:14">
      <c r="A512" s="139" t="s">
        <v>832</v>
      </c>
      <c r="B512" s="140" t="s">
        <v>833</v>
      </c>
      <c r="C512" s="141"/>
      <c r="D512" s="141"/>
      <c r="E512" s="141">
        <v>6000</v>
      </c>
      <c r="F512" s="141"/>
      <c r="G512" s="141">
        <v>6000</v>
      </c>
      <c r="H512" s="141"/>
      <c r="I512" s="134">
        <v>6000</v>
      </c>
      <c r="J512" s="155"/>
      <c r="K512" s="135"/>
      <c r="L512" s="135"/>
      <c r="M512" s="163">
        <v>6000</v>
      </c>
      <c r="N512" s="144">
        <v>40</v>
      </c>
    </row>
    <row r="513" spans="1:14">
      <c r="A513" s="139" t="s">
        <v>791</v>
      </c>
      <c r="B513" s="140" t="s">
        <v>792</v>
      </c>
      <c r="C513" s="141"/>
      <c r="D513" s="141"/>
      <c r="E513" s="141">
        <v>581839.75</v>
      </c>
      <c r="F513" s="141"/>
      <c r="G513" s="141">
        <v>581839.75</v>
      </c>
      <c r="H513" s="141"/>
      <c r="I513" s="134">
        <v>581839.75</v>
      </c>
      <c r="J513" s="155"/>
      <c r="K513" s="135"/>
      <c r="L513" s="135"/>
      <c r="M513" s="163">
        <v>581839.75</v>
      </c>
      <c r="N513" s="144">
        <v>40</v>
      </c>
    </row>
    <row r="514" spans="1:14">
      <c r="A514" s="139" t="s">
        <v>834</v>
      </c>
      <c r="B514" s="140" t="s">
        <v>835</v>
      </c>
      <c r="C514" s="141"/>
      <c r="D514" s="141"/>
      <c r="E514" s="141">
        <v>940000</v>
      </c>
      <c r="F514" s="141"/>
      <c r="G514" s="141">
        <v>940000</v>
      </c>
      <c r="H514" s="141"/>
      <c r="I514" s="134">
        <v>940000</v>
      </c>
      <c r="J514" s="155"/>
      <c r="K514" s="135"/>
      <c r="L514" s="135"/>
      <c r="M514" s="163">
        <v>940000</v>
      </c>
      <c r="N514" s="144">
        <v>40</v>
      </c>
    </row>
    <row r="515" spans="1:14">
      <c r="A515" s="139" t="s">
        <v>793</v>
      </c>
      <c r="B515" s="140" t="s">
        <v>794</v>
      </c>
      <c r="C515" s="141"/>
      <c r="D515" s="141"/>
      <c r="E515" s="141">
        <v>121018</v>
      </c>
      <c r="F515" s="141"/>
      <c r="G515" s="141">
        <v>121018</v>
      </c>
      <c r="H515" s="141"/>
      <c r="I515" s="134">
        <v>121018</v>
      </c>
      <c r="J515" s="155"/>
      <c r="K515" s="135"/>
      <c r="L515" s="135"/>
      <c r="M515" s="163">
        <v>121018</v>
      </c>
      <c r="N515" s="144" t="s">
        <v>1095</v>
      </c>
    </row>
    <row r="516" spans="1:14">
      <c r="A516" s="139" t="s">
        <v>950</v>
      </c>
      <c r="B516" s="140" t="s">
        <v>1200</v>
      </c>
      <c r="C516" s="141"/>
      <c r="D516" s="141"/>
      <c r="E516" s="141">
        <v>327751.48</v>
      </c>
      <c r="F516" s="141"/>
      <c r="G516" s="141">
        <v>327751.48</v>
      </c>
      <c r="H516" s="141"/>
      <c r="I516" s="134">
        <v>327751.48</v>
      </c>
      <c r="J516" s="155"/>
      <c r="K516" s="135"/>
      <c r="L516" s="135"/>
      <c r="M516" s="163">
        <v>327751.48</v>
      </c>
      <c r="N516" s="144">
        <v>40</v>
      </c>
    </row>
    <row r="517" spans="1:14">
      <c r="A517" s="139" t="s">
        <v>1002</v>
      </c>
      <c r="B517" s="140" t="s">
        <v>1003</v>
      </c>
      <c r="C517" s="141"/>
      <c r="D517" s="141"/>
      <c r="E517" s="141">
        <v>5000</v>
      </c>
      <c r="F517" s="141"/>
      <c r="G517" s="141">
        <v>5000</v>
      </c>
      <c r="H517" s="141"/>
      <c r="I517" s="134">
        <v>5000</v>
      </c>
      <c r="J517" s="155"/>
      <c r="K517" s="135"/>
      <c r="L517" s="135"/>
      <c r="M517" s="163">
        <v>5000</v>
      </c>
      <c r="N517" s="144" t="s">
        <v>1095</v>
      </c>
    </row>
    <row r="518" spans="1:14">
      <c r="A518" s="139" t="s">
        <v>795</v>
      </c>
      <c r="B518" s="140" t="s">
        <v>796</v>
      </c>
      <c r="C518" s="141"/>
      <c r="D518" s="141"/>
      <c r="E518" s="141">
        <v>570101.19999999995</v>
      </c>
      <c r="F518" s="141"/>
      <c r="G518" s="141">
        <v>570101.19999999995</v>
      </c>
      <c r="H518" s="141"/>
      <c r="I518" s="134">
        <v>570101.19999999995</v>
      </c>
      <c r="J518" s="155"/>
      <c r="K518" s="135"/>
      <c r="L518" s="135"/>
      <c r="M518" s="163">
        <v>570101.19999999995</v>
      </c>
      <c r="N518" s="144">
        <v>50</v>
      </c>
    </row>
    <row r="519" spans="1:14">
      <c r="A519" s="139" t="s">
        <v>836</v>
      </c>
      <c r="B519" s="140" t="s">
        <v>67</v>
      </c>
      <c r="C519" s="141"/>
      <c r="D519" s="141"/>
      <c r="E519" s="141">
        <v>1817149.99</v>
      </c>
      <c r="F519" s="141">
        <v>519157.21</v>
      </c>
      <c r="G519" s="141">
        <v>1297992.78</v>
      </c>
      <c r="H519" s="141"/>
      <c r="I519" s="134">
        <v>1297992.78</v>
      </c>
      <c r="J519" s="155"/>
      <c r="K519" s="135"/>
      <c r="L519" s="135"/>
      <c r="M519" s="163">
        <v>1297992.78</v>
      </c>
      <c r="N519" s="144">
        <v>40</v>
      </c>
    </row>
    <row r="520" spans="1:14">
      <c r="A520" s="139" t="s">
        <v>797</v>
      </c>
      <c r="B520" s="140" t="s">
        <v>106</v>
      </c>
      <c r="C520" s="141"/>
      <c r="D520" s="141"/>
      <c r="E520" s="141">
        <v>144188.32</v>
      </c>
      <c r="F520" s="141"/>
      <c r="G520" s="141">
        <v>144188.32</v>
      </c>
      <c r="H520" s="141"/>
      <c r="I520" s="134">
        <v>144188.32</v>
      </c>
      <c r="J520" s="155"/>
      <c r="K520" s="135"/>
      <c r="L520" s="135"/>
      <c r="M520" s="163">
        <v>144188.32</v>
      </c>
      <c r="N520" s="144">
        <v>40</v>
      </c>
    </row>
    <row r="521" spans="1:14">
      <c r="A521" s="139" t="s">
        <v>798</v>
      </c>
      <c r="B521" s="140" t="s">
        <v>799</v>
      </c>
      <c r="C521" s="141"/>
      <c r="D521" s="141"/>
      <c r="E521" s="141">
        <v>1000</v>
      </c>
      <c r="F521" s="141"/>
      <c r="G521" s="141">
        <v>1000</v>
      </c>
      <c r="H521" s="141"/>
      <c r="I521" s="134">
        <v>1000</v>
      </c>
      <c r="J521" s="155"/>
      <c r="K521" s="135"/>
      <c r="L521" s="135"/>
      <c r="M521" s="163">
        <v>1000</v>
      </c>
      <c r="N521" s="144">
        <v>40</v>
      </c>
    </row>
    <row r="522" spans="1:14">
      <c r="A522" s="139" t="s">
        <v>800</v>
      </c>
      <c r="B522" s="140" t="s">
        <v>801</v>
      </c>
      <c r="C522" s="141"/>
      <c r="D522" s="141"/>
      <c r="E522" s="141">
        <v>30755.97</v>
      </c>
      <c r="F522" s="141">
        <v>39.25</v>
      </c>
      <c r="G522" s="141">
        <v>30716.720000000001</v>
      </c>
      <c r="H522" s="141"/>
      <c r="I522" s="134">
        <v>30716.720000000001</v>
      </c>
      <c r="J522" s="155"/>
      <c r="K522" s="135"/>
      <c r="L522" s="135"/>
      <c r="M522" s="163">
        <v>30716.720000000001</v>
      </c>
      <c r="N522" s="144">
        <v>40</v>
      </c>
    </row>
    <row r="523" spans="1:14">
      <c r="A523" s="139" t="s">
        <v>802</v>
      </c>
      <c r="B523" s="140" t="s">
        <v>803</v>
      </c>
      <c r="C523" s="141"/>
      <c r="D523" s="141"/>
      <c r="E523" s="141">
        <v>389342.52</v>
      </c>
      <c r="F523" s="141"/>
      <c r="G523" s="141">
        <v>389342.52</v>
      </c>
      <c r="H523" s="141"/>
      <c r="I523" s="134">
        <v>389342.52</v>
      </c>
      <c r="J523" s="155"/>
      <c r="K523" s="135"/>
      <c r="L523" s="135"/>
      <c r="M523" s="163">
        <v>389342.52</v>
      </c>
      <c r="N523" s="144">
        <v>40</v>
      </c>
    </row>
    <row r="524" spans="1:14">
      <c r="A524" s="139" t="s">
        <v>804</v>
      </c>
      <c r="B524" s="140" t="s">
        <v>805</v>
      </c>
      <c r="C524" s="141"/>
      <c r="D524" s="141"/>
      <c r="E524" s="141">
        <v>12860</v>
      </c>
      <c r="F524" s="141"/>
      <c r="G524" s="141">
        <v>12860</v>
      </c>
      <c r="H524" s="141"/>
      <c r="I524" s="134">
        <v>12860</v>
      </c>
      <c r="J524" s="155"/>
      <c r="K524" s="135"/>
      <c r="L524" s="135"/>
      <c r="M524" s="163">
        <v>12860</v>
      </c>
      <c r="N524" s="144">
        <v>40</v>
      </c>
    </row>
    <row r="525" spans="1:14">
      <c r="A525" s="139" t="s">
        <v>806</v>
      </c>
      <c r="B525" s="140" t="s">
        <v>807</v>
      </c>
      <c r="C525" s="141"/>
      <c r="D525" s="141"/>
      <c r="E525" s="141">
        <v>1806023.47</v>
      </c>
      <c r="F525" s="141">
        <v>2823.14</v>
      </c>
      <c r="G525" s="141">
        <v>1803200.33</v>
      </c>
      <c r="H525" s="141"/>
      <c r="I525" s="134">
        <v>1803200.33</v>
      </c>
      <c r="J525" s="155"/>
      <c r="K525" s="135"/>
      <c r="L525" s="135"/>
      <c r="M525" s="163">
        <v>1803200.33</v>
      </c>
      <c r="N525" s="144">
        <v>50</v>
      </c>
    </row>
    <row r="526" spans="1:14">
      <c r="A526" s="139" t="s">
        <v>808</v>
      </c>
      <c r="B526" s="140" t="s">
        <v>809</v>
      </c>
      <c r="C526" s="141"/>
      <c r="D526" s="141"/>
      <c r="E526" s="141">
        <v>316994.01</v>
      </c>
      <c r="F526" s="141"/>
      <c r="G526" s="141">
        <v>316994.01</v>
      </c>
      <c r="H526" s="141"/>
      <c r="I526" s="134">
        <v>316994.01</v>
      </c>
      <c r="J526" s="155"/>
      <c r="K526" s="135"/>
      <c r="L526" s="135"/>
      <c r="M526" s="163">
        <v>316994.01</v>
      </c>
      <c r="N526" s="144">
        <v>50</v>
      </c>
    </row>
    <row r="527" spans="1:14">
      <c r="A527" s="139" t="s">
        <v>810</v>
      </c>
      <c r="B527" s="140" t="s">
        <v>811</v>
      </c>
      <c r="C527" s="141"/>
      <c r="D527" s="141"/>
      <c r="E527" s="141">
        <v>2786863.31</v>
      </c>
      <c r="F527" s="141">
        <v>4982.78</v>
      </c>
      <c r="G527" s="141">
        <v>2781880.5300000007</v>
      </c>
      <c r="H527" s="141"/>
      <c r="I527" s="134">
        <v>2781880.5300000007</v>
      </c>
      <c r="J527" s="155"/>
      <c r="K527" s="135"/>
      <c r="L527" s="135"/>
      <c r="M527" s="163">
        <v>2781880.5300000007</v>
      </c>
      <c r="N527" s="144">
        <v>50</v>
      </c>
    </row>
    <row r="528" spans="1:14">
      <c r="A528" s="139" t="s">
        <v>983</v>
      </c>
      <c r="B528" s="140" t="s">
        <v>984</v>
      </c>
      <c r="C528" s="141"/>
      <c r="D528" s="141"/>
      <c r="E528" s="141">
        <v>25000</v>
      </c>
      <c r="F528" s="141"/>
      <c r="G528" s="141">
        <v>25000</v>
      </c>
      <c r="H528" s="141"/>
      <c r="I528" s="134">
        <v>25000</v>
      </c>
      <c r="J528" s="155"/>
      <c r="K528" s="135"/>
      <c r="L528" s="135"/>
      <c r="M528" s="163">
        <v>25000</v>
      </c>
      <c r="N528" s="144">
        <v>40</v>
      </c>
    </row>
    <row r="529" spans="1:14">
      <c r="A529" s="139" t="s">
        <v>985</v>
      </c>
      <c r="B529" s="140" t="s">
        <v>986</v>
      </c>
      <c r="C529" s="141"/>
      <c r="D529" s="141"/>
      <c r="E529" s="141">
        <v>63457.95</v>
      </c>
      <c r="F529" s="141"/>
      <c r="G529" s="141">
        <v>63457.95</v>
      </c>
      <c r="H529" s="141"/>
      <c r="I529" s="134">
        <v>63457.95</v>
      </c>
      <c r="J529" s="155"/>
      <c r="K529" s="135"/>
      <c r="L529" s="135"/>
      <c r="M529" s="163">
        <v>63457.95</v>
      </c>
      <c r="N529" s="144">
        <v>40</v>
      </c>
    </row>
    <row r="530" spans="1:14">
      <c r="A530" s="139" t="s">
        <v>1004</v>
      </c>
      <c r="B530" s="140" t="s">
        <v>1005</v>
      </c>
      <c r="C530" s="141"/>
      <c r="D530" s="141"/>
      <c r="E530" s="141">
        <v>435128.51</v>
      </c>
      <c r="F530" s="141"/>
      <c r="G530" s="141">
        <v>435128.51</v>
      </c>
      <c r="H530" s="141"/>
      <c r="I530" s="134">
        <v>435128.51</v>
      </c>
      <c r="J530" s="155"/>
      <c r="K530" s="135"/>
      <c r="L530" s="135"/>
      <c r="M530" s="163">
        <v>435128.51</v>
      </c>
      <c r="N530" s="144">
        <v>40</v>
      </c>
    </row>
    <row r="531" spans="1:14">
      <c r="A531" s="139" t="s">
        <v>812</v>
      </c>
      <c r="B531" s="140" t="s">
        <v>119</v>
      </c>
      <c r="C531" s="141"/>
      <c r="D531" s="141"/>
      <c r="E531" s="141">
        <v>4331.29</v>
      </c>
      <c r="F531" s="141"/>
      <c r="G531" s="141">
        <v>4331.29</v>
      </c>
      <c r="H531" s="141"/>
      <c r="I531" s="134">
        <v>4331.29</v>
      </c>
      <c r="J531" s="155"/>
      <c r="K531" s="135"/>
      <c r="L531" s="135"/>
      <c r="M531" s="163">
        <v>4331.29</v>
      </c>
      <c r="N531" s="144">
        <v>40</v>
      </c>
    </row>
    <row r="532" spans="1:14">
      <c r="A532" s="139" t="s">
        <v>813</v>
      </c>
      <c r="B532" s="140" t="s">
        <v>120</v>
      </c>
      <c r="C532" s="141"/>
      <c r="D532" s="141"/>
      <c r="E532" s="141">
        <v>144761.34</v>
      </c>
      <c r="F532" s="141">
        <v>144084.20000000001</v>
      </c>
      <c r="G532" s="141">
        <v>677.13999999998487</v>
      </c>
      <c r="H532" s="141"/>
      <c r="I532" s="134">
        <v>677.13999999998487</v>
      </c>
      <c r="J532" s="155"/>
      <c r="K532" s="135"/>
      <c r="L532" s="135"/>
      <c r="M532" s="163">
        <v>677.13999999998487</v>
      </c>
      <c r="N532" s="144">
        <v>40</v>
      </c>
    </row>
    <row r="533" spans="1:14">
      <c r="A533" s="139" t="s">
        <v>814</v>
      </c>
      <c r="B533" s="140" t="s">
        <v>815</v>
      </c>
      <c r="C533" s="141"/>
      <c r="D533" s="141"/>
      <c r="E533" s="141">
        <v>264910.3</v>
      </c>
      <c r="F533" s="141">
        <v>95369</v>
      </c>
      <c r="G533" s="141">
        <v>169541.3</v>
      </c>
      <c r="H533" s="141"/>
      <c r="I533" s="134">
        <v>169541.3</v>
      </c>
      <c r="J533" s="155"/>
      <c r="K533" s="135"/>
      <c r="L533" s="135"/>
      <c r="M533" s="163">
        <v>169541.3</v>
      </c>
      <c r="N533" s="144">
        <v>40</v>
      </c>
    </row>
    <row r="534" spans="1:14">
      <c r="A534" s="139" t="s">
        <v>816</v>
      </c>
      <c r="B534" s="140" t="s">
        <v>106</v>
      </c>
      <c r="C534" s="141"/>
      <c r="D534" s="141"/>
      <c r="E534" s="141">
        <v>754367.84</v>
      </c>
      <c r="F534" s="141"/>
      <c r="G534" s="141">
        <v>754367.84</v>
      </c>
      <c r="H534" s="141"/>
      <c r="I534" s="134">
        <v>754367.84</v>
      </c>
      <c r="J534" s="155"/>
      <c r="K534" s="135"/>
      <c r="L534" s="135"/>
      <c r="M534" s="163">
        <v>754367.84</v>
      </c>
      <c r="N534" s="144">
        <v>40</v>
      </c>
    </row>
    <row r="535" spans="1:14">
      <c r="A535" s="139" t="s">
        <v>817</v>
      </c>
      <c r="B535" s="140" t="s">
        <v>818</v>
      </c>
      <c r="C535" s="141"/>
      <c r="D535" s="141"/>
      <c r="E535" s="141">
        <v>53827.47</v>
      </c>
      <c r="F535" s="141"/>
      <c r="G535" s="141">
        <v>53827.47</v>
      </c>
      <c r="H535" s="141"/>
      <c r="I535" s="134">
        <v>53827.47</v>
      </c>
      <c r="J535" s="155"/>
      <c r="K535" s="135"/>
      <c r="L535" s="135"/>
      <c r="M535" s="163">
        <v>53827.47</v>
      </c>
      <c r="N535" s="144">
        <v>50</v>
      </c>
    </row>
    <row r="536" spans="1:14">
      <c r="A536" s="139" t="s">
        <v>819</v>
      </c>
      <c r="B536" s="140" t="s">
        <v>6</v>
      </c>
      <c r="C536" s="141"/>
      <c r="D536" s="141"/>
      <c r="E536" s="141">
        <v>1853303.64</v>
      </c>
      <c r="F536" s="141">
        <v>165820.57</v>
      </c>
      <c r="G536" s="141">
        <v>1687483.0699999998</v>
      </c>
      <c r="H536" s="141"/>
      <c r="I536" s="134">
        <v>1687483.0699999998</v>
      </c>
      <c r="J536" s="155"/>
      <c r="K536" s="135"/>
      <c r="L536" s="135"/>
      <c r="M536" s="163">
        <v>1687483.0699999998</v>
      </c>
      <c r="N536" s="144">
        <v>90</v>
      </c>
    </row>
    <row r="537" spans="1:14">
      <c r="A537" s="139" t="s">
        <v>855</v>
      </c>
      <c r="B537" s="140" t="s">
        <v>856</v>
      </c>
      <c r="C537" s="141"/>
      <c r="D537" s="141"/>
      <c r="E537" s="141">
        <v>1069721.68</v>
      </c>
      <c r="F537" s="141">
        <v>329933.26</v>
      </c>
      <c r="G537" s="141">
        <v>739788.41999999993</v>
      </c>
      <c r="H537" s="141"/>
      <c r="I537" s="134">
        <v>739788.41999999993</v>
      </c>
      <c r="J537" s="155"/>
      <c r="K537" s="135"/>
      <c r="L537" s="135"/>
      <c r="M537" s="163">
        <v>739788.41999999993</v>
      </c>
      <c r="N537" s="144">
        <v>90</v>
      </c>
    </row>
    <row r="538" spans="1:14">
      <c r="A538" s="139" t="s">
        <v>844</v>
      </c>
      <c r="B538" s="140" t="s">
        <v>845</v>
      </c>
      <c r="C538" s="141"/>
      <c r="D538" s="141"/>
      <c r="E538" s="141"/>
      <c r="F538" s="141"/>
      <c r="G538" s="141"/>
      <c r="H538" s="141"/>
      <c r="I538" s="134">
        <v>0</v>
      </c>
      <c r="J538" s="155"/>
      <c r="K538" s="135">
        <v>195505598.72</v>
      </c>
      <c r="L538" s="135">
        <v>220643572.85910004</v>
      </c>
      <c r="M538" s="163">
        <v>-25137974.139100045</v>
      </c>
      <c r="N538" s="144" t="s">
        <v>1091</v>
      </c>
    </row>
    <row r="539" spans="1:14">
      <c r="A539" s="139" t="s">
        <v>846</v>
      </c>
      <c r="B539" s="140" t="s">
        <v>1214</v>
      </c>
      <c r="C539" s="141"/>
      <c r="D539" s="141"/>
      <c r="E539" s="141"/>
      <c r="F539" s="141"/>
      <c r="G539" s="141"/>
      <c r="H539" s="141"/>
      <c r="I539" s="134">
        <v>0</v>
      </c>
      <c r="J539" s="155"/>
      <c r="K539" s="135">
        <v>41515236.869999997</v>
      </c>
      <c r="L539" s="135">
        <v>48790896.417199999</v>
      </c>
      <c r="M539" s="163">
        <v>-7275659.5472000018</v>
      </c>
      <c r="N539" s="144" t="s">
        <v>1091</v>
      </c>
    </row>
    <row r="540" spans="1:14">
      <c r="A540" s="139" t="s">
        <v>1184</v>
      </c>
      <c r="B540" s="140" t="s">
        <v>1185</v>
      </c>
      <c r="C540" s="141"/>
      <c r="D540" s="141"/>
      <c r="E540" s="141"/>
      <c r="F540" s="141"/>
      <c r="G540" s="141"/>
      <c r="H540" s="141"/>
      <c r="I540" s="134">
        <v>0</v>
      </c>
      <c r="J540" s="155"/>
      <c r="K540" s="135">
        <v>379651.02</v>
      </c>
      <c r="L540" s="135">
        <v>140266.22</v>
      </c>
      <c r="M540" s="163">
        <v>239384.80000000002</v>
      </c>
      <c r="N540" s="144" t="s">
        <v>1091</v>
      </c>
    </row>
    <row r="541" spans="1:14">
      <c r="A541" s="139" t="s">
        <v>1192</v>
      </c>
      <c r="B541" s="140" t="s">
        <v>1193</v>
      </c>
      <c r="C541" s="141"/>
      <c r="D541" s="141"/>
      <c r="E541" s="141"/>
      <c r="F541" s="141"/>
      <c r="G541" s="141"/>
      <c r="H541" s="141"/>
      <c r="I541" s="134">
        <v>0</v>
      </c>
      <c r="J541" s="155"/>
      <c r="K541" s="135">
        <v>100505</v>
      </c>
      <c r="L541" s="135">
        <v>59237.31</v>
      </c>
      <c r="M541" s="163">
        <v>41267.69</v>
      </c>
      <c r="N541" s="144">
        <v>30</v>
      </c>
    </row>
    <row r="542" spans="1:14">
      <c r="A542" s="139" t="s">
        <v>853</v>
      </c>
      <c r="B542" s="140" t="s">
        <v>854</v>
      </c>
      <c r="C542" s="141"/>
      <c r="D542" s="141"/>
      <c r="E542" s="141"/>
      <c r="F542" s="141"/>
      <c r="G542" s="141"/>
      <c r="H542" s="141"/>
      <c r="I542" s="134">
        <v>0</v>
      </c>
      <c r="J542" s="155"/>
      <c r="K542" s="135">
        <v>406054.72</v>
      </c>
      <c r="L542" s="135">
        <v>384270.42</v>
      </c>
      <c r="M542" s="163">
        <v>21784.299999999988</v>
      </c>
      <c r="N542" s="144">
        <v>30</v>
      </c>
    </row>
    <row r="543" spans="1:14">
      <c r="A543" s="139"/>
      <c r="B543" s="140"/>
      <c r="C543" s="141"/>
      <c r="D543" s="141"/>
      <c r="E543" s="141"/>
      <c r="F543" s="141"/>
      <c r="G543" s="141"/>
      <c r="H543" s="141"/>
      <c r="I543" s="134"/>
      <c r="J543" s="155"/>
      <c r="K543" s="135"/>
      <c r="L543" s="135"/>
      <c r="M543" s="163"/>
    </row>
    <row r="544" spans="1:14">
      <c r="A544" s="139"/>
      <c r="B544" s="140" t="s">
        <v>1201</v>
      </c>
      <c r="C544" s="141">
        <v>866701012.55999994</v>
      </c>
      <c r="D544" s="141">
        <v>866701012.56000006</v>
      </c>
      <c r="E544" s="141">
        <v>6219189412.1399994</v>
      </c>
      <c r="F544" s="141">
        <v>6219189412.1399927</v>
      </c>
      <c r="G544" s="141">
        <v>1432639972.3400006</v>
      </c>
      <c r="H544" s="141">
        <v>1432639972.3399999</v>
      </c>
      <c r="I544" s="134">
        <v>-3.1525269150733948E-7</v>
      </c>
      <c r="J544" s="155"/>
      <c r="K544" s="135">
        <v>507925289.55629992</v>
      </c>
      <c r="L544" s="135">
        <v>507925289.55630004</v>
      </c>
      <c r="M544" s="163">
        <v>-5.131878424435854E-7</v>
      </c>
    </row>
    <row r="545" spans="1:13">
      <c r="A545" s="139"/>
      <c r="B545" s="140"/>
      <c r="C545" s="141"/>
      <c r="D545" s="141"/>
      <c r="E545" s="141"/>
      <c r="F545" s="141"/>
      <c r="G545" s="141"/>
      <c r="H545" s="141"/>
      <c r="I545" s="134"/>
      <c r="J545" s="155"/>
      <c r="K545" s="135"/>
      <c r="L545" s="135"/>
      <c r="M545" s="163"/>
    </row>
    <row r="546" spans="1:13">
      <c r="A546" s="139"/>
      <c r="B546" s="140"/>
      <c r="C546" s="141"/>
      <c r="D546" s="141"/>
      <c r="E546" s="141"/>
      <c r="F546" s="141"/>
      <c r="G546" s="141"/>
      <c r="H546" s="141"/>
      <c r="I546" s="134"/>
      <c r="J546" s="155"/>
      <c r="K546" s="135"/>
      <c r="L546" s="135"/>
      <c r="M546" s="163"/>
    </row>
    <row r="547" spans="1:13">
      <c r="A547" s="139"/>
      <c r="B547" s="140"/>
      <c r="C547" s="141"/>
      <c r="D547" s="141"/>
      <c r="E547" s="141"/>
      <c r="F547" s="141"/>
      <c r="G547" s="141"/>
      <c r="H547" s="141"/>
      <c r="I547" s="134"/>
      <c r="J547" s="155"/>
      <c r="K547" s="135"/>
      <c r="L547" s="135"/>
      <c r="M547" s="163"/>
    </row>
    <row r="548" spans="1:13">
      <c r="A548" s="139"/>
      <c r="B548" s="140"/>
      <c r="C548" s="141"/>
      <c r="D548" s="141"/>
      <c r="E548" s="141"/>
      <c r="F548" s="141"/>
      <c r="G548" s="141"/>
      <c r="H548" s="141"/>
      <c r="I548" s="134"/>
      <c r="J548" s="155"/>
      <c r="K548" s="135"/>
      <c r="L548" s="135"/>
      <c r="M548" s="163"/>
    </row>
    <row r="552" spans="1:13">
      <c r="M552" s="171">
        <f>SUM(M295:M542)</f>
        <v>-28002097.936300211</v>
      </c>
    </row>
  </sheetData>
  <autoFilter ref="A6:V542"/>
  <pageMargins left="0.23622047244094491" right="0.19685039370078741" top="0.47244094488188981" bottom="0.43307086614173229"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sheetPr codeName="Sheet14"/>
  <dimension ref="A1:X27"/>
  <sheetViews>
    <sheetView view="pageBreakPreview" zoomScaleNormal="75" workbookViewId="0">
      <pane ySplit="7" topLeftCell="A8" activePane="bottomLeft" state="frozen"/>
      <selection activeCell="H5" sqref="H5"/>
      <selection pane="bottomLeft" activeCell="D24" sqref="D24"/>
    </sheetView>
  </sheetViews>
  <sheetFormatPr defaultRowHeight="21"/>
  <cols>
    <col min="1" max="1" width="10.7109375" style="15" customWidth="1"/>
    <col min="2" max="2" width="40.7109375" style="15" customWidth="1"/>
    <col min="3" max="3" width="8.7109375" style="27" customWidth="1"/>
    <col min="4" max="4" width="14.7109375" style="13" customWidth="1"/>
    <col min="5" max="8" width="14.7109375" style="27" customWidth="1"/>
    <col min="9" max="10" width="14.7109375" style="15" customWidth="1"/>
    <col min="11" max="16384" width="9.140625" style="15"/>
  </cols>
  <sheetData>
    <row r="1" spans="1:24" s="24" customFormat="1" ht="26.25">
      <c r="A1" s="7"/>
      <c r="B1" s="8"/>
      <c r="C1" s="8"/>
      <c r="D1" s="21"/>
      <c r="E1" s="22"/>
      <c r="F1" s="23"/>
      <c r="G1" s="23"/>
      <c r="H1" s="62"/>
      <c r="I1" s="289" t="s">
        <v>49</v>
      </c>
      <c r="J1" s="290"/>
    </row>
    <row r="2" spans="1:24" s="24" customFormat="1">
      <c r="A2" s="7" t="s">
        <v>1</v>
      </c>
      <c r="B2" s="8" t="e">
        <f>#REF!</f>
        <v>#REF!</v>
      </c>
      <c r="C2" s="8"/>
      <c r="D2" s="21"/>
      <c r="E2" s="22"/>
      <c r="F2" s="23"/>
      <c r="G2" s="23"/>
      <c r="H2" s="9"/>
      <c r="I2" s="63" t="s">
        <v>37</v>
      </c>
      <c r="J2" s="64" t="s">
        <v>0</v>
      </c>
    </row>
    <row r="3" spans="1:24" s="24" customFormat="1">
      <c r="A3" s="7" t="s">
        <v>2</v>
      </c>
      <c r="B3" s="8" t="e">
        <f>#REF!</f>
        <v>#REF!</v>
      </c>
      <c r="C3" s="45"/>
      <c r="D3" s="21"/>
      <c r="E3" s="22"/>
      <c r="F3" s="23"/>
      <c r="G3" s="23"/>
      <c r="H3" s="65" t="s">
        <v>38</v>
      </c>
      <c r="I3" s="55"/>
      <c r="J3" s="84"/>
    </row>
    <row r="4" spans="1:24" s="24" customFormat="1">
      <c r="A4" s="24" t="s">
        <v>3</v>
      </c>
      <c r="B4" s="25" t="s">
        <v>110</v>
      </c>
      <c r="C4" s="25"/>
      <c r="D4" s="9"/>
      <c r="E4" s="22"/>
      <c r="F4" s="23"/>
      <c r="G4" s="23"/>
      <c r="H4" s="67" t="s">
        <v>39</v>
      </c>
      <c r="I4" s="68"/>
      <c r="J4" s="69"/>
    </row>
    <row r="5" spans="1:24" s="16" customFormat="1">
      <c r="A5" s="61"/>
      <c r="B5" s="61"/>
      <c r="C5" s="66"/>
      <c r="D5" s="66"/>
      <c r="E5" s="66"/>
      <c r="F5" s="66"/>
      <c r="G5" s="74"/>
      <c r="H5" s="75"/>
      <c r="I5" s="76"/>
      <c r="J5" s="76"/>
      <c r="K5" s="24"/>
      <c r="L5" s="24"/>
      <c r="M5" s="24"/>
      <c r="N5" s="24"/>
      <c r="O5" s="24"/>
      <c r="P5" s="24"/>
      <c r="Q5" s="24"/>
      <c r="R5" s="24"/>
      <c r="S5" s="24"/>
      <c r="T5" s="24"/>
      <c r="U5" s="24"/>
      <c r="V5" s="24"/>
      <c r="W5" s="24"/>
      <c r="X5" s="24"/>
    </row>
    <row r="6" spans="1:24" s="27" customFormat="1">
      <c r="A6" s="58" t="s">
        <v>22</v>
      </c>
      <c r="B6" s="58" t="s">
        <v>28</v>
      </c>
      <c r="C6" s="58" t="s">
        <v>29</v>
      </c>
      <c r="D6" s="77" t="s">
        <v>23</v>
      </c>
      <c r="E6" s="291" t="s">
        <v>30</v>
      </c>
      <c r="F6" s="292"/>
      <c r="G6" s="26" t="e">
        <f>#REF!</f>
        <v>#REF!</v>
      </c>
      <c r="H6" s="78" t="s">
        <v>24</v>
      </c>
      <c r="I6" s="291" t="s">
        <v>25</v>
      </c>
      <c r="J6" s="292"/>
      <c r="K6" s="46"/>
    </row>
    <row r="7" spans="1:24" s="27" customFormat="1">
      <c r="A7" s="70" t="s">
        <v>26</v>
      </c>
      <c r="B7" s="70"/>
      <c r="C7" s="70"/>
      <c r="D7" s="107" t="e">
        <f>#REF!</f>
        <v>#REF!</v>
      </c>
      <c r="E7" s="55" t="s">
        <v>4</v>
      </c>
      <c r="F7" s="55" t="s">
        <v>5</v>
      </c>
      <c r="G7" s="107" t="e">
        <f>#REF!</f>
        <v>#REF!</v>
      </c>
      <c r="H7" s="107" t="e">
        <f>#REF!</f>
        <v>#REF!</v>
      </c>
      <c r="I7" s="55" t="s">
        <v>27</v>
      </c>
      <c r="J7" s="63" t="s">
        <v>99</v>
      </c>
      <c r="K7" s="46"/>
    </row>
    <row r="8" spans="1:24">
      <c r="A8" s="28"/>
      <c r="B8" s="29" t="s">
        <v>826</v>
      </c>
      <c r="C8" s="30"/>
      <c r="D8" s="31"/>
      <c r="E8" s="31"/>
      <c r="F8" s="31"/>
      <c r="G8" s="31"/>
      <c r="H8" s="31"/>
      <c r="I8" s="71"/>
      <c r="J8" s="60"/>
    </row>
    <row r="9" spans="1:24">
      <c r="A9" s="36" t="s">
        <v>466</v>
      </c>
      <c r="B9" s="33" t="e">
        <f>IF(A9&lt;&gt;"",VLOOKUP(A9,#REF!,2,0),0)</f>
        <v>#REF!</v>
      </c>
      <c r="C9" s="34"/>
      <c r="D9" s="88" t="e">
        <f>-IF(A9&lt;&gt;"",VLOOKUP(A9,#REF!,3,0),0)</f>
        <v>#REF!</v>
      </c>
      <c r="E9" s="88" t="e">
        <f>IF(A9&lt;&gt;"",VLOOKUP(A9,#REF!,4,0),0)</f>
        <v>#REF!</v>
      </c>
      <c r="F9" s="88" t="e">
        <f>IF(A9&lt;&gt;"",VLOOKUP(A9,#REF!,5,0),0)</f>
        <v>#REF!</v>
      </c>
      <c r="G9" s="88" t="e">
        <f>+D9+F9-E9</f>
        <v>#REF!</v>
      </c>
      <c r="H9" s="88" t="e">
        <f>-IF(A9&lt;&gt;"",VLOOKUP(A9,#REF!,7,0),0)</f>
        <v>#REF!</v>
      </c>
      <c r="I9" s="88" t="e">
        <f>G9-H9</f>
        <v>#REF!</v>
      </c>
      <c r="J9" s="73" t="e">
        <f>IF(H9&lt;&gt;0,(I9/H9)*100,"N/A")</f>
        <v>#REF!</v>
      </c>
    </row>
    <row r="10" spans="1:24">
      <c r="A10" s="32"/>
      <c r="B10" s="33"/>
      <c r="C10" s="34"/>
      <c r="D10" s="88"/>
      <c r="E10" s="88"/>
      <c r="F10" s="88"/>
      <c r="G10" s="88"/>
      <c r="H10" s="88"/>
      <c r="I10" s="88"/>
      <c r="J10" s="79"/>
      <c r="K10" s="80"/>
      <c r="L10" s="81"/>
    </row>
    <row r="11" spans="1:24" s="16" customFormat="1" ht="21.75" thickBot="1">
      <c r="A11" s="56"/>
      <c r="B11" s="57" t="s">
        <v>31</v>
      </c>
      <c r="C11" s="56"/>
      <c r="D11" s="110" t="e">
        <f t="shared" ref="D11:I11" si="0">SUM(D9:D10)</f>
        <v>#REF!</v>
      </c>
      <c r="E11" s="110" t="e">
        <f t="shared" si="0"/>
        <v>#REF!</v>
      </c>
      <c r="F11" s="110" t="e">
        <f t="shared" si="0"/>
        <v>#REF!</v>
      </c>
      <c r="G11" s="110" t="e">
        <f>SUM(G9:G10)</f>
        <v>#REF!</v>
      </c>
      <c r="H11" s="110" t="e">
        <f t="shared" si="0"/>
        <v>#REF!</v>
      </c>
      <c r="I11" s="110" t="e">
        <f t="shared" si="0"/>
        <v>#REF!</v>
      </c>
      <c r="J11" s="40" t="e">
        <f>IF(H11&lt;&gt;0,(I11/H11)*100,"N/A")</f>
        <v>#REF!</v>
      </c>
    </row>
    <row r="12" spans="1:24" ht="21.75" thickTop="1">
      <c r="A12" s="28"/>
      <c r="B12" s="29" t="s">
        <v>1203</v>
      </c>
      <c r="C12" s="30"/>
      <c r="D12" s="175"/>
      <c r="E12" s="175"/>
      <c r="F12" s="175"/>
      <c r="G12" s="175"/>
      <c r="H12" s="175"/>
      <c r="I12" s="113"/>
      <c r="J12" s="60"/>
    </row>
    <row r="13" spans="1:24">
      <c r="A13" s="36" t="s">
        <v>1204</v>
      </c>
      <c r="B13" s="33" t="e">
        <f>IF(A13&lt;&gt;"",VLOOKUP(A13,#REF!,2,0),0)</f>
        <v>#REF!</v>
      </c>
      <c r="C13" s="34"/>
      <c r="D13" s="88" t="e">
        <f>-IF(A13&lt;&gt;"",VLOOKUP(A13,#REF!,3,0),0)</f>
        <v>#REF!</v>
      </c>
      <c r="E13" s="88" t="e">
        <f>IF(A13&lt;&gt;"",VLOOKUP(A13,#REF!,4,0),0)</f>
        <v>#REF!</v>
      </c>
      <c r="F13" s="88" t="e">
        <f>IF(A13&lt;&gt;"",VLOOKUP(A13,#REF!,5,0),0)</f>
        <v>#REF!</v>
      </c>
      <c r="G13" s="88" t="e">
        <f>+D13+F13-E13</f>
        <v>#REF!</v>
      </c>
      <c r="H13" s="88" t="e">
        <f>-IF(A13&lt;&gt;"",VLOOKUP(A13,#REF!,7,0),0)</f>
        <v>#REF!</v>
      </c>
      <c r="I13" s="88" t="e">
        <f>G13-H13</f>
        <v>#REF!</v>
      </c>
      <c r="J13" s="73" t="e">
        <f>IF(H13&lt;&gt;0,(I13/H13)*100,"N/A")</f>
        <v>#REF!</v>
      </c>
    </row>
    <row r="14" spans="1:24">
      <c r="A14" s="32"/>
      <c r="B14" s="33"/>
      <c r="C14" s="34"/>
      <c r="D14" s="88"/>
      <c r="E14" s="88"/>
      <c r="F14" s="88"/>
      <c r="G14" s="88"/>
      <c r="H14" s="88"/>
      <c r="I14" s="88"/>
      <c r="J14" s="79"/>
      <c r="K14" s="80"/>
      <c r="L14" s="81"/>
    </row>
    <row r="15" spans="1:24" s="16" customFormat="1" ht="21.75" thickBot="1">
      <c r="A15" s="56"/>
      <c r="B15" s="57" t="s">
        <v>31</v>
      </c>
      <c r="C15" s="56"/>
      <c r="D15" s="110" t="e">
        <f t="shared" ref="D15:I15" si="1">SUM(D13:D14)</f>
        <v>#REF!</v>
      </c>
      <c r="E15" s="110" t="e">
        <f t="shared" si="1"/>
        <v>#REF!</v>
      </c>
      <c r="F15" s="110" t="e">
        <f t="shared" si="1"/>
        <v>#REF!</v>
      </c>
      <c r="G15" s="110" t="e">
        <f t="shared" si="1"/>
        <v>#REF!</v>
      </c>
      <c r="H15" s="110" t="e">
        <f t="shared" si="1"/>
        <v>#REF!</v>
      </c>
      <c r="I15" s="110" t="e">
        <f t="shared" si="1"/>
        <v>#REF!</v>
      </c>
      <c r="J15" s="40" t="e">
        <f>IF(H15&lt;&gt;0,(I15/H15)*100,"N/A")</f>
        <v>#REF!</v>
      </c>
    </row>
    <row r="16" spans="1:24" s="20" customFormat="1" ht="21.75" thickTop="1">
      <c r="C16" s="11"/>
      <c r="D16" s="43" t="s">
        <v>40</v>
      </c>
      <c r="E16" s="43" t="s">
        <v>41</v>
      </c>
      <c r="F16" s="43" t="s">
        <v>41</v>
      </c>
      <c r="G16" s="43" t="s">
        <v>41</v>
      </c>
      <c r="H16" s="43" t="s">
        <v>42</v>
      </c>
      <c r="I16" s="43" t="s">
        <v>41</v>
      </c>
      <c r="J16" s="72"/>
    </row>
    <row r="17" spans="1:13">
      <c r="A17" s="14" t="s">
        <v>43</v>
      </c>
      <c r="C17" s="1"/>
      <c r="D17" s="10"/>
      <c r="E17" s="13"/>
      <c r="F17" s="1"/>
      <c r="G17" s="19"/>
      <c r="H17" s="19"/>
      <c r="I17" s="19"/>
      <c r="J17" s="19"/>
      <c r="M17" s="44"/>
    </row>
    <row r="18" spans="1:13">
      <c r="A18" s="16" t="s">
        <v>33</v>
      </c>
      <c r="B18" s="15" t="s">
        <v>44</v>
      </c>
      <c r="C18" s="1"/>
      <c r="D18" s="10"/>
      <c r="E18" s="13"/>
      <c r="F18" s="1"/>
      <c r="G18" s="19"/>
      <c r="H18" s="19"/>
      <c r="I18" s="19"/>
      <c r="J18" s="19"/>
      <c r="K18" s="19"/>
      <c r="M18" s="44"/>
    </row>
    <row r="19" spans="1:13">
      <c r="A19" s="16" t="s">
        <v>45</v>
      </c>
      <c r="B19" s="15" t="s">
        <v>46</v>
      </c>
      <c r="C19" s="1"/>
      <c r="D19" s="10"/>
      <c r="E19" s="13"/>
      <c r="F19" s="1"/>
      <c r="G19" s="19"/>
      <c r="H19" s="19"/>
      <c r="I19" s="19"/>
      <c r="J19" s="19"/>
      <c r="M19" s="44"/>
    </row>
    <row r="20" spans="1:13">
      <c r="A20" s="16" t="s">
        <v>41</v>
      </c>
      <c r="B20" s="15" t="s">
        <v>47</v>
      </c>
      <c r="C20" s="1"/>
      <c r="D20" s="10"/>
      <c r="E20" s="13"/>
      <c r="F20" s="1"/>
      <c r="G20" s="19"/>
      <c r="H20" s="19"/>
      <c r="I20" s="19"/>
      <c r="J20" s="19"/>
      <c r="M20" s="44"/>
    </row>
    <row r="21" spans="1:13">
      <c r="A21" s="16"/>
      <c r="C21" s="1"/>
      <c r="D21" s="10"/>
      <c r="E21" s="13"/>
      <c r="F21" s="1"/>
      <c r="G21" s="19"/>
      <c r="H21" s="19"/>
      <c r="I21" s="19"/>
      <c r="J21" s="19"/>
      <c r="M21" s="44"/>
    </row>
    <row r="22" spans="1:13">
      <c r="A22" s="16"/>
      <c r="C22" s="1"/>
      <c r="D22" s="10"/>
      <c r="E22" s="13"/>
      <c r="F22" s="1"/>
      <c r="G22" s="19"/>
      <c r="H22" s="19"/>
      <c r="I22" s="19"/>
      <c r="J22" s="19"/>
      <c r="M22" s="44"/>
    </row>
    <row r="23" spans="1:13">
      <c r="A23" s="16"/>
      <c r="C23" s="1"/>
      <c r="D23" s="10"/>
      <c r="E23" s="13"/>
      <c r="F23" s="1"/>
      <c r="G23" s="19"/>
      <c r="H23" s="19"/>
      <c r="I23" s="19"/>
      <c r="J23" s="19"/>
      <c r="M23" s="44"/>
    </row>
    <row r="24" spans="1:13">
      <c r="A24" s="16"/>
      <c r="C24" s="1"/>
      <c r="D24" s="10"/>
      <c r="E24" s="13"/>
      <c r="F24" s="1"/>
      <c r="G24" s="19"/>
      <c r="H24" s="19"/>
      <c r="I24" s="19"/>
      <c r="J24" s="19"/>
      <c r="M24" s="44"/>
    </row>
    <row r="25" spans="1:13">
      <c r="A25" s="14" t="s">
        <v>69</v>
      </c>
      <c r="C25" s="1"/>
      <c r="D25" s="10"/>
      <c r="E25" s="13"/>
      <c r="F25" s="1"/>
      <c r="G25" s="19"/>
      <c r="H25" s="19"/>
      <c r="I25" s="19"/>
      <c r="J25" s="19"/>
      <c r="M25" s="44"/>
    </row>
    <row r="26" spans="1:13">
      <c r="A26" s="18" t="s">
        <v>1269</v>
      </c>
      <c r="C26" s="1"/>
      <c r="D26" s="10"/>
      <c r="E26" s="13"/>
      <c r="F26" s="1"/>
      <c r="G26" s="19"/>
      <c r="H26" s="19"/>
      <c r="I26" s="19"/>
      <c r="J26" s="19"/>
      <c r="M26" s="44"/>
    </row>
    <row r="27" spans="1:13">
      <c r="A27" s="18"/>
      <c r="C27" s="1"/>
      <c r="D27" s="10"/>
      <c r="E27" s="13"/>
      <c r="F27" s="1"/>
      <c r="G27" s="19"/>
      <c r="H27" s="19"/>
      <c r="I27" s="19"/>
      <c r="J27" s="19"/>
      <c r="M27" s="44"/>
    </row>
  </sheetData>
  <mergeCells count="3">
    <mergeCell ref="I1:J1"/>
    <mergeCell ref="I6:J6"/>
    <mergeCell ref="E6:F6"/>
  </mergeCells>
  <phoneticPr fontId="0" type="noConversion"/>
  <printOptions horizontalCentered="1"/>
  <pageMargins left="0.23622047244094491" right="0.23622047244094491" top="0.31" bottom="0.23622047244094491" header="0.23622047244094491" footer="0.23622047244094491"/>
  <pageSetup paperSize="9" scale="9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sheetPr codeName="Sheet38"/>
  <dimension ref="A1:X36"/>
  <sheetViews>
    <sheetView view="pageBreakPreview" zoomScaleNormal="75" workbookViewId="0">
      <pane ySplit="7" topLeftCell="A8" activePane="bottomLeft" state="frozen"/>
      <selection activeCell="H5" sqref="H5"/>
      <selection pane="bottomLeft" activeCell="B14" sqref="B14"/>
    </sheetView>
  </sheetViews>
  <sheetFormatPr defaultRowHeight="21"/>
  <cols>
    <col min="1" max="1" width="10.7109375" style="15" customWidth="1"/>
    <col min="2" max="2" width="46.5703125" style="15" customWidth="1"/>
    <col min="3" max="3" width="8.7109375" style="27" customWidth="1"/>
    <col min="4" max="4" width="14.7109375" style="13" customWidth="1"/>
    <col min="5" max="8" width="14.7109375" style="27" customWidth="1"/>
    <col min="9" max="10" width="14.7109375" style="15" customWidth="1"/>
    <col min="11" max="16384" width="9.140625" style="15"/>
  </cols>
  <sheetData>
    <row r="1" spans="1:24" s="24" customFormat="1" ht="26.25">
      <c r="A1" s="7"/>
      <c r="B1" s="8"/>
      <c r="C1" s="8"/>
      <c r="D1" s="21"/>
      <c r="E1" s="22"/>
      <c r="F1" s="23"/>
      <c r="G1" s="23"/>
      <c r="H1" s="62"/>
      <c r="I1" s="289" t="s">
        <v>109</v>
      </c>
      <c r="J1" s="290"/>
    </row>
    <row r="2" spans="1:24" s="24" customFormat="1">
      <c r="A2" s="7" t="s">
        <v>1</v>
      </c>
      <c r="B2" s="8" t="e">
        <f>#REF!</f>
        <v>#REF!</v>
      </c>
      <c r="C2" s="8"/>
      <c r="D2" s="21"/>
      <c r="E2" s="22"/>
      <c r="F2" s="23"/>
      <c r="G2" s="23"/>
      <c r="H2" s="9"/>
      <c r="I2" s="63" t="s">
        <v>37</v>
      </c>
      <c r="J2" s="64" t="s">
        <v>0</v>
      </c>
    </row>
    <row r="3" spans="1:24" s="24" customFormat="1">
      <c r="A3" s="7" t="s">
        <v>2</v>
      </c>
      <c r="B3" s="8" t="e">
        <f>#REF!</f>
        <v>#REF!</v>
      </c>
      <c r="C3" s="45"/>
      <c r="D3" s="21"/>
      <c r="E3" s="22"/>
      <c r="F3" s="23"/>
      <c r="G3" s="23"/>
      <c r="H3" s="65" t="s">
        <v>38</v>
      </c>
      <c r="I3" s="55"/>
      <c r="J3" s="84"/>
    </row>
    <row r="4" spans="1:24" s="24" customFormat="1">
      <c r="A4" s="24" t="s">
        <v>3</v>
      </c>
      <c r="B4" s="25" t="s">
        <v>1007</v>
      </c>
      <c r="C4" s="25"/>
      <c r="D4" s="9"/>
      <c r="E4" s="22"/>
      <c r="F4" s="23"/>
      <c r="G4" s="23"/>
      <c r="H4" s="67" t="s">
        <v>39</v>
      </c>
      <c r="I4" s="68"/>
      <c r="J4" s="69"/>
    </row>
    <row r="5" spans="1:24" s="16" customFormat="1">
      <c r="A5" s="61"/>
      <c r="B5" s="61"/>
      <c r="C5" s="66"/>
      <c r="D5" s="66"/>
      <c r="E5" s="66"/>
      <c r="F5" s="66"/>
      <c r="G5" s="74"/>
      <c r="H5" s="75"/>
      <c r="I5" s="76"/>
      <c r="J5" s="76"/>
      <c r="K5" s="24"/>
      <c r="L5" s="24"/>
      <c r="M5" s="24"/>
      <c r="N5" s="24"/>
      <c r="O5" s="24"/>
      <c r="P5" s="24"/>
      <c r="Q5" s="24"/>
      <c r="R5" s="24"/>
      <c r="S5" s="24"/>
      <c r="T5" s="24"/>
      <c r="U5" s="24"/>
      <c r="V5" s="24"/>
      <c r="W5" s="24"/>
      <c r="X5" s="24"/>
    </row>
    <row r="6" spans="1:24" s="27" customFormat="1">
      <c r="A6" s="58" t="s">
        <v>22</v>
      </c>
      <c r="B6" s="58" t="s">
        <v>28</v>
      </c>
      <c r="C6" s="58" t="s">
        <v>29</v>
      </c>
      <c r="D6" s="77" t="s">
        <v>23</v>
      </c>
      <c r="E6" s="291" t="s">
        <v>30</v>
      </c>
      <c r="F6" s="292"/>
      <c r="G6" s="26" t="e">
        <f>#REF!</f>
        <v>#REF!</v>
      </c>
      <c r="H6" s="78" t="s">
        <v>24</v>
      </c>
      <c r="I6" s="291" t="s">
        <v>25</v>
      </c>
      <c r="J6" s="292"/>
      <c r="K6" s="46"/>
    </row>
    <row r="7" spans="1:24" s="27" customFormat="1">
      <c r="A7" s="70" t="s">
        <v>26</v>
      </c>
      <c r="B7" s="70"/>
      <c r="C7" s="70"/>
      <c r="D7" s="107" t="e">
        <f>#REF!</f>
        <v>#REF!</v>
      </c>
      <c r="E7" s="55" t="s">
        <v>4</v>
      </c>
      <c r="F7" s="55" t="s">
        <v>5</v>
      </c>
      <c r="G7" s="107" t="e">
        <f>#REF!</f>
        <v>#REF!</v>
      </c>
      <c r="H7" s="107" t="e">
        <f>#REF!</f>
        <v>#REF!</v>
      </c>
      <c r="I7" s="55" t="s">
        <v>27</v>
      </c>
      <c r="J7" s="63" t="s">
        <v>99</v>
      </c>
      <c r="K7" s="46"/>
    </row>
    <row r="8" spans="1:24">
      <c r="A8" s="28"/>
      <c r="B8" s="29"/>
      <c r="C8" s="30"/>
      <c r="D8" s="31"/>
      <c r="E8" s="31"/>
      <c r="F8" s="31"/>
      <c r="G8" s="31"/>
      <c r="H8" s="31"/>
      <c r="I8" s="71"/>
      <c r="J8" s="60"/>
    </row>
    <row r="9" spans="1:24">
      <c r="A9" s="5" t="s">
        <v>1006</v>
      </c>
      <c r="B9" s="33" t="e">
        <f>IF(A9&lt;&gt;"",VLOOKUP(A9,#REF!,2,0),0)</f>
        <v>#REF!</v>
      </c>
      <c r="C9" s="34"/>
      <c r="D9" s="73" t="e">
        <f>IF(A9&lt;&gt;"",VLOOKUP(A9,#REF!,3,0),0)</f>
        <v>#REF!</v>
      </c>
      <c r="E9" s="35" t="e">
        <f>IF(A9&lt;&gt;"",VLOOKUP(A9,#REF!,4,0),0)</f>
        <v>#REF!</v>
      </c>
      <c r="F9" s="35" t="e">
        <f>IF(A9&lt;&gt;"",VLOOKUP(A9,#REF!,5,0),0)</f>
        <v>#REF!</v>
      </c>
      <c r="G9" s="73" t="e">
        <f>+D9+E9-F9</f>
        <v>#REF!</v>
      </c>
      <c r="H9" s="73" t="e">
        <f>IF(A9&lt;&gt;"",VLOOKUP(A9,#REF!,7,0),0)</f>
        <v>#REF!</v>
      </c>
      <c r="I9" s="73" t="e">
        <f>G9-H9</f>
        <v>#REF!</v>
      </c>
      <c r="J9" s="59" t="e">
        <f>IF(H9&lt;&gt;0,(I9/H9)*100,"N/A")</f>
        <v>#REF!</v>
      </c>
    </row>
    <row r="10" spans="1:24">
      <c r="A10" s="111"/>
      <c r="B10" s="112"/>
      <c r="C10" s="47"/>
      <c r="D10" s="86"/>
      <c r="E10" s="12"/>
      <c r="F10" s="12"/>
      <c r="G10" s="86"/>
      <c r="H10" s="86"/>
      <c r="I10" s="86"/>
      <c r="J10" s="87"/>
    </row>
    <row r="11" spans="1:24" s="42" customFormat="1" ht="21.75" thickBot="1">
      <c r="A11" s="37"/>
      <c r="B11" s="38" t="s">
        <v>11</v>
      </c>
      <c r="C11" s="39"/>
      <c r="D11" s="40" t="e">
        <f t="shared" ref="D11:J11" si="0">SUM(D9:D9)</f>
        <v>#REF!</v>
      </c>
      <c r="E11" s="40" t="e">
        <f t="shared" si="0"/>
        <v>#REF!</v>
      </c>
      <c r="F11" s="40" t="e">
        <f t="shared" si="0"/>
        <v>#REF!</v>
      </c>
      <c r="G11" s="40" t="e">
        <f t="shared" si="0"/>
        <v>#REF!</v>
      </c>
      <c r="H11" s="40" t="e">
        <f t="shared" si="0"/>
        <v>#REF!</v>
      </c>
      <c r="I11" s="40" t="e">
        <f t="shared" si="0"/>
        <v>#REF!</v>
      </c>
      <c r="J11" s="40" t="e">
        <f t="shared" si="0"/>
        <v>#REF!</v>
      </c>
    </row>
    <row r="12" spans="1:24" s="20" customFormat="1" ht="21.75" thickTop="1">
      <c r="C12" s="11"/>
      <c r="D12" s="43" t="s">
        <v>40</v>
      </c>
      <c r="E12" s="43" t="s">
        <v>41</v>
      </c>
      <c r="F12" s="43" t="s">
        <v>41</v>
      </c>
      <c r="G12" s="43" t="s">
        <v>41</v>
      </c>
      <c r="H12" s="43" t="s">
        <v>42</v>
      </c>
      <c r="I12" s="43" t="s">
        <v>41</v>
      </c>
      <c r="J12" s="72"/>
    </row>
    <row r="13" spans="1:24">
      <c r="A13" s="14" t="s">
        <v>43</v>
      </c>
      <c r="C13" s="1"/>
      <c r="D13" s="10"/>
      <c r="E13" s="13"/>
      <c r="F13" s="1"/>
      <c r="G13" s="19"/>
      <c r="H13" s="19"/>
      <c r="I13" s="19"/>
      <c r="J13" s="19"/>
      <c r="M13" s="44"/>
    </row>
    <row r="14" spans="1:24">
      <c r="A14" s="16" t="s">
        <v>33</v>
      </c>
      <c r="B14" s="15" t="s">
        <v>44</v>
      </c>
      <c r="C14" s="1"/>
      <c r="D14" s="99"/>
      <c r="E14" s="100"/>
      <c r="F14" s="96"/>
      <c r="G14" s="101"/>
      <c r="H14" s="102"/>
      <c r="I14" s="102"/>
      <c r="J14" s="103"/>
      <c r="K14" s="82"/>
      <c r="M14" s="44"/>
    </row>
    <row r="15" spans="1:24">
      <c r="A15" s="16" t="s">
        <v>45</v>
      </c>
      <c r="B15" s="15" t="s">
        <v>46</v>
      </c>
      <c r="C15" s="1"/>
      <c r="D15" s="102"/>
      <c r="E15" s="104"/>
      <c r="F15" s="97"/>
      <c r="G15" s="98"/>
      <c r="H15" s="105"/>
      <c r="I15" s="102"/>
      <c r="J15" s="103"/>
      <c r="K15" s="20"/>
      <c r="L15" s="20"/>
      <c r="M15" s="108"/>
    </row>
    <row r="16" spans="1:24">
      <c r="A16" s="16" t="s">
        <v>41</v>
      </c>
      <c r="B16" s="15" t="s">
        <v>47</v>
      </c>
      <c r="C16" s="1"/>
      <c r="D16" s="102"/>
      <c r="E16" s="104"/>
      <c r="F16" s="97"/>
      <c r="G16" s="97"/>
      <c r="H16" s="105"/>
      <c r="I16" s="102"/>
      <c r="J16" s="103"/>
      <c r="K16" s="20"/>
      <c r="L16" s="20"/>
      <c r="M16" s="108"/>
    </row>
    <row r="17" spans="1:13" ht="24.75" customHeight="1">
      <c r="A17" s="16"/>
      <c r="C17" s="1"/>
      <c r="D17" s="102"/>
      <c r="E17" s="104"/>
      <c r="F17" s="97"/>
      <c r="G17" s="97"/>
      <c r="H17" s="105"/>
      <c r="I17" s="102"/>
      <c r="J17" s="85"/>
      <c r="K17" s="294"/>
      <c r="L17" s="294"/>
      <c r="M17" s="108"/>
    </row>
    <row r="18" spans="1:13">
      <c r="A18" s="16"/>
      <c r="C18" s="1"/>
      <c r="D18" s="102"/>
      <c r="E18" s="104"/>
      <c r="F18" s="97"/>
      <c r="G18" s="97"/>
      <c r="H18" s="105"/>
      <c r="I18" s="102"/>
      <c r="J18" s="9"/>
      <c r="K18" s="66"/>
      <c r="L18" s="9"/>
      <c r="M18" s="108"/>
    </row>
    <row r="19" spans="1:13" ht="23.25">
      <c r="A19" s="114" t="s">
        <v>69</v>
      </c>
      <c r="C19" s="1"/>
      <c r="D19" s="102"/>
      <c r="E19" s="106"/>
      <c r="F19" s="20"/>
      <c r="G19" s="20"/>
      <c r="H19" s="20"/>
      <c r="I19" s="102"/>
      <c r="J19" s="61"/>
      <c r="K19" s="11"/>
      <c r="L19" s="109"/>
      <c r="M19" s="108"/>
    </row>
    <row r="20" spans="1:13">
      <c r="A20" s="83" t="s">
        <v>1268</v>
      </c>
      <c r="C20" s="1"/>
      <c r="D20" s="91"/>
      <c r="E20" s="92"/>
      <c r="F20" s="93"/>
      <c r="G20" s="93"/>
      <c r="H20" s="95"/>
      <c r="I20" s="102"/>
      <c r="J20" s="74"/>
      <c r="K20" s="74"/>
      <c r="L20" s="24"/>
      <c r="M20" s="108"/>
    </row>
    <row r="21" spans="1:13">
      <c r="A21" s="15" t="s">
        <v>1242</v>
      </c>
      <c r="C21" s="1"/>
      <c r="D21" s="91"/>
      <c r="E21" s="94"/>
      <c r="F21" s="15"/>
      <c r="G21" s="15"/>
      <c r="H21" s="15"/>
      <c r="I21" s="102"/>
      <c r="J21" s="82"/>
      <c r="K21" s="20"/>
      <c r="L21" s="20"/>
      <c r="M21" s="108"/>
    </row>
    <row r="22" spans="1:13">
      <c r="A22" s="16"/>
      <c r="C22" s="1"/>
      <c r="D22" s="10"/>
      <c r="E22" s="13"/>
      <c r="F22" s="1"/>
      <c r="G22" s="19"/>
      <c r="H22" s="19"/>
      <c r="I22" s="102"/>
      <c r="J22" s="19"/>
      <c r="M22" s="44"/>
    </row>
    <row r="23" spans="1:13">
      <c r="C23" s="1"/>
      <c r="D23" s="10"/>
      <c r="E23" s="13"/>
      <c r="F23" s="1"/>
      <c r="G23" s="19"/>
      <c r="H23" s="19"/>
      <c r="I23" s="102"/>
      <c r="J23" s="19"/>
      <c r="M23" s="44"/>
    </row>
    <row r="24" spans="1:13">
      <c r="A24" s="14" t="s">
        <v>48</v>
      </c>
      <c r="C24" s="1"/>
      <c r="D24" s="10"/>
      <c r="E24" s="13"/>
      <c r="F24" s="1"/>
      <c r="G24" s="19"/>
      <c r="H24" s="19"/>
      <c r="I24" s="102"/>
      <c r="J24" s="19"/>
      <c r="M24" s="44"/>
    </row>
    <row r="25" spans="1:13">
      <c r="A25" s="17" t="s">
        <v>51</v>
      </c>
      <c r="I25" s="102"/>
    </row>
    <row r="26" spans="1:13">
      <c r="A26" s="15" t="s">
        <v>104</v>
      </c>
      <c r="I26" s="102"/>
    </row>
    <row r="27" spans="1:13" ht="21.75">
      <c r="D27" s="293" t="s">
        <v>20</v>
      </c>
      <c r="E27" s="293"/>
    </row>
    <row r="28" spans="1:13">
      <c r="D28" s="2">
        <v>2012</v>
      </c>
      <c r="E28" s="2">
        <v>2011</v>
      </c>
    </row>
    <row r="29" spans="1:13">
      <c r="B29" s="48" t="s">
        <v>52</v>
      </c>
      <c r="D29" s="49" t="e">
        <f>#REF!</f>
        <v>#REF!</v>
      </c>
      <c r="E29" s="49" t="e">
        <f>#REF!</f>
        <v>#REF!</v>
      </c>
    </row>
    <row r="30" spans="1:13">
      <c r="B30" s="50" t="s">
        <v>55</v>
      </c>
      <c r="D30" s="51" t="e">
        <f>#REF!</f>
        <v>#REF!</v>
      </c>
      <c r="E30" s="51" t="e">
        <f>#REF!</f>
        <v>#REF!</v>
      </c>
    </row>
    <row r="31" spans="1:13">
      <c r="B31" s="15" t="s">
        <v>53</v>
      </c>
      <c r="D31" s="51" t="e">
        <f>#REF!</f>
        <v>#REF!</v>
      </c>
      <c r="E31" s="51" t="e">
        <f>#REF!</f>
        <v>#REF!</v>
      </c>
    </row>
    <row r="32" spans="1:13" ht="21.75" thickBot="1">
      <c r="B32" s="48" t="s">
        <v>54</v>
      </c>
      <c r="D32" s="52" t="e">
        <f>SUM(D29:D31)</f>
        <v>#REF!</v>
      </c>
      <c r="E32" s="53" t="e">
        <f>SUM(E29:E31)</f>
        <v>#REF!</v>
      </c>
    </row>
    <row r="33" spans="1:5" ht="21.75" thickTop="1">
      <c r="B33" s="48"/>
      <c r="D33" s="54"/>
      <c r="E33" s="54"/>
    </row>
    <row r="34" spans="1:5">
      <c r="A34" s="15" t="s">
        <v>59</v>
      </c>
    </row>
    <row r="35" spans="1:5">
      <c r="A35" s="15" t="s">
        <v>58</v>
      </c>
    </row>
    <row r="36" spans="1:5">
      <c r="A36" s="15" t="s">
        <v>56</v>
      </c>
    </row>
  </sheetData>
  <mergeCells count="5">
    <mergeCell ref="I1:J1"/>
    <mergeCell ref="E6:F6"/>
    <mergeCell ref="I6:J6"/>
    <mergeCell ref="D27:E27"/>
    <mergeCell ref="K17:L17"/>
  </mergeCells>
  <printOptions horizontalCentered="1"/>
  <pageMargins left="0.23622047244094491" right="0.23622047244094491" top="0.23622047244094491" bottom="0.23622047244094491" header="0.23622047244094491" footer="0.23622047244094491"/>
  <pageSetup paperSize="9" scale="92"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sheetPr codeName="Sheet40"/>
  <dimension ref="A1:X37"/>
  <sheetViews>
    <sheetView view="pageBreakPreview" zoomScaleNormal="75" workbookViewId="0">
      <pane ySplit="7" topLeftCell="A8" activePane="bottomLeft" state="frozen"/>
      <selection activeCell="H5" sqref="H5"/>
      <selection pane="bottomLeft" activeCell="D15" sqref="D15"/>
    </sheetView>
  </sheetViews>
  <sheetFormatPr defaultRowHeight="21"/>
  <cols>
    <col min="1" max="1" width="10.7109375" style="15" customWidth="1"/>
    <col min="2" max="2" width="38.42578125" style="15" customWidth="1"/>
    <col min="3" max="3" width="8.7109375" style="27" customWidth="1"/>
    <col min="4" max="4" width="14.7109375" style="13" customWidth="1"/>
    <col min="5" max="8" width="14.7109375" style="27" customWidth="1"/>
    <col min="9" max="10" width="14.7109375" style="15" customWidth="1"/>
    <col min="11" max="16384" width="9.140625" style="15"/>
  </cols>
  <sheetData>
    <row r="1" spans="1:24" s="24" customFormat="1" ht="26.25">
      <c r="A1" s="7"/>
      <c r="B1" s="8"/>
      <c r="C1" s="8"/>
      <c r="D1" s="21"/>
      <c r="E1" s="22"/>
      <c r="F1" s="23"/>
      <c r="G1" s="23"/>
      <c r="H1" s="62"/>
      <c r="I1" s="289" t="s">
        <v>886</v>
      </c>
      <c r="J1" s="290"/>
    </row>
    <row r="2" spans="1:24" s="24" customFormat="1">
      <c r="A2" s="7" t="s">
        <v>1</v>
      </c>
      <c r="B2" s="8" t="e">
        <f>#REF!</f>
        <v>#REF!</v>
      </c>
      <c r="C2" s="8"/>
      <c r="D2" s="21"/>
      <c r="E2" s="22"/>
      <c r="F2" s="23"/>
      <c r="G2" s="23"/>
      <c r="H2" s="9"/>
      <c r="I2" s="63" t="s">
        <v>37</v>
      </c>
      <c r="J2" s="64" t="s">
        <v>0</v>
      </c>
    </row>
    <row r="3" spans="1:24" s="24" customFormat="1">
      <c r="A3" s="7" t="s">
        <v>2</v>
      </c>
      <c r="B3" s="8" t="e">
        <f>#REF!</f>
        <v>#REF!</v>
      </c>
      <c r="C3" s="45"/>
      <c r="D3" s="21"/>
      <c r="E3" s="22"/>
      <c r="F3" s="23"/>
      <c r="G3" s="23"/>
      <c r="H3" s="65" t="s">
        <v>38</v>
      </c>
      <c r="I3" s="55"/>
      <c r="J3" s="84"/>
    </row>
    <row r="4" spans="1:24" s="24" customFormat="1">
      <c r="A4" s="24" t="s">
        <v>3</v>
      </c>
      <c r="B4" s="25" t="s">
        <v>820</v>
      </c>
      <c r="C4" s="25"/>
      <c r="D4" s="9"/>
      <c r="E4" s="22"/>
      <c r="F4" s="23"/>
      <c r="G4" s="23"/>
      <c r="H4" s="67" t="s">
        <v>39</v>
      </c>
      <c r="I4" s="68"/>
      <c r="J4" s="69"/>
    </row>
    <row r="5" spans="1:24" s="16" customFormat="1">
      <c r="A5" s="61"/>
      <c r="B5" s="61"/>
      <c r="C5" s="66"/>
      <c r="D5" s="66"/>
      <c r="E5" s="66"/>
      <c r="F5" s="66"/>
      <c r="G5" s="74"/>
      <c r="H5" s="75"/>
      <c r="I5" s="76"/>
      <c r="J5" s="76"/>
      <c r="K5" s="24"/>
      <c r="L5" s="24"/>
      <c r="M5" s="24"/>
      <c r="N5" s="24"/>
      <c r="O5" s="24"/>
      <c r="P5" s="24"/>
      <c r="Q5" s="24"/>
      <c r="R5" s="24"/>
      <c r="S5" s="24"/>
      <c r="T5" s="24"/>
      <c r="U5" s="24"/>
      <c r="V5" s="24"/>
      <c r="W5" s="24"/>
      <c r="X5" s="24"/>
    </row>
    <row r="6" spans="1:24" s="27" customFormat="1">
      <c r="A6" s="58" t="s">
        <v>22</v>
      </c>
      <c r="B6" s="58" t="s">
        <v>28</v>
      </c>
      <c r="C6" s="58" t="s">
        <v>29</v>
      </c>
      <c r="D6" s="77" t="s">
        <v>23</v>
      </c>
      <c r="E6" s="291" t="s">
        <v>30</v>
      </c>
      <c r="F6" s="292"/>
      <c r="G6" s="26" t="e">
        <f>#REF!</f>
        <v>#REF!</v>
      </c>
      <c r="H6" s="78" t="s">
        <v>24</v>
      </c>
      <c r="I6" s="291" t="s">
        <v>25</v>
      </c>
      <c r="J6" s="292"/>
      <c r="K6" s="46"/>
    </row>
    <row r="7" spans="1:24" s="27" customFormat="1">
      <c r="A7" s="70" t="s">
        <v>26</v>
      </c>
      <c r="B7" s="70"/>
      <c r="C7" s="70"/>
      <c r="D7" s="107" t="e">
        <f>#REF!</f>
        <v>#REF!</v>
      </c>
      <c r="E7" s="55" t="s">
        <v>4</v>
      </c>
      <c r="F7" s="55" t="s">
        <v>5</v>
      </c>
      <c r="G7" s="107" t="e">
        <f>#REF!</f>
        <v>#REF!</v>
      </c>
      <c r="H7" s="107" t="e">
        <f>#REF!</f>
        <v>#REF!</v>
      </c>
      <c r="I7" s="55" t="s">
        <v>27</v>
      </c>
      <c r="J7" s="63" t="s">
        <v>99</v>
      </c>
      <c r="K7" s="46"/>
    </row>
    <row r="8" spans="1:24">
      <c r="A8" s="28"/>
      <c r="B8" s="29"/>
      <c r="C8" s="30"/>
      <c r="D8" s="31"/>
      <c r="E8" s="31"/>
      <c r="F8" s="31"/>
      <c r="G8" s="31"/>
      <c r="H8" s="31"/>
      <c r="I8" s="71"/>
      <c r="J8" s="60"/>
    </row>
    <row r="9" spans="1:24">
      <c r="A9" s="32" t="s">
        <v>174</v>
      </c>
      <c r="B9" s="33" t="e">
        <f>IF(A9&lt;&gt;"",VLOOKUP(A9,#REF!,2,0),0)</f>
        <v>#REF!</v>
      </c>
      <c r="C9" s="34"/>
      <c r="D9" s="73" t="e">
        <f>IF(A9&lt;&gt;"",VLOOKUP(A9,#REF!,3,0),0)</f>
        <v>#REF!</v>
      </c>
      <c r="E9" s="35" t="e">
        <f>IF(A9&lt;&gt;"",VLOOKUP(A9,#REF!,4,0),0)</f>
        <v>#REF!</v>
      </c>
      <c r="F9" s="35" t="e">
        <f>IF(A9&lt;&gt;"",VLOOKUP(A9,#REF!,5,0),0)</f>
        <v>#REF!</v>
      </c>
      <c r="G9" s="73" t="e">
        <f>+D9+E9-F9</f>
        <v>#REF!</v>
      </c>
      <c r="H9" s="73" t="e">
        <f>IF(A9&lt;&gt;"",VLOOKUP(A9,#REF!,7,0),0)</f>
        <v>#REF!</v>
      </c>
      <c r="I9" s="73" t="e">
        <f>G9-H9</f>
        <v>#REF!</v>
      </c>
      <c r="J9" s="59" t="e">
        <f>IF(H9&lt;&gt;0,(I9/H9)*100,"N/A")</f>
        <v>#REF!</v>
      </c>
    </row>
    <row r="10" spans="1:24">
      <c r="A10" s="32"/>
      <c r="B10" s="33"/>
      <c r="C10" s="34"/>
      <c r="D10" s="73"/>
      <c r="E10" s="35"/>
      <c r="F10" s="35"/>
      <c r="G10" s="73"/>
      <c r="H10" s="73"/>
      <c r="I10" s="35"/>
      <c r="J10" s="59"/>
    </row>
    <row r="11" spans="1:24" s="42" customFormat="1" ht="21.75" thickBot="1">
      <c r="A11" s="37"/>
      <c r="B11" s="38" t="s">
        <v>837</v>
      </c>
      <c r="C11" s="39"/>
      <c r="D11" s="40" t="e">
        <f>SUM(D9:D10)</f>
        <v>#REF!</v>
      </c>
      <c r="E11" s="41" t="e">
        <f>SUM(E9:E10)</f>
        <v>#REF!</v>
      </c>
      <c r="F11" s="41" t="e">
        <f>SUM(F9:F10)</f>
        <v>#REF!</v>
      </c>
      <c r="G11" s="40" t="e">
        <f>SUM(G9:G10)</f>
        <v>#REF!</v>
      </c>
      <c r="H11" s="40" t="e">
        <f>SUM(H9:H10)</f>
        <v>#REF!</v>
      </c>
      <c r="I11" s="40" t="e">
        <f>G11-H11</f>
        <v>#REF!</v>
      </c>
      <c r="J11" s="40" t="e">
        <f>IF(H11&lt;&gt;0,(I11/H11)*100,"N/A")</f>
        <v>#REF!</v>
      </c>
    </row>
    <row r="12" spans="1:24" s="20" customFormat="1" ht="21.75" thickTop="1">
      <c r="C12" s="11"/>
      <c r="D12" s="43" t="s">
        <v>40</v>
      </c>
      <c r="E12" s="43" t="s">
        <v>41</v>
      </c>
      <c r="F12" s="43" t="s">
        <v>41</v>
      </c>
      <c r="G12" s="43" t="s">
        <v>41</v>
      </c>
      <c r="H12" s="43" t="s">
        <v>42</v>
      </c>
      <c r="I12" s="43" t="s">
        <v>41</v>
      </c>
      <c r="J12" s="72"/>
    </row>
    <row r="13" spans="1:24">
      <c r="A13" s="14" t="s">
        <v>43</v>
      </c>
      <c r="C13" s="1"/>
      <c r="D13" s="10"/>
      <c r="E13" s="13"/>
      <c r="F13" s="1"/>
      <c r="G13" s="19"/>
      <c r="H13" s="19"/>
      <c r="I13" s="19"/>
      <c r="J13" s="19"/>
      <c r="M13" s="44"/>
    </row>
    <row r="14" spans="1:24">
      <c r="A14" s="16" t="s">
        <v>33</v>
      </c>
      <c r="B14" s="15" t="s">
        <v>44</v>
      </c>
      <c r="C14" s="1"/>
      <c r="D14" s="10"/>
      <c r="E14" s="13"/>
      <c r="F14" s="1"/>
      <c r="G14" s="19"/>
      <c r="H14" s="19"/>
      <c r="I14" s="19"/>
      <c r="J14" s="19"/>
      <c r="K14" s="19"/>
      <c r="M14" s="44"/>
    </row>
    <row r="15" spans="1:24">
      <c r="A15" s="16" t="s">
        <v>45</v>
      </c>
      <c r="B15" s="15" t="s">
        <v>46</v>
      </c>
      <c r="C15" s="1"/>
      <c r="D15" s="10"/>
      <c r="E15" s="13"/>
      <c r="F15" s="1"/>
      <c r="G15" s="19"/>
      <c r="H15" s="19"/>
      <c r="I15" s="19"/>
      <c r="J15" s="19"/>
      <c r="M15" s="44"/>
    </row>
    <row r="16" spans="1:24">
      <c r="A16" s="16" t="s">
        <v>41</v>
      </c>
      <c r="B16" s="15" t="s">
        <v>47</v>
      </c>
      <c r="C16" s="1"/>
      <c r="D16" s="10"/>
      <c r="E16" s="13"/>
      <c r="F16" s="1"/>
      <c r="G16" s="19"/>
      <c r="H16" s="19"/>
      <c r="I16" s="19"/>
      <c r="J16" s="19"/>
      <c r="M16" s="44"/>
    </row>
    <row r="17" spans="1:13">
      <c r="A17" s="16"/>
      <c r="C17" s="1"/>
      <c r="D17" s="10"/>
      <c r="E17" s="13"/>
      <c r="F17" s="1"/>
      <c r="G17" s="19"/>
      <c r="H17" s="19"/>
      <c r="I17" s="19"/>
      <c r="J17" s="19"/>
      <c r="M17" s="44"/>
    </row>
    <row r="18" spans="1:13">
      <c r="A18" s="14" t="s">
        <v>951</v>
      </c>
      <c r="C18" s="1"/>
      <c r="D18" s="10"/>
      <c r="E18" s="13"/>
      <c r="F18" s="1"/>
      <c r="G18" s="19"/>
      <c r="H18" s="19"/>
      <c r="I18" s="19"/>
      <c r="J18" s="19"/>
      <c r="M18" s="44"/>
    </row>
    <row r="19" spans="1:13">
      <c r="A19" s="15" t="s">
        <v>952</v>
      </c>
      <c r="C19" s="1"/>
      <c r="D19" s="10"/>
      <c r="E19" s="13"/>
      <c r="F19" s="1"/>
      <c r="G19" s="19"/>
      <c r="H19" s="19"/>
      <c r="I19" s="19"/>
      <c r="J19" s="19"/>
      <c r="M19" s="44"/>
    </row>
    <row r="20" spans="1:13">
      <c r="C20" s="1"/>
      <c r="D20" s="10"/>
      <c r="E20" s="13"/>
      <c r="F20" s="1"/>
      <c r="G20" s="19"/>
      <c r="H20" s="19"/>
      <c r="I20" s="19"/>
      <c r="J20" s="19"/>
      <c r="M20" s="44"/>
    </row>
    <row r="21" spans="1:13">
      <c r="C21" s="1"/>
      <c r="D21" s="10"/>
      <c r="E21" s="13"/>
      <c r="F21" s="1"/>
      <c r="G21" s="19"/>
      <c r="H21" s="19"/>
      <c r="I21" s="19"/>
      <c r="J21" s="19"/>
      <c r="M21" s="44"/>
    </row>
    <row r="22" spans="1:13">
      <c r="A22" s="16"/>
      <c r="C22" s="1"/>
      <c r="D22" s="10"/>
      <c r="E22" s="13"/>
      <c r="F22" s="1"/>
      <c r="G22" s="19"/>
      <c r="H22" s="19"/>
      <c r="I22" s="19"/>
      <c r="J22" s="19"/>
      <c r="M22" s="44"/>
    </row>
    <row r="23" spans="1:13">
      <c r="A23" s="17" t="s">
        <v>69</v>
      </c>
      <c r="C23" s="1"/>
      <c r="D23" s="15"/>
      <c r="E23" s="13"/>
      <c r="F23" s="1"/>
      <c r="G23" s="19"/>
      <c r="H23" s="19"/>
      <c r="I23" s="19"/>
      <c r="J23" s="19"/>
      <c r="M23" s="44"/>
    </row>
    <row r="24" spans="1:13" ht="23.25">
      <c r="A24" s="15" t="s">
        <v>938</v>
      </c>
      <c r="C24" s="1"/>
      <c r="D24" s="90"/>
      <c r="E24" s="13"/>
      <c r="F24" s="1"/>
      <c r="G24" s="19"/>
      <c r="H24" s="19"/>
      <c r="I24" s="19"/>
      <c r="J24" s="19"/>
      <c r="M24" s="44"/>
    </row>
    <row r="25" spans="1:13">
      <c r="A25" s="14" t="s">
        <v>48</v>
      </c>
      <c r="C25" s="1"/>
      <c r="D25" s="15"/>
      <c r="E25" s="13"/>
      <c r="F25" s="1"/>
      <c r="G25" s="19"/>
      <c r="H25" s="19"/>
      <c r="I25" s="19"/>
      <c r="J25" s="19"/>
      <c r="M25" s="44"/>
    </row>
    <row r="26" spans="1:13">
      <c r="A26" s="17" t="s">
        <v>51</v>
      </c>
    </row>
    <row r="27" spans="1:13">
      <c r="A27" s="15" t="s">
        <v>104</v>
      </c>
    </row>
    <row r="28" spans="1:13" ht="21.75">
      <c r="D28" s="293" t="s">
        <v>20</v>
      </c>
      <c r="E28" s="293"/>
    </row>
    <row r="29" spans="1:13">
      <c r="D29" s="2">
        <v>2012</v>
      </c>
      <c r="E29" s="2">
        <v>2011</v>
      </c>
    </row>
    <row r="30" spans="1:13">
      <c r="B30" s="48" t="s">
        <v>52</v>
      </c>
      <c r="D30" s="49" t="e">
        <f>G9</f>
        <v>#REF!</v>
      </c>
      <c r="E30" s="49" t="e">
        <f>H9</f>
        <v>#REF!</v>
      </c>
    </row>
    <row r="31" spans="1:13">
      <c r="B31" s="50" t="s">
        <v>55</v>
      </c>
      <c r="D31" s="51" t="e">
        <f>#REF!</f>
        <v>#REF!</v>
      </c>
      <c r="E31" s="51" t="e">
        <f>#REF!</f>
        <v>#REF!</v>
      </c>
    </row>
    <row r="32" spans="1:13">
      <c r="B32" s="15" t="s">
        <v>53</v>
      </c>
      <c r="D32" s="51">
        <f>G10</f>
        <v>0</v>
      </c>
      <c r="E32" s="51">
        <f>H10</f>
        <v>0</v>
      </c>
    </row>
    <row r="33" spans="1:5" ht="21.75" thickBot="1">
      <c r="B33" s="48" t="s">
        <v>54</v>
      </c>
      <c r="D33" s="52" t="e">
        <f>SUM(D30:D32)</f>
        <v>#REF!</v>
      </c>
      <c r="E33" s="53" t="e">
        <f>SUM(E30:E32)</f>
        <v>#REF!</v>
      </c>
    </row>
    <row r="34" spans="1:5" ht="21.75" thickTop="1">
      <c r="B34" s="48"/>
      <c r="D34" s="54"/>
      <c r="E34" s="54"/>
    </row>
    <row r="35" spans="1:5">
      <c r="A35" s="15" t="s">
        <v>59</v>
      </c>
    </row>
    <row r="36" spans="1:5">
      <c r="A36" s="15" t="s">
        <v>58</v>
      </c>
    </row>
    <row r="37" spans="1:5">
      <c r="A37" s="15" t="s">
        <v>56</v>
      </c>
    </row>
  </sheetData>
  <mergeCells count="4">
    <mergeCell ref="I1:J1"/>
    <mergeCell ref="E6:F6"/>
    <mergeCell ref="I6:J6"/>
    <mergeCell ref="D28:E28"/>
  </mergeCells>
  <printOptions horizontalCentered="1"/>
  <pageMargins left="0.23622047244094491" right="0.23622047244094491" top="0.39370078740157483" bottom="0.23622047244094491" header="0.23622047244094491" footer="0.23622047244094491"/>
  <pageSetup paperSize="9" scale="95"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11</vt:i4>
      </vt:variant>
    </vt:vector>
  </HeadingPairs>
  <TitlesOfParts>
    <vt:vector size="20" baseType="lpstr">
      <vt:lpstr>BS_T</vt:lpstr>
      <vt:lpstr>PL_T</vt:lpstr>
      <vt:lpstr>SE_T (2)</vt:lpstr>
      <vt:lpstr>SE_T</vt:lpstr>
      <vt:lpstr>CF_T</vt:lpstr>
      <vt:lpstr>TB</vt:lpstr>
      <vt:lpstr>A300</vt:lpstr>
      <vt:lpstr>A600</vt:lpstr>
      <vt:lpstr>B100-1</vt:lpstr>
      <vt:lpstr>'A300'!Print_Area</vt:lpstr>
      <vt:lpstr>'A600'!Print_Area</vt:lpstr>
      <vt:lpstr>'B100-1'!Print_Area</vt:lpstr>
      <vt:lpstr>BS_T!Print_Area</vt:lpstr>
      <vt:lpstr>CF_T!Print_Area</vt:lpstr>
      <vt:lpstr>PL_T!Print_Area</vt:lpstr>
      <vt:lpstr>SE_T!Print_Area</vt:lpstr>
      <vt:lpstr>'SE_T (2)'!Print_Area</vt:lpstr>
      <vt:lpstr>TB!Print_Area</vt:lpstr>
      <vt:lpstr>CF_T!Print_Titles</vt:lpstr>
      <vt:lpstr>TB!Print_Titles</vt:lpstr>
    </vt:vector>
  </TitlesOfParts>
  <Manager>Tanongsak</Manager>
  <Company>Phuket Fantacy.PCL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Phuket Fantacy</dc:title>
  <dc:subject>December31,2005 and 2004</dc:subject>
  <dc:creator>ANS</dc:creator>
  <cp:lastModifiedBy>Chompunut</cp:lastModifiedBy>
  <cp:lastPrinted>2018-02-22T07:21:22Z</cp:lastPrinted>
  <dcterms:created xsi:type="dcterms:W3CDTF">2001-04-13T04:43:23Z</dcterms:created>
  <dcterms:modified xsi:type="dcterms:W3CDTF">2018-02-28T05:18:58Z</dcterms:modified>
</cp:coreProperties>
</file>