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0" yWindow="-165" windowWidth="10815" windowHeight="8400" tabRatio="821" firstSheet="2" activeTab="2"/>
  </bookViews>
  <sheets>
    <sheet name="pldt" sheetId="1" state="hidden" r:id="rId1"/>
    <sheet name="000000" sheetId="2" state="veryHidden" r:id="rId2"/>
    <sheet name="งบการเงินรวม" sheetId="26" r:id="rId3"/>
    <sheet name="pl3" sheetId="20" state="hidden" r:id="rId4"/>
    <sheet name="pl3 (2)" sheetId="22" state="hidden" r:id="rId5"/>
    <sheet name="pl9 " sheetId="23" state="hidden" r:id="rId6"/>
    <sheet name="pl9 (2)" sheetId="25" state="hidden" r:id="rId7"/>
    <sheet name="chg1.." sheetId="7" state="hidden" r:id="rId8"/>
    <sheet name="pl3 (3)" sheetId="32" state="hidden" r:id="rId9"/>
    <sheet name="pl3 (4)" sheetId="33" state="hidden" r:id="rId10"/>
    <sheet name="pl3m" sheetId="35" state="hidden" r:id="rId11"/>
    <sheet name="pl3 เบ็ดเสร็จ " sheetId="38" state="hidden" r:id="rId12"/>
    <sheet name="การเปลี่ยนแปลงรวม" sheetId="31" r:id="rId13"/>
    <sheet name="การเปลี่ยนแปลงเดี่ยว" sheetId="11" r:id="rId14"/>
    <sheet name="cashfl 2 (2)" sheetId="29" state="hidden" r:id="rId15"/>
    <sheet name="cashfl 3 (4)" sheetId="34" state="hidden" r:id="rId16"/>
    <sheet name="cashfl 2 (3)" sheetId="30" state="hidden" r:id="rId17"/>
  </sheets>
  <externalReferences>
    <externalReference r:id="rId18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11">#REF!</definedName>
    <definedName name="C_">#REF!</definedName>
    <definedName name="D" localSheetId="11">#REF!</definedName>
    <definedName name="D">#REF!</definedName>
    <definedName name="E">#N/A</definedName>
    <definedName name="F">#N/A</definedName>
    <definedName name="G" localSheetId="11">#REF!</definedName>
    <definedName name="G">#REF!</definedName>
    <definedName name="_xlnm.Print_Area" localSheetId="14">'cashfl 2 (2)'!$A$1:$M$77</definedName>
    <definedName name="_xlnm.Print_Area" localSheetId="16">'cashfl 2 (3)'!$A$1:$M$55</definedName>
    <definedName name="_xlnm.Print_Area" localSheetId="15">'cashfl 3 (4)'!$A$1:$M$55</definedName>
    <definedName name="_xlnm.Print_Area" localSheetId="7">chg1..!$A$1:$AB$40</definedName>
    <definedName name="_xlnm.Print_Area" localSheetId="3">'pl3'!$A$1:$O$46</definedName>
    <definedName name="_xlnm.Print_Area" localSheetId="4">'pl3 (2)'!$A$1:$N$47</definedName>
    <definedName name="_xlnm.Print_Area" localSheetId="8">'pl3 (3)'!$A$1:$O$41</definedName>
    <definedName name="_xlnm.Print_Area" localSheetId="9">'pl3 (4)'!$A$1:$N$43</definedName>
    <definedName name="_xlnm.Print_Area" localSheetId="11">'pl3 เบ็ดเสร็จ '!$A$1:$N$42</definedName>
    <definedName name="_xlnm.Print_Area" localSheetId="10" xml:space="preserve">      pl3m!$A$1:$O$46</definedName>
    <definedName name="_xlnm.Print_Area" localSheetId="5">'pl9 '!$A$1:$O$41</definedName>
    <definedName name="_xlnm.Print_Area" localSheetId="6">'pl9 (2)'!$A$1:$N$38</definedName>
    <definedName name="_xlnm.Print_Area" localSheetId="13">การเปลี่ยนแปลงเดี่ยว!$A$1:$R$27</definedName>
    <definedName name="_xlnm.Print_Area" localSheetId="12">การเปลี่ยนแปลงรวม!$A$1:$AB$36</definedName>
    <definedName name="_xlnm.Print_Area" localSheetId="2">งบการเงินรวม!$A$1:$O$348</definedName>
    <definedName name="_xlnm.Print_Titles" localSheetId="14">'cashfl 2 (2)'!$1:$8</definedName>
    <definedName name="_xlnm.Print_Titles" localSheetId="16">'cashfl 2 (3)'!$1:$8</definedName>
    <definedName name="_xlnm.Print_Titles" localSheetId="15">'cashfl 3 (4)'!$1:$8</definedName>
    <definedName name="_xlnm.Print_Titles" localSheetId="13">การเปลี่ยนแปลงเดี่ยว!$1:$8</definedName>
  </definedNames>
  <calcPr calcId="124519"/>
</workbook>
</file>

<file path=xl/calcChain.xml><?xml version="1.0" encoding="utf-8"?>
<calcChain xmlns="http://schemas.openxmlformats.org/spreadsheetml/2006/main">
  <c r="J13" i="35"/>
  <c r="L16" i="38"/>
  <c r="L18" s="1"/>
  <c r="A5"/>
  <c r="L29"/>
  <c r="N22"/>
  <c r="M22"/>
  <c r="K22"/>
  <c r="I22"/>
  <c r="G21"/>
  <c r="L22"/>
  <c r="J20"/>
  <c r="J22" s="1"/>
  <c r="H22"/>
  <c r="N16"/>
  <c r="N18" s="1"/>
  <c r="N23" s="1"/>
  <c r="J16"/>
  <c r="J18" s="1"/>
  <c r="H16"/>
  <c r="H18" s="1"/>
  <c r="H23" s="1"/>
  <c r="N13" i="35"/>
  <c r="L13"/>
  <c r="H13"/>
  <c r="L18"/>
  <c r="N18"/>
  <c r="N16" i="22"/>
  <c r="N18" s="1"/>
  <c r="J16"/>
  <c r="J18" s="1"/>
  <c r="F56" i="29"/>
  <c r="H29" i="22"/>
  <c r="J18" i="35"/>
  <c r="F44" i="29"/>
  <c r="B22" i="35"/>
  <c r="L56" i="29"/>
  <c r="H18" i="35"/>
  <c r="J20" i="22"/>
  <c r="J22" s="1"/>
  <c r="N19"/>
  <c r="N20" s="1"/>
  <c r="N22" s="1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/>
  <c r="J13"/>
  <c r="J18" s="1"/>
  <c r="H13"/>
  <c r="H18" s="1"/>
  <c r="H26" s="1"/>
  <c r="H28" s="1"/>
  <c r="J17" i="20"/>
  <c r="N17"/>
  <c r="G57" i="29"/>
  <c r="I22" i="22"/>
  <c r="K22"/>
  <c r="M22"/>
  <c r="G21"/>
  <c r="H26" i="20"/>
  <c r="H56" i="29"/>
  <c r="H44"/>
  <c r="H13" i="20"/>
  <c r="H18"/>
  <c r="H28" s="1"/>
  <c r="H30" s="1"/>
  <c r="H14" i="25"/>
  <c r="L26" i="20"/>
  <c r="L13"/>
  <c r="L18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AB29" s="1"/>
  <c r="X26"/>
  <c r="AB26" s="1"/>
  <c r="V32"/>
  <c r="V31"/>
  <c r="V30"/>
  <c r="V29"/>
  <c r="V26"/>
  <c r="H39"/>
  <c r="Z22"/>
  <c r="Z23" s="1"/>
  <c r="P20"/>
  <c r="P23" s="1"/>
  <c r="J56" i="29"/>
  <c r="V14" i="7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J17" s="1"/>
  <c r="L12"/>
  <c r="L17" s="1"/>
  <c r="N12"/>
  <c r="N17" s="1"/>
  <c r="H23"/>
  <c r="J23"/>
  <c r="L23"/>
  <c r="N23"/>
  <c r="J26" i="20"/>
  <c r="N26"/>
  <c r="L18" i="25"/>
  <c r="R23" i="7"/>
  <c r="T39"/>
  <c r="V38"/>
  <c r="N16" i="25"/>
  <c r="N18" s="1"/>
  <c r="J16"/>
  <c r="J18" s="1"/>
  <c r="J44" i="29"/>
  <c r="X14" i="7"/>
  <c r="J35" i="35"/>
  <c r="J38"/>
  <c r="L28" i="20" l="1"/>
  <c r="L30" s="1"/>
  <c r="L11" i="22" s="1"/>
  <c r="J25" i="23"/>
  <c r="J27" s="1"/>
  <c r="J30" s="1"/>
  <c r="L25"/>
  <c r="L27" s="1"/>
  <c r="J26" i="32"/>
  <c r="J28" s="1"/>
  <c r="J31" s="1"/>
  <c r="J33" s="1"/>
  <c r="N18" i="20"/>
  <c r="N28" s="1"/>
  <c r="N30" s="1"/>
  <c r="L26" i="32"/>
  <c r="L28" s="1"/>
  <c r="L31" s="1"/>
  <c r="L33" s="1"/>
  <c r="H19" i="35"/>
  <c r="H28" s="1"/>
  <c r="H30" s="1"/>
  <c r="H33" s="1"/>
  <c r="L15" i="29"/>
  <c r="J23" i="38"/>
  <c r="L23"/>
  <c r="H17" i="23"/>
  <c r="H25" s="1"/>
  <c r="H27" s="1"/>
  <c r="H23" i="33"/>
  <c r="N18" i="32"/>
  <c r="N26" s="1"/>
  <c r="N28" s="1"/>
  <c r="N11" i="33" s="1"/>
  <c r="N25" s="1"/>
  <c r="N28" s="1"/>
  <c r="N30" s="1"/>
  <c r="J23" i="22"/>
  <c r="J19" i="35"/>
  <c r="J28" s="1"/>
  <c r="J30" s="1"/>
  <c r="J11" i="38" s="1"/>
  <c r="J18" i="20"/>
  <c r="J28" s="1"/>
  <c r="J30" s="1"/>
  <c r="V39" i="7"/>
  <c r="H15" i="29"/>
  <c r="N25" i="23"/>
  <c r="N27" s="1"/>
  <c r="N30" s="1"/>
  <c r="N32" s="1"/>
  <c r="X20" i="7"/>
  <c r="AB20" s="1"/>
  <c r="L23" i="33"/>
  <c r="H23" i="22"/>
  <c r="J28" i="33"/>
  <c r="J30" s="1"/>
  <c r="N19" i="35"/>
  <c r="N28" s="1"/>
  <c r="N30" s="1"/>
  <c r="N11" i="38" s="1"/>
  <c r="N25" s="1"/>
  <c r="N28" s="1"/>
  <c r="N30" s="1"/>
  <c r="L19" i="35"/>
  <c r="L28" s="1"/>
  <c r="L30" s="1"/>
  <c r="L33" s="1"/>
  <c r="H11" i="33"/>
  <c r="H31" i="32"/>
  <c r="H11" i="25"/>
  <c r="H30" i="23"/>
  <c r="H11" i="22"/>
  <c r="H33" i="20"/>
  <c r="J11" i="22"/>
  <c r="J25" s="1"/>
  <c r="J28" s="1"/>
  <c r="J30" s="1"/>
  <c r="J33" i="20"/>
  <c r="N33" i="35"/>
  <c r="N23" i="22"/>
  <c r="N31" i="32"/>
  <c r="N33" s="1"/>
  <c r="J11" i="25"/>
  <c r="J20" s="1"/>
  <c r="J23" s="1"/>
  <c r="J25" s="1"/>
  <c r="L23" i="22"/>
  <c r="L30" i="23"/>
  <c r="L32" s="1"/>
  <c r="L43" s="1"/>
  <c r="L11" i="25"/>
  <c r="L20" s="1"/>
  <c r="L23" s="1"/>
  <c r="L25" s="1"/>
  <c r="AB14" i="7"/>
  <c r="L11" i="33" l="1"/>
  <c r="L25" s="1"/>
  <c r="L28" s="1"/>
  <c r="L30" s="1"/>
  <c r="L33" i="20"/>
  <c r="L39" s="1"/>
  <c r="H11" i="38"/>
  <c r="H25" s="1"/>
  <c r="H28" s="1"/>
  <c r="H30" s="1"/>
  <c r="T22" i="7"/>
  <c r="V22" s="1"/>
  <c r="N11" i="22"/>
  <c r="N25" s="1"/>
  <c r="N28" s="1"/>
  <c r="N30" s="1"/>
  <c r="N33" i="20"/>
  <c r="N39" s="1"/>
  <c r="AB23" i="7"/>
  <c r="N11" i="25"/>
  <c r="N20" s="1"/>
  <c r="N23" s="1"/>
  <c r="N25" s="1"/>
  <c r="J25" i="38"/>
  <c r="J28" s="1"/>
  <c r="J30" s="1"/>
  <c r="N43" i="23"/>
  <c r="L11" i="38"/>
  <c r="L25" s="1"/>
  <c r="L28" s="1"/>
  <c r="L30" s="1"/>
  <c r="H25" i="22"/>
  <c r="H28" s="1"/>
  <c r="H30" s="1"/>
  <c r="H25" i="33"/>
  <c r="H28" s="1"/>
  <c r="H30" s="1"/>
  <c r="L19" i="29"/>
  <c r="L57" s="1"/>
  <c r="L59" s="1"/>
  <c r="H19"/>
  <c r="H57" s="1"/>
  <c r="H59" s="1"/>
  <c r="X23" i="7"/>
  <c r="H33" i="32"/>
  <c r="H37"/>
  <c r="F15" i="29"/>
  <c r="L38" i="35"/>
  <c r="L35"/>
  <c r="L25" i="22"/>
  <c r="L28" s="1"/>
  <c r="L30" s="1"/>
  <c r="J15" i="29"/>
  <c r="J32" i="23"/>
  <c r="J43" s="1"/>
  <c r="P38" i="7"/>
  <c r="H38" i="35"/>
  <c r="H35"/>
  <c r="N35" i="20"/>
  <c r="L35"/>
  <c r="N38" i="35"/>
  <c r="N35"/>
  <c r="J39" i="20"/>
  <c r="J35"/>
  <c r="H39"/>
  <c r="H35"/>
  <c r="H32" i="23"/>
  <c r="H43" s="1"/>
  <c r="P22" i="7"/>
  <c r="T23" l="1"/>
  <c r="H16" i="25"/>
  <c r="H18" s="1"/>
  <c r="H20" s="1"/>
  <c r="H23" s="1"/>
  <c r="H25" s="1"/>
  <c r="J19" i="29"/>
  <c r="J57" s="1"/>
  <c r="J59" s="1"/>
  <c r="J79" s="1"/>
  <c r="X22" i="7"/>
  <c r="AB22" s="1"/>
  <c r="V23"/>
  <c r="X38"/>
  <c r="P39"/>
  <c r="F19" i="29"/>
  <c r="F57" s="1"/>
  <c r="F59" s="1"/>
  <c r="F79" s="1"/>
  <c r="AB38" i="7" l="1"/>
  <c r="AB39" s="1"/>
  <c r="X39"/>
</calcChain>
</file>

<file path=xl/sharedStrings.xml><?xml version="1.0" encoding="utf-8"?>
<sst xmlns="http://schemas.openxmlformats.org/spreadsheetml/2006/main" count="884" uniqueCount="427">
  <si>
    <t>ASSETS</t>
  </si>
  <si>
    <t>Current Assets</t>
  </si>
  <si>
    <t>Other current assets</t>
  </si>
  <si>
    <t>Prepaid expenses</t>
  </si>
  <si>
    <t>Others</t>
  </si>
  <si>
    <t>Total Current Assets</t>
  </si>
  <si>
    <t>LIABILITIES AND SHAREHOLDERS' EQUITY</t>
  </si>
  <si>
    <t xml:space="preserve">Current Liabilities </t>
  </si>
  <si>
    <t>Other current liabilities</t>
  </si>
  <si>
    <t>Total Current Liabilities</t>
  </si>
  <si>
    <t>LIABILITIES AND SHAREHOLDERS' EQUITY (CONTINUED)</t>
  </si>
  <si>
    <t>Shareholders' Equity</t>
  </si>
  <si>
    <t xml:space="preserve"> </t>
  </si>
  <si>
    <t>Authorized share capital</t>
  </si>
  <si>
    <t>Issued and paid-up share capital</t>
  </si>
  <si>
    <t xml:space="preserve">Appropriated </t>
  </si>
  <si>
    <t>Unappropriated</t>
  </si>
  <si>
    <t>Total Shareholders' Equity</t>
  </si>
  <si>
    <t>Sales</t>
  </si>
  <si>
    <t>Cost of sales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</si>
  <si>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</si>
  <si>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</si>
  <si>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</si>
  <si>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</si>
  <si>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</si>
  <si>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</si>
  <si>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</si>
  <si>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</si>
  <si>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</si>
  <si>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Cash and cash equivalents</t>
  </si>
  <si>
    <t>Other non-current assets</t>
  </si>
  <si>
    <t>TOTAL ASSETS</t>
  </si>
  <si>
    <t xml:space="preserve">Retained earnings 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</si>
  <si>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</si>
  <si>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</si>
  <si>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</si>
  <si>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</si>
  <si>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</si>
  <si>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</si>
  <si>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</si>
  <si>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Total Shareholders' Equity of Parent Company</t>
  </si>
  <si>
    <t>ADDITIONAL DISCLOSURE ITEMS TO CASH FLOWS STATEMENTS :</t>
  </si>
  <si>
    <t>TOTAL LIABILITIES</t>
  </si>
  <si>
    <t xml:space="preserve">from financial institutions </t>
  </si>
  <si>
    <t xml:space="preserve">Trade accounts payable </t>
  </si>
  <si>
    <t>Trade accounts receivable</t>
  </si>
  <si>
    <t>Trade accounts payable</t>
  </si>
  <si>
    <t>NON-CASH FLOWS ITEMS COMPRISE :</t>
  </si>
  <si>
    <t>Accrued expenses</t>
  </si>
  <si>
    <t xml:space="preserve">Premium on common stocks </t>
  </si>
  <si>
    <t>THE SEPARATE FINANCIAL STATEMENTS</t>
  </si>
  <si>
    <t xml:space="preserve"> THOUSAND BAHT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</si>
  <si>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</si>
  <si>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</si>
  <si>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</si>
  <si>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</si>
  <si>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</si>
  <si>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</si>
  <si>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</si>
  <si>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</si>
  <si>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</si>
  <si>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 xml:space="preserve">Share capital </t>
  </si>
  <si>
    <t xml:space="preserve">Legal  reserve </t>
  </si>
  <si>
    <t>Share of profit from investments in associates</t>
  </si>
  <si>
    <t>Notes</t>
  </si>
  <si>
    <t>stocks</t>
  </si>
  <si>
    <t>common</t>
  </si>
  <si>
    <t>Translation of financial statement differences</t>
  </si>
  <si>
    <t>TOTAL LIABILITIES AND SHAREHOLDERS' EQUITY</t>
  </si>
  <si>
    <t>Other incomes</t>
  </si>
  <si>
    <t>Translation of</t>
  </si>
  <si>
    <t>Accrued corporate income taxes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</si>
  <si>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</si>
  <si>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</si>
  <si>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</si>
  <si>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</si>
  <si>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Investments in subsidiaries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</si>
  <si>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</si>
  <si>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</si>
  <si>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</si>
  <si>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</si>
  <si>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</si>
  <si>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</si>
  <si>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</si>
  <si>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</si>
  <si>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</si>
  <si>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</si>
  <si>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</si>
  <si>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</si>
  <si>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</si>
  <si>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</si>
  <si>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</si>
  <si>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</si>
  <si>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</si>
  <si>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</si>
  <si>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</si>
  <si>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</si>
  <si>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</si>
  <si>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</si>
  <si>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</si>
  <si>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</si>
  <si>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</si>
  <si>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</si>
  <si>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</si>
  <si>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</si>
  <si>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</si>
  <si>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</si>
  <si>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</si>
  <si>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</si>
  <si>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</si>
  <si>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</si>
  <si>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</si>
  <si>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</si>
  <si>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</si>
  <si>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</si>
  <si>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</si>
  <si>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</si>
  <si>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</si>
  <si>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</si>
  <si>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</si>
  <si>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</si>
  <si>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</si>
  <si>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</si>
  <si>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</si>
  <si>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</si>
  <si>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</si>
  <si>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</si>
  <si>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</si>
  <si>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receivables</t>
  </si>
  <si>
    <t>Total other receivables</t>
  </si>
  <si>
    <t>Investments in available-for-sale securities</t>
  </si>
  <si>
    <t>Investments in associates</t>
  </si>
  <si>
    <t xml:space="preserve">Property, plant and equipment </t>
  </si>
  <si>
    <t>Intangible assets</t>
  </si>
  <si>
    <t>Other accounts payable</t>
  </si>
  <si>
    <t>Total 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</si>
  <si>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</si>
  <si>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</si>
  <si>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</si>
  <si>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</si>
  <si>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</si>
  <si>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>Adjustment to reconcile profit before income tax expenses to</t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</si>
  <si>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</si>
  <si>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</si>
  <si>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</si>
  <si>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</si>
  <si>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</si>
  <si>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</si>
  <si>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</si>
  <si>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</si>
  <si>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</si>
  <si>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</si>
  <si>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</si>
  <si>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</si>
  <si>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</si>
  <si>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</si>
  <si>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</si>
  <si>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</si>
  <si>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 xml:space="preserve">Total   </t>
  </si>
  <si>
    <t xml:space="preserve">shareholders'     </t>
  </si>
  <si>
    <t>equity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</si>
  <si>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</si>
  <si>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</si>
  <si>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</si>
  <si>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</si>
  <si>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</si>
  <si>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</si>
  <si>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</si>
  <si>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</si>
  <si>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</si>
  <si>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</si>
  <si>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</si>
  <si>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</si>
  <si>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</si>
  <si>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</si>
  <si>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</si>
  <si>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</si>
  <si>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</si>
  <si>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</si>
  <si>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</si>
  <si>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</si>
  <si>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</si>
  <si>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</si>
  <si>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</si>
  <si>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</si>
  <si>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</si>
  <si>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</si>
  <si>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</si>
  <si>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</si>
  <si>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</si>
  <si>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Deferred tax liabilities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</si>
  <si>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</si>
  <si>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</si>
  <si>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</si>
  <si>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</si>
  <si>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</si>
  <si>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</si>
  <si>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</si>
  <si>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</si>
  <si>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</si>
  <si>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</si>
  <si>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</si>
  <si>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</si>
  <si>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</si>
  <si>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</si>
  <si>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</si>
  <si>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</si>
  <si>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</si>
  <si>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Investments in 
</t>
  </si>
  <si>
    <t xml:space="preserve">available-for-sale </t>
  </si>
  <si>
    <t xml:space="preserve">       Investments in         available-for-sale securities</t>
  </si>
  <si>
    <t>securities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</si>
  <si>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</si>
  <si>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</si>
  <si>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</si>
  <si>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</si>
  <si>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</si>
  <si>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</si>
  <si>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</si>
  <si>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</si>
  <si>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</si>
  <si>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</si>
  <si>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</si>
  <si>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</si>
  <si>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</si>
  <si>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</si>
  <si>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Investments in Open-end Fund</t>
  </si>
  <si>
    <t xml:space="preserve">Depreciation </t>
  </si>
  <si>
    <t>Amortization of intangible assets</t>
  </si>
  <si>
    <t>Non-Current Assets</t>
  </si>
  <si>
    <t>Total Non-Current Assets</t>
  </si>
  <si>
    <t>Non-Current Liabilities</t>
  </si>
  <si>
    <t>Total Non-Current Liabilities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</si>
  <si>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</si>
  <si>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</si>
  <si>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</si>
  <si>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</si>
  <si>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</si>
  <si>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</si>
  <si>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</si>
  <si>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</si>
  <si>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</si>
  <si>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</si>
  <si>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</si>
  <si>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</si>
  <si>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</si>
  <si>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</si>
  <si>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</si>
  <si>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</si>
  <si>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</si>
  <si>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</si>
  <si>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</si>
  <si>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</si>
  <si>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</si>
  <si>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Other current liabilities 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</si>
  <si>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</si>
  <si>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</si>
  <si>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</si>
  <si>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</si>
  <si>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Fixed deposit at bank</t>
  </si>
  <si>
    <t>Total short-term investments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</si>
  <si>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</si>
  <si>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</si>
  <si>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</si>
  <si>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</si>
  <si>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</si>
  <si>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</si>
  <si>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</si>
  <si>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</si>
  <si>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</si>
  <si>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</si>
  <si>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</si>
  <si>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</si>
  <si>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</si>
  <si>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</si>
  <si>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</si>
  <si>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</si>
  <si>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</si>
  <si>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</si>
  <si>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</si>
  <si>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r>
      <t xml:space="preserve">Year </t>
    </r>
    <r>
      <rPr>
        <b/>
        <sz val="16"/>
        <rFont val="AngsanaUPC"/>
        <family val="1"/>
      </rPr>
      <t>2017</t>
    </r>
  </si>
  <si>
    <r>
      <t xml:space="preserve">Year </t>
    </r>
    <r>
      <rPr>
        <b/>
        <sz val="17"/>
        <rFont val="AngsanaUPC"/>
        <family val="1"/>
        <charset val="222"/>
      </rPr>
      <t>2016</t>
    </r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</si>
  <si>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</si>
  <si>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</si>
  <si>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</si>
  <si>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</si>
  <si>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</si>
  <si>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</si>
  <si>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</si>
  <si>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</si>
  <si>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</si>
  <si>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</si>
  <si>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</si>
  <si>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</si>
  <si>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Short-term investments</t>
  </si>
  <si>
    <r>
      <t xml:space="preserve">7,500,000 </t>
    </r>
    <r>
      <rPr>
        <sz val="18"/>
        <rFont val="AngsanaUPC"/>
        <family val="1"/>
      </rPr>
      <t xml:space="preserve">common stocks at Baht 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</si>
  <si>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Gain on investment disposal in associates</t>
  </si>
  <si>
    <t>Accrued income</t>
  </si>
  <si>
    <t>Accrued directors' remuneration and bonus</t>
  </si>
  <si>
    <t>Premium from purchasing addition shares in subsidiary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</si>
  <si>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</si>
  <si>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</si>
  <si>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</si>
  <si>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</si>
  <si>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</si>
  <si>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</si>
  <si>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Adjustment of actuarial loss from</t>
  </si>
  <si>
    <t>employee benefit plan - net of tax</t>
  </si>
  <si>
    <t>Gain on disposal and unused equipment</t>
  </si>
  <si>
    <t>Unrealized loss on exchange rates</t>
  </si>
  <si>
    <t>Long-term employee benefits expenses</t>
  </si>
  <si>
    <t>Dividend income from investments in associates</t>
  </si>
  <si>
    <t>NET INCREASE (DECREASE) IN CASH AND CASH EQUIVALENTS</t>
  </si>
  <si>
    <t xml:space="preserve">Gain from the remeasuring of investments </t>
  </si>
  <si>
    <t>in available-for-sale securities</t>
  </si>
  <si>
    <t>Effect of adjustment of actuarial estimates from employee benefit plan :-</t>
  </si>
  <si>
    <t>-  Decrease in deferred tax liabilities</t>
  </si>
  <si>
    <t>-  Increase in provision for long-term employee benefits</t>
  </si>
  <si>
    <t xml:space="preserve">-  Decrease in retained earnings </t>
  </si>
  <si>
    <t xml:space="preserve">-  Decrease in non-controlling interests </t>
  </si>
  <si>
    <t>Return on investments in Private Fund</t>
  </si>
  <si>
    <t xml:space="preserve">Purchase of investments in available-for-sale securities </t>
  </si>
  <si>
    <t>- Private Fund</t>
  </si>
  <si>
    <t xml:space="preserve">Advance received from disposal in associated </t>
  </si>
  <si>
    <t>company</t>
  </si>
  <si>
    <t>Work-in-progress</t>
  </si>
  <si>
    <t>Fixed deposit with obligations</t>
  </si>
  <si>
    <t>Surplus on changes in interest in subsidiary</t>
  </si>
  <si>
    <t>FAR EAST DDB PUBLIC COMPANY LIMITED AND SUBSIDIARIES</t>
  </si>
  <si>
    <t>Dividend payments</t>
  </si>
  <si>
    <t>non-controlling interests</t>
  </si>
  <si>
    <t>Total comprehensive income attributable to</t>
  </si>
  <si>
    <t xml:space="preserve">Subsidiary's dividend paid to </t>
  </si>
  <si>
    <t>Dividend income from investments in subsidiaries</t>
  </si>
  <si>
    <t>Dividend income from investments in other companies</t>
  </si>
  <si>
    <t>Purchase of plant and equipment</t>
  </si>
  <si>
    <t>Proceeds from return on investments in Private Fund</t>
  </si>
  <si>
    <t xml:space="preserve">Decrease investments in associate due to advance received </t>
  </si>
  <si>
    <t>Investments in convertible debentures</t>
  </si>
  <si>
    <t>Purchase of investments in convertible debentures</t>
  </si>
  <si>
    <t>NET CASH  USED IN FINANCING ACTIVITIES</t>
  </si>
  <si>
    <t>FOR THE THREE-MONTH PERIOD ENDED SEPTEMBER 30, 2017</t>
  </si>
  <si>
    <t>Purchase of  other investments</t>
  </si>
  <si>
    <t xml:space="preserve">Increase non-controlling interests from </t>
  </si>
  <si>
    <t>Interest income</t>
  </si>
  <si>
    <t xml:space="preserve">Interest income </t>
  </si>
  <si>
    <t>STATEMENTS OF CASH FLOWS (1/3)</t>
  </si>
  <si>
    <t>STATEMENTS OF CASH FLOWS (2/3)</t>
  </si>
  <si>
    <t>Profit from operation before changes in operating assets</t>
  </si>
  <si>
    <t xml:space="preserve">and liabilities items </t>
  </si>
  <si>
    <t>Other long-term investments</t>
  </si>
  <si>
    <t>Private Fund</t>
  </si>
  <si>
    <t xml:space="preserve">Dividend income and return on investments in </t>
  </si>
  <si>
    <t xml:space="preserve">Increase in deferred tax assets </t>
  </si>
  <si>
    <t>Proceeds from income tax refund</t>
  </si>
  <si>
    <t>Gain on investment disposal in associate</t>
  </si>
  <si>
    <t>Write-off of prepaid income tax</t>
  </si>
  <si>
    <t>Proceeds from non-controlling interests in subidiary</t>
  </si>
  <si>
    <t>investment</t>
  </si>
  <si>
    <t>FOR THE YEAR ENDED DECEMBER 31, 2017</t>
  </si>
  <si>
    <t xml:space="preserve"> BAHT</t>
  </si>
  <si>
    <t>BAHT</t>
  </si>
  <si>
    <t>CASH AND CASH EQUIVALENTS AS AT DECEMBER 31,</t>
  </si>
  <si>
    <t>Total comprehensive income for the year</t>
  </si>
  <si>
    <t>Profit for the year</t>
  </si>
  <si>
    <t>Total other comprehensive income for the year</t>
  </si>
  <si>
    <t xml:space="preserve">  BAHT</t>
  </si>
  <si>
    <t>Proceeds from sales of investments in associates</t>
  </si>
  <si>
    <t>4.3 and 6</t>
  </si>
  <si>
    <t xml:space="preserve">BAHT </t>
  </si>
  <si>
    <t xml:space="preserve">Decrease in non-controlling interests </t>
  </si>
  <si>
    <t xml:space="preserve"> BAHT </t>
  </si>
  <si>
    <t>Refundable witholdding tax</t>
  </si>
  <si>
    <t>4.5</t>
  </si>
  <si>
    <t>4.12 and 20</t>
  </si>
  <si>
    <t xml:space="preserve"> in available-for-sale -net of tax</t>
  </si>
  <si>
    <t>Year 2016</t>
  </si>
  <si>
    <t>Year 2017</t>
  </si>
  <si>
    <t>Cash provided from (used in) operation</t>
  </si>
  <si>
    <t>Item that may be reclassified subsequently to profit or loss :</t>
  </si>
  <si>
    <t xml:space="preserve">Other components of the </t>
  </si>
  <si>
    <t>4.2 and 5</t>
  </si>
  <si>
    <t>4.6 and 9</t>
  </si>
  <si>
    <t>The reversal gain from the remeasuring of investment</t>
  </si>
  <si>
    <t>4.4 and 7</t>
  </si>
  <si>
    <t>4.6 and 8</t>
  </si>
  <si>
    <t>4.6 and 10</t>
  </si>
  <si>
    <t>4.6 and 11</t>
  </si>
  <si>
    <t>4.6 and 12</t>
  </si>
  <si>
    <t>4.7 and 13</t>
  </si>
  <si>
    <t>4.8 and 14</t>
  </si>
  <si>
    <t>4.10 and 15</t>
  </si>
  <si>
    <t>4.11 and 20</t>
  </si>
  <si>
    <t>Notes to the financial statements form an integral part of these statements.</t>
  </si>
  <si>
    <t xml:space="preserve">(Gain) loss on repayment of investments in associate </t>
  </si>
  <si>
    <t>Gain on disposal of investments in associates</t>
  </si>
  <si>
    <t>Loss on diminution of investment in other companies</t>
  </si>
  <si>
    <t>Purchase of investments in subsidiary from non-controlling interests</t>
  </si>
  <si>
    <t xml:space="preserve"> in available-for-sale on disposals -net of tax</t>
  </si>
  <si>
    <t xml:space="preserve">The reversal gain from the remeasuring </t>
  </si>
  <si>
    <t>of investment in available-for-sale on disposals</t>
  </si>
  <si>
    <r>
      <t>Beginning balances, January</t>
    </r>
    <r>
      <rPr>
        <sz val="16"/>
        <rFont val="AngsanaUPC"/>
        <family val="1"/>
      </rPr>
      <t xml:space="preserve"> 1, 2016</t>
    </r>
  </si>
  <si>
    <r>
      <t xml:space="preserve">Comprehensive income for the year </t>
    </r>
    <r>
      <rPr>
        <sz val="16"/>
        <rFont val="AngsanaUPC"/>
        <family val="1"/>
      </rPr>
      <t>2016</t>
    </r>
  </si>
  <si>
    <r>
      <t xml:space="preserve">Ending balances, December </t>
    </r>
    <r>
      <rPr>
        <sz val="16"/>
        <rFont val="AngsanaUPC"/>
        <family val="1"/>
      </rPr>
      <t>31, 2016</t>
    </r>
  </si>
  <si>
    <r>
      <t>Beginning balances, January</t>
    </r>
    <r>
      <rPr>
        <sz val="16"/>
        <rFont val="AngsanaUPC"/>
        <family val="1"/>
      </rPr>
      <t xml:space="preserve"> 1, 2017</t>
    </r>
  </si>
  <si>
    <r>
      <t xml:space="preserve">Comprehensive income  for the year </t>
    </r>
    <r>
      <rPr>
        <sz val="16"/>
        <rFont val="AngsanaUPC"/>
        <family val="1"/>
      </rPr>
      <t>2017</t>
    </r>
  </si>
  <si>
    <r>
      <t>Ending balances, December</t>
    </r>
    <r>
      <rPr>
        <sz val="16"/>
        <rFont val="AngsanaUPC"/>
        <family val="1"/>
      </rPr>
      <t xml:space="preserve"> 31, 2017</t>
    </r>
  </si>
  <si>
    <t>from purchase of investments in subsidiary</t>
  </si>
  <si>
    <r>
      <t>Total comprehensive income for the year</t>
    </r>
    <r>
      <rPr>
        <sz val="16"/>
        <rFont val="AngsanaUPC"/>
        <family val="1"/>
      </rPr>
      <t xml:space="preserve"> 2017</t>
    </r>
  </si>
  <si>
    <r>
      <t xml:space="preserve">Ending balances, December </t>
    </r>
    <r>
      <rPr>
        <sz val="16"/>
        <rFont val="AngsanaUPC"/>
        <family val="1"/>
      </rPr>
      <t>31, 2017</t>
    </r>
  </si>
  <si>
    <r>
      <t>Total comprehensive income  for the year</t>
    </r>
    <r>
      <rPr>
        <sz val="18.5"/>
        <rFont val="AngsanaUPC"/>
        <family val="1"/>
      </rPr>
      <t xml:space="preserve"> </t>
    </r>
    <r>
      <rPr>
        <sz val="16"/>
        <rFont val="AngsanaUPC"/>
        <family val="1"/>
      </rPr>
      <t>2017</t>
    </r>
  </si>
  <si>
    <r>
      <t>Comprehensive income  for the year</t>
    </r>
    <r>
      <rPr>
        <sz val="16"/>
        <rFont val="AngsanaUPC"/>
        <family val="1"/>
      </rPr>
      <t xml:space="preserve"> 2017</t>
    </r>
  </si>
  <si>
    <r>
      <t xml:space="preserve">Beginning balances, January </t>
    </r>
    <r>
      <rPr>
        <sz val="16"/>
        <rFont val="AngsanaUPC"/>
        <family val="1"/>
      </rPr>
      <t>1, 2017</t>
    </r>
  </si>
  <si>
    <r>
      <t xml:space="preserve">Beginning balances, January </t>
    </r>
    <r>
      <rPr>
        <sz val="16"/>
        <rFont val="AngsanaUPC"/>
        <family val="1"/>
      </rPr>
      <t>1, 2016</t>
    </r>
  </si>
  <si>
    <t>Item that not reclassified subsequently to profit or loss :</t>
  </si>
  <si>
    <t>NET CASH PROVIDED FROM INVESTING ACTIVITIES</t>
  </si>
  <si>
    <r>
      <t xml:space="preserve">cash provided from </t>
    </r>
    <r>
      <rPr>
        <sz val="18"/>
        <rFont val="AngsanaUPC"/>
        <family val="1"/>
      </rPr>
      <t>(</t>
    </r>
    <r>
      <rPr>
        <sz val="18"/>
        <rFont val="AngsanaUPC"/>
        <family val="1"/>
        <charset val="222"/>
      </rPr>
      <t>used in</t>
    </r>
    <r>
      <rPr>
        <sz val="18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 :</t>
    </r>
  </si>
  <si>
    <r>
      <t>Unrealized</t>
    </r>
    <r>
      <rPr>
        <sz val="18"/>
        <rFont val="AngsanaUPC"/>
        <family val="1"/>
      </rPr>
      <t xml:space="preserve"> </t>
    </r>
    <r>
      <rPr>
        <sz val="18"/>
        <rFont val="AngsanaUPC"/>
        <family val="1"/>
        <charset val="222"/>
      </rPr>
      <t>gain on investments in Open-end Fund</t>
    </r>
  </si>
  <si>
    <t xml:space="preserve">Total gain from the remeasuring of investment </t>
  </si>
  <si>
    <t>Adjustment of actuarial loss from employee benefit plan - net of tax</t>
  </si>
  <si>
    <t>Gain on disposal of investments in available-for-sale security</t>
  </si>
  <si>
    <t>Fix deposit with obligation</t>
  </si>
  <si>
    <r>
      <t>7,500,000</t>
    </r>
    <r>
      <rPr>
        <sz val="18"/>
        <rFont val="AngsanaUPC"/>
        <family val="1"/>
        <charset val="222"/>
      </rPr>
      <t xml:space="preserve"> common stocks of  Baht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</si>
  <si>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</si>
  <si>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(Increase) decrease in fixed deposit at bank</t>
  </si>
  <si>
    <t>Advance received from sales of investment in associates</t>
  </si>
  <si>
    <t>Proceeds from disposal of investments in available-for-sale securities</t>
  </si>
</sst>
</file>

<file path=xl/styles.xml><?xml version="1.0" encoding="utf-8"?>
<styleSheet xmlns="http://schemas.openxmlformats.org/spreadsheetml/2006/main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#,##0;\(#,##0\)"/>
    <numFmt numFmtId="192" formatCode="_(* #,##0_);_(* \(#,##0\);_(* &quot;-   &quot;??_);_(@_)"/>
    <numFmt numFmtId="193" formatCode="_(* #,###_);_(* \(#,###\);_(* &quot;-&quot;??_);_(@_)"/>
    <numFmt numFmtId="194" formatCode="_(* #,##0_);_(* \(#,##0\);_(* &quot;-&quot;??_);_(@_)"/>
    <numFmt numFmtId="195" formatCode="_(* #,##0.00_);_(* \(#,##0\);_(* &quot;-&quot;??_);_(@_)"/>
    <numFmt numFmtId="196" formatCode="#,##0.0_);\(#,##0.0\)"/>
    <numFmt numFmtId="197" formatCode="_(* #,##0_);_(* \(#,##0\);_(* &quot;  -    &quot;_);_(@_)"/>
    <numFmt numFmtId="198" formatCode="&quot;฿&quot;\t#,##0_);[Red]\(&quot;฿&quot;\t#,##0\)"/>
    <numFmt numFmtId="199" formatCode="_-* #,##0\ _F_B_-;\-* #,##0\ _F_B_-;_-* &quot;-&quot;\ _F_B_-;_-@_-"/>
    <numFmt numFmtId="200" formatCode="_-* #,##0.00\ _F_B_-;\-* #,##0.00\ _F_B_-;_-* &quot;-&quot;??\ _F_B_-;_-@_-"/>
    <numFmt numFmtId="201" formatCode="_-&quot;S$&quot;* #,##0.00_-;\-&quot;S$&quot;* #,##0.00_-;_-&quot;S$&quot;* &quot;-&quot;??_-;_-@_-"/>
    <numFmt numFmtId="202" formatCode="_(* #,###.00_);_(* \(#,###.00\);_(* &quot;-&quot;??_);_(@_)"/>
    <numFmt numFmtId="203" formatCode="_(* #,##0.00_);_(* \(#,##0.00\);_(* &quot;  -    &quot;_);_(@_)"/>
  </numFmts>
  <fonts count="72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b/>
      <sz val="18.5"/>
      <name val="AngsanaUPC"/>
      <family val="1"/>
      <charset val="222"/>
    </font>
    <font>
      <sz val="18.5"/>
      <name val="AngsanaUPC"/>
      <family val="1"/>
    </font>
    <font>
      <sz val="18.5"/>
      <name val="AngsanaUPC"/>
      <family val="1"/>
      <charset val="222"/>
    </font>
    <font>
      <u/>
      <sz val="18.5"/>
      <name val="AngsanaUPC"/>
      <family val="1"/>
      <charset val="222"/>
    </font>
    <font>
      <sz val="18.5"/>
      <name val="Angsana New"/>
      <family val="1"/>
    </font>
    <font>
      <sz val="17"/>
      <color rgb="FFFF0000"/>
      <name val="AngsanaUPC"/>
      <family val="1"/>
    </font>
    <font>
      <sz val="17"/>
      <color theme="1"/>
      <name val="AngsanaUPC"/>
      <family val="1"/>
    </font>
    <font>
      <sz val="17"/>
      <name val="Angsana New"/>
      <family val="1"/>
    </font>
    <font>
      <sz val="16"/>
      <color theme="1"/>
      <name val="AngsanaUPC"/>
      <family val="1"/>
    </font>
    <font>
      <sz val="11.5"/>
      <name val="AngsanaUPC"/>
      <family val="1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25">
    <xf numFmtId="37" fontId="0" fillId="0" borderId="0">
      <alignment vertical="center"/>
    </xf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44" fillId="22" borderId="1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0" fontId="37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201" fontId="4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38" fontId="5" fillId="24" borderId="0" applyNumberFormat="0" applyBorder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0" fillId="8" borderId="1" applyNumberFormat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37" fontId="6" fillId="0" borderId="0"/>
    <xf numFmtId="37" fontId="4" fillId="0" borderId="0"/>
    <xf numFmtId="198" fontId="4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3" fillId="0" borderId="0"/>
  </cellStyleXfs>
  <cellXfs count="874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8" fillId="0" borderId="0" xfId="0" applyFont="1" applyAlignment="1">
      <alignment vertical="center"/>
    </xf>
    <xf numFmtId="37" fontId="8" fillId="0" borderId="0" xfId="0" applyFont="1">
      <alignment vertical="center"/>
    </xf>
    <xf numFmtId="37" fontId="9" fillId="0" borderId="0" xfId="0" applyFont="1" applyAlignment="1">
      <alignment vertical="center"/>
    </xf>
    <xf numFmtId="37" fontId="9" fillId="0" borderId="0" xfId="0" applyFont="1" applyAlignment="1" applyProtection="1">
      <alignment horizontal="left" vertical="center"/>
    </xf>
    <xf numFmtId="37" fontId="9" fillId="0" borderId="0" xfId="0" applyFont="1" applyAlignment="1" applyProtection="1">
      <alignment vertical="center"/>
    </xf>
    <xf numFmtId="37" fontId="9" fillId="0" borderId="0" xfId="0" applyFont="1">
      <alignment vertical="center"/>
    </xf>
    <xf numFmtId="49" fontId="9" fillId="0" borderId="0" xfId="0" applyNumberFormat="1" applyFont="1" applyBorder="1" applyAlignment="1">
      <alignment horizontal="center"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37" fontId="8" fillId="0" borderId="0" xfId="0" applyFont="1" applyBorder="1">
      <alignment vertical="center"/>
    </xf>
    <xf numFmtId="37" fontId="14" fillId="0" borderId="0" xfId="0" applyFont="1" applyAlignment="1" applyProtection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4" fillId="0" borderId="0" xfId="0" applyFont="1" applyAlignment="1">
      <alignment horizontal="centerContinuous" vertical="center"/>
    </xf>
    <xf numFmtId="37" fontId="12" fillId="0" borderId="0" xfId="0" applyFont="1" applyAlignment="1">
      <alignment vertical="center"/>
    </xf>
    <xf numFmtId="37" fontId="12" fillId="0" borderId="0" xfId="0" applyFont="1" applyAlignment="1" applyProtection="1">
      <alignment horizontal="left" vertical="center"/>
    </xf>
    <xf numFmtId="37" fontId="12" fillId="0" borderId="0" xfId="0" applyFont="1" applyAlignment="1" applyProtection="1">
      <alignment vertical="center"/>
    </xf>
    <xf numFmtId="37" fontId="12" fillId="0" borderId="0" xfId="0" quotePrefix="1" applyFont="1" applyAlignment="1" applyProtection="1">
      <alignment horizontal="left" vertical="center"/>
    </xf>
    <xf numFmtId="37" fontId="12" fillId="0" borderId="0" xfId="0" applyFont="1">
      <alignment vertical="center"/>
    </xf>
    <xf numFmtId="37" fontId="12" fillId="0" borderId="0" xfId="0" applyFont="1" applyFill="1" applyAlignment="1" applyProtection="1">
      <alignment horizontal="left" vertical="center"/>
    </xf>
    <xf numFmtId="37" fontId="12" fillId="0" borderId="0" xfId="0" applyFont="1" applyBorder="1" applyAlignment="1" applyProtection="1">
      <alignment vertical="center"/>
    </xf>
    <xf numFmtId="37" fontId="12" fillId="0" borderId="0" xfId="0" applyFont="1" applyAlignment="1" applyProtection="1">
      <alignment horizontal="fill" vertical="center"/>
    </xf>
    <xf numFmtId="37" fontId="16" fillId="0" borderId="0" xfId="0" applyFont="1" applyAlignment="1">
      <alignment vertical="center"/>
    </xf>
    <xf numFmtId="37" fontId="16" fillId="0" borderId="12" xfId="0" applyFont="1" applyBorder="1" applyAlignment="1">
      <alignment horizontal="centerContinuous" vertical="center"/>
    </xf>
    <xf numFmtId="37" fontId="16" fillId="0" borderId="0" xfId="0" applyFont="1">
      <alignment vertical="center"/>
    </xf>
    <xf numFmtId="37" fontId="15" fillId="0" borderId="0" xfId="0" applyFont="1" applyAlignment="1">
      <alignment horizontal="centerContinuous"/>
    </xf>
    <xf numFmtId="37" fontId="14" fillId="0" borderId="0" xfId="0" applyFont="1" applyAlignment="1">
      <alignment horizontal="centerContinuous"/>
    </xf>
    <xf numFmtId="37" fontId="14" fillId="0" borderId="0" xfId="0" applyFont="1" applyAlignment="1" applyProtection="1">
      <alignment horizontal="centerContinuous"/>
    </xf>
    <xf numFmtId="49" fontId="11" fillId="0" borderId="0" xfId="0" applyNumberFormat="1" applyFont="1" applyBorder="1" applyAlignment="1">
      <alignment horizontal="center" vertical="center"/>
    </xf>
    <xf numFmtId="37" fontId="18" fillId="0" borderId="0" xfId="0" applyFont="1" applyAlignment="1">
      <alignment vertical="center"/>
    </xf>
    <xf numFmtId="37" fontId="18" fillId="0" borderId="0" xfId="0" applyFont="1" applyAlignment="1" applyProtection="1">
      <alignment horizontal="left" vertical="center"/>
    </xf>
    <xf numFmtId="37" fontId="18" fillId="0" borderId="12" xfId="0" applyFont="1" applyBorder="1" applyAlignment="1">
      <alignment horizontal="centerContinuous" vertical="center"/>
    </xf>
    <xf numFmtId="37" fontId="16" fillId="0" borderId="0" xfId="0" applyFont="1" applyProtection="1">
      <alignment vertical="center"/>
    </xf>
    <xf numFmtId="37" fontId="12" fillId="0" borderId="0" xfId="0" applyFont="1" applyAlignment="1" applyProtection="1">
      <alignment horizontal="center"/>
    </xf>
    <xf numFmtId="37" fontId="12" fillId="0" borderId="0" xfId="0" applyFont="1" applyProtection="1">
      <alignment vertical="center"/>
    </xf>
    <xf numFmtId="37" fontId="12" fillId="0" borderId="0" xfId="0" applyFont="1" applyAlignment="1" applyProtection="1">
      <alignment horizontal="left"/>
    </xf>
    <xf numFmtId="37" fontId="12" fillId="0" borderId="0" xfId="0" quotePrefix="1" applyFont="1" applyAlignment="1" applyProtection="1">
      <alignment horizontal="left"/>
    </xf>
    <xf numFmtId="49" fontId="19" fillId="0" borderId="0" xfId="0" applyNumberFormat="1" applyFont="1" applyBorder="1" applyAlignment="1">
      <alignment horizontal="right" vertical="center"/>
    </xf>
    <xf numFmtId="190" fontId="8" fillId="0" borderId="0" xfId="0" applyNumberFormat="1" applyFont="1">
      <alignment vertical="center"/>
    </xf>
    <xf numFmtId="190" fontId="10" fillId="0" borderId="0" xfId="0" applyNumberFormat="1" applyFont="1">
      <alignment vertical="center"/>
    </xf>
    <xf numFmtId="190" fontId="10" fillId="0" borderId="0" xfId="0" applyNumberFormat="1" applyFont="1" applyBorder="1">
      <alignment vertical="center"/>
    </xf>
    <xf numFmtId="37" fontId="16" fillId="0" borderId="0" xfId="0" applyFont="1" applyAlignment="1">
      <alignment horizontal="left"/>
    </xf>
    <xf numFmtId="37" fontId="13" fillId="0" borderId="0" xfId="0" applyFont="1" applyBorder="1" applyAlignment="1">
      <alignment horizontal="center"/>
    </xf>
    <xf numFmtId="37" fontId="21" fillId="0" borderId="0" xfId="0" applyFont="1" applyBorder="1" applyAlignment="1">
      <alignment horizontal="center"/>
    </xf>
    <xf numFmtId="37" fontId="16" fillId="0" borderId="0" xfId="0" applyFont="1" applyBorder="1">
      <alignment vertical="center"/>
    </xf>
    <xf numFmtId="190" fontId="16" fillId="0" borderId="0" xfId="0" applyNumberFormat="1" applyFont="1">
      <alignment vertical="center"/>
    </xf>
    <xf numFmtId="37" fontId="16" fillId="0" borderId="0" xfId="0" applyFont="1" applyAlignment="1" applyProtection="1">
      <alignment vertical="center"/>
    </xf>
    <xf numFmtId="37" fontId="16" fillId="0" borderId="0" xfId="0" applyFont="1" applyBorder="1" applyAlignment="1">
      <alignment horizontal="left"/>
    </xf>
    <xf numFmtId="37" fontId="18" fillId="0" borderId="12" xfId="0" applyFont="1" applyBorder="1" applyAlignment="1">
      <alignment horizontal="center" vertical="center"/>
    </xf>
    <xf numFmtId="37" fontId="18" fillId="0" borderId="0" xfId="0" applyFont="1" applyBorder="1" applyAlignment="1">
      <alignment horizontal="center"/>
    </xf>
    <xf numFmtId="37" fontId="18" fillId="0" borderId="0" xfId="0" applyFont="1" applyBorder="1" applyAlignment="1">
      <alignment horizontal="center" vertical="center"/>
    </xf>
    <xf numFmtId="37" fontId="18" fillId="0" borderId="0" xfId="0" applyFont="1" applyAlignment="1">
      <alignment horizontal="center" vertical="center"/>
    </xf>
    <xf numFmtId="192" fontId="10" fillId="0" borderId="0" xfId="0" applyNumberFormat="1" applyFont="1" applyAlignment="1">
      <alignment vertical="center"/>
    </xf>
    <xf numFmtId="37" fontId="12" fillId="0" borderId="0" xfId="0" applyFont="1" applyFill="1" applyAlignment="1">
      <alignment vertical="center"/>
    </xf>
    <xf numFmtId="37" fontId="12" fillId="0" borderId="0" xfId="0" applyFont="1" applyFill="1" applyAlignment="1" applyProtection="1">
      <alignment vertical="center"/>
    </xf>
    <xf numFmtId="37" fontId="8" fillId="0" borderId="0" xfId="0" applyFont="1" applyFill="1" applyAlignment="1">
      <alignment vertical="center"/>
    </xf>
    <xf numFmtId="37" fontId="12" fillId="0" borderId="0" xfId="0" applyNumberFormat="1" applyFont="1" applyBorder="1" applyAlignment="1" applyProtection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 applyProtection="1">
      <alignment horizontal="right" vertical="center"/>
    </xf>
    <xf numFmtId="37" fontId="12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37" fontId="11" fillId="0" borderId="12" xfId="0" applyFont="1" applyBorder="1" applyAlignment="1">
      <alignment horizontal="centerContinuous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9" fillId="0" borderId="13" xfId="0" applyNumberFormat="1" applyFont="1" applyBorder="1" applyAlignment="1">
      <alignment horizontal="center" vertical="center"/>
    </xf>
    <xf numFmtId="193" fontId="10" fillId="0" borderId="0" xfId="784" applyNumberFormat="1" applyFont="1" applyBorder="1"/>
    <xf numFmtId="49" fontId="10" fillId="0" borderId="12" xfId="0" applyNumberFormat="1" applyFont="1" applyBorder="1" applyAlignment="1">
      <alignment horizontal="center" vertical="center"/>
    </xf>
    <xf numFmtId="37" fontId="9" fillId="0" borderId="0" xfId="0" applyFont="1" applyBorder="1" applyAlignment="1">
      <alignment vertical="center"/>
    </xf>
    <xf numFmtId="38" fontId="23" fillId="0" borderId="0" xfId="0" applyNumberFormat="1" applyFont="1" applyBorder="1" applyAlignment="1" applyProtection="1">
      <alignment horizontal="centerContinuous" vertical="center"/>
    </xf>
    <xf numFmtId="38" fontId="24" fillId="0" borderId="0" xfId="0" quotePrefix="1" applyNumberFormat="1" applyFont="1" applyBorder="1" applyAlignment="1" applyProtection="1">
      <alignment horizontal="centerContinuous" vertical="center"/>
    </xf>
    <xf numFmtId="38" fontId="24" fillId="0" borderId="0" xfId="0" applyNumberFormat="1" applyFont="1" applyBorder="1" applyAlignment="1">
      <alignment horizontal="centerContinuous" vertical="center"/>
    </xf>
    <xf numFmtId="190" fontId="9" fillId="0" borderId="0" xfId="0" applyNumberFormat="1" applyFont="1">
      <alignment vertical="center"/>
    </xf>
    <xf numFmtId="190" fontId="9" fillId="0" borderId="14" xfId="0" applyNumberFormat="1" applyFont="1" applyBorder="1">
      <alignment vertical="center"/>
    </xf>
    <xf numFmtId="49" fontId="25" fillId="0" borderId="0" xfId="0" applyNumberFormat="1" applyFont="1" applyBorder="1" applyAlignment="1">
      <alignment horizontal="right" vertical="center"/>
    </xf>
    <xf numFmtId="37" fontId="9" fillId="0" borderId="0" xfId="0" applyFont="1" applyAlignment="1">
      <alignment horizontal="centerContinuous" vertical="center"/>
    </xf>
    <xf numFmtId="194" fontId="10" fillId="0" borderId="0" xfId="784" applyNumberFormat="1" applyFont="1" applyBorder="1"/>
    <xf numFmtId="49" fontId="9" fillId="0" borderId="15" xfId="0" applyNumberFormat="1" applyFont="1" applyBorder="1" applyAlignment="1">
      <alignment horizontal="center" vertical="center"/>
    </xf>
    <xf numFmtId="190" fontId="10" fillId="0" borderId="0" xfId="784" applyNumberFormat="1" applyFont="1" applyBorder="1"/>
    <xf numFmtId="37" fontId="13" fillId="0" borderId="0" xfId="0" applyFont="1" applyBorder="1" applyAlignment="1">
      <alignment horizontal="centerContinuous"/>
    </xf>
    <xf numFmtId="37" fontId="18" fillId="0" borderId="0" xfId="0" applyFont="1" applyAlignment="1" applyProtection="1">
      <alignment horizontal="center" vertical="center"/>
    </xf>
    <xf numFmtId="37" fontId="10" fillId="0" borderId="0" xfId="0" applyFont="1" applyAlignment="1" applyProtection="1">
      <alignment horizontal="center" vertical="center"/>
    </xf>
    <xf numFmtId="37" fontId="8" fillId="0" borderId="0" xfId="0" applyFont="1" applyAlignment="1">
      <alignment horizontal="center" vertical="center"/>
    </xf>
    <xf numFmtId="196" fontId="8" fillId="0" borderId="0" xfId="0" applyNumberFormat="1" applyFont="1" applyAlignment="1" applyProtection="1">
      <alignment horizontal="center" vertical="center"/>
    </xf>
    <xf numFmtId="37" fontId="27" fillId="0" borderId="0" xfId="0" applyFont="1" applyAlignment="1" applyProtection="1">
      <alignment horizontal="centerContinuous" vertical="center"/>
    </xf>
    <xf numFmtId="37" fontId="28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6" fillId="0" borderId="0" xfId="0" applyFont="1" applyBorder="1" applyAlignment="1">
      <alignment vertical="center"/>
    </xf>
    <xf numFmtId="37" fontId="14" fillId="0" borderId="0" xfId="0" applyFont="1" applyBorder="1" applyAlignment="1">
      <alignment horizontal="centerContinuous"/>
    </xf>
    <xf numFmtId="37" fontId="12" fillId="0" borderId="0" xfId="0" applyFont="1" applyBorder="1">
      <alignment vertical="center"/>
    </xf>
    <xf numFmtId="37" fontId="16" fillId="0" borderId="0" xfId="0" applyFont="1" applyBorder="1" applyAlignment="1" applyProtection="1">
      <alignment vertical="center"/>
    </xf>
    <xf numFmtId="37" fontId="18" fillId="0" borderId="0" xfId="0" applyFont="1" applyBorder="1">
      <alignment vertical="center"/>
    </xf>
    <xf numFmtId="194" fontId="10" fillId="0" borderId="0" xfId="784" applyNumberFormat="1" applyFont="1" applyBorder="1" applyAlignment="1">
      <alignment vertical="center"/>
    </xf>
    <xf numFmtId="194" fontId="7" fillId="0" borderId="0" xfId="784" applyNumberFormat="1" applyFont="1" applyAlignment="1">
      <alignment vertical="center"/>
    </xf>
    <xf numFmtId="194" fontId="7" fillId="0" borderId="0" xfId="784" applyNumberFormat="1" applyFont="1" applyBorder="1" applyAlignment="1">
      <alignment vertical="center"/>
    </xf>
    <xf numFmtId="194" fontId="10" fillId="0" borderId="0" xfId="784" applyNumberFormat="1" applyFont="1" applyFill="1" applyBorder="1"/>
    <xf numFmtId="194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29" fillId="0" borderId="0" xfId="0" applyFont="1">
      <alignment vertical="center"/>
    </xf>
    <xf numFmtId="37" fontId="29" fillId="0" borderId="0" xfId="0" applyFont="1" applyAlignment="1">
      <alignment horizontal="left"/>
    </xf>
    <xf numFmtId="37" fontId="30" fillId="0" borderId="0" xfId="0" applyFont="1" applyAlignment="1">
      <alignment horizontal="center"/>
    </xf>
    <xf numFmtId="37" fontId="30" fillId="0" borderId="0" xfId="0" applyFont="1" applyBorder="1" applyAlignment="1">
      <alignment horizontal="centerContinuous"/>
    </xf>
    <xf numFmtId="37" fontId="30" fillId="0" borderId="0" xfId="0" applyFont="1" applyBorder="1" applyAlignment="1">
      <alignment horizontal="center" vertical="center"/>
    </xf>
    <xf numFmtId="37" fontId="10" fillId="0" borderId="12" xfId="0" applyFont="1" applyBorder="1" applyAlignment="1">
      <alignment horizontal="centerContinuous" vertical="center"/>
    </xf>
    <xf numFmtId="37" fontId="22" fillId="0" borderId="0" xfId="0" applyFont="1" applyAlignment="1" applyProtection="1">
      <alignment horizontal="centerContinuous" vertical="center"/>
    </xf>
    <xf numFmtId="37" fontId="31" fillId="0" borderId="0" xfId="0" applyFont="1" applyAlignment="1" applyProtection="1">
      <alignment horizontal="centerContinuous" vertical="center"/>
    </xf>
    <xf numFmtId="37" fontId="31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2" fillId="0" borderId="0" xfId="0" applyFont="1">
      <alignment vertical="center"/>
    </xf>
    <xf numFmtId="190" fontId="9" fillId="0" borderId="16" xfId="0" applyNumberFormat="1" applyFont="1" applyFill="1" applyBorder="1">
      <alignment vertical="center"/>
    </xf>
    <xf numFmtId="37" fontId="12" fillId="0" borderId="0" xfId="0" applyFont="1" applyAlignment="1"/>
    <xf numFmtId="37" fontId="12" fillId="0" borderId="0" xfId="0" applyFont="1" applyAlignment="1" applyProtection="1"/>
    <xf numFmtId="37" fontId="10" fillId="0" borderId="0" xfId="0" quotePrefix="1" applyFont="1" applyAlignment="1" applyProtection="1">
      <alignment horizontal="left"/>
    </xf>
    <xf numFmtId="190" fontId="9" fillId="0" borderId="17" xfId="0" applyNumberFormat="1" applyFont="1" applyFill="1" applyBorder="1">
      <alignment vertical="center"/>
    </xf>
    <xf numFmtId="37" fontId="18" fillId="0" borderId="0" xfId="0" applyFont="1" applyAlignment="1">
      <alignment wrapText="1"/>
    </xf>
    <xf numFmtId="37" fontId="9" fillId="0" borderId="0" xfId="0" applyFont="1" applyAlignment="1" applyProtection="1">
      <alignment horizontal="center" vertical="center"/>
    </xf>
    <xf numFmtId="194" fontId="7" fillId="0" borderId="0" xfId="784" applyNumberFormat="1" applyFont="1" applyFill="1" applyAlignment="1">
      <alignment vertical="center"/>
    </xf>
    <xf numFmtId="194" fontId="7" fillId="0" borderId="0" xfId="784" applyNumberFormat="1" applyFont="1" applyFill="1" applyBorder="1" applyAlignment="1">
      <alignment vertical="center"/>
    </xf>
    <xf numFmtId="37" fontId="12" fillId="0" borderId="0" xfId="0" applyFont="1" applyFill="1" applyAlignment="1"/>
    <xf numFmtId="37" fontId="12" fillId="0" borderId="0" xfId="0" quotePrefix="1" applyFont="1" applyFill="1" applyAlignment="1" applyProtection="1">
      <alignment horizontal="left"/>
    </xf>
    <xf numFmtId="37" fontId="12" fillId="0" borderId="0" xfId="0" applyFont="1" applyFill="1" applyAlignment="1" applyProtection="1">
      <alignment horizontal="left"/>
    </xf>
    <xf numFmtId="37" fontId="16" fillId="0" borderId="0" xfId="0" applyFont="1" applyFill="1">
      <alignment vertical="center"/>
    </xf>
    <xf numFmtId="37" fontId="12" fillId="0" borderId="0" xfId="0" applyFont="1" applyFill="1">
      <alignment vertical="center"/>
    </xf>
    <xf numFmtId="37" fontId="12" fillId="0" borderId="0" xfId="0" applyFont="1" applyFill="1" applyProtection="1">
      <alignment vertical="center"/>
    </xf>
    <xf numFmtId="49" fontId="29" fillId="0" borderId="0" xfId="784" applyNumberFormat="1" applyFont="1" applyBorder="1"/>
    <xf numFmtId="37" fontId="13" fillId="0" borderId="0" xfId="0" applyFont="1" applyBorder="1" applyAlignment="1">
      <alignment horizontal="left" vertical="center"/>
    </xf>
    <xf numFmtId="37" fontId="29" fillId="0" borderId="0" xfId="0" applyFont="1" applyAlignment="1">
      <alignment vertical="center"/>
    </xf>
    <xf numFmtId="37" fontId="10" fillId="0" borderId="12" xfId="0" applyFont="1" applyFill="1" applyBorder="1" applyAlignment="1">
      <alignment horizontal="centerContinuous" vertical="center"/>
    </xf>
    <xf numFmtId="37" fontId="11" fillId="0" borderId="12" xfId="0" applyFont="1" applyFill="1" applyBorder="1" applyAlignment="1">
      <alignment horizontal="centerContinuous" vertical="center"/>
    </xf>
    <xf numFmtId="37" fontId="1" fillId="0" borderId="0" xfId="0" applyFont="1" applyFill="1">
      <alignment vertical="center"/>
    </xf>
    <xf numFmtId="37" fontId="8" fillId="0" borderId="0" xfId="0" applyFont="1" applyFill="1">
      <alignment vertical="center"/>
    </xf>
    <xf numFmtId="37" fontId="8" fillId="0" borderId="0" xfId="0" applyFont="1" applyFill="1" applyAlignment="1" applyProtection="1">
      <alignment vertical="center"/>
    </xf>
    <xf numFmtId="37" fontId="18" fillId="0" borderId="12" xfId="0" applyFont="1" applyFill="1" applyBorder="1" applyAlignment="1">
      <alignment horizontal="centerContinuous" vertical="center"/>
    </xf>
    <xf numFmtId="194" fontId="10" fillId="0" borderId="0" xfId="0" applyNumberFormat="1" applyFont="1" applyFill="1" applyBorder="1">
      <alignment vertical="center"/>
    </xf>
    <xf numFmtId="190" fontId="9" fillId="0" borderId="15" xfId="0" applyNumberFormat="1" applyFont="1" applyBorder="1">
      <alignment vertical="center"/>
    </xf>
    <xf numFmtId="190" fontId="9" fillId="0" borderId="18" xfId="0" applyNumberFormat="1" applyFont="1" applyBorder="1">
      <alignment vertical="center"/>
    </xf>
    <xf numFmtId="37" fontId="9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6" fillId="0" borderId="0" xfId="0" applyFont="1" applyFill="1" applyBorder="1" applyAlignment="1">
      <alignment horizontal="left"/>
    </xf>
    <xf numFmtId="190" fontId="16" fillId="0" borderId="0" xfId="0" applyNumberFormat="1" applyFont="1" applyFill="1">
      <alignment vertical="center"/>
    </xf>
    <xf numFmtId="188" fontId="22" fillId="0" borderId="0" xfId="0" applyNumberFormat="1" applyFont="1" applyFill="1" applyBorder="1">
      <alignment vertical="center"/>
    </xf>
    <xf numFmtId="190" fontId="26" fillId="0" borderId="0" xfId="0" applyNumberFormat="1" applyFont="1" applyFill="1" applyBorder="1">
      <alignment vertical="center"/>
    </xf>
    <xf numFmtId="37" fontId="30" fillId="0" borderId="13" xfId="0" applyFont="1" applyBorder="1" applyAlignment="1">
      <alignment horizontal="centerContinuous"/>
    </xf>
    <xf numFmtId="37" fontId="30" fillId="0" borderId="0" xfId="0" applyFont="1" applyBorder="1" applyAlignment="1">
      <alignment vertical="center"/>
    </xf>
    <xf numFmtId="37" fontId="30" fillId="0" borderId="12" xfId="0" applyFont="1" applyBorder="1" applyAlignment="1">
      <alignment vertical="center"/>
    </xf>
    <xf numFmtId="37" fontId="16" fillId="0" borderId="0" xfId="0" applyFont="1" applyFill="1" applyAlignment="1">
      <alignment vertical="center"/>
    </xf>
    <xf numFmtId="37" fontId="16" fillId="0" borderId="0" xfId="0" applyFont="1" applyFill="1" applyAlignment="1">
      <alignment horizontal="left"/>
    </xf>
    <xf numFmtId="37" fontId="18" fillId="0" borderId="0" xfId="0" applyFont="1" applyFill="1" applyBorder="1" applyAlignment="1">
      <alignment horizontal="center"/>
    </xf>
    <xf numFmtId="37" fontId="18" fillId="0" borderId="0" xfId="0" applyFont="1" applyFill="1" applyBorder="1">
      <alignment vertical="center"/>
    </xf>
    <xf numFmtId="49" fontId="24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49" fontId="24" fillId="0" borderId="0" xfId="0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37" fontId="8" fillId="0" borderId="0" xfId="0" applyFont="1" applyFill="1" applyAlignment="1" applyProtection="1">
      <alignment horizontal="right" vertical="center"/>
    </xf>
    <xf numFmtId="190" fontId="8" fillId="0" borderId="0" xfId="0" applyNumberFormat="1" applyFont="1" applyFill="1">
      <alignment vertical="center"/>
    </xf>
    <xf numFmtId="190" fontId="8" fillId="0" borderId="0" xfId="0" applyNumberFormat="1" applyFont="1" applyFill="1" applyBorder="1">
      <alignment vertical="center"/>
    </xf>
    <xf numFmtId="190" fontId="8" fillId="0" borderId="0" xfId="0" applyNumberFormat="1" applyFont="1" applyFill="1" applyAlignment="1" applyProtection="1">
      <alignment horizontal="right" vertical="center"/>
    </xf>
    <xf numFmtId="190" fontId="8" fillId="0" borderId="0" xfId="0" applyNumberFormat="1" applyFont="1" applyFill="1" applyAlignment="1" applyProtection="1">
      <alignment vertical="center"/>
    </xf>
    <xf numFmtId="190" fontId="8" fillId="0" borderId="0" xfId="0" applyNumberFormat="1" applyFont="1" applyFill="1" applyAlignment="1">
      <alignment vertical="center"/>
    </xf>
    <xf numFmtId="194" fontId="7" fillId="0" borderId="14" xfId="784" applyNumberFormat="1" applyFont="1" applyFill="1" applyBorder="1" applyAlignment="1">
      <alignment vertical="center"/>
    </xf>
    <xf numFmtId="37" fontId="10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22" fillId="0" borderId="0" xfId="0" applyFont="1" applyAlignment="1">
      <alignment vertical="center"/>
    </xf>
    <xf numFmtId="37" fontId="30" fillId="0" borderId="0" xfId="0" applyFont="1" applyFill="1" applyBorder="1" applyAlignment="1">
      <alignment horizontal="center"/>
    </xf>
    <xf numFmtId="37" fontId="30" fillId="0" borderId="0" xfId="0" applyFont="1" applyFill="1" applyAlignment="1">
      <alignment horizontal="center"/>
    </xf>
    <xf numFmtId="37" fontId="30" fillId="0" borderId="0" xfId="0" applyFont="1" applyFill="1" applyBorder="1" applyAlignment="1">
      <alignment horizontal="center" vertical="center"/>
    </xf>
    <xf numFmtId="37" fontId="30" fillId="0" borderId="12" xfId="0" applyFont="1" applyFill="1" applyBorder="1" applyAlignment="1">
      <alignment horizontal="center"/>
    </xf>
    <xf numFmtId="37" fontId="30" fillId="0" borderId="12" xfId="0" applyFont="1" applyFill="1" applyBorder="1" applyAlignment="1">
      <alignment horizontal="center" vertical="center"/>
    </xf>
    <xf numFmtId="37" fontId="10" fillId="0" borderId="0" xfId="0" applyFont="1" applyAlignment="1">
      <alignment horizontal="centerContinuous"/>
    </xf>
    <xf numFmtId="194" fontId="9" fillId="0" borderId="0" xfId="0" applyNumberFormat="1" applyFont="1" applyFill="1" applyBorder="1">
      <alignment vertical="center"/>
    </xf>
    <xf numFmtId="194" fontId="9" fillId="0" borderId="15" xfId="0" applyNumberFormat="1" applyFont="1" applyFill="1" applyBorder="1">
      <alignment vertical="center"/>
    </xf>
    <xf numFmtId="194" fontId="9" fillId="0" borderId="12" xfId="0" applyNumberFormat="1" applyFont="1" applyFill="1" applyBorder="1">
      <alignment vertical="center"/>
    </xf>
    <xf numFmtId="190" fontId="9" fillId="0" borderId="10" xfId="0" applyNumberFormat="1" applyFont="1" applyFill="1" applyBorder="1">
      <alignment vertical="center"/>
    </xf>
    <xf numFmtId="37" fontId="16" fillId="26" borderId="0" xfId="0" applyFont="1" applyFill="1">
      <alignment vertical="center"/>
    </xf>
    <xf numFmtId="37" fontId="16" fillId="26" borderId="0" xfId="0" applyFont="1" applyFill="1" applyBorder="1">
      <alignment vertical="center"/>
    </xf>
    <xf numFmtId="37" fontId="11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10" fillId="0" borderId="0" xfId="0" applyFont="1" applyFill="1" applyAlignment="1">
      <alignment vertical="center"/>
    </xf>
    <xf numFmtId="190" fontId="10" fillId="0" borderId="0" xfId="0" applyNumberFormat="1" applyFont="1" applyFill="1">
      <alignment vertical="center"/>
    </xf>
    <xf numFmtId="190" fontId="10" fillId="0" borderId="0" xfId="0" applyNumberFormat="1" applyFont="1" applyFill="1" applyBorder="1">
      <alignment vertical="center"/>
    </xf>
    <xf numFmtId="37" fontId="9" fillId="0" borderId="0" xfId="0" applyFont="1" applyFill="1" applyAlignment="1">
      <alignment vertical="center"/>
    </xf>
    <xf numFmtId="49" fontId="19" fillId="0" borderId="0" xfId="0" applyNumberFormat="1" applyFont="1" applyFill="1" applyBorder="1" applyAlignment="1">
      <alignment horizontal="right" vertical="center"/>
    </xf>
    <xf numFmtId="37" fontId="14" fillId="0" borderId="0" xfId="0" applyFont="1" applyFill="1" applyAlignment="1">
      <alignment horizontal="centerContinuous" vertical="center"/>
    </xf>
    <xf numFmtId="37" fontId="14" fillId="0" borderId="0" xfId="0" applyFont="1" applyFill="1" applyAlignment="1" applyProtection="1">
      <alignment horizontal="centerContinuous" vertical="center"/>
    </xf>
    <xf numFmtId="37" fontId="16" fillId="0" borderId="12" xfId="0" applyFont="1" applyFill="1" applyBorder="1" applyAlignment="1">
      <alignment horizontal="centerContinuous" vertical="center"/>
    </xf>
    <xf numFmtId="37" fontId="9" fillId="0" borderId="0" xfId="0" applyFont="1" applyFill="1" applyBorder="1" applyAlignment="1">
      <alignment vertical="center"/>
    </xf>
    <xf numFmtId="37" fontId="11" fillId="0" borderId="15" xfId="0" applyFont="1" applyFill="1" applyBorder="1" applyAlignment="1">
      <alignment horizontal="centerContinuous" vertical="center"/>
    </xf>
    <xf numFmtId="37" fontId="18" fillId="0" borderId="15" xfId="0" applyFont="1" applyFill="1" applyBorder="1" applyAlignment="1">
      <alignment horizontal="centerContinuous" vertical="center"/>
    </xf>
    <xf numFmtId="37" fontId="18" fillId="0" borderId="0" xfId="0" applyFont="1" applyFill="1" applyAlignment="1">
      <alignment vertical="center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38" fontId="23" fillId="0" borderId="0" xfId="0" applyNumberFormat="1" applyFont="1" applyFill="1" applyBorder="1" applyAlignment="1" applyProtection="1">
      <alignment horizontal="centerContinuous" vertical="center"/>
    </xf>
    <xf numFmtId="190" fontId="9" fillId="0" borderId="0" xfId="0" applyNumberFormat="1" applyFont="1" applyFill="1">
      <alignment vertical="center"/>
    </xf>
    <xf numFmtId="190" fontId="9" fillId="0" borderId="12" xfId="0" applyNumberFormat="1" applyFont="1" applyFill="1" applyBorder="1">
      <alignment vertical="center"/>
    </xf>
    <xf numFmtId="190" fontId="9" fillId="0" borderId="0" xfId="0" applyNumberFormat="1" applyFont="1" applyFill="1" applyBorder="1">
      <alignment vertical="center"/>
    </xf>
    <xf numFmtId="190" fontId="9" fillId="0" borderId="14" xfId="0" applyNumberFormat="1" applyFont="1" applyFill="1" applyBorder="1">
      <alignment vertical="center"/>
    </xf>
    <xf numFmtId="194" fontId="22" fillId="0" borderId="0" xfId="0" applyNumberFormat="1" applyFont="1" applyFill="1" applyBorder="1">
      <alignment vertical="center"/>
    </xf>
    <xf numFmtId="190" fontId="8" fillId="0" borderId="14" xfId="0" applyNumberFormat="1" applyFont="1" applyFill="1" applyBorder="1">
      <alignment vertical="center"/>
    </xf>
    <xf numFmtId="43" fontId="26" fillId="0" borderId="0" xfId="0" applyNumberFormat="1" applyFont="1" applyFill="1">
      <alignment vertical="center"/>
    </xf>
    <xf numFmtId="37" fontId="8" fillId="0" borderId="0" xfId="0" applyFont="1" applyFill="1" applyBorder="1">
      <alignment vertical="center"/>
    </xf>
    <xf numFmtId="49" fontId="9" fillId="0" borderId="0" xfId="0" applyNumberFormat="1" applyFont="1" applyFill="1" applyBorder="1" applyAlignment="1">
      <alignment horizontal="center" vertical="center"/>
    </xf>
    <xf numFmtId="190" fontId="26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6" fillId="0" borderId="0" xfId="0" applyFont="1" applyFill="1" applyBorder="1">
      <alignment vertical="center"/>
    </xf>
    <xf numFmtId="37" fontId="16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3" fillId="0" borderId="0" xfId="0" applyFont="1" applyFill="1" applyBorder="1" applyAlignment="1">
      <alignment horizontal="center"/>
    </xf>
    <xf numFmtId="37" fontId="21" fillId="0" borderId="0" xfId="0" applyFont="1" applyFill="1" applyBorder="1" applyAlignment="1">
      <alignment horizontal="center"/>
    </xf>
    <xf numFmtId="37" fontId="18" fillId="0" borderId="12" xfId="0" applyFont="1" applyFill="1" applyBorder="1" applyAlignment="1">
      <alignment horizontal="center" vertical="center"/>
    </xf>
    <xf numFmtId="190" fontId="9" fillId="0" borderId="15" xfId="0" applyNumberFormat="1" applyFont="1" applyFill="1" applyBorder="1">
      <alignment vertical="center"/>
    </xf>
    <xf numFmtId="190" fontId="9" fillId="0" borderId="18" xfId="0" applyNumberFormat="1" applyFont="1" applyFill="1" applyBorder="1">
      <alignment vertical="center"/>
    </xf>
    <xf numFmtId="194" fontId="9" fillId="0" borderId="18" xfId="0" applyNumberFormat="1" applyFont="1" applyFill="1" applyBorder="1">
      <alignment vertical="center"/>
    </xf>
    <xf numFmtId="190" fontId="9" fillId="0" borderId="13" xfId="0" applyNumberFormat="1" applyFont="1" applyFill="1" applyBorder="1">
      <alignment vertical="center"/>
    </xf>
    <xf numFmtId="39" fontId="12" fillId="0" borderId="0" xfId="0" applyNumberFormat="1" applyFont="1" applyFill="1" applyAlignment="1" applyProtection="1">
      <alignment vertical="center"/>
    </xf>
    <xf numFmtId="39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/>
    <xf numFmtId="194" fontId="10" fillId="0" borderId="0" xfId="0" applyNumberFormat="1" applyFont="1" applyFill="1" applyAlignment="1"/>
    <xf numFmtId="194" fontId="10" fillId="0" borderId="0" xfId="0" applyNumberFormat="1" applyFont="1" applyFill="1" applyBorder="1" applyAlignment="1"/>
    <xf numFmtId="194" fontId="10" fillId="0" borderId="13" xfId="0" applyNumberFormat="1" applyFont="1" applyFill="1" applyBorder="1" applyAlignment="1"/>
    <xf numFmtId="37" fontId="8" fillId="0" borderId="0" xfId="0" applyFont="1" applyFill="1" applyAlignment="1" applyProtection="1">
      <alignment horizontal="center" vertical="center"/>
    </xf>
    <xf numFmtId="37" fontId="9" fillId="0" borderId="0" xfId="0" applyFont="1" applyFill="1">
      <alignment vertical="center"/>
    </xf>
    <xf numFmtId="37" fontId="14" fillId="0" borderId="0" xfId="0" applyFont="1" applyFill="1" applyAlignment="1" applyProtection="1">
      <alignment horizontal="centerContinuous"/>
    </xf>
    <xf numFmtId="49" fontId="10" fillId="0" borderId="12" xfId="0" applyNumberFormat="1" applyFont="1" applyFill="1" applyBorder="1" applyAlignment="1">
      <alignment horizontal="center" vertical="center"/>
    </xf>
    <xf numFmtId="37" fontId="12" fillId="0" borderId="0" xfId="0" applyFont="1" applyFill="1" applyAlignment="1" applyProtection="1"/>
    <xf numFmtId="37" fontId="10" fillId="0" borderId="0" xfId="0" applyFont="1" applyFill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95" fontId="7" fillId="0" borderId="0" xfId="0" applyNumberFormat="1" applyFont="1" applyFill="1">
      <alignment vertical="center"/>
    </xf>
    <xf numFmtId="49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193" fontId="10" fillId="0" borderId="0" xfId="784" applyNumberFormat="1" applyFont="1" applyFill="1" applyBorder="1"/>
    <xf numFmtId="38" fontId="12" fillId="0" borderId="0" xfId="0" applyNumberFormat="1" applyFont="1" applyFill="1" applyAlignment="1">
      <alignment horizontal="left" vertical="center"/>
    </xf>
    <xf numFmtId="194" fontId="10" fillId="0" borderId="0" xfId="0" applyNumberFormat="1" applyFont="1" applyFill="1">
      <alignment vertical="center"/>
    </xf>
    <xf numFmtId="37" fontId="12" fillId="0" borderId="0" xfId="0" applyNumberFormat="1" applyFont="1" applyFill="1" applyAlignment="1">
      <alignment horizontal="right" vertical="center"/>
    </xf>
    <xf numFmtId="192" fontId="10" fillId="0" borderId="0" xfId="0" applyNumberFormat="1" applyFont="1" applyFill="1" applyAlignment="1">
      <alignment vertical="center"/>
    </xf>
    <xf numFmtId="37" fontId="16" fillId="0" borderId="0" xfId="0" quotePrefix="1" applyFont="1">
      <alignment vertical="center"/>
    </xf>
    <xf numFmtId="194" fontId="9" fillId="0" borderId="19" xfId="0" applyNumberFormat="1" applyFont="1" applyFill="1" applyBorder="1">
      <alignment vertical="center"/>
    </xf>
    <xf numFmtId="194" fontId="9" fillId="0" borderId="14" xfId="0" applyNumberFormat="1" applyFont="1" applyFill="1" applyBorder="1">
      <alignment vertical="center"/>
    </xf>
    <xf numFmtId="37" fontId="12" fillId="0" borderId="0" xfId="0" applyFont="1" applyFill="1" applyAlignment="1">
      <alignment horizontal="left"/>
    </xf>
    <xf numFmtId="37" fontId="10" fillId="0" borderId="0" xfId="0" applyFont="1" applyFill="1" applyAlignment="1" applyProtection="1">
      <alignment horizontal="left"/>
    </xf>
    <xf numFmtId="37" fontId="12" fillId="0" borderId="0" xfId="0" applyFont="1" applyFill="1" applyAlignment="1" applyProtection="1">
      <alignment horizontal="center"/>
    </xf>
    <xf numFmtId="37" fontId="10" fillId="0" borderId="0" xfId="0" applyFont="1" applyFill="1" applyAlignment="1">
      <alignment horizontal="left" vertical="center"/>
    </xf>
    <xf numFmtId="37" fontId="14" fillId="0" borderId="0" xfId="0" applyFont="1" applyAlignment="1" applyProtection="1">
      <alignment horizontal="center"/>
    </xf>
    <xf numFmtId="37" fontId="16" fillId="0" borderId="0" xfId="0" applyFont="1" applyAlignment="1">
      <alignment horizontal="center"/>
    </xf>
    <xf numFmtId="37" fontId="16" fillId="0" borderId="0" xfId="0" applyFont="1" applyBorder="1" applyAlignment="1">
      <alignment horizontal="center"/>
    </xf>
    <xf numFmtId="196" fontId="8" fillId="0" borderId="0" xfId="0" quotePrefix="1" applyNumberFormat="1" applyFont="1" applyAlignment="1" applyProtection="1">
      <alignment horizontal="center" vertical="center"/>
    </xf>
    <xf numFmtId="37" fontId="0" fillId="0" borderId="0" xfId="0" applyBorder="1" applyAlignment="1" applyProtection="1">
      <alignment horizontal="center" vertical="center"/>
    </xf>
    <xf numFmtId="38" fontId="8" fillId="0" borderId="0" xfId="0" applyNumberFormat="1" applyFont="1" applyFill="1" applyAlignment="1"/>
    <xf numFmtId="37" fontId="9" fillId="27" borderId="0" xfId="0" applyFont="1" applyFill="1" applyAlignment="1">
      <alignment vertical="center"/>
    </xf>
    <xf numFmtId="37" fontId="14" fillId="27" borderId="0" xfId="0" applyFont="1" applyFill="1" applyAlignment="1">
      <alignment horizontal="centerContinuous" vertical="center"/>
    </xf>
    <xf numFmtId="37" fontId="16" fillId="27" borderId="12" xfId="0" applyFont="1" applyFill="1" applyBorder="1" applyAlignment="1">
      <alignment horizontal="centerContinuous" vertical="center"/>
    </xf>
    <xf numFmtId="49" fontId="9" fillId="27" borderId="13" xfId="0" applyNumberFormat="1" applyFont="1" applyFill="1" applyBorder="1" applyAlignment="1">
      <alignment horizontal="center" vertical="center"/>
    </xf>
    <xf numFmtId="190" fontId="9" fillId="27" borderId="0" xfId="0" applyNumberFormat="1" applyFont="1" applyFill="1">
      <alignment vertical="center"/>
    </xf>
    <xf numFmtId="190" fontId="9" fillId="27" borderId="12" xfId="0" applyNumberFormat="1" applyFont="1" applyFill="1" applyBorder="1">
      <alignment vertical="center"/>
    </xf>
    <xf numFmtId="190" fontId="9" fillId="27" borderId="16" xfId="0" applyNumberFormat="1" applyFont="1" applyFill="1" applyBorder="1">
      <alignment vertical="center"/>
    </xf>
    <xf numFmtId="190" fontId="9" fillId="27" borderId="17" xfId="0" applyNumberFormat="1" applyFont="1" applyFill="1" applyBorder="1">
      <alignment vertical="center"/>
    </xf>
    <xf numFmtId="190" fontId="9" fillId="27" borderId="13" xfId="0" applyNumberFormat="1" applyFont="1" applyFill="1" applyBorder="1">
      <alignment vertical="center"/>
    </xf>
    <xf numFmtId="190" fontId="9" fillId="27" borderId="0" xfId="0" applyNumberFormat="1" applyFont="1" applyFill="1" applyBorder="1">
      <alignment vertical="center"/>
    </xf>
    <xf numFmtId="190" fontId="9" fillId="27" borderId="10" xfId="0" applyNumberFormat="1" applyFont="1" applyFill="1" applyBorder="1">
      <alignment vertical="center"/>
    </xf>
    <xf numFmtId="190" fontId="9" fillId="27" borderId="14" xfId="0" applyNumberFormat="1" applyFont="1" applyFill="1" applyBorder="1">
      <alignment vertical="center"/>
    </xf>
    <xf numFmtId="190" fontId="8" fillId="27" borderId="0" xfId="0" applyNumberFormat="1" applyFont="1" applyFill="1" applyBorder="1">
      <alignment vertical="center"/>
    </xf>
    <xf numFmtId="190" fontId="26" fillId="27" borderId="0" xfId="0" applyNumberFormat="1" applyFont="1" applyFill="1" applyBorder="1">
      <alignment vertical="center"/>
    </xf>
    <xf numFmtId="190" fontId="8" fillId="27" borderId="14" xfId="0" applyNumberFormat="1" applyFont="1" applyFill="1" applyBorder="1">
      <alignment vertical="center"/>
    </xf>
    <xf numFmtId="190" fontId="8" fillId="27" borderId="0" xfId="0" applyNumberFormat="1" applyFont="1" applyFill="1">
      <alignment vertical="center"/>
    </xf>
    <xf numFmtId="37" fontId="8" fillId="27" borderId="0" xfId="0" applyFont="1" applyFill="1" applyBorder="1">
      <alignment vertical="center"/>
    </xf>
    <xf numFmtId="49" fontId="19" fillId="27" borderId="0" xfId="0" applyNumberFormat="1" applyFont="1" applyFill="1" applyBorder="1" applyAlignment="1">
      <alignment horizontal="right" vertical="center"/>
    </xf>
    <xf numFmtId="37" fontId="18" fillId="27" borderId="15" xfId="0" applyFont="1" applyFill="1" applyBorder="1" applyAlignment="1">
      <alignment horizontal="centerContinuous" vertical="center"/>
    </xf>
    <xf numFmtId="194" fontId="22" fillId="27" borderId="0" xfId="0" applyNumberFormat="1" applyFont="1" applyFill="1" applyBorder="1">
      <alignment vertical="center"/>
    </xf>
    <xf numFmtId="43" fontId="26" fillId="27" borderId="0" xfId="0" applyNumberFormat="1" applyFont="1" applyFill="1">
      <alignment vertical="center"/>
    </xf>
    <xf numFmtId="37" fontId="7" fillId="27" borderId="0" xfId="0" applyFont="1" applyFill="1" applyAlignment="1">
      <alignment vertical="center"/>
    </xf>
    <xf numFmtId="194" fontId="7" fillId="27" borderId="14" xfId="784" applyNumberFormat="1" applyFont="1" applyFill="1" applyBorder="1" applyAlignment="1">
      <alignment vertical="center"/>
    </xf>
    <xf numFmtId="39" fontId="12" fillId="0" borderId="0" xfId="0" applyNumberFormat="1" applyFont="1" applyFill="1" applyAlignment="1">
      <alignment horizontal="left" vertical="center"/>
    </xf>
    <xf numFmtId="39" fontId="12" fillId="0" borderId="0" xfId="0" applyNumberFormat="1" applyFont="1" applyFill="1" applyAlignment="1">
      <alignment horizontal="right" vertical="center"/>
    </xf>
    <xf numFmtId="39" fontId="53" fillId="0" borderId="0" xfId="0" applyNumberFormat="1" applyFont="1" applyFill="1" applyAlignment="1">
      <alignment horizontal="left" vertical="center"/>
    </xf>
    <xf numFmtId="37" fontId="16" fillId="28" borderId="0" xfId="0" applyFont="1" applyFill="1">
      <alignment vertical="center"/>
    </xf>
    <xf numFmtId="37" fontId="13" fillId="28" borderId="0" xfId="0" applyFont="1" applyFill="1" applyBorder="1" applyAlignment="1">
      <alignment horizontal="left"/>
    </xf>
    <xf numFmtId="37" fontId="16" fillId="28" borderId="0" xfId="0" applyFont="1" applyFill="1" applyAlignment="1">
      <alignment horizontal="left"/>
    </xf>
    <xf numFmtId="37" fontId="0" fillId="28" borderId="0" xfId="0" applyFont="1" applyFill="1" applyAlignment="1">
      <alignment horizontal="center"/>
    </xf>
    <xf numFmtId="37" fontId="16" fillId="28" borderId="0" xfId="0" applyFont="1" applyFill="1" applyBorder="1" applyAlignment="1">
      <alignment horizontal="left"/>
    </xf>
    <xf numFmtId="37" fontId="12" fillId="28" borderId="0" xfId="0" applyFont="1" applyFill="1" applyBorder="1" applyAlignment="1">
      <alignment horizontal="center"/>
    </xf>
    <xf numFmtId="37" fontId="16" fillId="28" borderId="0" xfId="0" applyFont="1" applyFill="1" applyBorder="1">
      <alignment vertical="center"/>
    </xf>
    <xf numFmtId="190" fontId="10" fillId="28" borderId="0" xfId="784" applyNumberFormat="1" applyFont="1" applyFill="1" applyBorder="1"/>
    <xf numFmtId="37" fontId="12" fillId="28" borderId="0" xfId="0" applyFont="1" applyFill="1" applyBorder="1" applyAlignment="1">
      <alignment horizontal="left" vertical="center"/>
    </xf>
    <xf numFmtId="37" fontId="16" fillId="28" borderId="0" xfId="0" applyFont="1" applyFill="1" applyAlignment="1">
      <alignment vertical="center"/>
    </xf>
    <xf numFmtId="194" fontId="7" fillId="28" borderId="0" xfId="784" applyNumberFormat="1" applyFont="1" applyFill="1" applyAlignment="1">
      <alignment vertical="center"/>
    </xf>
    <xf numFmtId="194" fontId="10" fillId="28" borderId="0" xfId="784" applyNumberFormat="1" applyFont="1" applyFill="1" applyBorder="1"/>
    <xf numFmtId="194" fontId="7" fillId="28" borderId="0" xfId="784" applyNumberFormat="1" applyFont="1" applyFill="1" applyBorder="1" applyAlignment="1">
      <alignment vertical="center"/>
    </xf>
    <xf numFmtId="37" fontId="12" fillId="28" borderId="0" xfId="0" quotePrefix="1" applyFont="1" applyFill="1" applyBorder="1" applyAlignment="1">
      <alignment horizontal="left" vertical="center"/>
    </xf>
    <xf numFmtId="37" fontId="16" fillId="28" borderId="0" xfId="0" quotePrefix="1" applyFont="1" applyFill="1" applyAlignment="1">
      <alignment vertical="center"/>
    </xf>
    <xf numFmtId="194" fontId="10" fillId="28" borderId="12" xfId="784" applyNumberFormat="1" applyFont="1" applyFill="1" applyBorder="1"/>
    <xf numFmtId="194" fontId="7" fillId="28" borderId="12" xfId="784" applyNumberFormat="1" applyFont="1" applyFill="1" applyBorder="1" applyAlignment="1">
      <alignment vertical="center"/>
    </xf>
    <xf numFmtId="194" fontId="7" fillId="28" borderId="14" xfId="784" applyNumberFormat="1" applyFont="1" applyFill="1" applyBorder="1" applyAlignment="1">
      <alignment vertical="center"/>
    </xf>
    <xf numFmtId="37" fontId="12" fillId="28" borderId="0" xfId="0" quotePrefix="1" applyFont="1" applyFill="1" applyAlignment="1" applyProtection="1">
      <alignment horizontal="left" vertical="center"/>
    </xf>
    <xf numFmtId="37" fontId="12" fillId="28" borderId="0" xfId="0" applyFont="1" applyFill="1" applyAlignment="1">
      <alignment vertical="center"/>
    </xf>
    <xf numFmtId="37" fontId="0" fillId="28" borderId="0" xfId="0" applyFont="1" applyFill="1" applyAlignment="1">
      <alignment horizontal="center" vertical="center"/>
    </xf>
    <xf numFmtId="37" fontId="12" fillId="28" borderId="0" xfId="0" applyFont="1" applyFill="1" applyBorder="1" applyAlignment="1">
      <alignment vertical="center"/>
    </xf>
    <xf numFmtId="37" fontId="12" fillId="28" borderId="0" xfId="0" applyFont="1" applyFill="1">
      <alignment vertical="center"/>
    </xf>
    <xf numFmtId="37" fontId="12" fillId="28" borderId="0" xfId="0" applyFont="1" applyFill="1" applyBorder="1">
      <alignment vertical="center"/>
    </xf>
    <xf numFmtId="194" fontId="7" fillId="0" borderId="0" xfId="0" applyNumberFormat="1" applyFont="1" applyFill="1" applyBorder="1" applyAlignment="1" applyProtection="1">
      <alignment vertical="center"/>
    </xf>
    <xf numFmtId="188" fontId="31" fillId="0" borderId="0" xfId="0" applyNumberFormat="1" applyFont="1" applyFill="1" applyAlignment="1">
      <alignment vertical="center"/>
    </xf>
    <xf numFmtId="38" fontId="33" fillId="0" borderId="0" xfId="0" applyNumberFormat="1" applyFont="1" applyFill="1" applyAlignment="1" applyProtection="1">
      <alignment vertical="center"/>
    </xf>
    <xf numFmtId="38" fontId="33" fillId="0" borderId="0" xfId="0" applyNumberFormat="1" applyFont="1" applyAlignment="1" applyProtection="1">
      <alignment vertical="center"/>
    </xf>
    <xf numFmtId="38" fontId="33" fillId="0" borderId="0" xfId="0" applyNumberFormat="1" applyFont="1" applyAlignment="1">
      <alignment vertical="center"/>
    </xf>
    <xf numFmtId="39" fontId="16" fillId="0" borderId="0" xfId="0" applyNumberFormat="1" applyFont="1" applyFill="1" applyAlignment="1">
      <alignment vertical="center"/>
    </xf>
    <xf numFmtId="37" fontId="12" fillId="0" borderId="0" xfId="0" applyFont="1" applyFill="1" applyBorder="1">
      <alignment vertical="center"/>
    </xf>
    <xf numFmtId="37" fontId="12" fillId="0" borderId="0" xfId="0" quotePrefix="1" applyFont="1" applyFill="1" applyAlignment="1" applyProtection="1">
      <alignment horizontal="left" vertical="center"/>
    </xf>
    <xf numFmtId="37" fontId="12" fillId="0" borderId="0" xfId="0" applyFont="1" applyFill="1" applyBorder="1" applyAlignment="1">
      <alignment vertical="center"/>
    </xf>
    <xf numFmtId="37" fontId="14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0" fillId="0" borderId="0" xfId="0" applyNumberFormat="1" applyFont="1">
      <alignment vertical="center"/>
    </xf>
    <xf numFmtId="187" fontId="10" fillId="0" borderId="0" xfId="0" applyNumberFormat="1" applyFont="1">
      <alignment vertical="center"/>
    </xf>
    <xf numFmtId="192" fontId="10" fillId="0" borderId="12" xfId="0" applyNumberFormat="1" applyFont="1" applyFill="1" applyBorder="1" applyAlignment="1">
      <alignment vertical="center"/>
    </xf>
    <xf numFmtId="192" fontId="10" fillId="0" borderId="10" xfId="0" applyNumberFormat="1" applyFont="1" applyFill="1" applyBorder="1" applyAlignment="1">
      <alignment vertical="center"/>
    </xf>
    <xf numFmtId="194" fontId="22" fillId="0" borderId="0" xfId="0" applyNumberFormat="1" applyFont="1" applyFill="1" applyBorder="1" applyAlignment="1"/>
    <xf numFmtId="37" fontId="9" fillId="0" borderId="0" xfId="0" applyNumberFormat="1" applyFont="1" applyFill="1" applyAlignment="1">
      <alignment vertical="center"/>
    </xf>
    <xf numFmtId="192" fontId="10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7" fontId="13" fillId="0" borderId="0" xfId="0" applyFont="1" applyFill="1" applyBorder="1" applyAlignment="1">
      <alignment horizontal="centerContinuous"/>
    </xf>
    <xf numFmtId="37" fontId="13" fillId="0" borderId="0" xfId="0" applyFont="1" applyFill="1" applyBorder="1" applyAlignment="1">
      <alignment horizontal="left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3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center" vertical="center"/>
    </xf>
    <xf numFmtId="39" fontId="54" fillId="0" borderId="0" xfId="0" applyNumberFormat="1" applyFont="1" applyAlignment="1">
      <alignment vertical="center"/>
    </xf>
    <xf numFmtId="39" fontId="16" fillId="0" borderId="0" xfId="0" applyNumberFormat="1" applyFont="1" applyAlignment="1" applyProtection="1">
      <alignment horizontal="left" vertical="center"/>
    </xf>
    <xf numFmtId="194" fontId="0" fillId="0" borderId="0" xfId="0" applyNumberFormat="1" applyFont="1" applyFill="1" applyBorder="1">
      <alignment vertical="center"/>
    </xf>
    <xf numFmtId="194" fontId="0" fillId="0" borderId="14" xfId="0" applyNumberFormat="1" applyFont="1" applyFill="1" applyBorder="1">
      <alignment vertical="center"/>
    </xf>
    <xf numFmtId="49" fontId="51" fillId="0" borderId="0" xfId="0" applyNumberFormat="1" applyFont="1" applyBorder="1" applyAlignment="1">
      <alignment horizontal="center" vertical="center"/>
    </xf>
    <xf numFmtId="49" fontId="51" fillId="0" borderId="0" xfId="0" applyNumberFormat="1" applyFont="1" applyFill="1" applyBorder="1" applyAlignment="1">
      <alignment horizontal="center" vertical="center"/>
    </xf>
    <xf numFmtId="37" fontId="16" fillId="0" borderId="0" xfId="0" applyFont="1" applyBorder="1" applyAlignment="1">
      <alignment horizontal="centerContinuous" vertical="center"/>
    </xf>
    <xf numFmtId="38" fontId="23" fillId="0" borderId="0" xfId="0" applyNumberFormat="1" applyFont="1" applyBorder="1" applyAlignment="1" applyProtection="1">
      <alignment vertical="center"/>
    </xf>
    <xf numFmtId="194" fontId="10" fillId="0" borderId="0" xfId="0" applyNumberFormat="1" applyFont="1" applyFill="1" applyBorder="1" applyAlignment="1">
      <alignment horizontal="right"/>
    </xf>
    <xf numFmtId="38" fontId="10" fillId="0" borderId="0" xfId="1324" applyNumberFormat="1" applyFont="1" applyFill="1"/>
    <xf numFmtId="38" fontId="10" fillId="0" borderId="0" xfId="1324" applyNumberFormat="1" applyFont="1" applyFill="1" applyAlignment="1">
      <alignment horizontal="left"/>
    </xf>
    <xf numFmtId="38" fontId="10" fillId="0" borderId="0" xfId="1324" applyNumberFormat="1" applyFont="1" applyFill="1" applyAlignment="1">
      <alignment horizontal="center"/>
    </xf>
    <xf numFmtId="194" fontId="10" fillId="0" borderId="0" xfId="1324" applyNumberFormat="1" applyFont="1" applyFill="1" applyBorder="1"/>
    <xf numFmtId="38" fontId="10" fillId="0" borderId="0" xfId="1324" applyNumberFormat="1" applyFont="1" applyFill="1" applyBorder="1"/>
    <xf numFmtId="38" fontId="12" fillId="0" borderId="0" xfId="1324" applyNumberFormat="1" applyFont="1" applyFill="1"/>
    <xf numFmtId="38" fontId="12" fillId="0" borderId="0" xfId="1324" applyNumberFormat="1" applyFont="1" applyFill="1" applyAlignment="1">
      <alignment horizontal="left"/>
    </xf>
    <xf numFmtId="194" fontId="10" fillId="0" borderId="0" xfId="0" applyNumberFormat="1" applyFont="1" applyFill="1" applyBorder="1" applyAlignment="1" applyProtection="1">
      <alignment horizontal="right" vertical="center"/>
    </xf>
    <xf numFmtId="194" fontId="7" fillId="0" borderId="0" xfId="784" applyNumberFormat="1" applyFont="1" applyFill="1" applyBorder="1"/>
    <xf numFmtId="37" fontId="55" fillId="0" borderId="0" xfId="0" applyFont="1" applyFill="1" applyProtection="1">
      <alignment vertical="center"/>
    </xf>
    <xf numFmtId="190" fontId="10" fillId="0" borderId="0" xfId="0" applyNumberFormat="1" applyFont="1" applyFill="1" applyAlignment="1"/>
    <xf numFmtId="190" fontId="10" fillId="0" borderId="0" xfId="0" applyNumberFormat="1" applyFont="1" applyFill="1" applyAlignment="1">
      <alignment horizontal="center"/>
    </xf>
    <xf numFmtId="37" fontId="10" fillId="0" borderId="0" xfId="0" applyFont="1" applyFill="1" applyAlignment="1" applyProtection="1">
      <alignment vertical="center"/>
    </xf>
    <xf numFmtId="190" fontId="10" fillId="0" borderId="0" xfId="0" applyNumberFormat="1" applyFont="1" applyFill="1" applyBorder="1" applyAlignment="1">
      <alignment horizontal="center"/>
    </xf>
    <xf numFmtId="196" fontId="10" fillId="0" borderId="0" xfId="0" applyNumberFormat="1" applyFont="1" applyAlignment="1" applyProtection="1">
      <alignment horizontal="center" vertical="center"/>
    </xf>
    <xf numFmtId="190" fontId="10" fillId="0" borderId="0" xfId="0" applyNumberFormat="1" applyFont="1" applyFill="1" applyBorder="1" applyAlignment="1">
      <alignment horizontal="right"/>
    </xf>
    <xf numFmtId="190" fontId="10" fillId="0" borderId="13" xfId="0" applyNumberFormat="1" applyFont="1" applyFill="1" applyBorder="1">
      <alignment vertical="center"/>
    </xf>
    <xf numFmtId="190" fontId="10" fillId="0" borderId="12" xfId="0" applyNumberFormat="1" applyFont="1" applyFill="1" applyBorder="1">
      <alignment vertical="center"/>
    </xf>
    <xf numFmtId="37" fontId="51" fillId="0" borderId="0" xfId="0" applyFont="1" applyFill="1" applyBorder="1" applyAlignment="1">
      <alignment horizontal="center" vertical="center" wrapText="1"/>
    </xf>
    <xf numFmtId="37" fontId="11" fillId="0" borderId="15" xfId="0" applyFont="1" applyFill="1" applyBorder="1" applyAlignment="1">
      <alignment vertical="center"/>
    </xf>
    <xf numFmtId="190" fontId="10" fillId="0" borderId="16" xfId="0" applyNumberFormat="1" applyFont="1" applyFill="1" applyBorder="1">
      <alignment vertical="center"/>
    </xf>
    <xf numFmtId="190" fontId="10" fillId="0" borderId="10" xfId="0" applyNumberFormat="1" applyFont="1" applyFill="1" applyBorder="1">
      <alignment vertical="center"/>
    </xf>
    <xf numFmtId="190" fontId="10" fillId="0" borderId="17" xfId="0" applyNumberFormat="1" applyFont="1" applyFill="1" applyBorder="1">
      <alignment vertical="center"/>
    </xf>
    <xf numFmtId="187" fontId="10" fillId="0" borderId="12" xfId="0" applyNumberFormat="1" applyFont="1" applyFill="1" applyBorder="1">
      <alignment vertical="center"/>
    </xf>
    <xf numFmtId="190" fontId="10" fillId="0" borderId="14" xfId="0" applyNumberFormat="1" applyFont="1" applyFill="1" applyBorder="1">
      <alignment vertical="center"/>
    </xf>
    <xf numFmtId="194" fontId="10" fillId="0" borderId="14" xfId="784" applyNumberFormat="1" applyFont="1" applyFill="1" applyBorder="1" applyAlignment="1">
      <alignment vertical="center"/>
    </xf>
    <xf numFmtId="190" fontId="22" fillId="0" borderId="0" xfId="0" applyNumberFormat="1" applyFont="1" applyFill="1" applyBorder="1">
      <alignment vertical="center"/>
    </xf>
    <xf numFmtId="194" fontId="10" fillId="0" borderId="0" xfId="0" applyNumberFormat="1" applyFont="1" applyFill="1" applyAlignment="1">
      <alignment vertical="center"/>
    </xf>
    <xf numFmtId="194" fontId="10" fillId="0" borderId="0" xfId="0" applyNumberFormat="1" applyFont="1" applyFill="1" applyBorder="1" applyAlignment="1" applyProtection="1">
      <alignment vertical="center"/>
    </xf>
    <xf numFmtId="194" fontId="10" fillId="0" borderId="0" xfId="0" applyNumberFormat="1" applyFont="1" applyAlignment="1">
      <alignment vertical="center"/>
    </xf>
    <xf numFmtId="194" fontId="10" fillId="0" borderId="0" xfId="0" applyNumberFormat="1" applyFont="1" applyBorder="1" applyAlignment="1">
      <alignment vertical="center"/>
    </xf>
    <xf numFmtId="194" fontId="10" fillId="0" borderId="0" xfId="0" applyNumberFormat="1" applyFont="1" applyFill="1" applyAlignment="1" applyProtection="1">
      <alignment vertical="center"/>
    </xf>
    <xf numFmtId="188" fontId="22" fillId="0" borderId="0" xfId="0" applyNumberFormat="1" applyFont="1" applyFill="1" applyAlignment="1">
      <alignment vertical="center"/>
    </xf>
    <xf numFmtId="188" fontId="22" fillId="0" borderId="0" xfId="0" applyNumberFormat="1" applyFont="1" applyAlignment="1">
      <alignment vertical="center"/>
    </xf>
    <xf numFmtId="37" fontId="10" fillId="0" borderId="0" xfId="0" applyNumberFormat="1" applyFont="1" applyFill="1" applyAlignment="1">
      <alignment vertical="center"/>
    </xf>
    <xf numFmtId="38" fontId="10" fillId="0" borderId="0" xfId="0" applyNumberFormat="1" applyFont="1" applyAlignment="1" applyProtection="1">
      <alignment vertical="center"/>
    </xf>
    <xf numFmtId="38" fontId="10" fillId="0" borderId="0" xfId="0" applyNumberFormat="1" applyFont="1" applyAlignment="1">
      <alignment vertical="center"/>
    </xf>
    <xf numFmtId="190" fontId="0" fillId="0" borderId="0" xfId="0" applyNumberFormat="1" applyFont="1" applyFill="1">
      <alignment vertical="center"/>
    </xf>
    <xf numFmtId="190" fontId="0" fillId="0" borderId="0" xfId="0" applyNumberFormat="1" applyFont="1">
      <alignment vertical="center"/>
    </xf>
    <xf numFmtId="190" fontId="0" fillId="0" borderId="0" xfId="0" applyNumberFormat="1" applyFont="1" applyBorder="1">
      <alignment vertical="center"/>
    </xf>
    <xf numFmtId="190" fontId="0" fillId="0" borderId="0" xfId="0" applyNumberFormat="1" applyFont="1" applyFill="1" applyBorder="1">
      <alignment vertical="center"/>
    </xf>
    <xf numFmtId="192" fontId="0" fillId="0" borderId="0" xfId="0" applyNumberFormat="1" applyFont="1" applyFill="1" applyBorder="1" applyAlignment="1">
      <alignment vertical="center"/>
    </xf>
    <xf numFmtId="194" fontId="0" fillId="0" borderId="16" xfId="0" applyNumberFormat="1" applyFont="1" applyFill="1" applyBorder="1">
      <alignment vertical="center"/>
    </xf>
    <xf numFmtId="190" fontId="0" fillId="0" borderId="16" xfId="0" applyNumberFormat="1" applyFont="1" applyFill="1" applyBorder="1">
      <alignment vertical="center"/>
    </xf>
    <xf numFmtId="194" fontId="0" fillId="0" borderId="10" xfId="0" applyNumberFormat="1" applyFont="1" applyFill="1" applyBorder="1">
      <alignment vertical="center"/>
    </xf>
    <xf numFmtId="194" fontId="0" fillId="0" borderId="17" xfId="0" applyNumberFormat="1" applyFont="1" applyFill="1" applyBorder="1">
      <alignment vertical="center"/>
    </xf>
    <xf numFmtId="194" fontId="0" fillId="0" borderId="16" xfId="1324" applyNumberFormat="1" applyFont="1" applyFill="1" applyBorder="1"/>
    <xf numFmtId="194" fontId="0" fillId="0" borderId="0" xfId="1324" applyNumberFormat="1" applyFont="1" applyFill="1" applyBorder="1"/>
    <xf numFmtId="194" fontId="0" fillId="0" borderId="17" xfId="1324" applyNumberFormat="1" applyFont="1" applyFill="1" applyBorder="1"/>
    <xf numFmtId="191" fontId="0" fillId="0" borderId="18" xfId="0" applyNumberFormat="1" applyFont="1" applyFill="1" applyBorder="1">
      <alignment vertical="center"/>
    </xf>
    <xf numFmtId="194" fontId="0" fillId="0" borderId="18" xfId="0" applyNumberFormat="1" applyFont="1" applyFill="1" applyBorder="1">
      <alignment vertical="center"/>
    </xf>
    <xf numFmtId="190" fontId="0" fillId="0" borderId="12" xfId="0" applyNumberFormat="1" applyFont="1" applyFill="1" applyBorder="1">
      <alignment vertical="center"/>
    </xf>
    <xf numFmtId="192" fontId="0" fillId="0" borderId="12" xfId="0" applyNumberFormat="1" applyFont="1" applyFill="1" applyBorder="1" applyAlignment="1">
      <alignment vertical="center"/>
    </xf>
    <xf numFmtId="191" fontId="0" fillId="0" borderId="14" xfId="0" applyNumberFormat="1" applyFont="1" applyFill="1" applyBorder="1">
      <alignment vertic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37" fontId="7" fillId="0" borderId="0" xfId="0" applyFont="1" applyFill="1" applyBorder="1" applyAlignment="1">
      <alignment vertical="center"/>
    </xf>
    <xf numFmtId="193" fontId="10" fillId="0" borderId="0" xfId="784" applyNumberFormat="1" applyFont="1" applyFill="1" applyBorder="1" applyAlignment="1" applyProtection="1">
      <alignment horizontal="right" vertical="center"/>
    </xf>
    <xf numFmtId="39" fontId="16" fillId="0" borderId="0" xfId="0" applyNumberFormat="1" applyFont="1" applyFill="1" applyAlignment="1" applyProtection="1">
      <alignment horizontal="left" vertical="center"/>
    </xf>
    <xf numFmtId="187" fontId="10" fillId="0" borderId="0" xfId="0" applyNumberFormat="1" applyFont="1" applyFill="1">
      <alignment vertical="center"/>
    </xf>
    <xf numFmtId="37" fontId="55" fillId="0" borderId="0" xfId="0" applyFont="1" applyFill="1">
      <alignment vertical="center"/>
    </xf>
    <xf numFmtId="39" fontId="16" fillId="0" borderId="0" xfId="0" quotePrefix="1" applyNumberFormat="1" applyFont="1" applyFill="1" applyAlignment="1">
      <alignment vertical="center"/>
    </xf>
    <xf numFmtId="49" fontId="10" fillId="0" borderId="15" xfId="0" applyNumberFormat="1" applyFont="1" applyFill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37" fontId="9" fillId="0" borderId="12" xfId="0" applyFont="1" applyFill="1" applyBorder="1" applyAlignment="1">
      <alignment horizontal="centerContinuous" vertical="center"/>
    </xf>
    <xf numFmtId="194" fontId="0" fillId="0" borderId="13" xfId="0" applyNumberFormat="1" applyFont="1" applyFill="1" applyBorder="1">
      <alignment vertical="center"/>
    </xf>
    <xf numFmtId="37" fontId="56" fillId="0" borderId="0" xfId="0" applyFont="1" applyFill="1" applyAlignment="1">
      <alignment vertical="center"/>
    </xf>
    <xf numFmtId="191" fontId="10" fillId="0" borderId="0" xfId="0" applyNumberFormat="1" applyFont="1">
      <alignment vertical="center"/>
    </xf>
    <xf numFmtId="37" fontId="10" fillId="0" borderId="12" xfId="0" applyFont="1" applyBorder="1" applyAlignment="1" applyProtection="1">
      <alignment horizontal="center" vertical="center"/>
    </xf>
    <xf numFmtId="190" fontId="10" fillId="0" borderId="13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90" fontId="0" fillId="0" borderId="17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90" fontId="0" fillId="0" borderId="13" xfId="0" applyNumberFormat="1" applyFont="1" applyFill="1" applyBorder="1">
      <alignment vertical="center"/>
    </xf>
    <xf numFmtId="190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2" fontId="0" fillId="0" borderId="10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194" fontId="0" fillId="0" borderId="14" xfId="784" applyNumberFormat="1" applyFont="1" applyFill="1" applyBorder="1" applyAlignment="1">
      <alignment vertical="center"/>
    </xf>
    <xf numFmtId="194" fontId="31" fillId="0" borderId="0" xfId="0" applyNumberFormat="1" applyFont="1" applyFill="1" applyBorder="1" applyAlignment="1"/>
    <xf numFmtId="190" fontId="31" fillId="0" borderId="0" xfId="0" applyNumberFormat="1" applyFont="1" applyFill="1" applyBorder="1">
      <alignment vertical="center"/>
    </xf>
    <xf numFmtId="194" fontId="31" fillId="0" borderId="0" xfId="0" applyNumberFormat="1" applyFont="1" applyFill="1" applyBorder="1">
      <alignment vertical="center"/>
    </xf>
    <xf numFmtId="194" fontId="0" fillId="0" borderId="0" xfId="0" applyNumberFormat="1" applyFont="1" applyFill="1" applyBorder="1" applyAlignment="1" applyProtection="1">
      <alignment vertical="center"/>
    </xf>
    <xf numFmtId="194" fontId="0" fillId="0" borderId="0" xfId="0" applyNumberFormat="1" applyFont="1" applyBorder="1" applyAlignment="1">
      <alignment vertical="center"/>
    </xf>
    <xf numFmtId="188" fontId="31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4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6" fillId="0" borderId="0" xfId="0" quotePrefix="1" applyFont="1" applyAlignment="1" applyProtection="1">
      <alignment horizontal="left" vertical="center"/>
    </xf>
    <xf numFmtId="37" fontId="16" fillId="0" borderId="0" xfId="0" quotePrefix="1" applyFont="1" applyFill="1" applyAlignment="1" applyProtection="1">
      <alignment horizontal="left" vertical="center"/>
    </xf>
    <xf numFmtId="37" fontId="16" fillId="0" borderId="0" xfId="0" applyFont="1" applyFill="1" applyAlignment="1" applyProtection="1">
      <alignment vertical="center"/>
    </xf>
    <xf numFmtId="37" fontId="16" fillId="0" borderId="0" xfId="0" applyFont="1" applyFill="1" applyAlignment="1" applyProtection="1">
      <alignment horizontal="left" vertical="center"/>
    </xf>
    <xf numFmtId="37" fontId="57" fillId="0" borderId="0" xfId="0" applyFont="1" applyFill="1" applyAlignment="1">
      <alignment vertical="center"/>
    </xf>
    <xf numFmtId="37" fontId="16" fillId="0" borderId="0" xfId="0" applyFont="1" applyAlignment="1" applyProtection="1">
      <alignment horizontal="left" vertical="center"/>
    </xf>
    <xf numFmtId="37" fontId="16" fillId="0" borderId="0" xfId="0" applyFont="1" applyAlignment="1" applyProtection="1">
      <alignment horizontal="center" vertical="center"/>
    </xf>
    <xf numFmtId="37" fontId="16" fillId="0" borderId="0" xfId="0" applyFont="1" applyAlignment="1" applyProtection="1">
      <alignment horizontal="left"/>
    </xf>
    <xf numFmtId="39" fontId="16" fillId="0" borderId="0" xfId="0" applyNumberFormat="1" applyFont="1" applyFill="1" applyAlignment="1">
      <alignment horizontal="center" vertical="center"/>
    </xf>
    <xf numFmtId="37" fontId="16" fillId="0" borderId="0" xfId="0" applyFont="1" applyFill="1" applyAlignment="1">
      <alignment horizontal="center" vertical="center"/>
    </xf>
    <xf numFmtId="37" fontId="16" fillId="0" borderId="0" xfId="0" applyFont="1" applyFill="1" applyAlignment="1" applyProtection="1">
      <alignment horizontal="center" vertical="center"/>
    </xf>
    <xf numFmtId="37" fontId="52" fillId="0" borderId="15" xfId="0" applyFont="1" applyFill="1" applyBorder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6" fillId="0" borderId="0" xfId="0" applyFont="1" applyAlignment="1" applyProtection="1"/>
    <xf numFmtId="194" fontId="10" fillId="0" borderId="16" xfId="0" applyNumberFormat="1" applyFont="1" applyFill="1" applyBorder="1" applyAlignment="1"/>
    <xf numFmtId="194" fontId="10" fillId="0" borderId="17" xfId="0" applyNumberFormat="1" applyFont="1" applyFill="1" applyBorder="1" applyAlignment="1"/>
    <xf numFmtId="194" fontId="10" fillId="0" borderId="10" xfId="0" applyNumberFormat="1" applyFont="1" applyFill="1" applyBorder="1" applyAlignment="1"/>
    <xf numFmtId="194" fontId="10" fillId="0" borderId="12" xfId="0" applyNumberFormat="1" applyFont="1" applyFill="1" applyBorder="1" applyAlignment="1"/>
    <xf numFmtId="194" fontId="7" fillId="0" borderId="16" xfId="1324" applyNumberFormat="1" applyFont="1" applyFill="1" applyBorder="1"/>
    <xf numFmtId="194" fontId="7" fillId="0" borderId="17" xfId="1324" applyNumberFormat="1" applyFont="1" applyFill="1" applyBorder="1"/>
    <xf numFmtId="194" fontId="7" fillId="0" borderId="0" xfId="1324" applyNumberFormat="1" applyFont="1" applyFill="1" applyBorder="1"/>
    <xf numFmtId="187" fontId="10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194" fontId="7" fillId="0" borderId="17" xfId="784" applyNumberFormat="1" applyFont="1" applyFill="1" applyBorder="1" applyAlignment="1">
      <alignment vertical="center"/>
    </xf>
    <xf numFmtId="37" fontId="29" fillId="0" borderId="0" xfId="0" applyFont="1" applyFill="1" applyAlignment="1">
      <alignment vertical="center"/>
    </xf>
    <xf numFmtId="37" fontId="16" fillId="0" borderId="0" xfId="784" applyFont="1" applyFill="1" applyAlignment="1">
      <alignment vertical="center"/>
    </xf>
    <xf numFmtId="188" fontId="22" fillId="0" borderId="0" xfId="0" applyNumberFormat="1" applyFont="1" applyFill="1" applyBorder="1" applyAlignment="1"/>
    <xf numFmtId="37" fontId="58" fillId="0" borderId="0" xfId="0" applyNumberFormat="1" applyFont="1" applyFill="1" applyAlignment="1">
      <alignment vertical="center"/>
    </xf>
    <xf numFmtId="38" fontId="58" fillId="0" borderId="0" xfId="0" applyNumberFormat="1" applyFont="1" applyAlignment="1">
      <alignment vertical="center"/>
    </xf>
    <xf numFmtId="37" fontId="59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37" fontId="8" fillId="0" borderId="0" xfId="0" applyFont="1" applyFill="1" applyAlignment="1">
      <alignment horizontal="center" vertical="center"/>
    </xf>
    <xf numFmtId="37" fontId="12" fillId="0" borderId="0" xfId="0" quotePrefix="1" applyFont="1" applyFill="1" applyAlignment="1">
      <alignment horizontal="left" vertical="center"/>
    </xf>
    <xf numFmtId="37" fontId="31" fillId="0" borderId="0" xfId="0" applyFont="1" applyFill="1" applyAlignment="1" applyProtection="1">
      <alignment horizontal="centerContinuous"/>
    </xf>
    <xf numFmtId="37" fontId="15" fillId="0" borderId="0" xfId="0" applyFont="1" applyFill="1" applyAlignment="1">
      <alignment horizontal="centerContinuous"/>
    </xf>
    <xf numFmtId="37" fontId="31" fillId="0" borderId="0" xfId="0" applyFont="1" applyFill="1" applyAlignment="1" applyProtection="1">
      <alignment horizontal="centerContinuous" vertical="center"/>
    </xf>
    <xf numFmtId="37" fontId="15" fillId="0" borderId="0" xfId="0" applyFont="1" applyFill="1" applyAlignment="1">
      <alignment horizontal="centerContinuous" vertical="center"/>
    </xf>
    <xf numFmtId="37" fontId="10" fillId="0" borderId="0" xfId="0" quotePrefix="1" applyFont="1" applyFill="1" applyAlignment="1" applyProtection="1">
      <alignment horizontal="left"/>
    </xf>
    <xf numFmtId="194" fontId="0" fillId="0" borderId="12" xfId="0" applyNumberFormat="1" applyFont="1" applyFill="1" applyBorder="1">
      <alignment vertical="center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38" fontId="58" fillId="0" borderId="0" xfId="0" applyNumberFormat="1" applyFont="1" applyFill="1" applyAlignment="1" applyProtection="1">
      <alignment vertical="center"/>
    </xf>
    <xf numFmtId="38" fontId="58" fillId="0" borderId="0" xfId="0" applyNumberFormat="1" applyFont="1" applyFill="1" applyAlignment="1">
      <alignment vertical="center"/>
    </xf>
    <xf numFmtId="191" fontId="0" fillId="0" borderId="0" xfId="0" applyNumberFormat="1" applyFont="1" applyFill="1">
      <alignment vertical="center"/>
    </xf>
    <xf numFmtId="37" fontId="10" fillId="0" borderId="0" xfId="0" applyFont="1" applyBorder="1" applyAlignment="1">
      <alignment vertical="center"/>
    </xf>
    <xf numFmtId="194" fontId="0" fillId="0" borderId="12" xfId="0" applyNumberFormat="1" applyFill="1" applyBorder="1">
      <alignment vertical="center"/>
    </xf>
    <xf numFmtId="37" fontId="10" fillId="0" borderId="0" xfId="0" applyFont="1" applyBorder="1" applyAlignment="1" applyProtection="1">
      <alignment vertical="center"/>
    </xf>
    <xf numFmtId="37" fontId="10" fillId="0" borderId="0" xfId="784" applyFont="1" applyFill="1" applyBorder="1" applyAlignment="1"/>
    <xf numFmtId="37" fontId="8" fillId="0" borderId="0" xfId="0" applyFont="1" applyBorder="1" applyAlignment="1">
      <alignment vertical="center"/>
    </xf>
    <xf numFmtId="37" fontId="16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6" fillId="0" borderId="0" xfId="0" quotePrefix="1" applyFont="1" applyFill="1" applyBorder="1" applyAlignment="1" applyProtection="1">
      <alignment horizontal="left" vertical="center"/>
    </xf>
    <xf numFmtId="37" fontId="16" fillId="0" borderId="0" xfId="0" applyFont="1" applyFill="1" applyBorder="1" applyAlignment="1">
      <alignment vertical="center"/>
    </xf>
    <xf numFmtId="37" fontId="16" fillId="0" borderId="0" xfId="0" applyFont="1" applyFill="1" applyBorder="1" applyAlignment="1" applyProtection="1">
      <alignment vertical="center"/>
    </xf>
    <xf numFmtId="37" fontId="0" fillId="0" borderId="0" xfId="0" applyFont="1" applyFill="1" applyBorder="1" applyAlignment="1" applyProtection="1">
      <alignment vertical="center"/>
    </xf>
    <xf numFmtId="38" fontId="12" fillId="0" borderId="0" xfId="1324" applyNumberFormat="1" applyFont="1" applyFill="1" applyBorder="1"/>
    <xf numFmtId="38" fontId="10" fillId="0" borderId="0" xfId="1324" applyNumberFormat="1" applyFont="1" applyFill="1" applyBorder="1" applyAlignment="1">
      <alignment horizontal="center"/>
    </xf>
    <xf numFmtId="38" fontId="12" fillId="0" borderId="0" xfId="1324" applyNumberFormat="1" applyFont="1" applyFill="1" applyBorder="1" applyAlignment="1">
      <alignment horizontal="left"/>
    </xf>
    <xf numFmtId="38" fontId="10" fillId="0" borderId="0" xfId="1324" applyNumberFormat="1" applyFont="1" applyFill="1" applyBorder="1" applyAlignment="1">
      <alignment horizontal="left"/>
    </xf>
    <xf numFmtId="37" fontId="12" fillId="0" borderId="0" xfId="0" applyFont="1" applyFill="1" applyBorder="1" applyAlignment="1" applyProtection="1">
      <alignment vertical="center"/>
    </xf>
    <xf numFmtId="193" fontId="10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37" fontId="12" fillId="0" borderId="0" xfId="0" applyFont="1" applyFill="1" applyBorder="1" applyAlignment="1" applyProtection="1">
      <alignment horizontal="left" vertical="center"/>
    </xf>
    <xf numFmtId="37" fontId="8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2" fillId="0" borderId="13" xfId="0" applyFont="1" applyFill="1" applyBorder="1" applyAlignment="1">
      <alignment vertical="center"/>
    </xf>
    <xf numFmtId="194" fontId="0" fillId="0" borderId="0" xfId="0" applyNumberFormat="1" applyFont="1" applyFill="1" applyAlignment="1" applyProtection="1">
      <alignment vertical="center"/>
    </xf>
    <xf numFmtId="194" fontId="0" fillId="0" borderId="17" xfId="0" applyNumberFormat="1" applyFill="1" applyBorder="1">
      <alignment vertical="center"/>
    </xf>
    <xf numFmtId="190" fontId="0" fillId="0" borderId="15" xfId="0" applyNumberFormat="1" applyFont="1" applyFill="1" applyBorder="1">
      <alignment vertical="center"/>
    </xf>
    <xf numFmtId="37" fontId="13" fillId="0" borderId="0" xfId="0" applyFont="1" applyFill="1" applyBorder="1" applyAlignment="1">
      <alignment horizontal="left" vertical="center"/>
    </xf>
    <xf numFmtId="194" fontId="1" fillId="0" borderId="0" xfId="0" applyNumberFormat="1" applyFont="1" applyFill="1" applyBorder="1" applyAlignment="1" applyProtection="1">
      <alignment horizontal="right" vertical="center"/>
    </xf>
    <xf numFmtId="37" fontId="29" fillId="0" borderId="0" xfId="0" applyFont="1" applyFill="1">
      <alignment vertical="center"/>
    </xf>
    <xf numFmtId="37" fontId="29" fillId="0" borderId="0" xfId="0" applyFont="1" applyFill="1" applyAlignment="1">
      <alignment horizontal="left"/>
    </xf>
    <xf numFmtId="187" fontId="1" fillId="0" borderId="0" xfId="0" applyNumberFormat="1" applyFont="1" applyFill="1" applyBorder="1" applyAlignment="1" applyProtection="1">
      <alignment horizontal="right" vertical="center"/>
    </xf>
    <xf numFmtId="187" fontId="1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49" fontId="60" fillId="0" borderId="0" xfId="0" applyNumberFormat="1" applyFont="1" applyFill="1" applyBorder="1" applyAlignment="1">
      <alignment horizontal="center" vertical="center"/>
    </xf>
    <xf numFmtId="37" fontId="12" fillId="0" borderId="0" xfId="0" applyFont="1" applyBorder="1" applyAlignment="1"/>
    <xf numFmtId="37" fontId="12" fillId="0" borderId="0" xfId="0" quotePrefix="1" applyFont="1" applyBorder="1" applyAlignment="1" applyProtection="1">
      <alignment horizontal="left"/>
    </xf>
    <xf numFmtId="37" fontId="12" fillId="0" borderId="0" xfId="0" applyFont="1" applyBorder="1" applyAlignment="1" applyProtection="1"/>
    <xf numFmtId="194" fontId="0" fillId="0" borderId="0" xfId="0" applyNumberFormat="1" applyFont="1" applyFill="1" applyAlignment="1"/>
    <xf numFmtId="194" fontId="0" fillId="0" borderId="12" xfId="0" applyNumberFormat="1" applyFill="1" applyBorder="1" applyAlignment="1"/>
    <xf numFmtId="194" fontId="0" fillId="0" borderId="12" xfId="0" applyNumberFormat="1" applyFont="1" applyFill="1" applyBorder="1" applyAlignment="1"/>
    <xf numFmtId="187" fontId="0" fillId="0" borderId="17" xfId="0" applyNumberFormat="1" applyFont="1" applyFill="1" applyBorder="1">
      <alignment vertical="center"/>
    </xf>
    <xf numFmtId="194" fontId="0" fillId="0" borderId="16" xfId="0" applyNumberFormat="1" applyFont="1" applyFill="1" applyBorder="1" applyAlignment="1"/>
    <xf numFmtId="194" fontId="0" fillId="0" borderId="10" xfId="0" applyNumberFormat="1" applyFont="1" applyFill="1" applyBorder="1" applyAlignment="1"/>
    <xf numFmtId="194" fontId="0" fillId="0" borderId="17" xfId="0" applyNumberFormat="1" applyFont="1" applyFill="1" applyBorder="1" applyAlignment="1"/>
    <xf numFmtId="190" fontId="10" fillId="0" borderId="18" xfId="0" applyNumberFormat="1" applyFont="1" applyFill="1" applyBorder="1">
      <alignment vertical="center"/>
    </xf>
    <xf numFmtId="37" fontId="12" fillId="0" borderId="0" xfId="0" applyFont="1" applyFill="1" applyBorder="1" applyAlignment="1"/>
    <xf numFmtId="37" fontId="12" fillId="0" borderId="0" xfId="0" quotePrefix="1" applyFont="1" applyFill="1" applyBorder="1" applyAlignment="1" applyProtection="1">
      <alignment horizontal="left"/>
    </xf>
    <xf numFmtId="37" fontId="12" fillId="0" borderId="0" xfId="0" applyFont="1" applyFill="1" applyBorder="1" applyAlignment="1" applyProtection="1"/>
    <xf numFmtId="37" fontId="12" fillId="29" borderId="0" xfId="0" applyFont="1" applyFill="1">
      <alignment vertical="center"/>
    </xf>
    <xf numFmtId="37" fontId="16" fillId="29" borderId="0" xfId="0" applyFont="1" applyFill="1">
      <alignment vertical="center"/>
    </xf>
    <xf numFmtId="193" fontId="10" fillId="29" borderId="0" xfId="784" applyNumberFormat="1" applyFont="1" applyFill="1" applyBorder="1"/>
    <xf numFmtId="37" fontId="10" fillId="29" borderId="0" xfId="0" applyFont="1" applyFill="1">
      <alignment vertical="center"/>
    </xf>
    <xf numFmtId="39" fontId="16" fillId="29" borderId="0" xfId="0" applyNumberFormat="1" applyFont="1" applyFill="1" applyAlignment="1" applyProtection="1">
      <alignment horizontal="left" vertical="center"/>
    </xf>
    <xf numFmtId="192" fontId="10" fillId="29" borderId="0" xfId="0" applyNumberFormat="1" applyFont="1" applyFill="1" applyAlignment="1">
      <alignment vertical="center"/>
    </xf>
    <xf numFmtId="39" fontId="16" fillId="29" borderId="0" xfId="0" applyNumberFormat="1" applyFont="1" applyFill="1" applyAlignment="1">
      <alignment vertical="center"/>
    </xf>
    <xf numFmtId="37" fontId="12" fillId="29" borderId="0" xfId="0" applyFont="1" applyFill="1" applyAlignment="1">
      <alignment vertical="center"/>
    </xf>
    <xf numFmtId="37" fontId="55" fillId="29" borderId="0" xfId="0" applyFont="1" applyFill="1">
      <alignment vertical="center"/>
    </xf>
    <xf numFmtId="39" fontId="16" fillId="29" borderId="0" xfId="0" quotePrefix="1" applyNumberFormat="1" applyFont="1" applyFill="1" applyAlignment="1">
      <alignment vertical="center"/>
    </xf>
    <xf numFmtId="37" fontId="9" fillId="29" borderId="0" xfId="0" applyFont="1" applyFill="1">
      <alignment vertical="center"/>
    </xf>
    <xf numFmtId="37" fontId="16" fillId="29" borderId="0" xfId="0" quotePrefix="1" applyFont="1" applyFill="1">
      <alignment vertical="center"/>
    </xf>
    <xf numFmtId="49" fontId="10" fillId="29" borderId="0" xfId="0" applyNumberFormat="1" applyFont="1" applyFill="1" applyAlignment="1">
      <alignment horizontal="center" vertical="center"/>
    </xf>
    <xf numFmtId="49" fontId="10" fillId="29" borderId="0" xfId="0" applyNumberFormat="1" applyFont="1" applyFill="1" applyAlignment="1">
      <alignment vertical="center"/>
    </xf>
    <xf numFmtId="193" fontId="10" fillId="29" borderId="0" xfId="784" applyNumberFormat="1" applyFont="1" applyFill="1" applyBorder="1" applyAlignment="1" applyProtection="1">
      <alignment horizontal="right" vertical="center"/>
    </xf>
    <xf numFmtId="187" fontId="10" fillId="29" borderId="13" xfId="0" applyNumberFormat="1" applyFont="1" applyFill="1" applyBorder="1" applyAlignment="1" applyProtection="1">
      <alignment horizontal="right" vertical="center"/>
    </xf>
    <xf numFmtId="37" fontId="10" fillId="29" borderId="0" xfId="0" applyNumberFormat="1" applyFont="1" applyFill="1" applyBorder="1">
      <alignment vertical="center"/>
    </xf>
    <xf numFmtId="191" fontId="10" fillId="29" borderId="0" xfId="0" applyNumberFormat="1" applyFont="1" applyFill="1" applyBorder="1">
      <alignment vertical="center"/>
    </xf>
    <xf numFmtId="49" fontId="10" fillId="29" borderId="0" xfId="0" applyNumberFormat="1" applyFont="1" applyFill="1" applyBorder="1" applyAlignment="1">
      <alignment horizontal="center" vertical="center"/>
    </xf>
    <xf numFmtId="195" fontId="7" fillId="29" borderId="0" xfId="0" applyNumberFormat="1" applyFont="1" applyFill="1">
      <alignment vertical="center"/>
    </xf>
    <xf numFmtId="194" fontId="7" fillId="29" borderId="0" xfId="0" applyNumberFormat="1" applyFont="1" applyFill="1">
      <alignment vertical="center"/>
    </xf>
    <xf numFmtId="195" fontId="10" fillId="29" borderId="0" xfId="0" applyNumberFormat="1" applyFont="1" applyFill="1">
      <alignment vertical="center"/>
    </xf>
    <xf numFmtId="197" fontId="8" fillId="29" borderId="0" xfId="0" applyNumberFormat="1" applyFont="1" applyFill="1">
      <alignment vertical="center"/>
    </xf>
    <xf numFmtId="197" fontId="10" fillId="29" borderId="0" xfId="0" applyNumberFormat="1" applyFont="1" applyFill="1">
      <alignment vertical="center"/>
    </xf>
    <xf numFmtId="195" fontId="7" fillId="29" borderId="0" xfId="0" applyNumberFormat="1" applyFont="1" applyFill="1" applyBorder="1">
      <alignment vertical="center"/>
    </xf>
    <xf numFmtId="194" fontId="7" fillId="29" borderId="0" xfId="0" applyNumberFormat="1" applyFont="1" applyFill="1" applyBorder="1">
      <alignment vertical="center"/>
    </xf>
    <xf numFmtId="197" fontId="8" fillId="29" borderId="0" xfId="0" applyNumberFormat="1" applyFont="1" applyFill="1" applyBorder="1">
      <alignment vertical="center"/>
    </xf>
    <xf numFmtId="187" fontId="10" fillId="29" borderId="13" xfId="784" applyNumberFormat="1" applyFont="1" applyFill="1" applyBorder="1"/>
    <xf numFmtId="190" fontId="10" fillId="29" borderId="0" xfId="0" applyNumberFormat="1" applyFont="1" applyFill="1">
      <alignment vertical="center"/>
    </xf>
    <xf numFmtId="194" fontId="10" fillId="29" borderId="0" xfId="0" applyNumberFormat="1" applyFont="1" applyFill="1">
      <alignment vertical="center"/>
    </xf>
    <xf numFmtId="193" fontId="10" fillId="29" borderId="13" xfId="784" applyNumberFormat="1" applyFont="1" applyFill="1" applyBorder="1"/>
    <xf numFmtId="193" fontId="10" fillId="29" borderId="0" xfId="0" applyNumberFormat="1" applyFont="1" applyFill="1" applyBorder="1">
      <alignment vertical="center"/>
    </xf>
    <xf numFmtId="193" fontId="10" fillId="29" borderId="0" xfId="0" applyNumberFormat="1" applyFont="1" applyFill="1" applyBorder="1" applyAlignment="1">
      <alignment horizontal="right" vertical="center"/>
    </xf>
    <xf numFmtId="193" fontId="10" fillId="29" borderId="0" xfId="0" applyNumberFormat="1" applyFont="1" applyFill="1" applyAlignment="1">
      <alignment horizontal="right" vertical="center"/>
    </xf>
    <xf numFmtId="193" fontId="10" fillId="29" borderId="14" xfId="0" applyNumberFormat="1" applyFont="1" applyFill="1" applyBorder="1">
      <alignment vertical="center"/>
    </xf>
    <xf numFmtId="193" fontId="10" fillId="29" borderId="0" xfId="0" applyNumberFormat="1" applyFont="1" applyFill="1" applyAlignment="1">
      <alignment horizontal="right"/>
    </xf>
    <xf numFmtId="38" fontId="12" fillId="0" borderId="0" xfId="0" applyNumberFormat="1" applyFont="1" applyFill="1" applyAlignment="1">
      <alignment vertical="center"/>
    </xf>
    <xf numFmtId="37" fontId="10" fillId="0" borderId="0" xfId="784" applyFont="1" applyFill="1" applyAlignment="1"/>
    <xf numFmtId="37" fontId="10" fillId="0" borderId="0" xfId="0" quotePrefix="1" applyFont="1" applyFill="1" applyAlignment="1" applyProtection="1">
      <alignment horizontal="left" vertical="center"/>
    </xf>
    <xf numFmtId="37" fontId="12" fillId="0" borderId="0" xfId="0" applyFont="1" applyFill="1" applyAlignment="1" applyProtection="1">
      <alignment horizontal="center" vertical="center"/>
    </xf>
    <xf numFmtId="37" fontId="10" fillId="0" borderId="0" xfId="0" applyFont="1" applyFill="1" applyAlignment="1" applyProtection="1">
      <alignment horizontal="left" vertical="center"/>
    </xf>
    <xf numFmtId="37" fontId="22" fillId="0" borderId="0" xfId="0" applyFont="1" applyFill="1" applyAlignment="1">
      <alignment vertical="center"/>
    </xf>
    <xf numFmtId="37" fontId="17" fillId="0" borderId="0" xfId="0" applyFont="1" applyFill="1" applyAlignment="1" applyProtection="1">
      <alignment wrapText="1"/>
    </xf>
    <xf numFmtId="194" fontId="61" fillId="0" borderId="0" xfId="784" applyNumberFormat="1" applyFont="1" applyFill="1" applyBorder="1" applyAlignment="1">
      <alignment vertical="center"/>
    </xf>
    <xf numFmtId="194" fontId="61" fillId="0" borderId="0" xfId="784" applyNumberFormat="1" applyFont="1" applyFill="1" applyAlignment="1">
      <alignment vertical="center"/>
    </xf>
    <xf numFmtId="194" fontId="61" fillId="0" borderId="0" xfId="784" applyNumberFormat="1" applyFont="1" applyFill="1" applyBorder="1"/>
    <xf numFmtId="194" fontId="10" fillId="0" borderId="0" xfId="0" applyNumberFormat="1" applyFont="1" applyFill="1" applyAlignment="1">
      <alignment horizontal="right"/>
    </xf>
    <xf numFmtId="37" fontId="9" fillId="30" borderId="0" xfId="0" applyFont="1" applyFill="1" applyAlignment="1">
      <alignment vertical="center"/>
    </xf>
    <xf numFmtId="37" fontId="14" fillId="30" borderId="0" xfId="0" applyFont="1" applyFill="1" applyAlignment="1">
      <alignment horizontal="centerContinuous" vertical="center"/>
    </xf>
    <xf numFmtId="37" fontId="0" fillId="30" borderId="0" xfId="0" applyNumberFormat="1" applyFont="1" applyFill="1" applyAlignment="1">
      <alignment vertical="center"/>
    </xf>
    <xf numFmtId="37" fontId="0" fillId="30" borderId="0" xfId="0" applyFont="1" applyFill="1" applyAlignment="1">
      <alignment vertical="center"/>
    </xf>
    <xf numFmtId="37" fontId="1" fillId="0" borderId="12" xfId="0" applyFont="1" applyFill="1" applyBorder="1" applyAlignment="1">
      <alignment horizontal="centerContinuous" vertical="center"/>
    </xf>
    <xf numFmtId="187" fontId="0" fillId="0" borderId="0" xfId="0" applyNumberFormat="1" applyFont="1" applyFill="1" applyBorder="1">
      <alignment vertical="center"/>
    </xf>
    <xf numFmtId="37" fontId="9" fillId="0" borderId="0" xfId="0" applyFont="1" applyFill="1" applyAlignment="1">
      <alignment horizontal="right" vertical="center"/>
    </xf>
    <xf numFmtId="37" fontId="9" fillId="0" borderId="0" xfId="0" applyFont="1" applyFill="1" applyAlignment="1">
      <alignment horizontal="left" vertical="center"/>
    </xf>
    <xf numFmtId="37" fontId="16" fillId="0" borderId="0" xfId="0" quotePrefix="1" applyFont="1" applyFill="1">
      <alignment vertical="center"/>
    </xf>
    <xf numFmtId="37" fontId="18" fillId="0" borderId="0" xfId="0" applyFont="1" applyFill="1" applyAlignment="1" applyProtection="1">
      <alignment horizontal="left" vertical="center"/>
    </xf>
    <xf numFmtId="37" fontId="22" fillId="0" borderId="0" xfId="0" quotePrefix="1" applyFont="1" applyFill="1" applyAlignment="1">
      <alignment vertical="center"/>
    </xf>
    <xf numFmtId="37" fontId="14" fillId="0" borderId="0" xfId="0" applyFont="1" applyFill="1" applyAlignment="1" applyProtection="1">
      <alignment horizontal="center"/>
    </xf>
    <xf numFmtId="37" fontId="16" fillId="0" borderId="0" xfId="0" applyFont="1" applyFill="1" applyAlignment="1">
      <alignment horizontal="center"/>
    </xf>
    <xf numFmtId="37" fontId="30" fillId="0" borderId="0" xfId="0" applyFont="1" applyFill="1" applyBorder="1" applyAlignment="1">
      <alignment horizontal="centerContinuous"/>
    </xf>
    <xf numFmtId="190" fontId="10" fillId="0" borderId="0" xfId="784" applyNumberFormat="1" applyFont="1" applyFill="1" applyBorder="1"/>
    <xf numFmtId="37" fontId="12" fillId="0" borderId="0" xfId="0" applyFont="1" applyAlignment="1" applyProtection="1">
      <alignment horizontal="center" vertical="center"/>
    </xf>
    <xf numFmtId="37" fontId="12" fillId="0" borderId="0" xfId="0" applyFont="1" applyBorder="1" applyAlignment="1" applyProtection="1">
      <alignment horizontal="center" vertical="center"/>
    </xf>
    <xf numFmtId="37" fontId="12" fillId="0" borderId="0" xfId="0" applyFont="1" applyFill="1" applyBorder="1" applyAlignment="1" applyProtection="1">
      <alignment horizontal="center" vertical="center"/>
    </xf>
    <xf numFmtId="37" fontId="12" fillId="0" borderId="0" xfId="0" applyFont="1" applyAlignment="1">
      <alignment horizontal="center" vertical="center"/>
    </xf>
    <xf numFmtId="37" fontId="16" fillId="30" borderId="0" xfId="0" quotePrefix="1" applyFont="1" applyFill="1" applyAlignment="1" applyProtection="1">
      <alignment horizontal="left" vertical="center"/>
    </xf>
    <xf numFmtId="37" fontId="16" fillId="30" borderId="0" xfId="0" applyFont="1" applyFill="1" applyAlignment="1">
      <alignment vertical="center"/>
    </xf>
    <xf numFmtId="37" fontId="16" fillId="30" borderId="0" xfId="0" applyFont="1" applyFill="1" applyAlignment="1" applyProtection="1">
      <alignment vertical="center"/>
    </xf>
    <xf numFmtId="37" fontId="0" fillId="30" borderId="0" xfId="0" applyFont="1" applyFill="1" applyAlignment="1" applyProtection="1">
      <alignment horizontal="center" vertical="center"/>
    </xf>
    <xf numFmtId="37" fontId="0" fillId="30" borderId="0" xfId="0" applyFont="1" applyFill="1" applyAlignment="1" applyProtection="1">
      <alignment vertical="center"/>
    </xf>
    <xf numFmtId="190" fontId="0" fillId="30" borderId="10" xfId="0" applyNumberFormat="1" applyFont="1" applyFill="1" applyBorder="1">
      <alignment vertical="center"/>
    </xf>
    <xf numFmtId="190" fontId="0" fillId="30" borderId="0" xfId="0" applyNumberFormat="1" applyFont="1" applyFill="1">
      <alignment vertical="center"/>
    </xf>
    <xf numFmtId="37" fontId="7" fillId="30" borderId="0" xfId="0" applyFont="1" applyFill="1" applyAlignment="1">
      <alignment vertical="center"/>
    </xf>
    <xf numFmtId="38" fontId="10" fillId="30" borderId="0" xfId="1324" applyNumberFormat="1" applyFont="1" applyFill="1"/>
    <xf numFmtId="38" fontId="12" fillId="30" borderId="0" xfId="1324" applyNumberFormat="1" applyFont="1" applyFill="1"/>
    <xf numFmtId="38" fontId="10" fillId="30" borderId="0" xfId="1324" applyNumberFormat="1" applyFont="1" applyFill="1" applyAlignment="1">
      <alignment horizontal="center"/>
    </xf>
    <xf numFmtId="38" fontId="10" fillId="30" borderId="0" xfId="1324" applyNumberFormat="1" applyFont="1" applyFill="1" applyBorder="1"/>
    <xf numFmtId="194" fontId="10" fillId="30" borderId="0" xfId="1324" applyNumberFormat="1" applyFont="1" applyFill="1" applyBorder="1"/>
    <xf numFmtId="194" fontId="7" fillId="30" borderId="16" xfId="1324" applyNumberFormat="1" applyFont="1" applyFill="1" applyBorder="1"/>
    <xf numFmtId="194" fontId="7" fillId="30" borderId="0" xfId="1324" applyNumberFormat="1" applyFont="1" applyFill="1" applyBorder="1"/>
    <xf numFmtId="194" fontId="7" fillId="30" borderId="16" xfId="1324" applyNumberFormat="1" applyFont="1" applyFill="1" applyBorder="1"/>
    <xf numFmtId="38" fontId="12" fillId="30" borderId="0" xfId="1324" applyNumberFormat="1" applyFont="1" applyFill="1" applyAlignment="1">
      <alignment horizontal="left"/>
    </xf>
    <xf numFmtId="194" fontId="7" fillId="30" borderId="17" xfId="1324" applyNumberFormat="1" applyFont="1" applyFill="1" applyBorder="1"/>
    <xf numFmtId="194" fontId="7" fillId="30" borderId="17" xfId="1324" applyNumberFormat="1" applyFont="1" applyFill="1" applyBorder="1"/>
    <xf numFmtId="38" fontId="10" fillId="30" borderId="0" xfId="1324" applyNumberFormat="1" applyFont="1" applyFill="1" applyAlignment="1">
      <alignment horizontal="left"/>
    </xf>
    <xf numFmtId="194" fontId="7" fillId="30" borderId="0" xfId="1324" applyNumberFormat="1" applyFont="1" applyFill="1" applyBorder="1"/>
    <xf numFmtId="37" fontId="10" fillId="0" borderId="12" xfId="0" applyFont="1" applyFill="1" applyBorder="1" applyAlignment="1" applyProtection="1">
      <alignment horizontal="center" vertical="center"/>
    </xf>
    <xf numFmtId="37" fontId="12" fillId="0" borderId="0" xfId="0" applyFont="1" applyFill="1" applyBorder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194" fontId="8" fillId="0" borderId="0" xfId="0" applyNumberFormat="1" applyFont="1" applyFill="1" applyAlignment="1"/>
    <xf numFmtId="194" fontId="10" fillId="0" borderId="16" xfId="0" applyNumberFormat="1" applyFont="1" applyFill="1" applyBorder="1" applyAlignment="1">
      <alignment horizontal="right"/>
    </xf>
    <xf numFmtId="194" fontId="10" fillId="0" borderId="17" xfId="0" applyNumberFormat="1" applyFont="1" applyFill="1" applyBorder="1" applyAlignment="1">
      <alignment horizontal="right"/>
    </xf>
    <xf numFmtId="194" fontId="10" fillId="0" borderId="10" xfId="0" applyNumberFormat="1" applyFont="1" applyFill="1" applyBorder="1" applyAlignment="1">
      <alignment horizontal="right"/>
    </xf>
    <xf numFmtId="194" fontId="10" fillId="0" borderId="15" xfId="0" applyNumberFormat="1" applyFont="1" applyFill="1" applyBorder="1" applyAlignment="1">
      <alignment horizontal="right"/>
    </xf>
    <xf numFmtId="194" fontId="10" fillId="0" borderId="13" xfId="0" applyNumberFormat="1" applyFont="1" applyFill="1" applyBorder="1">
      <alignment vertical="center"/>
    </xf>
    <xf numFmtId="194" fontId="10" fillId="0" borderId="12" xfId="0" applyNumberFormat="1" applyFont="1" applyFill="1" applyBorder="1">
      <alignment vertical="center"/>
    </xf>
    <xf numFmtId="194" fontId="10" fillId="0" borderId="0" xfId="1324" applyNumberFormat="1" applyFont="1" applyFill="1"/>
    <xf numFmtId="194" fontId="7" fillId="0" borderId="0" xfId="0" applyNumberFormat="1" applyFont="1" applyFill="1" applyBorder="1" applyAlignment="1">
      <alignment horizontal="center"/>
    </xf>
    <xf numFmtId="194" fontId="7" fillId="0" borderId="0" xfId="0" applyNumberFormat="1" applyFont="1" applyFill="1" applyBorder="1">
      <alignment vertical="center"/>
    </xf>
    <xf numFmtId="194" fontId="7" fillId="0" borderId="0" xfId="0" applyNumberFormat="1" applyFont="1" applyFill="1">
      <alignment vertical="center"/>
    </xf>
    <xf numFmtId="194" fontId="61" fillId="0" borderId="0" xfId="0" applyNumberFormat="1" applyFont="1" applyFill="1">
      <alignment vertical="center"/>
    </xf>
    <xf numFmtId="202" fontId="9" fillId="0" borderId="0" xfId="0" applyNumberFormat="1" applyFont="1" applyFill="1">
      <alignment vertical="center"/>
    </xf>
    <xf numFmtId="202" fontId="14" fillId="0" borderId="0" xfId="0" applyNumberFormat="1" applyFont="1" applyFill="1" applyAlignment="1" applyProtection="1">
      <alignment horizontal="centerContinuous"/>
    </xf>
    <xf numFmtId="202" fontId="14" fillId="0" borderId="0" xfId="0" applyNumberFormat="1" applyFont="1" applyFill="1" applyAlignment="1">
      <alignment horizontal="centerContinuous"/>
    </xf>
    <xf numFmtId="202" fontId="14" fillId="0" borderId="0" xfId="0" applyNumberFormat="1" applyFont="1" applyFill="1" applyAlignment="1">
      <alignment horizontal="centerContinuous" vertical="center"/>
    </xf>
    <xf numFmtId="202" fontId="14" fillId="0" borderId="0" xfId="0" applyNumberFormat="1" applyFont="1" applyFill="1" applyAlignment="1" applyProtection="1">
      <alignment horizontal="centerContinuous" vertical="center"/>
    </xf>
    <xf numFmtId="202" fontId="10" fillId="0" borderId="12" xfId="0" applyNumberFormat="1" applyFont="1" applyFill="1" applyBorder="1" applyAlignment="1">
      <alignment horizontal="centerContinuous" vertical="center"/>
    </xf>
    <xf numFmtId="202" fontId="18" fillId="0" borderId="12" xfId="0" applyNumberFormat="1" applyFont="1" applyFill="1" applyBorder="1" applyAlignment="1">
      <alignment horizontal="centerContinuous" vertical="center"/>
    </xf>
    <xf numFmtId="202" fontId="10" fillId="0" borderId="12" xfId="0" applyNumberFormat="1" applyFont="1" applyFill="1" applyBorder="1" applyAlignment="1">
      <alignment horizontal="center" vertical="center"/>
    </xf>
    <xf numFmtId="202" fontId="10" fillId="0" borderId="0" xfId="0" applyNumberFormat="1" applyFont="1" applyFill="1" applyAlignment="1">
      <alignment horizontal="center" vertical="center"/>
    </xf>
    <xf numFmtId="202" fontId="10" fillId="0" borderId="0" xfId="0" applyNumberFormat="1" applyFont="1" applyFill="1" applyAlignment="1">
      <alignment vertical="center"/>
    </xf>
    <xf numFmtId="193" fontId="9" fillId="0" borderId="0" xfId="0" applyNumberFormat="1" applyFont="1" applyFill="1">
      <alignment vertical="center"/>
    </xf>
    <xf numFmtId="193" fontId="14" fillId="0" borderId="0" xfId="0" applyNumberFormat="1" applyFont="1" applyFill="1" applyAlignment="1" applyProtection="1">
      <alignment horizontal="centerContinuous"/>
    </xf>
    <xf numFmtId="193" fontId="14" fillId="0" borderId="0" xfId="0" applyNumberFormat="1" applyFont="1" applyFill="1" applyAlignment="1">
      <alignment horizontal="centerContinuous"/>
    </xf>
    <xf numFmtId="193" fontId="14" fillId="0" borderId="0" xfId="0" applyNumberFormat="1" applyFont="1" applyFill="1" applyAlignment="1">
      <alignment horizontal="centerContinuous" vertical="center"/>
    </xf>
    <xf numFmtId="193" fontId="14" fillId="0" borderId="0" xfId="0" applyNumberFormat="1" applyFont="1" applyFill="1" applyAlignment="1" applyProtection="1">
      <alignment horizontal="centerContinuous" vertical="center"/>
    </xf>
    <xf numFmtId="193" fontId="10" fillId="0" borderId="12" xfId="0" applyNumberFormat="1" applyFont="1" applyFill="1" applyBorder="1" applyAlignment="1">
      <alignment horizontal="centerContinuous" vertical="center"/>
    </xf>
    <xf numFmtId="193" fontId="18" fillId="0" borderId="12" xfId="0" applyNumberFormat="1" applyFont="1" applyFill="1" applyBorder="1" applyAlignment="1">
      <alignment horizontal="centerContinuous" vertical="center"/>
    </xf>
    <xf numFmtId="193" fontId="10" fillId="0" borderId="12" xfId="0" applyNumberFormat="1" applyFont="1" applyFill="1" applyBorder="1" applyAlignment="1">
      <alignment horizontal="center" vertical="center"/>
    </xf>
    <xf numFmtId="193" fontId="10" fillId="0" borderId="0" xfId="0" applyNumberFormat="1" applyFont="1" applyFill="1" applyAlignment="1">
      <alignment horizontal="center" vertical="center"/>
    </xf>
    <xf numFmtId="193" fontId="10" fillId="0" borderId="0" xfId="0" applyNumberFormat="1" applyFont="1" applyFill="1" applyAlignment="1">
      <alignment vertical="center"/>
    </xf>
    <xf numFmtId="193" fontId="10" fillId="0" borderId="0" xfId="0" applyNumberFormat="1" applyFont="1" applyFill="1">
      <alignment vertical="center"/>
    </xf>
    <xf numFmtId="188" fontId="10" fillId="0" borderId="0" xfId="784" applyNumberFormat="1" applyFont="1" applyFill="1" applyAlignment="1"/>
    <xf numFmtId="188" fontId="10" fillId="0" borderId="0" xfId="0" applyNumberFormat="1" applyFont="1" applyFill="1" applyAlignment="1">
      <alignment horizontal="center"/>
    </xf>
    <xf numFmtId="188" fontId="10" fillId="0" borderId="0" xfId="784" applyNumberFormat="1" applyFont="1" applyFill="1" applyBorder="1" applyAlignment="1"/>
    <xf numFmtId="188" fontId="10" fillId="0" borderId="0" xfId="0" applyNumberFormat="1" applyFont="1" applyFill="1" applyBorder="1" applyAlignment="1">
      <alignment horizontal="center"/>
    </xf>
    <xf numFmtId="188" fontId="10" fillId="0" borderId="0" xfId="0" applyNumberFormat="1" applyFont="1" applyFill="1" applyAlignment="1"/>
    <xf numFmtId="188" fontId="10" fillId="0" borderId="0" xfId="0" applyNumberFormat="1" applyFont="1" applyFill="1" applyBorder="1" applyAlignment="1"/>
    <xf numFmtId="188" fontId="10" fillId="0" borderId="0" xfId="784" applyNumberFormat="1" applyFont="1" applyFill="1" applyBorder="1" applyAlignment="1">
      <alignment horizontal="right"/>
    </xf>
    <xf numFmtId="188" fontId="10" fillId="0" borderId="0" xfId="784" applyNumberFormat="1" applyFont="1" applyFill="1" applyAlignment="1">
      <alignment horizontal="right"/>
    </xf>
    <xf numFmtId="188" fontId="10" fillId="0" borderId="0" xfId="784" applyNumberFormat="1" applyFont="1" applyFill="1" applyAlignment="1">
      <alignment horizontal="right" vertical="center"/>
    </xf>
    <xf numFmtId="188" fontId="8" fillId="0" borderId="0" xfId="0" applyNumberFormat="1" applyFont="1" applyFill="1" applyBorder="1" applyAlignment="1"/>
    <xf numFmtId="188" fontId="8" fillId="0" borderId="0" xfId="784" applyNumberFormat="1" applyFont="1" applyFill="1" applyAlignment="1">
      <alignment horizontal="right"/>
    </xf>
    <xf numFmtId="188" fontId="8" fillId="0" borderId="0" xfId="784" applyNumberFormat="1" applyFont="1" applyFill="1" applyAlignment="1">
      <alignment horizontal="right" vertical="center"/>
    </xf>
    <xf numFmtId="194" fontId="10" fillId="0" borderId="13" xfId="0" applyNumberFormat="1" applyFont="1" applyFill="1" applyBorder="1" applyAlignment="1">
      <alignment horizontal="center"/>
    </xf>
    <xf numFmtId="188" fontId="10" fillId="0" borderId="0" xfId="0" applyNumberFormat="1" applyFont="1" applyFill="1" applyBorder="1">
      <alignment vertical="center"/>
    </xf>
    <xf numFmtId="194" fontId="10" fillId="0" borderId="0" xfId="0" applyNumberFormat="1" applyFont="1" applyFill="1" applyAlignment="1">
      <alignment horizontal="center"/>
    </xf>
    <xf numFmtId="194" fontId="10" fillId="0" borderId="14" xfId="0" applyNumberFormat="1" applyFont="1" applyFill="1" applyBorder="1" applyAlignment="1">
      <alignment horizontal="center"/>
    </xf>
    <xf numFmtId="194" fontId="10" fillId="0" borderId="16" xfId="0" applyNumberFormat="1" applyFont="1" applyFill="1" applyBorder="1" applyAlignment="1">
      <alignment horizontal="center"/>
    </xf>
    <xf numFmtId="194" fontId="10" fillId="0" borderId="17" xfId="0" applyNumberFormat="1" applyFont="1" applyFill="1" applyBorder="1" applyAlignment="1">
      <alignment horizontal="center"/>
    </xf>
    <xf numFmtId="194" fontId="10" fillId="0" borderId="10" xfId="0" applyNumberFormat="1" applyFont="1" applyFill="1" applyBorder="1" applyAlignment="1">
      <alignment horizontal="center"/>
    </xf>
    <xf numFmtId="194" fontId="10" fillId="0" borderId="14" xfId="0" applyNumberFormat="1" applyFont="1" applyFill="1" applyBorder="1" applyAlignment="1"/>
    <xf numFmtId="194" fontId="10" fillId="0" borderId="0" xfId="0" applyNumberFormat="1" applyFont="1" applyFill="1" applyBorder="1" applyAlignment="1">
      <alignment horizontal="center"/>
    </xf>
    <xf numFmtId="190" fontId="10" fillId="0" borderId="12" xfId="0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/>
    <xf numFmtId="190" fontId="10" fillId="0" borderId="18" xfId="0" applyNumberFormat="1" applyFont="1" applyFill="1" applyBorder="1" applyAlignment="1"/>
    <xf numFmtId="188" fontId="0" fillId="0" borderId="0" xfId="0" applyNumberFormat="1" applyFont="1" applyFill="1">
      <alignment vertical="center"/>
    </xf>
    <xf numFmtId="188" fontId="0" fillId="0" borderId="0" xfId="0" applyNumberFormat="1" applyFont="1" applyFill="1" applyBorder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 applyProtection="1">
      <alignment vertical="center"/>
    </xf>
    <xf numFmtId="188" fontId="0" fillId="0" borderId="0" xfId="0" applyNumberFormat="1" applyFont="1" applyFill="1" applyAlignment="1">
      <alignment vertical="center"/>
    </xf>
    <xf numFmtId="188" fontId="0" fillId="0" borderId="0" xfId="0" applyNumberFormat="1" applyFont="1" applyFill="1" applyAlignment="1" applyProtection="1">
      <alignment vertical="center"/>
    </xf>
    <xf numFmtId="194" fontId="0" fillId="0" borderId="0" xfId="0" applyNumberFormat="1" applyFont="1" applyFill="1">
      <alignment vertical="center"/>
    </xf>
    <xf numFmtId="194" fontId="0" fillId="0" borderId="15" xfId="0" applyNumberFormat="1" applyFont="1" applyFill="1" applyBorder="1">
      <alignment vertical="center"/>
    </xf>
    <xf numFmtId="194" fontId="10" fillId="0" borderId="0" xfId="0" applyNumberFormat="1" applyFont="1" applyFill="1" applyBorder="1" applyAlignment="1">
      <alignment horizontal="left"/>
    </xf>
    <xf numFmtId="194" fontId="7" fillId="0" borderId="0" xfId="0" applyNumberFormat="1" applyFont="1" applyFill="1" applyBorder="1" applyAlignment="1" applyProtection="1">
      <alignment horizontal="right" vertical="center"/>
    </xf>
    <xf numFmtId="194" fontId="7" fillId="0" borderId="16" xfId="0" applyNumberFormat="1" applyFont="1" applyFill="1" applyBorder="1" applyAlignment="1" applyProtection="1">
      <alignment horizontal="right" vertical="center"/>
    </xf>
    <xf numFmtId="194" fontId="7" fillId="0" borderId="0" xfId="0" applyNumberFormat="1" applyFont="1" applyFill="1" applyBorder="1" applyAlignment="1">
      <alignment vertical="center"/>
    </xf>
    <xf numFmtId="194" fontId="7" fillId="0" borderId="17" xfId="0" applyNumberFormat="1" applyFont="1" applyFill="1" applyBorder="1" applyAlignment="1" applyProtection="1">
      <alignment horizontal="right" vertical="center"/>
    </xf>
    <xf numFmtId="37" fontId="10" fillId="0" borderId="0" xfId="0" applyFont="1" applyBorder="1" applyAlignment="1" applyProtection="1">
      <alignment horizontal="center" vertical="center"/>
    </xf>
    <xf numFmtId="37" fontId="10" fillId="0" borderId="12" xfId="0" applyFont="1" applyBorder="1" applyAlignment="1" applyProtection="1">
      <alignment horizontal="center" vertical="center"/>
    </xf>
    <xf numFmtId="37" fontId="10" fillId="0" borderId="0" xfId="0" applyFont="1" applyFill="1" applyAlignment="1" applyProtection="1">
      <alignment horizontal="center" vertical="center"/>
    </xf>
    <xf numFmtId="37" fontId="18" fillId="0" borderId="0" xfId="0" applyFont="1" applyFill="1" applyBorder="1" applyAlignment="1">
      <alignment horizontal="center" vertical="center"/>
    </xf>
    <xf numFmtId="37" fontId="10" fillId="0" borderId="0" xfId="784" applyFont="1" applyAlignment="1">
      <alignment vertical="center"/>
    </xf>
    <xf numFmtId="37" fontId="10" fillId="0" borderId="0" xfId="0" quotePrefix="1" applyFont="1" applyAlignment="1" applyProtection="1">
      <alignment horizontal="center" vertical="center"/>
    </xf>
    <xf numFmtId="194" fontId="10" fillId="0" borderId="12" xfId="0" applyNumberFormat="1" applyFont="1" applyFill="1" applyBorder="1" applyAlignment="1">
      <alignment horizontal="center"/>
    </xf>
    <xf numFmtId="194" fontId="10" fillId="0" borderId="17" xfId="1324" applyNumberFormat="1" applyFont="1" applyFill="1" applyBorder="1"/>
    <xf numFmtId="197" fontId="7" fillId="0" borderId="0" xfId="784" applyNumberFormat="1" applyFont="1" applyFill="1" applyAlignment="1">
      <alignment vertical="center"/>
    </xf>
    <xf numFmtId="37" fontId="62" fillId="0" borderId="0" xfId="0" applyFont="1" applyFill="1" applyBorder="1" applyAlignment="1">
      <alignment horizontal="left"/>
    </xf>
    <xf numFmtId="37" fontId="63" fillId="0" borderId="0" xfId="0" applyFont="1" applyFill="1" applyBorder="1">
      <alignment vertical="center"/>
    </xf>
    <xf numFmtId="194" fontId="64" fillId="0" borderId="0" xfId="784" applyNumberFormat="1" applyFont="1" applyFill="1" applyBorder="1" applyAlignment="1">
      <alignment horizontal="center"/>
    </xf>
    <xf numFmtId="194" fontId="64" fillId="0" borderId="0" xfId="784" applyNumberFormat="1" applyFont="1" applyFill="1" applyBorder="1" applyAlignment="1">
      <alignment vertical="center"/>
    </xf>
    <xf numFmtId="37" fontId="63" fillId="0" borderId="0" xfId="0" applyFont="1" applyFill="1">
      <alignment vertical="center"/>
    </xf>
    <xf numFmtId="37" fontId="63" fillId="0" borderId="0" xfId="0" applyFont="1" applyFill="1" applyAlignment="1">
      <alignment horizontal="center" vertical="center"/>
    </xf>
    <xf numFmtId="194" fontId="64" fillId="0" borderId="0" xfId="0" applyNumberFormat="1" applyFont="1" applyFill="1">
      <alignment vertical="center"/>
    </xf>
    <xf numFmtId="194" fontId="64" fillId="0" borderId="0" xfId="0" applyNumberFormat="1" applyFont="1" applyFill="1" applyBorder="1">
      <alignment vertical="center"/>
    </xf>
    <xf numFmtId="37" fontId="63" fillId="0" borderId="0" xfId="0" applyFont="1" applyFill="1" applyAlignment="1">
      <alignment vertical="center"/>
    </xf>
    <xf numFmtId="39" fontId="63" fillId="0" borderId="0" xfId="0" applyNumberFormat="1" applyFont="1" applyFill="1" applyAlignment="1">
      <alignment vertical="center"/>
    </xf>
    <xf numFmtId="194" fontId="64" fillId="0" borderId="0" xfId="0" applyNumberFormat="1" applyFont="1" applyFill="1" applyBorder="1" applyAlignment="1" applyProtection="1">
      <alignment horizontal="right" vertical="center"/>
    </xf>
    <xf numFmtId="194" fontId="64" fillId="0" borderId="14" xfId="0" applyNumberFormat="1" applyFont="1" applyFill="1" applyBorder="1">
      <alignment vertical="center"/>
    </xf>
    <xf numFmtId="37" fontId="65" fillId="0" borderId="0" xfId="0" applyFont="1" applyFill="1" applyBorder="1" applyAlignment="1">
      <alignment horizontal="center"/>
    </xf>
    <xf numFmtId="37" fontId="63" fillId="0" borderId="0" xfId="0" applyFont="1" applyFill="1" applyBorder="1" applyAlignment="1">
      <alignment horizontal="center"/>
    </xf>
    <xf numFmtId="37" fontId="64" fillId="0" borderId="0" xfId="0" applyFont="1" applyFill="1" applyBorder="1" applyAlignment="1">
      <alignment horizontal="center" vertical="top" wrapText="1"/>
    </xf>
    <xf numFmtId="37" fontId="64" fillId="0" borderId="0" xfId="0" applyFont="1" applyFill="1" applyBorder="1" applyAlignment="1">
      <alignment horizontal="center"/>
    </xf>
    <xf numFmtId="37" fontId="64" fillId="0" borderId="0" xfId="0" applyFont="1" applyFill="1" applyBorder="1">
      <alignment vertical="center"/>
    </xf>
    <xf numFmtId="37" fontId="64" fillId="0" borderId="0" xfId="0" applyFont="1" applyFill="1" applyBorder="1" applyAlignment="1">
      <alignment horizontal="center" vertical="center"/>
    </xf>
    <xf numFmtId="194" fontId="64" fillId="0" borderId="0" xfId="784" applyNumberFormat="1" applyFont="1" applyFill="1" applyBorder="1"/>
    <xf numFmtId="39" fontId="64" fillId="0" borderId="0" xfId="0" applyNumberFormat="1" applyFont="1" applyFill="1" applyAlignment="1">
      <alignment horizontal="left" vertical="center"/>
    </xf>
    <xf numFmtId="194" fontId="64" fillId="0" borderId="16" xfId="0" applyNumberFormat="1" applyFont="1" applyFill="1" applyBorder="1" applyAlignment="1" applyProtection="1">
      <alignment horizontal="right" vertical="center"/>
    </xf>
    <xf numFmtId="39" fontId="63" fillId="0" borderId="0" xfId="0" applyNumberFormat="1" applyFont="1" applyFill="1" applyBorder="1" applyAlignment="1">
      <alignment horizontal="left" vertical="center"/>
    </xf>
    <xf numFmtId="194" fontId="64" fillId="0" borderId="17" xfId="0" applyNumberFormat="1" applyFont="1" applyFill="1" applyBorder="1" applyAlignment="1" applyProtection="1">
      <alignment horizontal="right" vertical="center"/>
    </xf>
    <xf numFmtId="37" fontId="64" fillId="0" borderId="0" xfId="0" applyFont="1" applyFill="1" applyAlignment="1">
      <alignment vertical="center"/>
    </xf>
    <xf numFmtId="37" fontId="66" fillId="0" borderId="0" xfId="0" applyFont="1" applyFill="1" applyAlignment="1">
      <alignment vertical="center"/>
    </xf>
    <xf numFmtId="37" fontId="63" fillId="0" borderId="15" xfId="0" applyFont="1" applyFill="1" applyBorder="1" applyAlignment="1">
      <alignment horizontal="center" wrapText="1"/>
    </xf>
    <xf numFmtId="37" fontId="63" fillId="0" borderId="15" xfId="0" applyFont="1" applyFill="1" applyBorder="1" applyAlignment="1">
      <alignment horizontal="center"/>
    </xf>
    <xf numFmtId="37" fontId="63" fillId="0" borderId="13" xfId="0" applyFont="1" applyFill="1" applyBorder="1" applyAlignment="1">
      <alignment horizontal="center" vertical="center" wrapText="1"/>
    </xf>
    <xf numFmtId="37" fontId="63" fillId="0" borderId="0" xfId="0" applyFont="1" applyFill="1" applyAlignment="1">
      <alignment horizontal="center" vertical="center" wrapText="1"/>
    </xf>
    <xf numFmtId="37" fontId="63" fillId="0" borderId="0" xfId="0" applyFont="1" applyFill="1" applyBorder="1" applyAlignment="1">
      <alignment vertical="center"/>
    </xf>
    <xf numFmtId="37" fontId="63" fillId="0" borderId="12" xfId="0" applyFont="1" applyFill="1" applyBorder="1" applyAlignment="1">
      <alignment horizontal="center"/>
    </xf>
    <xf numFmtId="37" fontId="63" fillId="0" borderId="12" xfId="0" applyFont="1" applyFill="1" applyBorder="1" applyAlignment="1">
      <alignment horizontal="center" vertical="top" wrapText="1"/>
    </xf>
    <xf numFmtId="37" fontId="63" fillId="0" borderId="13" xfId="0" applyFont="1" applyFill="1" applyBorder="1" applyAlignment="1">
      <alignment horizontal="center" vertical="top" wrapText="1"/>
    </xf>
    <xf numFmtId="193" fontId="1" fillId="0" borderId="12" xfId="0" applyNumberFormat="1" applyFont="1" applyFill="1" applyBorder="1" applyAlignment="1">
      <alignment horizontal="centerContinuous" vertical="center"/>
    </xf>
    <xf numFmtId="202" fontId="1" fillId="0" borderId="12" xfId="0" applyNumberFormat="1" applyFont="1" applyFill="1" applyBorder="1" applyAlignment="1">
      <alignment horizontal="centerContinuous" vertical="center"/>
    </xf>
    <xf numFmtId="37" fontId="64" fillId="0" borderId="0" xfId="0" applyFont="1" applyFill="1" applyAlignment="1"/>
    <xf numFmtId="37" fontId="64" fillId="0" borderId="0" xfId="0" applyFont="1" applyFill="1" applyAlignment="1" applyProtection="1"/>
    <xf numFmtId="37" fontId="64" fillId="0" borderId="0" xfId="0" applyFont="1" applyFill="1" applyAlignment="1">
      <alignment horizontal="left"/>
    </xf>
    <xf numFmtId="193" fontId="63" fillId="0" borderId="0" xfId="0" applyNumberFormat="1" applyFont="1" applyFill="1">
      <alignment vertical="center"/>
    </xf>
    <xf numFmtId="37" fontId="66" fillId="0" borderId="0" xfId="0" applyFont="1" applyFill="1" applyAlignment="1" applyProtection="1"/>
    <xf numFmtId="37" fontId="64" fillId="0" borderId="0" xfId="0" applyFont="1" applyFill="1" applyBorder="1" applyAlignment="1"/>
    <xf numFmtId="37" fontId="64" fillId="0" borderId="0" xfId="0" applyFont="1" applyFill="1" applyBorder="1" applyAlignment="1" applyProtection="1"/>
    <xf numFmtId="193" fontId="63" fillId="0" borderId="0" xfId="784" applyNumberFormat="1" applyFont="1" applyFill="1" applyBorder="1" applyAlignment="1" applyProtection="1">
      <alignment horizontal="right" vertical="center"/>
    </xf>
    <xf numFmtId="37" fontId="63" fillId="0" borderId="0" xfId="0" applyFont="1">
      <alignment vertical="center"/>
    </xf>
    <xf numFmtId="203" fontId="63" fillId="0" borderId="0" xfId="0" applyNumberFormat="1" applyFont="1" applyFill="1" applyAlignment="1"/>
    <xf numFmtId="37" fontId="30" fillId="0" borderId="15" xfId="0" applyFont="1" applyFill="1" applyBorder="1" applyAlignment="1">
      <alignment horizontal="centerContinuous"/>
    </xf>
    <xf numFmtId="37" fontId="30" fillId="0" borderId="12" xfId="0" applyFont="1" applyFill="1" applyBorder="1" applyAlignment="1">
      <alignment horizontal="centerContinuous"/>
    </xf>
    <xf numFmtId="37" fontId="18" fillId="0" borderId="15" xfId="0" applyFont="1" applyFill="1" applyBorder="1">
      <alignment vertical="center"/>
    </xf>
    <xf numFmtId="37" fontId="28" fillId="0" borderId="0" xfId="0" applyFont="1" applyFill="1" applyAlignment="1">
      <alignment vertical="center"/>
    </xf>
    <xf numFmtId="37" fontId="28" fillId="0" borderId="0" xfId="0" applyFont="1" applyFill="1">
      <alignment vertical="center"/>
    </xf>
    <xf numFmtId="37" fontId="28" fillId="0" borderId="0" xfId="0" applyFont="1" applyFill="1" applyAlignment="1">
      <alignment horizontal="center"/>
    </xf>
    <xf numFmtId="194" fontId="28" fillId="0" borderId="0" xfId="784" applyNumberFormat="1" applyFont="1" applyFill="1" applyBorder="1" applyAlignment="1">
      <alignment vertical="center"/>
    </xf>
    <xf numFmtId="37" fontId="67" fillId="0" borderId="0" xfId="0" applyFont="1" applyFill="1" applyAlignment="1">
      <alignment horizontal="center"/>
    </xf>
    <xf numFmtId="37" fontId="68" fillId="0" borderId="0" xfId="0" applyFont="1" applyFill="1" applyAlignment="1">
      <alignment horizontal="center"/>
    </xf>
    <xf numFmtId="37" fontId="28" fillId="0" borderId="0" xfId="0" applyFont="1" applyFill="1" applyAlignment="1">
      <alignment horizontal="center" vertical="center"/>
    </xf>
    <xf numFmtId="190" fontId="28" fillId="0" borderId="0" xfId="0" applyNumberFormat="1" applyFont="1" applyFill="1">
      <alignment vertical="center"/>
    </xf>
    <xf numFmtId="39" fontId="28" fillId="0" borderId="0" xfId="0" applyNumberFormat="1" applyFont="1" applyFill="1" applyAlignment="1">
      <alignment vertical="center"/>
    </xf>
    <xf numFmtId="39" fontId="18" fillId="0" borderId="0" xfId="0" applyNumberFormat="1" applyFont="1" applyFill="1" applyAlignment="1">
      <alignment horizontal="left" vertical="center"/>
    </xf>
    <xf numFmtId="37" fontId="69" fillId="0" borderId="0" xfId="0" applyFont="1" applyFill="1" applyAlignment="1">
      <alignment vertical="center"/>
    </xf>
    <xf numFmtId="37" fontId="69" fillId="0" borderId="0" xfId="0" applyFont="1" applyFill="1">
      <alignment vertical="center"/>
    </xf>
    <xf numFmtId="37" fontId="69" fillId="0" borderId="0" xfId="0" applyFont="1" applyFill="1" applyAlignment="1">
      <alignment horizontal="left"/>
    </xf>
    <xf numFmtId="190" fontId="28" fillId="0" borderId="0" xfId="0" applyNumberFormat="1" applyFont="1">
      <alignment vertical="center"/>
    </xf>
    <xf numFmtId="37" fontId="28" fillId="0" borderId="0" xfId="0" applyFont="1">
      <alignment vertical="center"/>
    </xf>
    <xf numFmtId="39" fontId="12" fillId="0" borderId="0" xfId="0" applyNumberFormat="1" applyFont="1" applyFill="1" applyBorder="1" applyAlignment="1">
      <alignment horizontal="left" vertical="center"/>
    </xf>
    <xf numFmtId="194" fontId="7" fillId="0" borderId="10" xfId="0" applyNumberFormat="1" applyFont="1" applyFill="1" applyBorder="1">
      <alignment vertical="center"/>
    </xf>
    <xf numFmtId="37" fontId="33" fillId="0" borderId="0" xfId="0" applyFont="1" applyFill="1" applyAlignment="1" applyProtection="1">
      <alignment vertical="center"/>
    </xf>
    <xf numFmtId="0" fontId="10" fillId="0" borderId="12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24" fillId="0" borderId="12" xfId="0" applyFont="1" applyFill="1" applyBorder="1" applyAlignment="1">
      <alignment horizontal="centerContinuous" vertical="center"/>
    </xf>
    <xf numFmtId="0" fontId="10" fillId="0" borderId="12" xfId="784" quotePrefix="1" applyNumberFormat="1" applyFont="1" applyFill="1" applyBorder="1" applyAlignment="1">
      <alignment horizontal="center" vertical="center"/>
    </xf>
    <xf numFmtId="0" fontId="10" fillId="0" borderId="0" xfId="784" applyNumberFormat="1" applyFont="1" applyFill="1" applyBorder="1" applyAlignment="1">
      <alignment horizontal="centerContinuous" vertical="center"/>
    </xf>
    <xf numFmtId="0" fontId="10" fillId="0" borderId="0" xfId="784" applyNumberFormat="1" applyFont="1" applyFill="1" applyBorder="1" applyAlignment="1">
      <alignment vertical="center"/>
    </xf>
    <xf numFmtId="37" fontId="64" fillId="0" borderId="0" xfId="0" applyFont="1" applyAlignment="1" applyProtection="1">
      <alignment horizontal="left"/>
    </xf>
    <xf numFmtId="37" fontId="10" fillId="0" borderId="0" xfId="0" quotePrefix="1" applyFont="1" applyFill="1" applyAlignment="1">
      <alignment horizontal="center" vertical="center"/>
    </xf>
    <xf numFmtId="39" fontId="0" fillId="0" borderId="0" xfId="0" applyNumberFormat="1" applyFont="1" applyFill="1" applyAlignment="1" applyProtection="1">
      <alignment horizontal="center" vertical="center"/>
    </xf>
    <xf numFmtId="37" fontId="33" fillId="0" borderId="12" xfId="0" applyFont="1" applyFill="1" applyBorder="1" applyAlignment="1">
      <alignment horizontal="centerContinuous" vertical="center"/>
    </xf>
    <xf numFmtId="37" fontId="70" fillId="0" borderId="0" xfId="0" applyFont="1" applyFill="1" applyAlignment="1">
      <alignment horizontal="center"/>
    </xf>
    <xf numFmtId="37" fontId="30" fillId="0" borderId="15" xfId="0" applyFont="1" applyFill="1" applyBorder="1" applyAlignment="1">
      <alignment horizontal="center" vertical="center" wrapText="1"/>
    </xf>
    <xf numFmtId="37" fontId="30" fillId="0" borderId="0" xfId="0" applyFont="1" applyFill="1" applyBorder="1" applyAlignment="1">
      <alignment horizontal="center" vertical="center" wrapText="1"/>
    </xf>
    <xf numFmtId="37" fontId="30" fillId="0" borderId="12" xfId="0" applyFont="1" applyFill="1" applyBorder="1" applyAlignment="1">
      <alignment horizontal="center" vertical="center" wrapText="1"/>
    </xf>
    <xf numFmtId="37" fontId="30" fillId="0" borderId="0" xfId="0" applyFont="1" applyFill="1" applyBorder="1" applyAlignment="1">
      <alignment horizontal="center" vertical="center"/>
    </xf>
    <xf numFmtId="37" fontId="10" fillId="0" borderId="0" xfId="0" applyFont="1" applyFill="1" applyBorder="1" applyAlignment="1" applyProtection="1">
      <alignment horizontal="center" vertical="center"/>
    </xf>
    <xf numFmtId="37" fontId="63" fillId="0" borderId="0" xfId="0" applyFont="1" applyFill="1" applyBorder="1" applyAlignment="1">
      <alignment horizontal="center" vertical="center"/>
    </xf>
    <xf numFmtId="37" fontId="63" fillId="0" borderId="12" xfId="0" applyFont="1" applyFill="1" applyBorder="1" applyAlignment="1">
      <alignment horizontal="center" vertical="center"/>
    </xf>
    <xf numFmtId="37" fontId="63" fillId="0" borderId="13" xfId="0" applyFont="1" applyFill="1" applyBorder="1" applyAlignment="1">
      <alignment horizontal="center" vertical="center"/>
    </xf>
    <xf numFmtId="37" fontId="10" fillId="0" borderId="0" xfId="0" applyFont="1" applyFill="1" applyBorder="1" applyAlignment="1" applyProtection="1">
      <alignment horizontal="center" vertical="center"/>
    </xf>
    <xf numFmtId="0" fontId="10" fillId="0" borderId="0" xfId="784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7" fontId="22" fillId="0" borderId="0" xfId="0" applyFont="1" applyFill="1" applyAlignment="1" applyProtection="1">
      <alignment horizontal="centerContinuous" vertical="center"/>
    </xf>
    <xf numFmtId="37" fontId="9" fillId="0" borderId="0" xfId="0" applyFont="1" applyFill="1" applyAlignment="1">
      <alignment horizontal="centerContinuous" vertical="center"/>
    </xf>
    <xf numFmtId="193" fontId="10" fillId="0" borderId="0" xfId="784" applyNumberFormat="1" applyFont="1" applyFill="1" applyBorder="1" applyAlignment="1">
      <alignment vertical="center"/>
    </xf>
    <xf numFmtId="193" fontId="10" fillId="0" borderId="0" xfId="0" applyNumberFormat="1" applyFont="1" applyFill="1" applyBorder="1">
      <alignment vertical="center"/>
    </xf>
    <xf numFmtId="197" fontId="10" fillId="0" borderId="0" xfId="0" applyNumberFormat="1" applyFont="1" applyFill="1" applyAlignment="1">
      <alignment horizontal="right"/>
    </xf>
    <xf numFmtId="193" fontId="10" fillId="0" borderId="12" xfId="784" applyNumberFormat="1" applyFont="1" applyFill="1" applyBorder="1" applyAlignment="1" applyProtection="1">
      <alignment horizontal="right" vertical="center"/>
    </xf>
    <xf numFmtId="193" fontId="10" fillId="0" borderId="0" xfId="0" applyNumberFormat="1" applyFont="1" applyFill="1" applyAlignment="1">
      <alignment horizontal="right"/>
    </xf>
    <xf numFmtId="197" fontId="10" fillId="0" borderId="0" xfId="0" applyNumberFormat="1" applyFont="1" applyFill="1" applyAlignment="1"/>
    <xf numFmtId="193" fontId="10" fillId="0" borderId="13" xfId="784" applyNumberFormat="1" applyFont="1" applyFill="1" applyBorder="1" applyAlignment="1" applyProtection="1">
      <alignment horizontal="right" vertical="center"/>
    </xf>
    <xf numFmtId="37" fontId="16" fillId="0" borderId="0" xfId="1175" applyNumberFormat="1" applyFont="1" applyFill="1"/>
    <xf numFmtId="37" fontId="29" fillId="0" borderId="0" xfId="0" applyFont="1" applyFill="1" applyAlignment="1"/>
    <xf numFmtId="37" fontId="29" fillId="0" borderId="0" xfId="0" applyFont="1" applyFill="1" applyAlignment="1" applyProtection="1"/>
    <xf numFmtId="203" fontId="16" fillId="0" borderId="0" xfId="0" applyNumberFormat="1" applyFont="1" applyFill="1" applyAlignment="1"/>
    <xf numFmtId="202" fontId="10" fillId="0" borderId="0" xfId="0" applyNumberFormat="1" applyFont="1" applyFill="1" applyBorder="1" applyAlignment="1">
      <alignment horizontal="center" vertical="center"/>
    </xf>
    <xf numFmtId="39" fontId="16" fillId="0" borderId="0" xfId="0" applyNumberFormat="1" applyFont="1" applyFill="1">
      <alignment vertical="center"/>
    </xf>
    <xf numFmtId="43" fontId="0" fillId="0" borderId="0" xfId="0" applyNumberFormat="1" applyFont="1" applyFill="1" applyAlignment="1">
      <alignment vertical="center"/>
    </xf>
    <xf numFmtId="37" fontId="0" fillId="0" borderId="12" xfId="0" applyFont="1" applyBorder="1" applyAlignment="1" applyProtection="1">
      <alignment horizontal="center" vertical="center"/>
    </xf>
    <xf numFmtId="49" fontId="0" fillId="0" borderId="13" xfId="0" applyNumberFormat="1" applyFont="1" applyFill="1" applyBorder="1" applyAlignment="1">
      <alignment horizontal="center" vertical="center"/>
    </xf>
    <xf numFmtId="37" fontId="0" fillId="0" borderId="0" xfId="0" applyFont="1" applyFill="1" applyBorder="1" applyAlignment="1">
      <alignment vertical="center"/>
    </xf>
    <xf numFmtId="37" fontId="0" fillId="0" borderId="0" xfId="0" applyFont="1" applyBorder="1" applyAlignment="1">
      <alignment vertical="center"/>
    </xf>
    <xf numFmtId="39" fontId="16" fillId="0" borderId="0" xfId="0" applyNumberFormat="1" applyFont="1" applyAlignment="1">
      <alignment vertical="center"/>
    </xf>
    <xf numFmtId="193" fontId="0" fillId="0" borderId="0" xfId="784" applyNumberFormat="1" applyFont="1" applyFill="1" applyBorder="1" applyAlignment="1" applyProtection="1">
      <alignment horizontal="right" vertical="center"/>
    </xf>
    <xf numFmtId="193" fontId="0" fillId="0" borderId="0" xfId="0" applyNumberFormat="1" applyFont="1" applyFill="1">
      <alignment vertical="center"/>
    </xf>
    <xf numFmtId="193" fontId="0" fillId="0" borderId="0" xfId="0" applyNumberFormat="1" applyFont="1">
      <alignment vertical="center"/>
    </xf>
    <xf numFmtId="197" fontId="0" fillId="0" borderId="0" xfId="0" applyNumberFormat="1" applyFont="1" applyFill="1" applyAlignment="1"/>
    <xf numFmtId="193" fontId="0" fillId="0" borderId="0" xfId="0" applyNumberFormat="1" applyFont="1" applyFill="1" applyBorder="1">
      <alignment vertical="center"/>
    </xf>
    <xf numFmtId="193" fontId="0" fillId="0" borderId="13" xfId="784" applyNumberFormat="1" applyFont="1" applyFill="1" applyBorder="1" applyAlignment="1" applyProtection="1">
      <alignment horizontal="right" vertical="center"/>
    </xf>
    <xf numFmtId="193" fontId="0" fillId="0" borderId="14" xfId="784" applyNumberFormat="1" applyFont="1" applyFill="1" applyBorder="1" applyAlignment="1" applyProtection="1">
      <alignment horizontal="right" vertical="center"/>
    </xf>
    <xf numFmtId="197" fontId="0" fillId="0" borderId="0" xfId="784" applyNumberFormat="1" applyFont="1" applyFill="1" applyBorder="1"/>
    <xf numFmtId="188" fontId="58" fillId="0" borderId="0" xfId="0" applyNumberFormat="1" applyFont="1" applyFill="1" applyAlignment="1">
      <alignment vertical="center"/>
    </xf>
    <xf numFmtId="188" fontId="58" fillId="0" borderId="0" xfId="0" applyNumberFormat="1" applyFont="1" applyFill="1" applyAlignment="1" applyProtection="1">
      <alignment vertical="center"/>
    </xf>
    <xf numFmtId="188" fontId="58" fillId="0" borderId="0" xfId="0" applyNumberFormat="1" applyFont="1" applyAlignment="1">
      <alignment vertical="center"/>
    </xf>
    <xf numFmtId="37" fontId="58" fillId="0" borderId="0" xfId="0" applyFont="1" applyFill="1" applyAlignment="1">
      <alignment vertical="center"/>
    </xf>
    <xf numFmtId="37" fontId="24" fillId="0" borderId="0" xfId="0" applyFont="1" applyFill="1" applyAlignment="1">
      <alignment vertical="center"/>
    </xf>
    <xf numFmtId="37" fontId="71" fillId="0" borderId="12" xfId="0" applyFont="1" applyFill="1" applyBorder="1" applyAlignment="1">
      <alignment horizontal="centerContinuous" vertical="center"/>
    </xf>
    <xf numFmtId="37" fontId="71" fillId="0" borderId="12" xfId="0" applyFont="1" applyFill="1" applyBorder="1" applyAlignment="1">
      <alignment horizontal="left" vertical="center"/>
    </xf>
    <xf numFmtId="37" fontId="22" fillId="0" borderId="0" xfId="0" applyFont="1" applyFill="1" applyAlignment="1" applyProtection="1">
      <alignment horizontal="center" vertical="center"/>
    </xf>
    <xf numFmtId="37" fontId="31" fillId="0" borderId="0" xfId="0" quotePrefix="1" applyFont="1" applyFill="1" applyAlignment="1" applyProtection="1">
      <alignment horizontal="center" vertical="center"/>
    </xf>
    <xf numFmtId="37" fontId="22" fillId="0" borderId="0" xfId="0" applyFont="1" applyAlignment="1" applyProtection="1">
      <alignment horizontal="center" vertical="center"/>
    </xf>
    <xf numFmtId="37" fontId="22" fillId="0" borderId="0" xfId="0" quotePrefix="1" applyFont="1" applyAlignment="1" applyProtection="1">
      <alignment horizontal="center" vertical="center"/>
    </xf>
    <xf numFmtId="38" fontId="23" fillId="0" borderId="0" xfId="0" applyNumberFormat="1" applyFont="1" applyBorder="1" applyAlignment="1" applyProtection="1">
      <alignment horizontal="center" vertical="center"/>
    </xf>
    <xf numFmtId="37" fontId="31" fillId="0" borderId="0" xfId="0" applyFont="1" applyFill="1" applyAlignment="1" applyProtection="1">
      <alignment horizontal="center" vertical="center"/>
    </xf>
    <xf numFmtId="37" fontId="33" fillId="0" borderId="13" xfId="0" applyFont="1" applyFill="1" applyBorder="1" applyAlignment="1">
      <alignment horizontal="center" vertical="center"/>
    </xf>
    <xf numFmtId="37" fontId="52" fillId="0" borderId="13" xfId="0" applyFont="1" applyBorder="1" applyAlignment="1">
      <alignment horizontal="center" vertical="center"/>
    </xf>
    <xf numFmtId="37" fontId="9" fillId="0" borderId="13" xfId="0" applyFont="1" applyFill="1" applyBorder="1" applyAlignment="1">
      <alignment horizontal="center" vertical="center"/>
    </xf>
    <xf numFmtId="37" fontId="33" fillId="0" borderId="15" xfId="0" applyFont="1" applyFill="1" applyBorder="1" applyAlignment="1">
      <alignment horizontal="center" vertical="center"/>
    </xf>
    <xf numFmtId="37" fontId="11" fillId="0" borderId="15" xfId="0" applyFont="1" applyFill="1" applyBorder="1" applyAlignment="1">
      <alignment horizontal="center" vertical="center"/>
    </xf>
    <xf numFmtId="37" fontId="11" fillId="0" borderId="15" xfId="0" applyFont="1" applyBorder="1" applyAlignment="1">
      <alignment horizontal="center" vertical="center"/>
    </xf>
    <xf numFmtId="37" fontId="17" fillId="0" borderId="0" xfId="0" applyFont="1" applyAlignment="1" applyProtection="1">
      <alignment horizontal="center" wrapText="1"/>
    </xf>
    <xf numFmtId="37" fontId="30" fillId="0" borderId="15" xfId="0" applyFont="1" applyBorder="1" applyAlignment="1">
      <alignment horizontal="center" vertical="center" wrapText="1"/>
    </xf>
    <xf numFmtId="37" fontId="30" fillId="0" borderId="0" xfId="0" applyFont="1" applyBorder="1" applyAlignment="1">
      <alignment horizontal="center" vertical="center" wrapText="1"/>
    </xf>
    <xf numFmtId="37" fontId="30" fillId="0" borderId="12" xfId="0" applyFont="1" applyBorder="1" applyAlignment="1">
      <alignment horizontal="center" vertical="center" wrapText="1"/>
    </xf>
    <xf numFmtId="37" fontId="30" fillId="0" borderId="13" xfId="0" applyFont="1" applyFill="1" applyBorder="1" applyAlignment="1">
      <alignment horizontal="center"/>
    </xf>
    <xf numFmtId="37" fontId="30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0" fillId="0" borderId="12" xfId="0" applyFont="1" applyBorder="1" applyAlignment="1">
      <alignment horizontal="center" vertical="distributed"/>
    </xf>
    <xf numFmtId="37" fontId="12" fillId="0" borderId="13" xfId="0" applyFont="1" applyBorder="1" applyAlignment="1">
      <alignment horizontal="center"/>
    </xf>
    <xf numFmtId="37" fontId="30" fillId="0" borderId="15" xfId="0" applyFont="1" applyFill="1" applyBorder="1" applyAlignment="1">
      <alignment horizontal="center" vertical="center" wrapText="1"/>
    </xf>
    <xf numFmtId="37" fontId="30" fillId="0" borderId="0" xfId="0" applyFont="1" applyFill="1" applyBorder="1" applyAlignment="1">
      <alignment horizontal="center" vertical="center" wrapText="1"/>
    </xf>
    <xf numFmtId="37" fontId="30" fillId="0" borderId="12" xfId="0" applyFont="1" applyFill="1" applyBorder="1" applyAlignment="1">
      <alignment horizontal="center" vertical="center" wrapText="1"/>
    </xf>
    <xf numFmtId="37" fontId="11" fillId="0" borderId="13" xfId="0" applyFont="1" applyBorder="1" applyAlignment="1">
      <alignment horizontal="center" vertical="center"/>
    </xf>
    <xf numFmtId="37" fontId="52" fillId="0" borderId="13" xfId="0" applyFont="1" applyFill="1" applyBorder="1" applyAlignment="1">
      <alignment horizontal="center" vertical="center"/>
    </xf>
    <xf numFmtId="37" fontId="51" fillId="0" borderId="15" xfId="0" applyFont="1" applyFill="1" applyBorder="1" applyAlignment="1">
      <alignment horizontal="center" vertical="center"/>
    </xf>
    <xf numFmtId="37" fontId="10" fillId="0" borderId="0" xfId="0" applyFont="1" applyFill="1" applyBorder="1" applyAlignment="1" applyProtection="1">
      <alignment horizontal="center" vertical="center"/>
    </xf>
    <xf numFmtId="37" fontId="17" fillId="0" borderId="0" xfId="0" applyFont="1" applyFill="1" applyAlignment="1" applyProtection="1">
      <alignment horizontal="center" wrapText="1"/>
    </xf>
    <xf numFmtId="37" fontId="1" fillId="0" borderId="12" xfId="0" applyFont="1" applyFill="1" applyBorder="1" applyAlignment="1">
      <alignment horizontal="center" vertical="distributed"/>
    </xf>
    <xf numFmtId="37" fontId="12" fillId="0" borderId="13" xfId="0" applyFont="1" applyFill="1" applyBorder="1" applyAlignment="1">
      <alignment horizontal="center"/>
    </xf>
    <xf numFmtId="37" fontId="30" fillId="0" borderId="0" xfId="0" applyFont="1" applyFill="1" applyAlignment="1">
      <alignment horizontal="center" vertical="center" wrapText="1"/>
    </xf>
    <xf numFmtId="37" fontId="30" fillId="0" borderId="15" xfId="0" applyFont="1" applyFill="1" applyBorder="1" applyAlignment="1">
      <alignment horizontal="center"/>
    </xf>
    <xf numFmtId="37" fontId="1" fillId="0" borderId="13" xfId="0" applyFont="1" applyFill="1" applyBorder="1" applyAlignment="1">
      <alignment horizontal="center"/>
    </xf>
    <xf numFmtId="37" fontId="30" fillId="0" borderId="15" xfId="0" applyFont="1" applyFill="1" applyBorder="1" applyAlignment="1">
      <alignment horizontal="center" vertical="center"/>
    </xf>
    <xf numFmtId="37" fontId="30" fillId="0" borderId="0" xfId="0" applyFont="1" applyFill="1" applyBorder="1" applyAlignment="1">
      <alignment horizontal="center" vertical="center"/>
    </xf>
    <xf numFmtId="37" fontId="30" fillId="0" borderId="12" xfId="0" applyFont="1" applyFill="1" applyBorder="1" applyAlignment="1">
      <alignment horizontal="center" vertical="center"/>
    </xf>
    <xf numFmtId="37" fontId="63" fillId="0" borderId="0" xfId="0" applyFont="1" applyFill="1" applyBorder="1" applyAlignment="1">
      <alignment horizontal="center" vertical="center"/>
    </xf>
    <xf numFmtId="37" fontId="63" fillId="0" borderId="12" xfId="0" applyFont="1" applyFill="1" applyBorder="1" applyAlignment="1">
      <alignment horizontal="center" vertical="center"/>
    </xf>
    <xf numFmtId="37" fontId="63" fillId="0" borderId="13" xfId="0" applyFont="1" applyFill="1" applyBorder="1" applyAlignment="1">
      <alignment horizontal="center" vertical="center"/>
    </xf>
    <xf numFmtId="37" fontId="22" fillId="0" borderId="0" xfId="0" applyFont="1" applyFill="1" applyAlignment="1" applyProtection="1">
      <alignment horizontal="center"/>
    </xf>
    <xf numFmtId="37" fontId="22" fillId="0" borderId="0" xfId="0" applyFont="1" applyAlignment="1" applyProtection="1">
      <alignment horizontal="center"/>
    </xf>
    <xf numFmtId="37" fontId="10" fillId="0" borderId="12" xfId="0" applyFont="1" applyFill="1" applyBorder="1" applyAlignment="1">
      <alignment horizontal="center" vertical="distributed"/>
    </xf>
    <xf numFmtId="38" fontId="12" fillId="0" borderId="0" xfId="0" applyNumberFormat="1" applyFont="1" applyFill="1" applyAlignment="1">
      <alignment horizontal="left" vertical="center"/>
    </xf>
    <xf numFmtId="38" fontId="12" fillId="29" borderId="0" xfId="0" applyNumberFormat="1" applyFont="1" applyFill="1" applyAlignment="1">
      <alignment horizontal="left" vertical="center"/>
    </xf>
  </cellXfs>
  <cellStyles count="1325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" xfId="0" builtinId="0"/>
    <cellStyle name="Normal - Style1" xfId="1171"/>
    <cellStyle name="Normal - Style1 2" xfId="1172"/>
    <cellStyle name="Normal 15_Ba541e31" xfId="1173"/>
    <cellStyle name="Normal 21" xfId="1174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AuDit%20on%20temp015/&#3591;&#3610;&#3585;&#3634;&#3619;&#3648;&#3591;&#3636;&#3609;/THAI/Zw581T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8"/>
  <sheetViews>
    <sheetView tabSelected="1" view="pageBreakPreview" zoomScaleSheetLayoutView="100" zoomScalePageLayoutView="89" workbookViewId="0">
      <selection sqref="A1:N1"/>
    </sheetView>
  </sheetViews>
  <sheetFormatPr defaultColWidth="9.7109375" defaultRowHeight="18.95" customHeight="1"/>
  <cols>
    <col min="1" max="4" width="1.5703125" style="59" customWidth="1"/>
    <col min="5" max="5" width="51.85546875" style="59" customWidth="1"/>
    <col min="6" max="6" width="8.7109375" style="86" customWidth="1"/>
    <col min="7" max="7" width="0.42578125" style="3" customWidth="1"/>
    <col min="8" max="8" width="13.7109375" style="59" customWidth="1"/>
    <col min="9" max="9" width="0.42578125" style="59" customWidth="1"/>
    <col min="10" max="10" width="13.7109375" style="59" customWidth="1"/>
    <col min="11" max="11" width="0.42578125" style="59" customWidth="1"/>
    <col min="12" max="12" width="13.7109375" style="59" customWidth="1"/>
    <col min="13" max="13" width="0.42578125" style="59" customWidth="1"/>
    <col min="14" max="14" width="13.7109375" style="59" customWidth="1"/>
    <col min="15" max="15" width="0.5703125" style="3" customWidth="1"/>
    <col min="16" max="16384" width="9.7109375" style="3"/>
  </cols>
  <sheetData>
    <row r="1" spans="1:16" s="11" customFormat="1" ht="23.1" customHeight="1">
      <c r="A1" s="830" t="s">
        <v>328</v>
      </c>
      <c r="B1" s="830"/>
      <c r="C1" s="830"/>
      <c r="D1" s="830"/>
      <c r="E1" s="830"/>
      <c r="F1" s="830"/>
      <c r="G1" s="830"/>
      <c r="H1" s="830"/>
      <c r="I1" s="830"/>
      <c r="J1" s="830"/>
      <c r="K1" s="830"/>
      <c r="L1" s="830"/>
      <c r="M1" s="830"/>
      <c r="N1" s="830"/>
    </row>
    <row r="2" spans="1:16" s="11" customFormat="1" ht="23.1" customHeight="1">
      <c r="A2" s="831" t="s">
        <v>98</v>
      </c>
      <c r="B2" s="831"/>
      <c r="C2" s="831"/>
      <c r="D2" s="831"/>
      <c r="E2" s="831"/>
      <c r="F2" s="831"/>
      <c r="G2" s="831"/>
      <c r="H2" s="831"/>
      <c r="I2" s="831"/>
      <c r="J2" s="831"/>
      <c r="K2" s="831"/>
      <c r="L2" s="831"/>
      <c r="M2" s="831"/>
      <c r="N2" s="831"/>
    </row>
    <row r="3" spans="1:16" s="33" customFormat="1" ht="18" customHeight="1">
      <c r="A3" s="185"/>
      <c r="B3" s="196"/>
      <c r="C3" s="196"/>
      <c r="D3" s="196"/>
      <c r="E3" s="196"/>
      <c r="F3" s="55"/>
      <c r="H3" s="585" t="s">
        <v>361</v>
      </c>
      <c r="I3" s="138"/>
      <c r="J3" s="133"/>
      <c r="K3" s="138"/>
      <c r="L3" s="138"/>
      <c r="M3" s="138"/>
      <c r="N3" s="138"/>
    </row>
    <row r="4" spans="1:16" s="33" customFormat="1" ht="18" customHeight="1">
      <c r="A4" s="196"/>
      <c r="B4" s="196"/>
      <c r="C4" s="196"/>
      <c r="D4" s="196"/>
      <c r="E4" s="590"/>
      <c r="F4" s="84"/>
      <c r="G4" s="34"/>
      <c r="H4" s="585" t="s">
        <v>21</v>
      </c>
      <c r="I4" s="585"/>
      <c r="J4" s="585"/>
      <c r="K4" s="825"/>
      <c r="L4" s="826" t="s">
        <v>50</v>
      </c>
      <c r="M4" s="772"/>
      <c r="N4" s="772"/>
    </row>
    <row r="5" spans="1:16" s="11" customFormat="1" ht="18" customHeight="1">
      <c r="A5" s="185"/>
      <c r="B5" s="185"/>
      <c r="C5" s="185"/>
      <c r="D5" s="185"/>
      <c r="E5" s="574"/>
      <c r="F5" s="695" t="s">
        <v>64</v>
      </c>
      <c r="G5" s="10"/>
      <c r="H5" s="769">
        <v>2017</v>
      </c>
      <c r="I5" s="770"/>
      <c r="J5" s="769">
        <v>2016</v>
      </c>
      <c r="K5" s="771"/>
      <c r="L5" s="769">
        <v>2017</v>
      </c>
      <c r="M5" s="770"/>
      <c r="N5" s="769">
        <v>2016</v>
      </c>
      <c r="O5" s="33"/>
      <c r="P5" s="33"/>
    </row>
    <row r="6" spans="1:16" s="11" customFormat="1" ht="24" customHeight="1">
      <c r="A6" s="591" t="s">
        <v>0</v>
      </c>
      <c r="B6" s="185"/>
      <c r="C6" s="185"/>
      <c r="D6" s="185"/>
      <c r="E6" s="574"/>
      <c r="G6" s="10"/>
      <c r="H6" s="155"/>
      <c r="I6" s="156"/>
      <c r="J6" s="419"/>
      <c r="K6" s="157"/>
      <c r="L6" s="155"/>
      <c r="M6" s="156"/>
      <c r="N6" s="419"/>
      <c r="O6" s="33"/>
      <c r="P6" s="33"/>
    </row>
    <row r="7" spans="1:16" ht="24" customHeight="1">
      <c r="A7" s="23" t="s">
        <v>1</v>
      </c>
      <c r="B7" s="57"/>
      <c r="C7" s="57"/>
      <c r="D7" s="57"/>
      <c r="E7" s="58"/>
      <c r="F7" s="488"/>
      <c r="G7" s="20"/>
      <c r="H7" s="135"/>
      <c r="I7" s="135"/>
      <c r="J7" s="135"/>
      <c r="K7" s="135"/>
      <c r="L7" s="135"/>
      <c r="M7" s="135"/>
      <c r="N7" s="135"/>
      <c r="O7" s="11"/>
      <c r="P7" s="11"/>
    </row>
    <row r="8" spans="1:16" ht="24" customHeight="1">
      <c r="A8" s="57"/>
      <c r="B8" s="23" t="s">
        <v>29</v>
      </c>
      <c r="C8" s="57"/>
      <c r="D8" s="57"/>
      <c r="E8" s="58"/>
      <c r="F8" s="696" t="s">
        <v>381</v>
      </c>
      <c r="G8" s="12"/>
      <c r="H8" s="224">
        <v>292333312</v>
      </c>
      <c r="I8" s="571"/>
      <c r="J8" s="671">
        <v>122617042</v>
      </c>
      <c r="K8" s="351"/>
      <c r="L8" s="624">
        <v>59803566</v>
      </c>
      <c r="M8" s="351"/>
      <c r="N8" s="671">
        <v>47480562</v>
      </c>
      <c r="O8" s="11"/>
      <c r="P8" s="11"/>
    </row>
    <row r="9" spans="1:16" ht="24" customHeight="1">
      <c r="A9" s="57"/>
      <c r="B9" s="23" t="s">
        <v>294</v>
      </c>
      <c r="C9" s="57"/>
      <c r="D9" s="57"/>
      <c r="E9" s="58"/>
      <c r="F9" s="85"/>
      <c r="G9" s="12"/>
      <c r="H9" s="224"/>
      <c r="I9" s="571"/>
      <c r="J9" s="671"/>
      <c r="K9" s="351"/>
      <c r="L9" s="224"/>
      <c r="M9" s="351"/>
      <c r="N9" s="671"/>
      <c r="O9" s="11"/>
      <c r="P9" s="11"/>
    </row>
    <row r="10" spans="1:16" ht="24" customHeight="1">
      <c r="A10" s="57"/>
      <c r="B10" s="23"/>
      <c r="C10" s="57" t="s">
        <v>259</v>
      </c>
      <c r="D10" s="57"/>
      <c r="E10" s="58"/>
      <c r="F10" s="85"/>
      <c r="G10" s="12"/>
      <c r="H10" s="456">
        <v>20197662</v>
      </c>
      <c r="I10" s="657"/>
      <c r="J10" s="673">
        <v>62663211</v>
      </c>
      <c r="K10" s="658"/>
      <c r="L10" s="456">
        <v>12181727</v>
      </c>
      <c r="M10" s="658"/>
      <c r="N10" s="673">
        <v>51630362</v>
      </c>
      <c r="O10" s="11"/>
      <c r="P10" s="11"/>
    </row>
    <row r="11" spans="1:16" s="490" customFormat="1" ht="24" customHeight="1">
      <c r="A11" s="313"/>
      <c r="B11" s="505"/>
      <c r="C11" s="313" t="s">
        <v>226</v>
      </c>
      <c r="D11" s="313"/>
      <c r="E11" s="502"/>
      <c r="F11" s="789" t="s">
        <v>368</v>
      </c>
      <c r="G11" s="488"/>
      <c r="H11" s="457">
        <v>105377335</v>
      </c>
      <c r="I11" s="659"/>
      <c r="J11" s="674">
        <v>290515828</v>
      </c>
      <c r="K11" s="660"/>
      <c r="L11" s="457">
        <v>76166378</v>
      </c>
      <c r="M11" s="660"/>
      <c r="N11" s="674">
        <v>97102704</v>
      </c>
      <c r="O11" s="486"/>
      <c r="P11" s="486"/>
    </row>
    <row r="12" spans="1:16" ht="24" customHeight="1">
      <c r="A12" s="57"/>
      <c r="B12" s="23" t="s">
        <v>260</v>
      </c>
      <c r="C12" s="57"/>
      <c r="D12" s="57"/>
      <c r="E12" s="58"/>
      <c r="F12" s="85"/>
      <c r="G12" s="12"/>
      <c r="H12" s="224">
        <v>125574997</v>
      </c>
      <c r="I12" s="657"/>
      <c r="J12" s="671">
        <v>353179039</v>
      </c>
      <c r="K12" s="658"/>
      <c r="L12" s="671">
        <v>88348105</v>
      </c>
      <c r="M12" s="658"/>
      <c r="N12" s="671">
        <v>148733066</v>
      </c>
      <c r="O12" s="11"/>
      <c r="P12" s="11"/>
    </row>
    <row r="13" spans="1:16" s="59" customFormat="1" ht="24" customHeight="1">
      <c r="A13" s="57"/>
      <c r="B13" s="23" t="s">
        <v>45</v>
      </c>
      <c r="C13" s="57"/>
      <c r="D13" s="57"/>
      <c r="E13" s="58"/>
      <c r="F13" s="696" t="s">
        <v>384</v>
      </c>
      <c r="G13" s="352"/>
      <c r="H13" s="224">
        <v>333842020</v>
      </c>
      <c r="I13" s="658"/>
      <c r="J13" s="671">
        <v>350722195</v>
      </c>
      <c r="K13" s="660"/>
      <c r="L13" s="224">
        <v>168865497</v>
      </c>
      <c r="M13" s="660"/>
      <c r="N13" s="671">
        <v>142234385</v>
      </c>
    </row>
    <row r="14" spans="1:16" ht="24" customHeight="1">
      <c r="A14" s="57"/>
      <c r="B14" s="23" t="s">
        <v>128</v>
      </c>
      <c r="C14" s="57"/>
      <c r="D14" s="57"/>
      <c r="E14" s="58"/>
      <c r="F14" s="85"/>
      <c r="G14" s="12"/>
      <c r="H14" s="459"/>
      <c r="I14" s="661"/>
      <c r="J14" s="459"/>
      <c r="K14" s="662"/>
      <c r="L14" s="459"/>
      <c r="M14" s="662"/>
      <c r="N14" s="459"/>
    </row>
    <row r="15" spans="1:16" ht="24" customHeight="1">
      <c r="A15" s="57"/>
      <c r="B15" s="23"/>
      <c r="C15" s="57" t="s">
        <v>297</v>
      </c>
      <c r="D15" s="57"/>
      <c r="E15" s="58"/>
      <c r="F15" s="85"/>
      <c r="G15" s="12"/>
      <c r="H15" s="625">
        <v>71117</v>
      </c>
      <c r="I15" s="661"/>
      <c r="J15" s="675">
        <v>2334358</v>
      </c>
      <c r="K15" s="660"/>
      <c r="L15" s="625">
        <v>59920</v>
      </c>
      <c r="M15" s="660"/>
      <c r="N15" s="675">
        <v>2243068</v>
      </c>
    </row>
    <row r="16" spans="1:16" ht="24" customHeight="1">
      <c r="A16" s="57"/>
      <c r="B16" s="23"/>
      <c r="C16" s="474" t="s">
        <v>3</v>
      </c>
      <c r="D16" s="57"/>
      <c r="E16" s="58"/>
      <c r="F16" s="85"/>
      <c r="G16" s="12"/>
      <c r="H16" s="458">
        <v>4394660</v>
      </c>
      <c r="I16" s="661"/>
      <c r="J16" s="675">
        <v>6424086</v>
      </c>
      <c r="K16" s="660"/>
      <c r="L16" s="458">
        <v>3294721</v>
      </c>
      <c r="M16" s="660"/>
      <c r="N16" s="675">
        <v>4783201</v>
      </c>
    </row>
    <row r="17" spans="1:14" ht="24" customHeight="1">
      <c r="A17" s="57"/>
      <c r="B17" s="23"/>
      <c r="C17" s="57" t="s">
        <v>4</v>
      </c>
      <c r="D17" s="57"/>
      <c r="E17" s="58"/>
      <c r="F17" s="85"/>
      <c r="G17" s="12"/>
      <c r="H17" s="626">
        <v>1753655</v>
      </c>
      <c r="I17" s="662"/>
      <c r="J17" s="674">
        <v>8267277</v>
      </c>
      <c r="K17" s="660"/>
      <c r="L17" s="626">
        <v>718494</v>
      </c>
      <c r="M17" s="660"/>
      <c r="N17" s="674">
        <v>4147517</v>
      </c>
    </row>
    <row r="18" spans="1:14" ht="24" customHeight="1">
      <c r="A18" s="57"/>
      <c r="B18" s="23" t="s">
        <v>129</v>
      </c>
      <c r="E18" s="58"/>
      <c r="F18" s="85"/>
      <c r="G18" s="12"/>
      <c r="H18" s="671">
        <v>6219432</v>
      </c>
      <c r="I18" s="658">
        <v>0</v>
      </c>
      <c r="J18" s="671">
        <v>17025721</v>
      </c>
      <c r="K18" s="658">
        <v>0</v>
      </c>
      <c r="L18" s="671">
        <v>4073135</v>
      </c>
      <c r="M18" s="658">
        <v>0</v>
      </c>
      <c r="N18" s="671">
        <v>11173786</v>
      </c>
    </row>
    <row r="19" spans="1:14" ht="24" customHeight="1">
      <c r="A19" s="57"/>
      <c r="B19" s="57" t="s">
        <v>325</v>
      </c>
      <c r="C19" s="57"/>
      <c r="E19" s="58"/>
      <c r="F19" s="699" t="s">
        <v>373</v>
      </c>
      <c r="G19" s="12"/>
      <c r="H19" s="224">
        <v>6256219</v>
      </c>
      <c r="I19" s="658"/>
      <c r="J19" s="671">
        <v>659867</v>
      </c>
      <c r="K19" s="658"/>
      <c r="L19" s="224">
        <v>329687</v>
      </c>
      <c r="M19" s="658"/>
      <c r="N19" s="671">
        <v>269267</v>
      </c>
    </row>
    <row r="20" spans="1:14" ht="24" customHeight="1">
      <c r="A20" s="57"/>
      <c r="B20" s="57" t="s">
        <v>2</v>
      </c>
      <c r="C20" s="57"/>
      <c r="E20" s="58"/>
      <c r="F20" s="85"/>
      <c r="G20" s="12"/>
      <c r="H20" s="459">
        <v>2468431</v>
      </c>
      <c r="I20" s="658"/>
      <c r="J20" s="671">
        <v>761371</v>
      </c>
      <c r="K20" s="658"/>
      <c r="L20" s="459">
        <v>1303137</v>
      </c>
      <c r="M20" s="658"/>
      <c r="N20" s="671">
        <v>0</v>
      </c>
    </row>
    <row r="21" spans="1:14" ht="24" customHeight="1">
      <c r="A21" s="23" t="s">
        <v>5</v>
      </c>
      <c r="C21" s="57"/>
      <c r="D21" s="57"/>
      <c r="E21" s="58"/>
      <c r="F21" s="85"/>
      <c r="G21" s="12"/>
      <c r="H21" s="669">
        <v>766694411</v>
      </c>
      <c r="I21" s="662"/>
      <c r="J21" s="669">
        <v>844965235</v>
      </c>
      <c r="K21" s="660"/>
      <c r="L21" s="669">
        <v>322723127</v>
      </c>
      <c r="M21" s="660"/>
      <c r="N21" s="669">
        <v>349891066</v>
      </c>
    </row>
    <row r="22" spans="1:14" ht="24" customHeight="1">
      <c r="A22" s="57" t="s">
        <v>229</v>
      </c>
      <c r="B22" s="57"/>
      <c r="C22" s="57"/>
      <c r="D22" s="57"/>
      <c r="E22" s="58"/>
      <c r="F22" s="354"/>
      <c r="G22" s="12"/>
      <c r="H22" s="225"/>
      <c r="I22" s="662"/>
      <c r="J22" s="225"/>
      <c r="K22" s="662"/>
      <c r="L22" s="225"/>
      <c r="M22" s="662"/>
      <c r="N22" s="225"/>
    </row>
    <row r="23" spans="1:14" ht="24" customHeight="1">
      <c r="A23" s="23"/>
      <c r="B23" s="57" t="s">
        <v>326</v>
      </c>
      <c r="C23" s="57"/>
      <c r="D23" s="57"/>
      <c r="E23" s="58"/>
      <c r="F23" s="696"/>
      <c r="G23" s="12"/>
      <c r="H23" s="677">
        <v>8000000</v>
      </c>
      <c r="I23" s="662"/>
      <c r="J23" s="677">
        <v>12500000</v>
      </c>
      <c r="K23" s="660"/>
      <c r="L23" s="225">
        <v>5000000</v>
      </c>
      <c r="M23" s="663"/>
      <c r="N23" s="224">
        <v>5000000</v>
      </c>
    </row>
    <row r="24" spans="1:14" ht="24" customHeight="1">
      <c r="A24" s="57"/>
      <c r="B24" s="57" t="s">
        <v>130</v>
      </c>
      <c r="C24" s="57"/>
      <c r="D24" s="57"/>
      <c r="E24" s="58"/>
      <c r="F24" s="696" t="s">
        <v>385</v>
      </c>
      <c r="G24" s="12"/>
      <c r="H24" s="225">
        <v>510724163</v>
      </c>
      <c r="I24" s="663"/>
      <c r="J24" s="339">
        <v>388129587</v>
      </c>
      <c r="K24" s="663"/>
      <c r="L24" s="225">
        <v>510724163</v>
      </c>
      <c r="M24" s="663"/>
      <c r="N24" s="224">
        <v>336837488</v>
      </c>
    </row>
    <row r="25" spans="1:14" ht="24" customHeight="1">
      <c r="A25" s="57"/>
      <c r="B25" s="57" t="s">
        <v>131</v>
      </c>
      <c r="C25" s="57"/>
      <c r="D25" s="57"/>
      <c r="E25" s="58"/>
      <c r="F25" s="696" t="s">
        <v>382</v>
      </c>
      <c r="G25" s="12"/>
      <c r="H25" s="225">
        <v>144876284</v>
      </c>
      <c r="I25" s="663"/>
      <c r="J25" s="339">
        <v>161725249</v>
      </c>
      <c r="K25" s="663"/>
      <c r="L25" s="225">
        <v>6001470</v>
      </c>
      <c r="M25" s="663"/>
      <c r="N25" s="224">
        <v>7463132</v>
      </c>
    </row>
    <row r="26" spans="1:14" ht="24" customHeight="1">
      <c r="A26" s="57"/>
      <c r="B26" s="57" t="s">
        <v>76</v>
      </c>
      <c r="D26" s="57"/>
      <c r="E26" s="58"/>
      <c r="F26" s="696" t="s">
        <v>386</v>
      </c>
      <c r="G26" s="12"/>
      <c r="H26" s="225">
        <v>0</v>
      </c>
      <c r="I26" s="663"/>
      <c r="J26" s="367">
        <v>0</v>
      </c>
      <c r="K26" s="663"/>
      <c r="L26" s="225">
        <v>22766010</v>
      </c>
      <c r="M26" s="663"/>
      <c r="N26" s="224">
        <v>7259400</v>
      </c>
    </row>
    <row r="27" spans="1:14" ht="24" customHeight="1">
      <c r="A27" s="57"/>
      <c r="B27" s="57" t="s">
        <v>350</v>
      </c>
      <c r="D27" s="57"/>
      <c r="E27" s="58"/>
      <c r="F27" s="696" t="s">
        <v>387</v>
      </c>
      <c r="G27" s="12"/>
      <c r="H27" s="225">
        <v>36488455</v>
      </c>
      <c r="I27" s="663"/>
      <c r="J27" s="367">
        <v>31255045</v>
      </c>
      <c r="K27" s="663"/>
      <c r="L27" s="225">
        <v>35488455</v>
      </c>
      <c r="M27" s="663"/>
      <c r="N27" s="224">
        <v>31255045</v>
      </c>
    </row>
    <row r="28" spans="1:14" ht="24" customHeight="1">
      <c r="A28" s="57"/>
      <c r="B28" s="57" t="s">
        <v>338</v>
      </c>
      <c r="C28" s="57"/>
      <c r="D28" s="57"/>
      <c r="E28" s="58"/>
      <c r="F28" s="696" t="s">
        <v>388</v>
      </c>
      <c r="G28" s="12"/>
      <c r="H28" s="225">
        <v>11235000</v>
      </c>
      <c r="I28" s="663"/>
      <c r="J28" s="339">
        <v>0</v>
      </c>
      <c r="K28" s="663"/>
      <c r="L28" s="225">
        <v>11235000</v>
      </c>
      <c r="M28" s="663"/>
      <c r="N28" s="224">
        <v>0</v>
      </c>
    </row>
    <row r="29" spans="1:14" ht="24" customHeight="1">
      <c r="B29" s="312" t="s">
        <v>132</v>
      </c>
      <c r="C29" s="57"/>
      <c r="D29" s="57"/>
      <c r="E29" s="58"/>
      <c r="F29" s="354" t="s">
        <v>389</v>
      </c>
      <c r="G29" s="12"/>
      <c r="H29" s="224">
        <v>194571464</v>
      </c>
      <c r="I29" s="664"/>
      <c r="J29" s="224">
        <v>196903929</v>
      </c>
      <c r="K29" s="664"/>
      <c r="L29" s="225">
        <v>175581332</v>
      </c>
      <c r="M29" s="663"/>
      <c r="N29" s="224">
        <v>177815643</v>
      </c>
    </row>
    <row r="30" spans="1:14" ht="24" customHeight="1">
      <c r="B30" s="23" t="s">
        <v>133</v>
      </c>
      <c r="C30" s="57"/>
      <c r="D30" s="57"/>
      <c r="E30" s="58"/>
      <c r="F30" s="354" t="s">
        <v>390</v>
      </c>
      <c r="G30" s="12"/>
      <c r="H30" s="224">
        <v>19050</v>
      </c>
      <c r="I30" s="664"/>
      <c r="J30" s="224">
        <v>24649</v>
      </c>
      <c r="K30" s="664"/>
      <c r="L30" s="225">
        <v>0</v>
      </c>
      <c r="M30" s="663"/>
      <c r="N30" s="224">
        <v>0</v>
      </c>
    </row>
    <row r="31" spans="1:14" ht="24" customHeight="1">
      <c r="B31" s="23" t="s">
        <v>372</v>
      </c>
      <c r="C31" s="57"/>
      <c r="D31" s="57"/>
      <c r="E31" s="58"/>
      <c r="F31" s="354"/>
      <c r="G31" s="12"/>
      <c r="H31" s="224">
        <v>7219352</v>
      </c>
      <c r="I31" s="664"/>
      <c r="J31" s="224">
        <v>9003395</v>
      </c>
      <c r="K31" s="664"/>
      <c r="L31" s="225">
        <v>2434991</v>
      </c>
      <c r="M31" s="663"/>
      <c r="N31" s="224">
        <v>4540247</v>
      </c>
    </row>
    <row r="32" spans="1:14" ht="24" customHeight="1">
      <c r="B32" s="23" t="s">
        <v>30</v>
      </c>
      <c r="C32" s="57"/>
      <c r="D32" s="57"/>
      <c r="E32" s="58"/>
      <c r="F32" s="354"/>
      <c r="G32" s="12"/>
      <c r="H32" s="700">
        <v>537029</v>
      </c>
      <c r="I32" s="664"/>
      <c r="J32" s="224">
        <v>1334950</v>
      </c>
      <c r="K32" s="663"/>
      <c r="L32" s="459">
        <v>125519</v>
      </c>
      <c r="M32" s="663"/>
      <c r="N32" s="224">
        <v>169915</v>
      </c>
    </row>
    <row r="33" spans="1:16" ht="24" customHeight="1">
      <c r="A33" s="57" t="s">
        <v>230</v>
      </c>
      <c r="C33" s="57"/>
      <c r="D33" s="57"/>
      <c r="E33" s="58"/>
      <c r="F33" s="354"/>
      <c r="G33" s="12"/>
      <c r="H33" s="224">
        <v>913670797</v>
      </c>
      <c r="I33" s="663"/>
      <c r="J33" s="226">
        <v>800876804</v>
      </c>
      <c r="K33" s="663"/>
      <c r="L33" s="224">
        <v>769356940</v>
      </c>
      <c r="M33" s="661"/>
      <c r="N33" s="226">
        <v>570340870</v>
      </c>
    </row>
    <row r="34" spans="1:16" ht="24" customHeight="1" thickBot="1">
      <c r="A34" s="574" t="s">
        <v>31</v>
      </c>
      <c r="B34" s="57"/>
      <c r="C34" s="57"/>
      <c r="D34" s="57"/>
      <c r="E34" s="58"/>
      <c r="F34" s="354"/>
      <c r="G34" s="12"/>
      <c r="H34" s="676">
        <v>1680365208</v>
      </c>
      <c r="I34" s="664"/>
      <c r="J34" s="676">
        <v>1645842039</v>
      </c>
      <c r="K34" s="665"/>
      <c r="L34" s="672">
        <v>1092080067</v>
      </c>
      <c r="M34" s="665"/>
      <c r="N34" s="676">
        <v>920231936</v>
      </c>
    </row>
    <row r="35" spans="1:16" ht="27" thickTop="1">
      <c r="A35" s="574"/>
      <c r="B35" s="57"/>
      <c r="C35" s="57"/>
      <c r="D35" s="57"/>
      <c r="E35" s="58"/>
      <c r="F35" s="87"/>
      <c r="G35" s="20"/>
      <c r="H35" s="666"/>
      <c r="I35" s="667"/>
      <c r="J35" s="666"/>
      <c r="K35" s="668"/>
      <c r="L35" s="666"/>
      <c r="M35" s="668"/>
      <c r="N35" s="666"/>
    </row>
    <row r="36" spans="1:16" ht="23.25" customHeight="1">
      <c r="A36" s="574"/>
      <c r="B36" s="57"/>
      <c r="C36" s="57"/>
      <c r="D36" s="57"/>
      <c r="E36" s="58"/>
      <c r="F36" s="87"/>
      <c r="G36" s="20"/>
      <c r="H36" s="666"/>
      <c r="I36" s="667"/>
      <c r="J36" s="666"/>
      <c r="K36" s="668"/>
      <c r="L36" s="666"/>
      <c r="M36" s="668"/>
      <c r="N36" s="666"/>
    </row>
    <row r="37" spans="1:16" s="490" customFormat="1" ht="26.25">
      <c r="A37" s="313"/>
      <c r="B37" s="505"/>
      <c r="C37" s="313"/>
      <c r="D37" s="313"/>
      <c r="E37" s="502"/>
      <c r="F37" s="694"/>
      <c r="G37" s="488"/>
      <c r="H37" s="225"/>
      <c r="I37" s="489"/>
      <c r="J37" s="225"/>
      <c r="K37" s="353"/>
      <c r="L37" s="225"/>
      <c r="M37" s="353"/>
      <c r="N37" s="225"/>
      <c r="O37" s="486"/>
      <c r="P37" s="486"/>
    </row>
    <row r="38" spans="1:16" s="490" customFormat="1" ht="26.25">
      <c r="A38" s="313"/>
      <c r="B38" s="505"/>
      <c r="C38" s="313"/>
      <c r="D38" s="313"/>
      <c r="E38" s="502"/>
      <c r="F38" s="694"/>
      <c r="G38" s="488"/>
      <c r="H38" s="225"/>
      <c r="I38" s="489"/>
      <c r="J38" s="225"/>
      <c r="K38" s="353"/>
      <c r="L38" s="225"/>
      <c r="M38" s="353"/>
      <c r="N38" s="225"/>
      <c r="O38" s="486"/>
      <c r="P38" s="486"/>
    </row>
    <row r="39" spans="1:16" s="490" customFormat="1" ht="26.25">
      <c r="A39" s="313"/>
      <c r="B39" s="505"/>
      <c r="C39" s="313"/>
      <c r="D39" s="313"/>
      <c r="E39" s="502"/>
      <c r="F39" s="694"/>
      <c r="G39" s="488"/>
      <c r="H39" s="225"/>
      <c r="I39" s="489"/>
      <c r="J39" s="225"/>
      <c r="K39" s="353"/>
      <c r="L39" s="225"/>
      <c r="M39" s="353"/>
      <c r="N39" s="225"/>
      <c r="O39" s="486"/>
      <c r="P39" s="486"/>
    </row>
    <row r="40" spans="1:16" s="490" customFormat="1" ht="27" customHeight="1">
      <c r="A40" s="313"/>
      <c r="B40" s="505"/>
      <c r="C40" s="313"/>
      <c r="D40" s="313"/>
      <c r="E40" s="502"/>
      <c r="F40" s="694"/>
      <c r="G40" s="488"/>
      <c r="H40" s="225"/>
      <c r="I40" s="489"/>
      <c r="J40" s="225"/>
      <c r="K40" s="353"/>
      <c r="L40" s="225"/>
      <c r="M40" s="353"/>
      <c r="N40" s="225"/>
      <c r="O40" s="486"/>
      <c r="P40" s="486"/>
    </row>
    <row r="41" spans="1:16" s="490" customFormat="1" ht="36" customHeight="1">
      <c r="A41" s="313"/>
      <c r="B41" s="505"/>
      <c r="C41" s="313"/>
      <c r="D41" s="313"/>
      <c r="E41" s="502"/>
      <c r="F41" s="694"/>
      <c r="G41" s="488"/>
      <c r="H41" s="225"/>
      <c r="I41" s="489"/>
      <c r="J41" s="225"/>
      <c r="K41" s="353"/>
      <c r="L41" s="225"/>
      <c r="M41" s="353"/>
      <c r="N41" s="225"/>
      <c r="O41" s="486"/>
      <c r="P41" s="486"/>
    </row>
    <row r="42" spans="1:16" ht="30.75" customHeight="1">
      <c r="A42" s="39" t="s">
        <v>393</v>
      </c>
      <c r="B42" s="136"/>
      <c r="C42" s="136"/>
      <c r="D42" s="136"/>
      <c r="E42" s="136"/>
      <c r="G42" s="4"/>
      <c r="H42" s="136"/>
      <c r="I42" s="136"/>
      <c r="J42" s="136"/>
      <c r="K42" s="136"/>
      <c r="L42" s="136"/>
      <c r="M42" s="136"/>
      <c r="N42" s="136"/>
    </row>
    <row r="43" spans="1:16" s="11" customFormat="1" ht="22.5" customHeight="1">
      <c r="A43" s="830" t="s">
        <v>328</v>
      </c>
      <c r="B43" s="830"/>
      <c r="C43" s="830"/>
      <c r="D43" s="830"/>
      <c r="E43" s="830"/>
      <c r="F43" s="830"/>
      <c r="G43" s="830"/>
      <c r="H43" s="830"/>
      <c r="I43" s="830"/>
      <c r="J43" s="830"/>
      <c r="K43" s="830"/>
      <c r="L43" s="830"/>
      <c r="M43" s="830"/>
      <c r="N43" s="830"/>
      <c r="O43" s="830"/>
    </row>
    <row r="44" spans="1:16" s="11" customFormat="1" ht="21.75" customHeight="1">
      <c r="A44" s="831" t="s">
        <v>98</v>
      </c>
      <c r="B44" s="831"/>
      <c r="C44" s="831"/>
      <c r="D44" s="831"/>
      <c r="E44" s="831"/>
      <c r="F44" s="831"/>
      <c r="G44" s="831"/>
      <c r="H44" s="831"/>
      <c r="I44" s="831"/>
      <c r="J44" s="831"/>
      <c r="K44" s="831"/>
      <c r="L44" s="831"/>
      <c r="M44" s="831"/>
      <c r="N44" s="831"/>
      <c r="O44" s="831"/>
    </row>
    <row r="45" spans="1:16" s="33" customFormat="1" ht="21" customHeight="1">
      <c r="F45" s="55"/>
      <c r="H45" s="133" t="s">
        <v>360</v>
      </c>
      <c r="I45" s="138"/>
      <c r="J45" s="138"/>
      <c r="K45" s="138"/>
      <c r="L45" s="138"/>
      <c r="M45" s="138"/>
      <c r="N45" s="138"/>
    </row>
    <row r="46" spans="1:16" s="33" customFormat="1" ht="21" customHeight="1">
      <c r="E46" s="34"/>
      <c r="F46" s="84"/>
      <c r="G46" s="34"/>
      <c r="H46" s="585" t="s">
        <v>21</v>
      </c>
      <c r="I46" s="585"/>
      <c r="J46" s="585"/>
      <c r="K46" s="826" t="s">
        <v>50</v>
      </c>
      <c r="L46" s="134"/>
      <c r="M46" s="772"/>
      <c r="N46" s="772"/>
    </row>
    <row r="47" spans="1:16" s="11" customFormat="1" ht="21" customHeight="1">
      <c r="E47" s="10"/>
      <c r="F47" s="695" t="s">
        <v>64</v>
      </c>
      <c r="G47" s="10"/>
      <c r="H47" s="773">
        <v>2017</v>
      </c>
      <c r="I47" s="774"/>
      <c r="J47" s="773">
        <v>2016</v>
      </c>
      <c r="K47" s="775"/>
      <c r="L47" s="769">
        <v>2017</v>
      </c>
      <c r="M47" s="770"/>
      <c r="N47" s="769">
        <v>2016</v>
      </c>
      <c r="O47" s="33"/>
      <c r="P47" s="698"/>
    </row>
    <row r="48" spans="1:16" s="11" customFormat="1" ht="9" customHeight="1">
      <c r="E48" s="10"/>
      <c r="F48" s="694"/>
      <c r="G48" s="10"/>
      <c r="H48" s="790"/>
      <c r="I48" s="774"/>
      <c r="J48" s="790"/>
      <c r="K48" s="775"/>
      <c r="L48" s="790"/>
      <c r="M48" s="774"/>
      <c r="N48" s="790"/>
      <c r="O48" s="698"/>
      <c r="P48" s="698"/>
    </row>
    <row r="49" spans="1:14" s="11" customFormat="1" ht="20.25" customHeight="1">
      <c r="A49" s="170" t="s">
        <v>6</v>
      </c>
      <c r="E49" s="10"/>
      <c r="F49" s="85"/>
      <c r="G49" s="10"/>
      <c r="H49" s="158"/>
      <c r="I49" s="159"/>
      <c r="J49" s="158"/>
      <c r="K49" s="160"/>
      <c r="L49" s="158"/>
      <c r="M49" s="159"/>
      <c r="N49" s="158"/>
    </row>
    <row r="50" spans="1:14" ht="24" customHeight="1">
      <c r="A50" s="19" t="s">
        <v>7</v>
      </c>
      <c r="B50" s="18"/>
      <c r="C50" s="18"/>
      <c r="D50" s="18"/>
      <c r="E50" s="20"/>
      <c r="F50" s="596"/>
      <c r="G50" s="20"/>
      <c r="H50" s="161"/>
      <c r="I50" s="137"/>
      <c r="J50" s="161"/>
      <c r="L50" s="161"/>
      <c r="N50" s="161"/>
    </row>
    <row r="51" spans="1:14" ht="24" customHeight="1">
      <c r="A51" s="18"/>
      <c r="B51" s="19" t="s">
        <v>44</v>
      </c>
      <c r="C51" s="18"/>
      <c r="D51" s="18"/>
      <c r="E51" s="20"/>
      <c r="F51" s="596"/>
      <c r="G51" s="20"/>
      <c r="H51" s="580">
        <v>348178560</v>
      </c>
      <c r="I51" s="239"/>
      <c r="J51" s="224">
        <v>394981061</v>
      </c>
      <c r="K51" s="239"/>
      <c r="L51" s="580">
        <v>123602673</v>
      </c>
      <c r="M51" s="239"/>
      <c r="N51" s="224">
        <v>128683698</v>
      </c>
    </row>
    <row r="52" spans="1:14" ht="24" customHeight="1">
      <c r="A52" s="18"/>
      <c r="B52" s="19" t="s">
        <v>134</v>
      </c>
      <c r="C52" s="18"/>
      <c r="D52" s="18"/>
      <c r="E52" s="24"/>
      <c r="F52" s="597"/>
      <c r="G52" s="24"/>
      <c r="H52" s="339"/>
      <c r="I52" s="139"/>
      <c r="J52" s="339"/>
      <c r="K52" s="139"/>
      <c r="L52" s="339"/>
      <c r="M52" s="139"/>
      <c r="N52" s="339"/>
    </row>
    <row r="53" spans="1:14" ht="24" customHeight="1">
      <c r="A53" s="18"/>
      <c r="B53" s="19"/>
      <c r="C53" s="18" t="s">
        <v>48</v>
      </c>
      <c r="D53" s="18"/>
      <c r="E53" s="24"/>
      <c r="F53" s="597"/>
      <c r="G53" s="24"/>
      <c r="H53" s="625">
        <v>7621766</v>
      </c>
      <c r="I53" s="139"/>
      <c r="J53" s="625">
        <v>9108051</v>
      </c>
      <c r="K53" s="139"/>
      <c r="L53" s="625">
        <v>6907419.9100000001</v>
      </c>
      <c r="M53" s="139"/>
      <c r="N53" s="625">
        <v>7142125</v>
      </c>
    </row>
    <row r="54" spans="1:14" s="59" customFormat="1" ht="24" customHeight="1">
      <c r="A54" s="57"/>
      <c r="B54" s="23"/>
      <c r="C54" s="57" t="s">
        <v>298</v>
      </c>
      <c r="D54" s="57"/>
      <c r="E54" s="502"/>
      <c r="F54" s="598"/>
      <c r="G54" s="502"/>
      <c r="H54" s="627">
        <v>45503753</v>
      </c>
      <c r="I54" s="139"/>
      <c r="J54" s="627">
        <v>38658880</v>
      </c>
      <c r="K54" s="139"/>
      <c r="L54" s="627">
        <v>13400000</v>
      </c>
      <c r="M54" s="139"/>
      <c r="N54" s="627">
        <v>8103430</v>
      </c>
    </row>
    <row r="55" spans="1:14" ht="24" customHeight="1">
      <c r="A55" s="18"/>
      <c r="B55" s="19"/>
      <c r="C55" s="57" t="s">
        <v>4</v>
      </c>
      <c r="D55" s="57"/>
      <c r="E55" s="502"/>
      <c r="F55" s="597"/>
      <c r="G55" s="24"/>
      <c r="H55" s="457">
        <v>1397098</v>
      </c>
      <c r="I55" s="139"/>
      <c r="J55" s="627">
        <v>937724</v>
      </c>
      <c r="K55" s="139"/>
      <c r="L55" s="457">
        <v>315970</v>
      </c>
      <c r="M55" s="139"/>
      <c r="N55" s="627">
        <v>176613</v>
      </c>
    </row>
    <row r="56" spans="1:14" ht="24" customHeight="1">
      <c r="A56" s="18"/>
      <c r="B56" s="19" t="s">
        <v>135</v>
      </c>
      <c r="C56" s="18"/>
      <c r="D56" s="3"/>
      <c r="E56" s="20"/>
      <c r="F56" s="596"/>
      <c r="G56" s="20"/>
      <c r="H56" s="628">
        <v>54522617</v>
      </c>
      <c r="I56" s="139"/>
      <c r="J56" s="628">
        <v>48704655</v>
      </c>
      <c r="K56" s="139"/>
      <c r="L56" s="628">
        <v>20623389.91</v>
      </c>
      <c r="M56" s="139"/>
      <c r="N56" s="628">
        <v>15422168</v>
      </c>
    </row>
    <row r="57" spans="1:14" ht="24" customHeight="1">
      <c r="A57" s="18"/>
      <c r="B57" s="19" t="s">
        <v>323</v>
      </c>
      <c r="C57" s="18"/>
      <c r="D57" s="3"/>
      <c r="E57" s="20"/>
      <c r="F57" s="596"/>
      <c r="G57" s="20"/>
      <c r="H57" s="339"/>
      <c r="I57" s="139"/>
      <c r="J57" s="339"/>
      <c r="K57" s="139"/>
      <c r="L57" s="339"/>
      <c r="M57" s="139"/>
      <c r="N57" s="339"/>
    </row>
    <row r="58" spans="1:14" ht="24" customHeight="1">
      <c r="A58" s="18"/>
      <c r="B58" s="19"/>
      <c r="C58" s="18" t="s">
        <v>324</v>
      </c>
      <c r="D58" s="3"/>
      <c r="E58" s="20"/>
      <c r="F58" s="596"/>
      <c r="G58" s="20"/>
      <c r="H58" s="339">
        <v>0</v>
      </c>
      <c r="I58" s="139"/>
      <c r="J58" s="339">
        <v>33333500</v>
      </c>
      <c r="K58" s="139"/>
      <c r="L58" s="339">
        <v>0</v>
      </c>
      <c r="M58" s="139"/>
      <c r="N58" s="339">
        <v>33333500</v>
      </c>
    </row>
    <row r="59" spans="1:14" ht="24" customHeight="1">
      <c r="A59" s="18"/>
      <c r="B59" s="19" t="s">
        <v>71</v>
      </c>
      <c r="C59" s="18"/>
      <c r="D59" s="3"/>
      <c r="E59" s="20"/>
      <c r="F59" s="573"/>
      <c r="G59" s="58"/>
      <c r="H59" s="225">
        <v>5802489</v>
      </c>
      <c r="I59" s="139"/>
      <c r="J59" s="339">
        <v>3909406</v>
      </c>
      <c r="K59" s="139"/>
      <c r="L59" s="225">
        <v>1698821</v>
      </c>
      <c r="M59" s="139"/>
      <c r="N59" s="339">
        <v>0</v>
      </c>
    </row>
    <row r="60" spans="1:14" ht="24" customHeight="1">
      <c r="A60" s="18"/>
      <c r="B60" s="19" t="s">
        <v>254</v>
      </c>
      <c r="C60" s="18"/>
      <c r="D60" s="3"/>
      <c r="E60" s="58"/>
      <c r="F60" s="573"/>
      <c r="G60" s="58"/>
      <c r="H60" s="339">
        <v>7171493</v>
      </c>
      <c r="I60" s="139"/>
      <c r="J60" s="339">
        <v>8401687</v>
      </c>
      <c r="K60" s="139"/>
      <c r="L60" s="339">
        <v>1767123</v>
      </c>
      <c r="M60" s="139"/>
      <c r="N60" s="339">
        <v>2647107</v>
      </c>
    </row>
    <row r="61" spans="1:14" ht="24" customHeight="1">
      <c r="A61" s="19" t="s">
        <v>9</v>
      </c>
      <c r="B61" s="3"/>
      <c r="C61" s="19"/>
      <c r="D61" s="18"/>
      <c r="E61" s="20"/>
      <c r="F61" s="573"/>
      <c r="G61" s="58"/>
      <c r="H61" s="629">
        <v>415675159</v>
      </c>
      <c r="I61" s="239"/>
      <c r="J61" s="629">
        <v>489330309</v>
      </c>
      <c r="K61" s="239"/>
      <c r="L61" s="629">
        <v>147692006.91</v>
      </c>
      <c r="M61" s="239"/>
      <c r="N61" s="629">
        <v>180086473</v>
      </c>
    </row>
    <row r="62" spans="1:14" ht="24" customHeight="1">
      <c r="A62" s="19" t="s">
        <v>231</v>
      </c>
      <c r="B62" s="18"/>
      <c r="C62" s="19"/>
      <c r="D62" s="18"/>
      <c r="E62" s="20"/>
      <c r="F62" s="573"/>
      <c r="G62" s="58"/>
      <c r="H62" s="239"/>
      <c r="I62" s="239"/>
      <c r="J62" s="239"/>
      <c r="K62" s="239"/>
      <c r="L62" s="239"/>
      <c r="M62" s="239"/>
      <c r="N62" s="239"/>
    </row>
    <row r="63" spans="1:14" ht="24" customHeight="1">
      <c r="A63" s="23"/>
      <c r="B63" s="23" t="s">
        <v>243</v>
      </c>
      <c r="C63" s="23"/>
      <c r="D63" s="57"/>
      <c r="E63" s="58"/>
      <c r="F63" s="696" t="s">
        <v>391</v>
      </c>
      <c r="G63" s="58"/>
      <c r="H63" s="339">
        <v>45430159</v>
      </c>
      <c r="I63" s="139"/>
      <c r="J63" s="139">
        <v>47739793</v>
      </c>
      <c r="K63" s="139"/>
      <c r="L63" s="339">
        <v>22289101</v>
      </c>
      <c r="M63" s="139"/>
      <c r="N63" s="139">
        <v>27659856</v>
      </c>
    </row>
    <row r="64" spans="1:14" ht="24" customHeight="1">
      <c r="A64" s="23"/>
      <c r="B64" s="28" t="s">
        <v>190</v>
      </c>
      <c r="C64" s="23"/>
      <c r="D64" s="57"/>
      <c r="E64" s="58"/>
      <c r="F64" s="696" t="s">
        <v>392</v>
      </c>
      <c r="G64" s="58"/>
      <c r="H64" s="339">
        <v>22013842</v>
      </c>
      <c r="I64" s="139"/>
      <c r="J64" s="139">
        <v>6987414</v>
      </c>
      <c r="K64" s="139"/>
      <c r="L64" s="339">
        <v>26260517</v>
      </c>
      <c r="M64" s="139"/>
      <c r="N64" s="139">
        <v>10397801</v>
      </c>
    </row>
    <row r="65" spans="1:14" ht="24" customHeight="1">
      <c r="A65" s="19"/>
      <c r="B65" s="18" t="s">
        <v>35</v>
      </c>
      <c r="C65" s="18"/>
      <c r="D65" s="18"/>
      <c r="E65" s="20"/>
      <c r="F65" s="596"/>
      <c r="G65" s="20"/>
      <c r="H65" s="689">
        <v>784000</v>
      </c>
      <c r="I65" s="139"/>
      <c r="J65" s="630">
        <v>824000</v>
      </c>
      <c r="K65" s="139"/>
      <c r="L65" s="339">
        <v>1081500</v>
      </c>
      <c r="M65" s="139"/>
      <c r="N65" s="630">
        <v>1121500</v>
      </c>
    </row>
    <row r="66" spans="1:14" ht="24" customHeight="1">
      <c r="A66" s="18" t="s">
        <v>232</v>
      </c>
      <c r="B66" s="3"/>
      <c r="C66" s="18"/>
      <c r="D66" s="18"/>
      <c r="E66" s="18"/>
      <c r="F66" s="599"/>
      <c r="G66" s="18"/>
      <c r="H66" s="629">
        <v>68228001</v>
      </c>
      <c r="I66" s="139">
        <v>0</v>
      </c>
      <c r="J66" s="629">
        <v>55551207</v>
      </c>
      <c r="K66" s="139">
        <v>0</v>
      </c>
      <c r="L66" s="629">
        <v>49631118</v>
      </c>
      <c r="M66" s="139">
        <v>0</v>
      </c>
      <c r="N66" s="629">
        <v>39179157</v>
      </c>
    </row>
    <row r="67" spans="1:14" ht="24" customHeight="1">
      <c r="A67" s="11" t="s">
        <v>42</v>
      </c>
      <c r="B67" s="18"/>
      <c r="C67" s="3"/>
      <c r="D67" s="18"/>
      <c r="E67" s="18"/>
      <c r="F67" s="599"/>
      <c r="G67" s="18"/>
      <c r="H67" s="629">
        <v>483903160</v>
      </c>
      <c r="I67" s="139"/>
      <c r="J67" s="629">
        <v>544881516</v>
      </c>
      <c r="K67" s="139"/>
      <c r="L67" s="629">
        <v>197323124.91</v>
      </c>
      <c r="M67" s="139"/>
      <c r="N67" s="629">
        <v>219265630</v>
      </c>
    </row>
    <row r="68" spans="1:14" ht="24" customHeight="1">
      <c r="A68" s="11"/>
      <c r="B68" s="18"/>
      <c r="C68" s="3"/>
      <c r="D68" s="18"/>
      <c r="E68" s="18"/>
      <c r="F68" s="599"/>
      <c r="G68" s="18"/>
      <c r="H68" s="670"/>
      <c r="I68" s="670"/>
      <c r="J68" s="670"/>
      <c r="K68" s="670"/>
      <c r="L68" s="670"/>
      <c r="M68" s="670"/>
      <c r="N68" s="670"/>
    </row>
    <row r="69" spans="1:14" ht="24" customHeight="1">
      <c r="A69" s="11"/>
      <c r="B69" s="18"/>
      <c r="C69" s="3"/>
      <c r="D69" s="18"/>
      <c r="E69" s="18"/>
      <c r="F69" s="599"/>
      <c r="G69" s="18"/>
      <c r="H69" s="187"/>
      <c r="I69" s="187"/>
      <c r="J69" s="187"/>
      <c r="K69" s="187"/>
      <c r="L69" s="187"/>
      <c r="M69" s="187"/>
      <c r="N69" s="187"/>
    </row>
    <row r="70" spans="1:14" ht="24" customHeight="1">
      <c r="A70" s="19"/>
      <c r="B70" s="18"/>
      <c r="C70" s="19"/>
      <c r="D70" s="18"/>
      <c r="E70" s="20"/>
      <c r="F70" s="596"/>
      <c r="G70" s="20"/>
      <c r="H70" s="186"/>
      <c r="I70" s="186"/>
      <c r="J70" s="186"/>
      <c r="K70" s="186"/>
      <c r="L70" s="186"/>
      <c r="M70" s="186"/>
      <c r="N70" s="186"/>
    </row>
    <row r="71" spans="1:14" ht="24" customHeight="1">
      <c r="A71" s="19"/>
      <c r="B71" s="18"/>
      <c r="C71" s="19"/>
      <c r="D71" s="18"/>
      <c r="E71" s="20"/>
      <c r="F71" s="596"/>
      <c r="G71" s="20"/>
      <c r="H71" s="186"/>
      <c r="I71" s="186"/>
      <c r="J71" s="186"/>
      <c r="K71" s="186"/>
      <c r="L71" s="186"/>
      <c r="M71" s="186"/>
      <c r="N71" s="186"/>
    </row>
    <row r="72" spans="1:14" ht="24" customHeight="1">
      <c r="A72" s="19"/>
      <c r="B72" s="18"/>
      <c r="C72" s="19"/>
      <c r="D72" s="18"/>
      <c r="E72" s="20"/>
      <c r="F72" s="596"/>
      <c r="G72" s="20"/>
      <c r="H72" s="186"/>
      <c r="I72" s="186"/>
      <c r="J72" s="186"/>
      <c r="K72" s="186"/>
      <c r="L72" s="186"/>
      <c r="M72" s="186"/>
      <c r="N72" s="186"/>
    </row>
    <row r="73" spans="1:14" s="506" customFormat="1" ht="24" customHeight="1">
      <c r="A73" s="313"/>
      <c r="B73" s="505"/>
      <c r="C73" s="313"/>
      <c r="D73" s="313"/>
      <c r="E73" s="502"/>
      <c r="F73" s="598"/>
      <c r="G73" s="502"/>
      <c r="H73" s="225"/>
      <c r="I73" s="187"/>
      <c r="J73" s="355"/>
      <c r="K73" s="187"/>
      <c r="L73" s="225"/>
      <c r="M73" s="187"/>
      <c r="N73" s="355"/>
    </row>
    <row r="74" spans="1:14" s="506" customFormat="1" ht="26.25">
      <c r="A74" s="313"/>
      <c r="B74" s="505"/>
      <c r="C74" s="313"/>
      <c r="D74" s="313"/>
      <c r="E74" s="502"/>
      <c r="F74" s="598"/>
      <c r="G74" s="502"/>
      <c r="H74" s="225"/>
      <c r="I74" s="187"/>
      <c r="J74" s="355"/>
      <c r="K74" s="187"/>
      <c r="L74" s="225"/>
      <c r="M74" s="187"/>
      <c r="N74" s="355"/>
    </row>
    <row r="75" spans="1:14" s="506" customFormat="1" ht="26.25">
      <c r="A75" s="313"/>
      <c r="B75" s="505"/>
      <c r="C75" s="313"/>
      <c r="D75" s="313"/>
      <c r="E75" s="502"/>
      <c r="F75" s="598"/>
      <c r="G75" s="502"/>
      <c r="H75" s="225"/>
      <c r="I75" s="187"/>
      <c r="J75" s="355"/>
      <c r="K75" s="187"/>
      <c r="L75" s="225"/>
      <c r="M75" s="187"/>
      <c r="N75" s="355"/>
    </row>
    <row r="76" spans="1:14" s="506" customFormat="1" ht="26.25">
      <c r="A76" s="313"/>
      <c r="B76" s="505"/>
      <c r="C76" s="313"/>
      <c r="D76" s="313"/>
      <c r="E76" s="502"/>
      <c r="F76" s="598"/>
      <c r="G76" s="502"/>
      <c r="H76" s="225"/>
      <c r="I76" s="187"/>
      <c r="J76" s="355"/>
      <c r="K76" s="187"/>
      <c r="L76" s="225"/>
      <c r="M76" s="187"/>
      <c r="N76" s="355"/>
    </row>
    <row r="77" spans="1:14" s="506" customFormat="1" ht="26.25">
      <c r="A77" s="313"/>
      <c r="B77" s="505"/>
      <c r="C77" s="313"/>
      <c r="D77" s="313"/>
      <c r="E77" s="502"/>
      <c r="F77" s="598"/>
      <c r="G77" s="502"/>
      <c r="H77" s="225"/>
      <c r="I77" s="187"/>
      <c r="J77" s="355"/>
      <c r="K77" s="187"/>
      <c r="L77" s="225"/>
      <c r="M77" s="187"/>
      <c r="N77" s="355"/>
    </row>
    <row r="78" spans="1:14" s="506" customFormat="1" ht="26.25">
      <c r="A78" s="313"/>
      <c r="B78" s="505"/>
      <c r="C78" s="313"/>
      <c r="D78" s="313"/>
      <c r="E78" s="502"/>
      <c r="F78" s="598"/>
      <c r="G78" s="502"/>
      <c r="H78" s="225"/>
      <c r="I78" s="187"/>
      <c r="J78" s="355"/>
      <c r="K78" s="187"/>
      <c r="L78" s="225"/>
      <c r="M78" s="187"/>
      <c r="N78" s="355"/>
    </row>
    <row r="79" spans="1:14" s="506" customFormat="1" ht="24" customHeight="1">
      <c r="A79" s="313"/>
      <c r="B79" s="505"/>
      <c r="C79" s="313"/>
      <c r="D79" s="313"/>
      <c r="E79" s="502"/>
      <c r="F79" s="598"/>
      <c r="G79" s="502"/>
      <c r="H79" s="225"/>
      <c r="I79" s="187"/>
      <c r="J79" s="355"/>
      <c r="K79" s="187"/>
      <c r="L79" s="225"/>
      <c r="M79" s="187"/>
      <c r="N79" s="355"/>
    </row>
    <row r="80" spans="1:14" s="506" customFormat="1" ht="26.25">
      <c r="A80" s="313"/>
      <c r="B80" s="505"/>
      <c r="C80" s="313"/>
      <c r="D80" s="313"/>
      <c r="E80" s="502"/>
      <c r="F80" s="598"/>
      <c r="G80" s="502"/>
      <c r="H80" s="225"/>
      <c r="I80" s="187"/>
      <c r="J80" s="355"/>
      <c r="K80" s="187"/>
      <c r="L80" s="225"/>
      <c r="M80" s="187"/>
      <c r="N80" s="355"/>
    </row>
    <row r="81" spans="1:15" s="506" customFormat="1" ht="24" customHeight="1">
      <c r="A81" s="313"/>
      <c r="B81" s="505"/>
      <c r="C81" s="313"/>
      <c r="D81" s="313"/>
      <c r="E81" s="502"/>
      <c r="F81" s="598"/>
      <c r="G81" s="502"/>
      <c r="H81" s="225"/>
      <c r="I81" s="187"/>
      <c r="J81" s="355"/>
      <c r="K81" s="187"/>
      <c r="L81" s="225"/>
      <c r="M81" s="187"/>
      <c r="N81" s="355"/>
    </row>
    <row r="82" spans="1:15" s="506" customFormat="1" ht="24" customHeight="1">
      <c r="A82" s="313"/>
      <c r="B82" s="505"/>
      <c r="C82" s="313"/>
      <c r="D82" s="313"/>
      <c r="E82" s="502"/>
      <c r="F82" s="598"/>
      <c r="G82" s="502"/>
      <c r="H82" s="225"/>
      <c r="I82" s="187"/>
      <c r="J82" s="355"/>
      <c r="K82" s="187"/>
      <c r="L82" s="225"/>
      <c r="M82" s="187"/>
      <c r="N82" s="355"/>
    </row>
    <row r="83" spans="1:15" s="506" customFormat="1" ht="24" customHeight="1">
      <c r="A83" s="313"/>
      <c r="B83" s="505"/>
      <c r="C83" s="313"/>
      <c r="D83" s="313"/>
      <c r="E83" s="502"/>
      <c r="F83" s="598"/>
      <c r="G83" s="502"/>
      <c r="H83" s="225"/>
      <c r="I83" s="187"/>
      <c r="J83" s="355"/>
      <c r="K83" s="187"/>
      <c r="L83" s="225"/>
      <c r="M83" s="187"/>
      <c r="N83" s="355"/>
    </row>
    <row r="84" spans="1:15" ht="26.25">
      <c r="A84" s="25"/>
      <c r="B84" s="18"/>
      <c r="C84" s="25"/>
      <c r="D84" s="25"/>
      <c r="E84" s="25"/>
      <c r="F84" s="596"/>
      <c r="G84" s="25"/>
      <c r="H84" s="164"/>
      <c r="I84" s="165"/>
      <c r="J84" s="164"/>
      <c r="K84" s="166"/>
      <c r="L84" s="164"/>
      <c r="M84" s="166"/>
      <c r="N84" s="164"/>
    </row>
    <row r="85" spans="1:15" ht="26.25">
      <c r="A85" s="39" t="s">
        <v>393</v>
      </c>
      <c r="B85" s="11"/>
      <c r="C85" s="11"/>
      <c r="D85" s="12"/>
      <c r="E85" s="12"/>
      <c r="F85" s="85"/>
      <c r="G85" s="12"/>
      <c r="H85" s="161"/>
      <c r="I85" s="137"/>
      <c r="J85" s="161"/>
      <c r="L85" s="161"/>
      <c r="N85" s="161"/>
    </row>
    <row r="86" spans="1:15" s="421" customFormat="1" ht="22.5" customHeight="1">
      <c r="A86" s="828" t="s">
        <v>328</v>
      </c>
      <c r="B86" s="828"/>
      <c r="C86" s="828"/>
      <c r="D86" s="828"/>
      <c r="E86" s="828"/>
      <c r="F86" s="828"/>
      <c r="G86" s="828"/>
      <c r="H86" s="828"/>
      <c r="I86" s="828"/>
      <c r="J86" s="828"/>
      <c r="K86" s="828"/>
      <c r="L86" s="828"/>
      <c r="M86" s="828"/>
      <c r="N86" s="828"/>
    </row>
    <row r="87" spans="1:15" s="421" customFormat="1" ht="22.5" customHeight="1">
      <c r="A87" s="829" t="s">
        <v>98</v>
      </c>
      <c r="B87" s="829"/>
      <c r="C87" s="829"/>
      <c r="D87" s="829"/>
      <c r="E87" s="829"/>
      <c r="F87" s="829"/>
      <c r="G87" s="829"/>
      <c r="H87" s="829"/>
      <c r="I87" s="829"/>
      <c r="J87" s="829"/>
      <c r="K87" s="829"/>
      <c r="L87" s="829"/>
      <c r="M87" s="829"/>
      <c r="N87" s="829"/>
    </row>
    <row r="88" spans="1:15" s="421" customFormat="1" ht="21" customHeight="1">
      <c r="A88" s="151"/>
      <c r="B88" s="151"/>
      <c r="C88" s="151"/>
      <c r="D88" s="151"/>
      <c r="E88" s="151"/>
      <c r="F88" s="450"/>
      <c r="G88" s="151"/>
      <c r="H88" s="133" t="s">
        <v>360</v>
      </c>
      <c r="I88" s="138"/>
      <c r="J88" s="138"/>
      <c r="K88" s="138"/>
      <c r="L88" s="138"/>
      <c r="M88" s="138"/>
      <c r="N88" s="138"/>
    </row>
    <row r="89" spans="1:15" s="59" customFormat="1" ht="21" customHeight="1">
      <c r="A89" s="57"/>
      <c r="B89" s="57"/>
      <c r="C89" s="57"/>
      <c r="D89" s="57"/>
      <c r="E89" s="23"/>
      <c r="F89" s="573"/>
      <c r="G89" s="23"/>
      <c r="H89" s="585" t="s">
        <v>21</v>
      </c>
      <c r="I89" s="585"/>
      <c r="J89" s="585"/>
      <c r="K89" s="826" t="s">
        <v>50</v>
      </c>
      <c r="L89" s="772"/>
      <c r="M89" s="772"/>
      <c r="N89" s="772"/>
      <c r="O89" s="33"/>
    </row>
    <row r="90" spans="1:15" s="185" customFormat="1" ht="21" customHeight="1">
      <c r="E90" s="574"/>
      <c r="F90" s="621" t="s">
        <v>82</v>
      </c>
      <c r="G90" s="574"/>
      <c r="H90" s="769">
        <v>2017</v>
      </c>
      <c r="I90" s="791"/>
      <c r="J90" s="769">
        <v>2016</v>
      </c>
      <c r="K90" s="775"/>
      <c r="L90" s="769">
        <v>2017</v>
      </c>
      <c r="M90" s="770"/>
      <c r="N90" s="769">
        <v>2016</v>
      </c>
      <c r="O90" s="33"/>
    </row>
    <row r="91" spans="1:15" s="185" customFormat="1" ht="19.5" customHeight="1">
      <c r="E91" s="574"/>
      <c r="F91" s="696"/>
      <c r="G91" s="574"/>
      <c r="H91" s="158"/>
      <c r="I91" s="159"/>
      <c r="J91" s="158"/>
      <c r="K91" s="160"/>
      <c r="L91" s="158"/>
      <c r="M91" s="159"/>
      <c r="N91" s="158"/>
    </row>
    <row r="92" spans="1:15" s="185" customFormat="1" ht="24" customHeight="1">
      <c r="A92" s="575" t="s">
        <v>10</v>
      </c>
      <c r="E92" s="574"/>
      <c r="F92" s="696"/>
      <c r="G92" s="574"/>
      <c r="H92" s="158"/>
      <c r="I92" s="159"/>
      <c r="J92" s="158"/>
      <c r="K92" s="160"/>
      <c r="L92" s="158"/>
      <c r="M92" s="159"/>
      <c r="N92" s="158"/>
    </row>
    <row r="93" spans="1:15" s="421" customFormat="1" ht="24" customHeight="1">
      <c r="A93" s="23" t="s">
        <v>11</v>
      </c>
      <c r="B93" s="57"/>
      <c r="C93" s="57"/>
      <c r="D93" s="57"/>
      <c r="E93" s="58"/>
      <c r="F93" s="227"/>
      <c r="G93" s="58"/>
      <c r="H93" s="162"/>
      <c r="I93" s="162"/>
      <c r="J93" s="162"/>
      <c r="K93" s="162"/>
      <c r="L93" s="162"/>
      <c r="M93" s="162"/>
      <c r="N93" s="162"/>
    </row>
    <row r="94" spans="1:15" s="421" customFormat="1" ht="24" customHeight="1">
      <c r="A94" s="23" t="s">
        <v>12</v>
      </c>
      <c r="B94" s="312" t="s">
        <v>61</v>
      </c>
      <c r="C94" s="57"/>
      <c r="D94" s="57"/>
      <c r="E94" s="58"/>
      <c r="F94" s="227"/>
      <c r="G94" s="58"/>
      <c r="H94" s="186"/>
      <c r="I94" s="186"/>
      <c r="J94" s="186"/>
      <c r="K94" s="186"/>
      <c r="L94" s="186"/>
      <c r="M94" s="186"/>
      <c r="N94" s="186"/>
    </row>
    <row r="95" spans="1:15" s="421" customFormat="1" ht="24" customHeight="1">
      <c r="A95" s="57"/>
      <c r="B95" s="57"/>
      <c r="C95" s="23" t="s">
        <v>13</v>
      </c>
      <c r="D95" s="57"/>
      <c r="E95" s="58"/>
      <c r="F95" s="227"/>
      <c r="G95" s="58"/>
      <c r="H95" s="186"/>
      <c r="I95" s="186"/>
      <c r="J95" s="186"/>
      <c r="K95" s="186"/>
      <c r="L95" s="186"/>
      <c r="M95" s="186"/>
      <c r="N95" s="186"/>
    </row>
    <row r="96" spans="1:15" s="421" customFormat="1" ht="24" customHeight="1" thickBot="1">
      <c r="A96" s="57"/>
      <c r="B96" s="57"/>
      <c r="C96" s="57"/>
      <c r="D96" s="574" t="s">
        <v>422</v>
      </c>
      <c r="E96" s="58"/>
      <c r="F96" s="227"/>
      <c r="G96" s="58"/>
      <c r="H96" s="530">
        <v>75000000</v>
      </c>
      <c r="I96" s="162"/>
      <c r="J96" s="530">
        <v>75000000</v>
      </c>
      <c r="K96" s="162"/>
      <c r="L96" s="530">
        <v>75000000</v>
      </c>
      <c r="M96" s="162"/>
      <c r="N96" s="530">
        <v>75000000</v>
      </c>
      <c r="O96" s="807"/>
    </row>
    <row r="97" spans="1:15" s="421" customFormat="1" ht="24" customHeight="1" thickTop="1">
      <c r="A97" s="57"/>
      <c r="B97" s="57"/>
      <c r="C97" s="23" t="s">
        <v>14</v>
      </c>
      <c r="D97" s="58"/>
      <c r="F97" s="227"/>
      <c r="G97" s="58"/>
      <c r="H97" s="162"/>
      <c r="I97" s="162"/>
      <c r="J97" s="162"/>
      <c r="K97" s="162"/>
      <c r="L97" s="162"/>
      <c r="M97" s="162"/>
      <c r="N97" s="162"/>
      <c r="O97" s="807"/>
    </row>
    <row r="98" spans="1:15" s="421" customFormat="1" ht="24" customHeight="1">
      <c r="A98" s="57"/>
      <c r="B98" s="57"/>
      <c r="C98" s="57"/>
      <c r="D98" s="574" t="s">
        <v>295</v>
      </c>
      <c r="E98" s="58"/>
      <c r="F98" s="227"/>
      <c r="G98" s="58"/>
      <c r="H98" s="350">
        <v>75000000</v>
      </c>
      <c r="I98" s="350"/>
      <c r="J98" s="350">
        <v>75000000</v>
      </c>
      <c r="K98" s="350"/>
      <c r="L98" s="350">
        <v>75000000</v>
      </c>
      <c r="M98" s="350"/>
      <c r="N98" s="350">
        <v>75000000</v>
      </c>
      <c r="O98" s="807"/>
    </row>
    <row r="99" spans="1:15" s="421" customFormat="1" ht="24" customHeight="1">
      <c r="A99" s="57"/>
      <c r="B99" s="312" t="s">
        <v>49</v>
      </c>
      <c r="D99" s="57"/>
      <c r="E99" s="58"/>
      <c r="F99" s="227"/>
      <c r="G99" s="58"/>
      <c r="H99" s="350">
        <v>95000000</v>
      </c>
      <c r="I99" s="350"/>
      <c r="J99" s="350">
        <v>95000000</v>
      </c>
      <c r="K99" s="350"/>
      <c r="L99" s="350">
        <v>95000000</v>
      </c>
      <c r="M99" s="350"/>
      <c r="N99" s="350">
        <v>95000000</v>
      </c>
      <c r="O99" s="807"/>
    </row>
    <row r="100" spans="1:15" s="421" customFormat="1" ht="24" customHeight="1">
      <c r="A100" s="57"/>
      <c r="B100" s="312" t="s">
        <v>299</v>
      </c>
      <c r="D100" s="57"/>
      <c r="E100" s="58"/>
      <c r="F100" s="227"/>
      <c r="G100" s="58"/>
      <c r="H100" s="350">
        <v>91690</v>
      </c>
      <c r="I100" s="350"/>
      <c r="J100" s="350">
        <v>87085.15</v>
      </c>
      <c r="K100" s="350"/>
      <c r="L100" s="350">
        <v>0</v>
      </c>
      <c r="M100" s="350"/>
      <c r="N100" s="350">
        <v>0</v>
      </c>
      <c r="O100" s="807"/>
    </row>
    <row r="101" spans="1:15" s="421" customFormat="1" ht="24" customHeight="1">
      <c r="A101" s="57"/>
      <c r="B101" s="312" t="s">
        <v>32</v>
      </c>
      <c r="C101" s="57"/>
      <c r="D101" s="57"/>
      <c r="E101" s="57"/>
      <c r="F101" s="473"/>
      <c r="G101" s="57"/>
      <c r="H101" s="350"/>
      <c r="I101" s="350"/>
      <c r="J101" s="350"/>
      <c r="K101" s="350"/>
      <c r="L101" s="350"/>
      <c r="M101" s="350"/>
      <c r="N101" s="350"/>
      <c r="O101" s="807"/>
    </row>
    <row r="102" spans="1:15" s="421" customFormat="1" ht="24" customHeight="1">
      <c r="A102" s="57"/>
      <c r="B102" s="57"/>
      <c r="C102" s="312" t="s">
        <v>15</v>
      </c>
      <c r="D102" s="57"/>
      <c r="E102" s="57"/>
      <c r="F102" s="473"/>
      <c r="G102" s="57"/>
      <c r="H102" s="350"/>
      <c r="I102" s="350"/>
      <c r="J102" s="350"/>
      <c r="K102" s="350"/>
      <c r="L102" s="350"/>
      <c r="M102" s="350"/>
      <c r="N102" s="350"/>
      <c r="O102" s="807"/>
    </row>
    <row r="103" spans="1:15" s="421" customFormat="1" ht="24" customHeight="1">
      <c r="A103" s="57"/>
      <c r="B103" s="57"/>
      <c r="C103" s="312"/>
      <c r="D103" s="474" t="s">
        <v>62</v>
      </c>
      <c r="F103" s="777">
        <v>16</v>
      </c>
      <c r="G103" s="474"/>
      <c r="H103" s="350">
        <v>7500000</v>
      </c>
      <c r="I103" s="350"/>
      <c r="J103" s="350">
        <v>7500000</v>
      </c>
      <c r="K103" s="350"/>
      <c r="L103" s="350">
        <v>7500000</v>
      </c>
      <c r="M103" s="350"/>
      <c r="N103" s="350">
        <v>7500000</v>
      </c>
      <c r="O103" s="807"/>
    </row>
    <row r="104" spans="1:15" s="421" customFormat="1" ht="24" customHeight="1">
      <c r="A104" s="57"/>
      <c r="B104" s="57"/>
      <c r="C104" s="23" t="s">
        <v>16</v>
      </c>
      <c r="D104" s="57"/>
      <c r="E104" s="58"/>
      <c r="F104" s="227"/>
      <c r="G104" s="58"/>
      <c r="H104" s="355">
        <v>844796215</v>
      </c>
      <c r="I104" s="350"/>
      <c r="J104" s="355">
        <v>777664791</v>
      </c>
      <c r="K104" s="350"/>
      <c r="L104" s="355">
        <v>567263356</v>
      </c>
      <c r="M104" s="350"/>
      <c r="N104" s="355">
        <v>432582060</v>
      </c>
      <c r="O104" s="807"/>
    </row>
    <row r="105" spans="1:15" s="421" customFormat="1" ht="24" customHeight="1">
      <c r="A105" s="57"/>
      <c r="B105" s="57" t="s">
        <v>83</v>
      </c>
      <c r="C105" s="23"/>
      <c r="D105" s="57"/>
      <c r="E105" s="58"/>
      <c r="F105" s="227"/>
      <c r="G105" s="58"/>
      <c r="H105" s="678">
        <v>149832438</v>
      </c>
      <c r="I105" s="350"/>
      <c r="J105" s="678">
        <v>91916042</v>
      </c>
      <c r="K105" s="350"/>
      <c r="L105" s="678">
        <v>149993586</v>
      </c>
      <c r="M105" s="350"/>
      <c r="N105" s="678">
        <v>90884246</v>
      </c>
      <c r="O105" s="807"/>
    </row>
    <row r="106" spans="1:15" s="421" customFormat="1" ht="24" customHeight="1">
      <c r="A106" s="57" t="s">
        <v>40</v>
      </c>
      <c r="C106" s="23"/>
      <c r="D106" s="57"/>
      <c r="E106" s="58"/>
      <c r="F106" s="227"/>
      <c r="G106" s="58"/>
      <c r="H106" s="679">
        <v>1172220343</v>
      </c>
      <c r="I106" s="679"/>
      <c r="J106" s="679">
        <v>1047167918.15</v>
      </c>
      <c r="K106" s="679"/>
      <c r="L106" s="679">
        <v>894756942</v>
      </c>
      <c r="M106" s="679"/>
      <c r="N106" s="679">
        <v>700966306</v>
      </c>
      <c r="O106" s="807"/>
    </row>
    <row r="107" spans="1:15" s="421" customFormat="1" ht="24" customHeight="1">
      <c r="A107" s="57"/>
      <c r="B107" s="57" t="s">
        <v>84</v>
      </c>
      <c r="C107" s="57"/>
      <c r="D107" s="57"/>
      <c r="E107" s="58"/>
      <c r="F107" s="227"/>
      <c r="G107" s="58"/>
      <c r="H107" s="679">
        <v>24241705</v>
      </c>
      <c r="I107" s="679"/>
      <c r="J107" s="679">
        <v>53792605</v>
      </c>
      <c r="K107" s="679"/>
      <c r="L107" s="350">
        <v>0</v>
      </c>
      <c r="M107" s="679"/>
      <c r="N107" s="350">
        <v>0</v>
      </c>
      <c r="O107" s="807"/>
    </row>
    <row r="108" spans="1:15" s="421" customFormat="1" ht="24" customHeight="1">
      <c r="A108" s="57" t="s">
        <v>17</v>
      </c>
      <c r="B108" s="57"/>
      <c r="D108" s="57"/>
      <c r="E108" s="58"/>
      <c r="F108" s="227"/>
      <c r="G108" s="58"/>
      <c r="H108" s="409">
        <v>1196462048</v>
      </c>
      <c r="I108" s="350"/>
      <c r="J108" s="409">
        <v>1100960523.1500001</v>
      </c>
      <c r="K108" s="350"/>
      <c r="L108" s="409">
        <v>894756942</v>
      </c>
      <c r="M108" s="350"/>
      <c r="N108" s="409">
        <v>700966306</v>
      </c>
      <c r="O108" s="807"/>
    </row>
    <row r="109" spans="1:15" s="421" customFormat="1" ht="24" customHeight="1" thickBot="1">
      <c r="A109" s="574" t="s">
        <v>68</v>
      </c>
      <c r="B109" s="57"/>
      <c r="C109" s="57"/>
      <c r="D109" s="57"/>
      <c r="E109" s="58"/>
      <c r="F109" s="227"/>
      <c r="G109" s="58"/>
      <c r="H109" s="680">
        <v>1680365208</v>
      </c>
      <c r="I109" s="679"/>
      <c r="J109" s="680">
        <v>1645842039.1500001</v>
      </c>
      <c r="K109" s="679"/>
      <c r="L109" s="680">
        <v>1092080066.9100001</v>
      </c>
      <c r="M109" s="679"/>
      <c r="N109" s="680">
        <v>920231936</v>
      </c>
      <c r="O109" s="807"/>
    </row>
    <row r="110" spans="1:15" s="421" customFormat="1" ht="24" customHeight="1" thickTop="1">
      <c r="A110" s="574"/>
      <c r="B110" s="57"/>
      <c r="C110" s="57"/>
      <c r="D110" s="57"/>
      <c r="E110" s="58"/>
      <c r="F110" s="227"/>
      <c r="G110" s="58"/>
      <c r="H110" s="225"/>
      <c r="I110" s="225"/>
      <c r="J110" s="225"/>
      <c r="K110" s="225"/>
      <c r="L110" s="225"/>
      <c r="M110" s="225"/>
      <c r="N110" s="225"/>
    </row>
    <row r="111" spans="1:15" s="421" customFormat="1" ht="24" customHeight="1">
      <c r="A111" s="23"/>
      <c r="B111" s="57"/>
      <c r="C111" s="57"/>
      <c r="D111" s="57"/>
      <c r="E111" s="58"/>
      <c r="F111" s="227"/>
      <c r="G111" s="58"/>
    </row>
    <row r="112" spans="1:15" s="421" customFormat="1" ht="24" customHeight="1">
      <c r="A112" s="23"/>
      <c r="B112" s="57"/>
      <c r="C112" s="57"/>
      <c r="D112" s="57"/>
      <c r="E112" s="58"/>
      <c r="F112" s="227"/>
      <c r="G112" s="58"/>
    </row>
    <row r="113" spans="1:15" s="421" customFormat="1" ht="24" customHeight="1">
      <c r="A113" s="23"/>
      <c r="B113" s="57"/>
      <c r="C113" s="57"/>
      <c r="D113" s="57"/>
      <c r="E113" s="58"/>
      <c r="F113" s="227"/>
      <c r="G113" s="58"/>
    </row>
    <row r="114" spans="1:15" s="421" customFormat="1" ht="24" customHeight="1">
      <c r="A114" s="23"/>
      <c r="B114" s="57"/>
      <c r="C114" s="57"/>
      <c r="D114" s="57"/>
      <c r="E114" s="58"/>
      <c r="F114" s="227"/>
      <c r="G114" s="58"/>
    </row>
    <row r="115" spans="1:15" s="421" customFormat="1" ht="24" customHeight="1">
      <c r="A115" s="23"/>
      <c r="B115" s="57"/>
      <c r="C115" s="57"/>
      <c r="D115" s="57"/>
      <c r="E115" s="58"/>
      <c r="F115" s="227"/>
      <c r="G115" s="58"/>
    </row>
    <row r="116" spans="1:15" s="421" customFormat="1" ht="24" customHeight="1">
      <c r="A116" s="23"/>
      <c r="B116" s="57"/>
      <c r="C116" s="57"/>
      <c r="D116" s="57"/>
      <c r="E116" s="58"/>
      <c r="F116" s="227"/>
      <c r="G116" s="58"/>
    </row>
    <row r="117" spans="1:15" s="421" customFormat="1" ht="24" customHeight="1">
      <c r="A117" s="23"/>
      <c r="B117" s="57"/>
      <c r="C117" s="57"/>
      <c r="D117" s="57"/>
      <c r="E117" s="58"/>
      <c r="F117" s="227"/>
      <c r="G117" s="58"/>
    </row>
    <row r="118" spans="1:15" s="421" customFormat="1" ht="24" customHeight="1">
      <c r="A118" s="23"/>
      <c r="B118" s="57"/>
      <c r="C118" s="57"/>
      <c r="D118" s="57"/>
      <c r="E118" s="58"/>
      <c r="F118" s="227"/>
      <c r="G118" s="58"/>
    </row>
    <row r="119" spans="1:15" s="421" customFormat="1" ht="24" customHeight="1">
      <c r="A119" s="23"/>
      <c r="B119" s="57"/>
      <c r="C119" s="57"/>
      <c r="D119" s="57"/>
      <c r="E119" s="58"/>
      <c r="F119" s="227"/>
      <c r="G119" s="58"/>
    </row>
    <row r="120" spans="1:15" s="421" customFormat="1" ht="24" customHeight="1">
      <c r="A120" s="23"/>
      <c r="B120" s="57"/>
      <c r="C120" s="57"/>
      <c r="D120" s="57"/>
      <c r="E120" s="58"/>
      <c r="F120" s="227"/>
      <c r="G120" s="58"/>
    </row>
    <row r="121" spans="1:15" s="421" customFormat="1" ht="24" customHeight="1">
      <c r="A121" s="23"/>
      <c r="B121" s="57"/>
      <c r="C121" s="57"/>
      <c r="D121" s="57"/>
      <c r="E121" s="58"/>
      <c r="F121" s="227"/>
      <c r="G121" s="58"/>
    </row>
    <row r="122" spans="1:15" s="421" customFormat="1" ht="24" customHeight="1">
      <c r="A122" s="23"/>
      <c r="B122" s="57"/>
      <c r="C122" s="57"/>
      <c r="D122" s="57"/>
      <c r="E122" s="58"/>
      <c r="F122" s="227"/>
      <c r="G122" s="58"/>
    </row>
    <row r="123" spans="1:15" s="421" customFormat="1" ht="21.75" customHeight="1">
      <c r="A123" s="23"/>
      <c r="B123" s="57"/>
      <c r="C123" s="57"/>
      <c r="D123" s="57"/>
      <c r="E123" s="58"/>
      <c r="F123" s="227"/>
      <c r="G123" s="58"/>
    </row>
    <row r="124" spans="1:15" s="421" customFormat="1" ht="24.75" customHeight="1">
      <c r="A124" s="23"/>
      <c r="B124" s="57"/>
      <c r="C124" s="57"/>
      <c r="D124" s="57"/>
      <c r="E124" s="58"/>
      <c r="F124" s="227"/>
      <c r="G124" s="58"/>
    </row>
    <row r="125" spans="1:15" s="421" customFormat="1" ht="24" customHeight="1">
      <c r="A125" s="23"/>
      <c r="B125" s="57"/>
      <c r="C125" s="57"/>
      <c r="D125" s="57"/>
      <c r="E125" s="58"/>
      <c r="F125" s="227"/>
      <c r="G125" s="58"/>
    </row>
    <row r="126" spans="1:15" s="421" customFormat="1" ht="24" customHeight="1">
      <c r="A126" s="23"/>
      <c r="B126" s="57"/>
      <c r="C126" s="57"/>
      <c r="D126" s="57"/>
      <c r="E126" s="58"/>
      <c r="F126" s="227"/>
      <c r="G126" s="58"/>
    </row>
    <row r="127" spans="1:15" s="421" customFormat="1" ht="26.25">
      <c r="A127" s="23"/>
      <c r="B127" s="57"/>
      <c r="C127" s="57"/>
      <c r="D127" s="57"/>
      <c r="E127" s="58"/>
      <c r="F127" s="227"/>
      <c r="G127" s="58"/>
    </row>
    <row r="128" spans="1:15" s="421" customFormat="1" ht="26.25">
      <c r="A128" s="39" t="s">
        <v>393</v>
      </c>
      <c r="B128" s="151"/>
      <c r="C128" s="151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</row>
    <row r="129" spans="1:18" s="5" customFormat="1" ht="24" customHeight="1">
      <c r="A129" s="110" t="s">
        <v>328</v>
      </c>
      <c r="B129" s="16"/>
      <c r="C129" s="17"/>
      <c r="D129" s="15"/>
      <c r="E129" s="15"/>
      <c r="F129" s="88"/>
      <c r="G129" s="15"/>
      <c r="H129" s="190"/>
      <c r="I129" s="191"/>
      <c r="J129" s="190"/>
      <c r="K129" s="15"/>
      <c r="L129" s="190"/>
      <c r="M129" s="191"/>
      <c r="N129" s="190"/>
      <c r="O129" s="188"/>
      <c r="P129" s="188"/>
    </row>
    <row r="130" spans="1:18" s="5" customFormat="1" ht="24" customHeight="1">
      <c r="A130" s="111" t="s">
        <v>85</v>
      </c>
      <c r="B130" s="16"/>
      <c r="C130" s="17"/>
      <c r="D130" s="15"/>
      <c r="E130" s="15"/>
      <c r="F130" s="88"/>
      <c r="G130" s="15"/>
      <c r="H130" s="190"/>
      <c r="I130" s="191"/>
      <c r="J130" s="190"/>
      <c r="K130" s="15"/>
      <c r="L130" s="190"/>
      <c r="M130" s="191"/>
      <c r="N130" s="190"/>
      <c r="O130" s="188"/>
      <c r="P130" s="188"/>
    </row>
    <row r="131" spans="1:18" s="188" customFormat="1" ht="24" customHeight="1">
      <c r="A131" s="833" t="s">
        <v>359</v>
      </c>
      <c r="B131" s="833"/>
      <c r="C131" s="833"/>
      <c r="D131" s="833"/>
      <c r="E131" s="833"/>
      <c r="F131" s="833"/>
      <c r="G131" s="833"/>
      <c r="H131" s="833"/>
      <c r="I131" s="833"/>
      <c r="J131" s="833"/>
      <c r="K131" s="833"/>
      <c r="L131" s="833"/>
      <c r="M131" s="833"/>
      <c r="N131" s="833"/>
    </row>
    <row r="132" spans="1:18" s="5" customFormat="1" ht="6.75" customHeight="1">
      <c r="A132" s="15"/>
      <c r="B132" s="16"/>
      <c r="C132" s="17"/>
      <c r="D132" s="15"/>
      <c r="E132" s="15"/>
      <c r="F132" s="88"/>
      <c r="G132" s="15"/>
      <c r="H132" s="190"/>
      <c r="I132" s="191"/>
      <c r="J132" s="190"/>
      <c r="K132" s="15"/>
      <c r="L132" s="190"/>
      <c r="M132" s="191"/>
      <c r="N132" s="190"/>
      <c r="O132" s="188"/>
      <c r="P132" s="188"/>
    </row>
    <row r="133" spans="1:18" s="5" customFormat="1" ht="24.75" customHeight="1">
      <c r="A133" s="410"/>
      <c r="B133" s="410"/>
      <c r="C133" s="410"/>
      <c r="D133" s="410"/>
      <c r="E133" s="410"/>
      <c r="F133" s="410"/>
      <c r="G133" s="410"/>
      <c r="H133" s="779" t="s">
        <v>369</v>
      </c>
      <c r="I133" s="411"/>
      <c r="J133" s="411"/>
      <c r="K133" s="413"/>
      <c r="L133" s="411"/>
      <c r="M133" s="411"/>
      <c r="N133" s="411"/>
      <c r="O133" s="188"/>
      <c r="P133" s="193"/>
      <c r="Q133" s="72"/>
      <c r="R133" s="72"/>
    </row>
    <row r="134" spans="1:18" s="33" customFormat="1" ht="24.75" customHeight="1">
      <c r="A134" s="410"/>
      <c r="B134" s="410"/>
      <c r="C134" s="410"/>
      <c r="D134" s="410"/>
      <c r="E134" s="414"/>
      <c r="F134" s="414"/>
      <c r="G134" s="414"/>
      <c r="H134" s="834" t="s">
        <v>21</v>
      </c>
      <c r="I134" s="834"/>
      <c r="J134" s="834"/>
      <c r="K134" s="826" t="s">
        <v>50</v>
      </c>
      <c r="L134" s="772"/>
      <c r="M134" s="772"/>
      <c r="N134" s="772"/>
      <c r="P134" s="338"/>
      <c r="Q134" s="338"/>
      <c r="R134" s="338"/>
    </row>
    <row r="135" spans="1:18" s="5" customFormat="1" ht="24.75" customHeight="1">
      <c r="A135" s="410"/>
      <c r="B135" s="410"/>
      <c r="C135" s="410"/>
      <c r="D135" s="410"/>
      <c r="E135" s="414"/>
      <c r="F135" s="808" t="s">
        <v>64</v>
      </c>
      <c r="G135" s="414"/>
      <c r="H135" s="809" t="s">
        <v>278</v>
      </c>
      <c r="I135" s="417"/>
      <c r="J135" s="809" t="s">
        <v>252</v>
      </c>
      <c r="K135" s="775"/>
      <c r="L135" s="769">
        <v>2017</v>
      </c>
      <c r="M135" s="770"/>
      <c r="N135" s="769">
        <v>2016</v>
      </c>
      <c r="O135" s="33"/>
      <c r="P135" s="199"/>
      <c r="Q135" s="74"/>
      <c r="R135" s="75"/>
    </row>
    <row r="136" spans="1:18" s="5" customFormat="1" ht="19.5" customHeight="1">
      <c r="A136" s="410"/>
      <c r="B136" s="410"/>
      <c r="C136" s="410"/>
      <c r="D136" s="410"/>
      <c r="E136" s="414"/>
      <c r="F136" s="418"/>
      <c r="G136" s="414"/>
      <c r="H136" s="417"/>
      <c r="I136" s="417"/>
      <c r="J136" s="419"/>
      <c r="K136" s="416"/>
      <c r="L136" s="417"/>
      <c r="M136" s="417"/>
      <c r="N136" s="419"/>
      <c r="O136" s="188"/>
      <c r="P136" s="199"/>
      <c r="Q136" s="74"/>
      <c r="R136" s="75"/>
    </row>
    <row r="137" spans="1:18" s="410" customFormat="1" ht="25.5" customHeight="1">
      <c r="A137" s="26" t="s">
        <v>300</v>
      </c>
      <c r="B137" s="26"/>
      <c r="C137" s="26"/>
      <c r="D137" s="26"/>
      <c r="E137" s="50"/>
      <c r="F137" s="443"/>
      <c r="G137" s="422"/>
      <c r="H137" s="523">
        <v>742201327</v>
      </c>
      <c r="I137" s="687"/>
      <c r="J137" s="687">
        <v>739966193</v>
      </c>
      <c r="K137" s="687"/>
      <c r="L137" s="523">
        <v>264176880</v>
      </c>
      <c r="M137" s="687"/>
      <c r="N137" s="687">
        <v>285041591</v>
      </c>
      <c r="O137" s="421"/>
      <c r="P137" s="421"/>
    </row>
    <row r="138" spans="1:18" s="410" customFormat="1" ht="25.5" customHeight="1">
      <c r="A138" s="446" t="s">
        <v>301</v>
      </c>
      <c r="B138" s="26"/>
      <c r="C138" s="26"/>
      <c r="D138" s="26"/>
      <c r="E138" s="50"/>
      <c r="F138" s="443"/>
      <c r="G138" s="422"/>
      <c r="H138" s="525">
        <v>399139867</v>
      </c>
      <c r="I138" s="687"/>
      <c r="J138" s="480">
        <v>413249468</v>
      </c>
      <c r="K138" s="687"/>
      <c r="L138" s="525">
        <v>127009292</v>
      </c>
      <c r="M138" s="687"/>
      <c r="N138" s="480">
        <v>145778824</v>
      </c>
      <c r="O138" s="421"/>
      <c r="P138" s="421"/>
    </row>
    <row r="139" spans="1:18" s="410" customFormat="1" ht="25.5" customHeight="1">
      <c r="A139" s="441" t="s">
        <v>58</v>
      </c>
      <c r="B139" s="26"/>
      <c r="C139" s="26"/>
      <c r="D139" s="26"/>
      <c r="E139" s="50"/>
      <c r="F139" s="443"/>
      <c r="G139" s="422"/>
      <c r="H139" s="333">
        <v>343061460</v>
      </c>
      <c r="I139" s="333"/>
      <c r="J139" s="333">
        <v>326716725</v>
      </c>
      <c r="K139" s="333"/>
      <c r="L139" s="333">
        <v>137167588</v>
      </c>
      <c r="M139" s="333"/>
      <c r="N139" s="333">
        <v>139262767</v>
      </c>
      <c r="O139" s="421"/>
      <c r="P139" s="421"/>
    </row>
    <row r="140" spans="1:18" s="410" customFormat="1" ht="25.5" customHeight="1">
      <c r="A140" s="151" t="s">
        <v>352</v>
      </c>
      <c r="B140" s="26"/>
      <c r="C140" s="26"/>
      <c r="D140" s="26"/>
      <c r="E140" s="50"/>
      <c r="F140" s="443"/>
      <c r="G140" s="422"/>
      <c r="H140" s="333"/>
      <c r="I140" s="333"/>
      <c r="J140" s="333"/>
      <c r="K140" s="333"/>
      <c r="L140" s="333"/>
      <c r="M140" s="333"/>
      <c r="N140" s="333"/>
      <c r="O140" s="421"/>
      <c r="P140" s="421"/>
    </row>
    <row r="141" spans="1:18" s="410" customFormat="1" ht="25.5" customHeight="1">
      <c r="A141" s="151"/>
      <c r="B141" s="26" t="s">
        <v>351</v>
      </c>
      <c r="C141" s="26"/>
      <c r="D141" s="26"/>
      <c r="E141" s="50"/>
      <c r="F141" s="443"/>
      <c r="G141" s="422"/>
      <c r="H141" s="333">
        <v>10314100</v>
      </c>
      <c r="I141" s="333"/>
      <c r="J141" s="333">
        <v>10241751</v>
      </c>
      <c r="K141" s="333"/>
      <c r="L141" s="333">
        <v>138896020</v>
      </c>
      <c r="M141" s="333"/>
      <c r="N141" s="333">
        <v>59236287</v>
      </c>
      <c r="O141" s="421"/>
      <c r="P141" s="421"/>
    </row>
    <row r="142" spans="1:18" s="410" customFormat="1" ht="25.5" customHeight="1">
      <c r="A142" s="441" t="s">
        <v>69</v>
      </c>
      <c r="B142" s="26"/>
      <c r="C142" s="26"/>
      <c r="D142" s="26"/>
      <c r="E142" s="50"/>
      <c r="F142" s="768"/>
      <c r="G142" s="422"/>
      <c r="H142" s="480"/>
      <c r="I142" s="687"/>
      <c r="J142" s="480"/>
      <c r="K142" s="687"/>
      <c r="L142" s="480"/>
      <c r="M142" s="687"/>
      <c r="N142" s="480"/>
      <c r="O142" s="421"/>
      <c r="P142" s="421"/>
    </row>
    <row r="143" spans="1:18" s="421" customFormat="1" ht="25.5" customHeight="1">
      <c r="A143" s="442"/>
      <c r="B143" s="151" t="s">
        <v>355</v>
      </c>
      <c r="C143" s="151"/>
      <c r="D143" s="151"/>
      <c r="E143" s="443"/>
      <c r="F143" s="504" t="s">
        <v>382</v>
      </c>
      <c r="G143" s="422"/>
      <c r="H143" s="384">
        <v>18328864</v>
      </c>
      <c r="I143" s="687"/>
      <c r="J143" s="384">
        <v>0</v>
      </c>
      <c r="K143" s="687"/>
      <c r="L143" s="384">
        <v>40420338</v>
      </c>
      <c r="M143" s="687"/>
      <c r="N143" s="384">
        <v>0</v>
      </c>
    </row>
    <row r="144" spans="1:18" s="421" customFormat="1" ht="25.5" customHeight="1">
      <c r="A144" s="442"/>
      <c r="B144" s="151" t="s">
        <v>4</v>
      </c>
      <c r="C144" s="151"/>
      <c r="D144" s="151"/>
      <c r="E144" s="443"/>
      <c r="F144" s="504"/>
      <c r="G144" s="422"/>
      <c r="H144" s="385">
        <v>35469332</v>
      </c>
      <c r="I144" s="687"/>
      <c r="J144" s="385">
        <v>45271338</v>
      </c>
      <c r="K144" s="687"/>
      <c r="L144" s="385">
        <v>11958173</v>
      </c>
      <c r="M144" s="687"/>
      <c r="N144" s="385">
        <v>23059607</v>
      </c>
    </row>
    <row r="145" spans="1:16" s="421" customFormat="1" ht="25.5" customHeight="1">
      <c r="A145" s="441" t="s">
        <v>218</v>
      </c>
      <c r="B145" s="151"/>
      <c r="C145" s="151"/>
      <c r="D145" s="151"/>
      <c r="E145" s="443"/>
      <c r="F145" s="422"/>
      <c r="G145" s="422"/>
      <c r="H145" s="480">
        <v>53798196</v>
      </c>
      <c r="I145" s="687"/>
      <c r="J145" s="480">
        <v>45271338</v>
      </c>
      <c r="K145" s="687"/>
      <c r="L145" s="480">
        <v>52378511</v>
      </c>
      <c r="M145" s="687"/>
      <c r="N145" s="480">
        <v>23059607</v>
      </c>
    </row>
    <row r="146" spans="1:16" s="410" customFormat="1" ht="25.5" customHeight="1">
      <c r="A146" s="446" t="s">
        <v>161</v>
      </c>
      <c r="B146" s="26"/>
      <c r="C146" s="26"/>
      <c r="D146" s="26"/>
      <c r="E146" s="50"/>
      <c r="F146" s="422"/>
      <c r="G146" s="422"/>
      <c r="H146" s="688">
        <v>407173756</v>
      </c>
      <c r="I146" s="687"/>
      <c r="J146" s="688">
        <v>382229814</v>
      </c>
      <c r="K146" s="687"/>
      <c r="L146" s="688">
        <v>328442119</v>
      </c>
      <c r="M146" s="687"/>
      <c r="N146" s="688">
        <v>221558661</v>
      </c>
      <c r="O146" s="421"/>
      <c r="P146" s="421"/>
    </row>
    <row r="147" spans="1:16" s="410" customFormat="1" ht="25.5" customHeight="1">
      <c r="A147" s="26" t="s">
        <v>302</v>
      </c>
      <c r="B147" s="26"/>
      <c r="C147" s="26"/>
      <c r="D147" s="26"/>
      <c r="E147" s="50"/>
      <c r="F147" s="422"/>
      <c r="G147" s="422"/>
      <c r="H147" s="439">
        <v>281420702</v>
      </c>
      <c r="I147" s="333"/>
      <c r="J147" s="333">
        <v>283138989</v>
      </c>
      <c r="K147" s="333"/>
      <c r="L147" s="333">
        <v>127191475</v>
      </c>
      <c r="M147" s="333"/>
      <c r="N147" s="333">
        <v>137542927</v>
      </c>
      <c r="O147" s="421"/>
      <c r="P147" s="421"/>
    </row>
    <row r="148" spans="1:16" s="410" customFormat="1" ht="23.25" hidden="1" customHeight="1">
      <c r="A148" s="26" t="s">
        <v>247</v>
      </c>
      <c r="B148" s="26"/>
      <c r="C148" s="26"/>
      <c r="D148" s="26"/>
      <c r="E148" s="50"/>
      <c r="F148" s="427"/>
      <c r="G148" s="420"/>
      <c r="H148" s="439"/>
      <c r="I148" s="333"/>
      <c r="J148" s="333"/>
      <c r="K148" s="333"/>
      <c r="L148" s="482"/>
      <c r="M148" s="333"/>
      <c r="N148" s="482"/>
      <c r="O148" s="421"/>
      <c r="P148" s="421"/>
    </row>
    <row r="149" spans="1:16" s="410" customFormat="1" ht="23.25" hidden="1" customHeight="1">
      <c r="A149" s="26"/>
      <c r="B149" s="26" t="s">
        <v>245</v>
      </c>
      <c r="C149" s="26"/>
      <c r="D149" s="26"/>
      <c r="E149" s="50"/>
      <c r="F149" s="427"/>
      <c r="G149" s="420"/>
      <c r="H149" s="439">
        <v>0</v>
      </c>
      <c r="I149" s="333"/>
      <c r="J149" s="333">
        <v>0</v>
      </c>
      <c r="K149" s="333"/>
      <c r="L149" s="482">
        <v>0</v>
      </c>
      <c r="M149" s="333"/>
      <c r="N149" s="482">
        <v>0</v>
      </c>
      <c r="O149" s="421"/>
      <c r="P149" s="421"/>
    </row>
    <row r="150" spans="1:16" s="410" customFormat="1" ht="23.25" hidden="1" customHeight="1">
      <c r="A150" s="26" t="s">
        <v>250</v>
      </c>
      <c r="B150" s="26"/>
      <c r="C150" s="26"/>
      <c r="D150" s="26"/>
      <c r="E150" s="50"/>
      <c r="F150" s="427"/>
      <c r="G150" s="420"/>
      <c r="H150" s="439"/>
      <c r="I150" s="333"/>
      <c r="J150" s="333"/>
      <c r="K150" s="333"/>
      <c r="L150" s="482"/>
      <c r="M150" s="333"/>
      <c r="N150" s="482"/>
      <c r="O150" s="421"/>
      <c r="P150" s="421"/>
    </row>
    <row r="151" spans="1:16" s="410" customFormat="1" ht="23.25" hidden="1" customHeight="1">
      <c r="A151" s="26"/>
      <c r="B151" s="26" t="s">
        <v>251</v>
      </c>
      <c r="C151" s="26"/>
      <c r="D151" s="26"/>
      <c r="E151" s="50"/>
      <c r="F151" s="427"/>
      <c r="G151" s="420"/>
      <c r="H151" s="439">
        <v>0</v>
      </c>
      <c r="I151" s="333"/>
      <c r="J151" s="333">
        <v>0</v>
      </c>
      <c r="K151" s="333"/>
      <c r="L151" s="482">
        <v>0</v>
      </c>
      <c r="M151" s="333"/>
      <c r="N151" s="482">
        <v>0</v>
      </c>
      <c r="O151" s="421"/>
      <c r="P151" s="421"/>
    </row>
    <row r="152" spans="1:16" s="410" customFormat="1" ht="23.25" hidden="1" customHeight="1">
      <c r="A152" s="151" t="s">
        <v>118</v>
      </c>
      <c r="B152" s="26"/>
      <c r="C152" s="26"/>
      <c r="D152" s="26"/>
      <c r="E152" s="50"/>
      <c r="F152" s="504"/>
      <c r="G152" s="420"/>
      <c r="H152" s="439">
        <v>0</v>
      </c>
      <c r="I152" s="333"/>
      <c r="J152" s="333">
        <v>0</v>
      </c>
      <c r="K152" s="333"/>
      <c r="L152" s="333">
        <v>0</v>
      </c>
      <c r="M152" s="333"/>
      <c r="N152" s="333">
        <v>0</v>
      </c>
      <c r="O152" s="421"/>
      <c r="P152" s="421"/>
    </row>
    <row r="153" spans="1:16" s="410" customFormat="1" ht="23.25" hidden="1" customHeight="1">
      <c r="A153" s="26" t="s">
        <v>100</v>
      </c>
      <c r="B153" s="26"/>
      <c r="C153" s="26"/>
      <c r="D153" s="26"/>
      <c r="E153" s="50"/>
      <c r="F153" s="422"/>
      <c r="G153" s="420"/>
      <c r="H153" s="439">
        <v>0</v>
      </c>
      <c r="I153" s="333"/>
      <c r="J153" s="333">
        <v>0</v>
      </c>
      <c r="K153" s="333"/>
      <c r="L153" s="333">
        <v>0</v>
      </c>
      <c r="M153" s="333"/>
      <c r="N153" s="333">
        <v>0</v>
      </c>
      <c r="O153" s="421"/>
      <c r="P153" s="421"/>
    </row>
    <row r="154" spans="1:16" s="410" customFormat="1" ht="25.5" customHeight="1">
      <c r="A154" s="448" t="s">
        <v>63</v>
      </c>
      <c r="B154" s="26"/>
      <c r="C154" s="26"/>
      <c r="D154" s="26"/>
      <c r="E154" s="50"/>
      <c r="F154" s="504" t="s">
        <v>382</v>
      </c>
      <c r="G154" s="420"/>
      <c r="H154" s="480">
        <v>29404091</v>
      </c>
      <c r="I154" s="687"/>
      <c r="J154" s="480">
        <v>36006804</v>
      </c>
      <c r="K154" s="687"/>
      <c r="L154" s="480">
        <v>0</v>
      </c>
      <c r="M154" s="687"/>
      <c r="N154" s="480">
        <v>0</v>
      </c>
      <c r="O154" s="421"/>
      <c r="P154" s="421"/>
    </row>
    <row r="155" spans="1:16" s="410" customFormat="1" ht="25.5" customHeight="1">
      <c r="A155" s="446" t="s">
        <v>55</v>
      </c>
      <c r="B155" s="26"/>
      <c r="C155" s="26"/>
      <c r="D155" s="26"/>
      <c r="E155" s="50"/>
      <c r="F155" s="422"/>
      <c r="G155" s="422"/>
      <c r="H155" s="687">
        <v>155157145</v>
      </c>
      <c r="I155" s="687"/>
      <c r="J155" s="687">
        <v>135097629</v>
      </c>
      <c r="K155" s="687"/>
      <c r="L155" s="687">
        <v>201250644</v>
      </c>
      <c r="M155" s="687"/>
      <c r="N155" s="687">
        <v>84015734</v>
      </c>
      <c r="O155" s="421"/>
      <c r="P155" s="421"/>
    </row>
    <row r="156" spans="1:16" s="410" customFormat="1" ht="25.5" customHeight="1">
      <c r="A156" s="151" t="s">
        <v>268</v>
      </c>
      <c r="B156" s="151"/>
      <c r="C156" s="151"/>
      <c r="D156" s="151"/>
      <c r="E156" s="443"/>
      <c r="F156" s="504" t="s">
        <v>374</v>
      </c>
      <c r="G156" s="420"/>
      <c r="H156" s="480">
        <v>28373292</v>
      </c>
      <c r="I156" s="687"/>
      <c r="J156" s="480">
        <v>19513269</v>
      </c>
      <c r="K156" s="687"/>
      <c r="L156" s="480">
        <v>13389518</v>
      </c>
      <c r="M156" s="687"/>
      <c r="N156" s="480">
        <v>5846680</v>
      </c>
      <c r="O156" s="421"/>
      <c r="P156" s="421"/>
    </row>
    <row r="157" spans="1:16" s="410" customFormat="1" ht="25.5" customHeight="1" thickBot="1">
      <c r="A157" s="26" t="s">
        <v>122</v>
      </c>
      <c r="B157" s="26"/>
      <c r="C157" s="26"/>
      <c r="D157" s="26"/>
      <c r="E157" s="50"/>
      <c r="F157" s="422"/>
      <c r="G157" s="422"/>
      <c r="H157" s="334">
        <v>126783853</v>
      </c>
      <c r="I157" s="687"/>
      <c r="J157" s="334">
        <v>115584360</v>
      </c>
      <c r="K157" s="687"/>
      <c r="L157" s="334">
        <v>187861126</v>
      </c>
      <c r="M157" s="687"/>
      <c r="N157" s="430">
        <v>78169054</v>
      </c>
      <c r="O157" s="421"/>
      <c r="P157" s="421"/>
    </row>
    <row r="158" spans="1:16" s="410" customFormat="1" ht="7.5" customHeight="1" thickTop="1">
      <c r="A158" s="446"/>
      <c r="B158" s="26"/>
      <c r="C158" s="26"/>
      <c r="D158" s="26"/>
      <c r="E158" s="50"/>
      <c r="F158" s="422"/>
      <c r="G158" s="422"/>
      <c r="H158" s="333"/>
      <c r="I158" s="687"/>
      <c r="J158" s="333"/>
      <c r="K158" s="687"/>
      <c r="L158" s="333"/>
      <c r="M158" s="687"/>
      <c r="N158" s="333"/>
      <c r="O158" s="421"/>
      <c r="P158" s="421"/>
    </row>
    <row r="159" spans="1:16" s="5" customFormat="1" ht="25.5" customHeight="1">
      <c r="A159" s="151" t="s">
        <v>102</v>
      </c>
      <c r="B159" s="151"/>
      <c r="C159" s="151"/>
      <c r="D159" s="444"/>
      <c r="E159" s="443"/>
      <c r="F159" s="422"/>
      <c r="G159" s="422"/>
      <c r="H159" s="333"/>
      <c r="I159" s="333"/>
      <c r="J159" s="333"/>
      <c r="K159" s="333"/>
      <c r="L159" s="333"/>
      <c r="M159" s="333"/>
      <c r="N159" s="333"/>
      <c r="O159" s="188"/>
      <c r="P159" s="188"/>
    </row>
    <row r="160" spans="1:16" s="5" customFormat="1" ht="25.5" customHeight="1">
      <c r="A160" s="26"/>
      <c r="B160" s="26" t="s">
        <v>107</v>
      </c>
      <c r="C160" s="26"/>
      <c r="D160" s="446"/>
      <c r="E160" s="50"/>
      <c r="F160" s="422"/>
      <c r="G160" s="422"/>
      <c r="H160" s="431">
        <v>121401623</v>
      </c>
      <c r="I160" s="433"/>
      <c r="J160" s="431">
        <v>105740032</v>
      </c>
      <c r="K160" s="433"/>
      <c r="L160" s="433">
        <v>187861126</v>
      </c>
      <c r="M160" s="433"/>
      <c r="N160" s="433">
        <v>78169054</v>
      </c>
      <c r="O160" s="188"/>
      <c r="P160" s="188"/>
    </row>
    <row r="161" spans="1:16" s="410" customFormat="1" ht="25.5" customHeight="1">
      <c r="A161" s="446"/>
      <c r="B161" s="26" t="s">
        <v>84</v>
      </c>
      <c r="C161" s="26"/>
      <c r="D161" s="26"/>
      <c r="E161" s="50"/>
      <c r="F161" s="422"/>
      <c r="G161" s="422"/>
      <c r="H161" s="480">
        <v>5382230</v>
      </c>
      <c r="I161" s="687"/>
      <c r="J161" s="480">
        <v>9844328</v>
      </c>
      <c r="K161" s="687"/>
      <c r="L161" s="480">
        <v>0</v>
      </c>
      <c r="M161" s="687"/>
      <c r="N161" s="480">
        <v>0</v>
      </c>
      <c r="O161" s="421"/>
      <c r="P161" s="421"/>
    </row>
    <row r="162" spans="1:16" s="5" customFormat="1" ht="25.5" customHeight="1" thickBot="1">
      <c r="A162" s="26"/>
      <c r="B162" s="26"/>
      <c r="C162" s="26"/>
      <c r="D162" s="446"/>
      <c r="E162" s="50"/>
      <c r="F162" s="422"/>
      <c r="G162" s="422"/>
      <c r="H162" s="334">
        <v>126783853</v>
      </c>
      <c r="I162" s="333"/>
      <c r="J162" s="334">
        <v>115584360</v>
      </c>
      <c r="K162" s="333"/>
      <c r="L162" s="334">
        <v>187861126</v>
      </c>
      <c r="M162" s="333"/>
      <c r="N162" s="334">
        <v>78169054</v>
      </c>
      <c r="O162" s="188"/>
      <c r="P162" s="188"/>
    </row>
    <row r="163" spans="1:16" s="5" customFormat="1" ht="9.9499999999999993" customHeight="1" thickTop="1">
      <c r="A163" s="26"/>
      <c r="B163" s="26"/>
      <c r="C163" s="26"/>
      <c r="D163" s="446"/>
      <c r="E163" s="50"/>
      <c r="F163" s="420"/>
      <c r="G163" s="420"/>
      <c r="H163" s="682"/>
      <c r="I163" s="682"/>
      <c r="J163" s="682"/>
      <c r="K163" s="682"/>
      <c r="L163" s="682"/>
      <c r="M163" s="682"/>
      <c r="N163" s="682"/>
      <c r="O163" s="188"/>
      <c r="P163" s="188"/>
    </row>
    <row r="164" spans="1:16" s="410" customFormat="1" ht="25.5" customHeight="1">
      <c r="A164" s="151" t="s">
        <v>196</v>
      </c>
      <c r="B164" s="151"/>
      <c r="C164" s="151"/>
      <c r="D164" s="310"/>
      <c r="E164" s="449"/>
      <c r="F164" s="210"/>
      <c r="G164" s="434"/>
      <c r="H164" s="685"/>
      <c r="I164" s="684"/>
      <c r="J164" s="685"/>
      <c r="K164" s="683"/>
      <c r="L164" s="686"/>
      <c r="M164" s="683"/>
      <c r="N164" s="681"/>
      <c r="O164" s="421"/>
      <c r="P164" s="421"/>
    </row>
    <row r="165" spans="1:16" s="410" customFormat="1" ht="25.5" customHeight="1">
      <c r="A165" s="151"/>
      <c r="B165" s="151" t="s">
        <v>201</v>
      </c>
      <c r="C165" s="151"/>
      <c r="D165" s="310"/>
      <c r="E165" s="449"/>
      <c r="F165" s="778">
        <v>4.13</v>
      </c>
      <c r="G165" s="306"/>
      <c r="H165" s="468">
        <v>16.190000000000001</v>
      </c>
      <c r="I165" s="306"/>
      <c r="J165" s="468">
        <v>14.1</v>
      </c>
      <c r="K165" s="306"/>
      <c r="L165" s="468">
        <v>25.05</v>
      </c>
      <c r="M165" s="306"/>
      <c r="N165" s="468">
        <v>10.42</v>
      </c>
      <c r="O165" s="421"/>
      <c r="P165" s="421"/>
    </row>
    <row r="166" spans="1:16" s="410" customFormat="1" ht="25.5" customHeight="1">
      <c r="A166" s="151"/>
      <c r="B166" s="151"/>
      <c r="C166" s="151" t="s">
        <v>423</v>
      </c>
      <c r="D166" s="310"/>
      <c r="E166" s="310"/>
      <c r="F166" s="326"/>
      <c r="G166" s="437"/>
      <c r="H166" s="821">
        <v>7500000</v>
      </c>
      <c r="I166" s="822"/>
      <c r="J166" s="821">
        <v>7500000</v>
      </c>
      <c r="K166" s="823"/>
      <c r="L166" s="821">
        <v>7500000</v>
      </c>
      <c r="M166" s="823"/>
      <c r="N166" s="821">
        <v>7500000</v>
      </c>
      <c r="O166" s="824"/>
      <c r="P166" s="421"/>
    </row>
    <row r="167" spans="1:16" s="811" customFormat="1" ht="25.5" customHeight="1">
      <c r="A167" s="491"/>
      <c r="B167" s="93"/>
      <c r="C167" s="93"/>
      <c r="D167" s="93"/>
      <c r="E167" s="96"/>
      <c r="F167" s="96"/>
      <c r="G167" s="492"/>
      <c r="H167" s="682"/>
      <c r="I167" s="682"/>
      <c r="J167" s="682"/>
      <c r="K167" s="682"/>
      <c r="L167" s="682"/>
      <c r="M167" s="682"/>
      <c r="N167" s="682"/>
      <c r="O167" s="810"/>
      <c r="P167" s="810"/>
    </row>
    <row r="168" spans="1:16" s="811" customFormat="1" ht="25.5" customHeight="1">
      <c r="A168" s="491"/>
      <c r="B168" s="93"/>
      <c r="C168" s="93"/>
      <c r="D168" s="93"/>
      <c r="E168" s="96"/>
      <c r="F168" s="96"/>
      <c r="G168" s="492"/>
      <c r="H168" s="682"/>
      <c r="I168" s="682"/>
      <c r="J168" s="682"/>
      <c r="K168" s="682"/>
      <c r="L168" s="682"/>
      <c r="M168" s="682"/>
      <c r="N168" s="682"/>
      <c r="O168" s="810"/>
      <c r="P168" s="810"/>
    </row>
    <row r="169" spans="1:16" s="811" customFormat="1" ht="25.5" customHeight="1">
      <c r="A169" s="491"/>
      <c r="B169" s="93"/>
      <c r="C169" s="93"/>
      <c r="D169" s="93"/>
      <c r="E169" s="96"/>
      <c r="F169" s="96"/>
      <c r="G169" s="492"/>
      <c r="H169" s="682"/>
      <c r="I169" s="682"/>
      <c r="J169" s="682"/>
      <c r="K169" s="682"/>
      <c r="L169" s="682"/>
      <c r="M169" s="682"/>
      <c r="N169" s="682"/>
      <c r="O169" s="810"/>
      <c r="P169" s="810"/>
    </row>
    <row r="170" spans="1:16" s="811" customFormat="1" ht="25.5" customHeight="1">
      <c r="A170" s="491"/>
      <c r="B170" s="93"/>
      <c r="C170" s="93"/>
      <c r="D170" s="93"/>
      <c r="E170" s="96"/>
      <c r="F170" s="96"/>
      <c r="G170" s="492"/>
      <c r="H170" s="682"/>
      <c r="I170" s="682"/>
      <c r="J170" s="682"/>
      <c r="K170" s="682"/>
      <c r="L170" s="682"/>
      <c r="M170" s="682"/>
      <c r="N170" s="682"/>
      <c r="O170" s="810"/>
      <c r="P170" s="810"/>
    </row>
    <row r="171" spans="1:16" s="811" customFormat="1" ht="25.5" customHeight="1">
      <c r="A171" s="491"/>
      <c r="B171" s="93"/>
      <c r="C171" s="93"/>
      <c r="D171" s="93"/>
      <c r="E171" s="96"/>
      <c r="F171" s="96"/>
      <c r="G171" s="492"/>
      <c r="H171" s="380"/>
      <c r="I171" s="380"/>
      <c r="J171" s="380"/>
      <c r="K171" s="380"/>
      <c r="L171" s="380"/>
      <c r="M171" s="380"/>
      <c r="N171" s="380"/>
      <c r="O171" s="810"/>
      <c r="P171" s="810"/>
    </row>
    <row r="172" spans="1:16" s="811" customFormat="1" ht="26.25">
      <c r="A172" s="491"/>
      <c r="B172" s="93"/>
      <c r="C172" s="93"/>
      <c r="D172" s="93"/>
      <c r="E172" s="96"/>
      <c r="F172" s="96"/>
      <c r="G172" s="492"/>
      <c r="H172" s="380"/>
      <c r="I172" s="380"/>
      <c r="J172" s="380"/>
      <c r="K172" s="380"/>
      <c r="L172" s="380"/>
      <c r="M172" s="380"/>
      <c r="N172" s="380"/>
      <c r="O172" s="810"/>
      <c r="P172" s="810"/>
    </row>
    <row r="173" spans="1:16" s="811" customFormat="1" ht="26.25">
      <c r="A173" s="491"/>
      <c r="B173" s="93"/>
      <c r="C173" s="93"/>
      <c r="D173" s="93"/>
      <c r="E173" s="96"/>
      <c r="F173" s="96"/>
      <c r="G173" s="492"/>
      <c r="H173" s="380"/>
      <c r="I173" s="380"/>
      <c r="J173" s="380"/>
      <c r="K173" s="380"/>
      <c r="L173" s="380"/>
      <c r="M173" s="380"/>
      <c r="N173" s="380"/>
      <c r="O173" s="810"/>
      <c r="P173" s="810"/>
    </row>
    <row r="174" spans="1:16" s="811" customFormat="1" ht="26.25">
      <c r="A174" s="491"/>
      <c r="B174" s="93"/>
      <c r="C174" s="93"/>
      <c r="D174" s="93"/>
      <c r="E174" s="96"/>
      <c r="F174" s="96"/>
      <c r="G174" s="492"/>
      <c r="H174" s="380"/>
      <c r="I174" s="380"/>
      <c r="J174" s="380"/>
      <c r="K174" s="380"/>
      <c r="L174" s="380"/>
      <c r="M174" s="380"/>
      <c r="N174" s="380"/>
      <c r="O174" s="810"/>
      <c r="P174" s="810"/>
    </row>
    <row r="175" spans="1:16" s="811" customFormat="1" ht="36" customHeight="1">
      <c r="A175" s="491"/>
      <c r="B175" s="93"/>
      <c r="C175" s="93"/>
      <c r="D175" s="93"/>
      <c r="E175" s="96"/>
      <c r="F175" s="96"/>
      <c r="G175" s="492"/>
      <c r="H175" s="380"/>
      <c r="I175" s="380"/>
      <c r="J175" s="380"/>
      <c r="K175" s="380"/>
      <c r="L175" s="380"/>
      <c r="M175" s="380"/>
      <c r="N175" s="380"/>
      <c r="O175" s="810"/>
      <c r="P175" s="810"/>
    </row>
    <row r="176" spans="1:16" s="410" customFormat="1" ht="24" customHeight="1">
      <c r="A176" s="39" t="s">
        <v>393</v>
      </c>
      <c r="B176" s="151"/>
      <c r="C176" s="151"/>
      <c r="D176" s="310"/>
      <c r="E176" s="310"/>
      <c r="F176" s="310"/>
      <c r="G176" s="437"/>
      <c r="H176" s="421"/>
      <c r="I176" s="437"/>
      <c r="J176" s="439"/>
      <c r="K176" s="440"/>
      <c r="L176" s="439"/>
      <c r="M176" s="440"/>
      <c r="N176" s="439"/>
      <c r="O176" s="421"/>
      <c r="P176" s="421"/>
    </row>
    <row r="177" spans="1:18" s="5" customFormat="1" ht="24" customHeight="1">
      <c r="A177" s="110" t="s">
        <v>328</v>
      </c>
      <c r="B177" s="16"/>
      <c r="C177" s="17"/>
      <c r="D177" s="15"/>
      <c r="E177" s="15"/>
      <c r="F177" s="88"/>
      <c r="G177" s="15"/>
      <c r="H177" s="190"/>
      <c r="I177" s="15"/>
      <c r="J177" s="190"/>
      <c r="K177" s="191"/>
      <c r="L177" s="190"/>
      <c r="M177" s="191"/>
      <c r="N177" s="190"/>
    </row>
    <row r="178" spans="1:18" s="5" customFormat="1" ht="24" customHeight="1">
      <c r="A178" s="111" t="s">
        <v>77</v>
      </c>
      <c r="B178" s="16"/>
      <c r="C178" s="17"/>
      <c r="D178" s="15"/>
      <c r="E178" s="15"/>
      <c r="F178" s="88"/>
      <c r="G178" s="15"/>
      <c r="H178" s="190"/>
      <c r="I178" s="15"/>
      <c r="J178" s="190"/>
      <c r="K178" s="191"/>
      <c r="L178" s="190"/>
      <c r="M178" s="191"/>
      <c r="N178" s="190"/>
    </row>
    <row r="179" spans="1:18" s="5" customFormat="1" ht="24" customHeight="1">
      <c r="A179" s="833" t="s">
        <v>359</v>
      </c>
      <c r="B179" s="833"/>
      <c r="C179" s="833"/>
      <c r="D179" s="833"/>
      <c r="E179" s="833"/>
      <c r="F179" s="833"/>
      <c r="G179" s="833"/>
      <c r="H179" s="833"/>
      <c r="I179" s="833"/>
      <c r="J179" s="833"/>
      <c r="K179" s="833"/>
      <c r="L179" s="833"/>
      <c r="M179" s="833"/>
      <c r="N179" s="833"/>
    </row>
    <row r="180" spans="1:18" s="5" customFormat="1" ht="6.75" hidden="1" customHeight="1">
      <c r="A180" s="15"/>
      <c r="B180" s="16"/>
      <c r="C180" s="17"/>
      <c r="D180" s="15"/>
      <c r="E180" s="15"/>
      <c r="F180" s="88"/>
      <c r="G180" s="15"/>
      <c r="H180" s="582"/>
      <c r="I180" s="15"/>
      <c r="J180" s="190"/>
      <c r="K180" s="191"/>
      <c r="L180" s="190"/>
      <c r="M180" s="191"/>
      <c r="N180" s="190"/>
    </row>
    <row r="181" spans="1:18" s="5" customFormat="1" ht="25.5" customHeight="1">
      <c r="A181" s="26"/>
      <c r="B181" s="26"/>
      <c r="C181" s="26"/>
      <c r="D181" s="26"/>
      <c r="E181" s="26"/>
      <c r="G181" s="26"/>
      <c r="H181" s="404" t="s">
        <v>361</v>
      </c>
      <c r="I181" s="109"/>
      <c r="J181" s="404"/>
      <c r="K181" s="133"/>
      <c r="L181" s="404"/>
      <c r="M181" s="133"/>
      <c r="N181" s="404"/>
      <c r="P181" s="72"/>
      <c r="Q181" s="72"/>
      <c r="R181" s="72"/>
    </row>
    <row r="182" spans="1:18" s="33" customFormat="1" ht="25.5" customHeight="1">
      <c r="E182" s="34"/>
      <c r="F182" s="6"/>
      <c r="G182" s="34"/>
      <c r="H182" s="834" t="s">
        <v>21</v>
      </c>
      <c r="I182" s="834"/>
      <c r="J182" s="834"/>
      <c r="K182" s="826" t="s">
        <v>50</v>
      </c>
      <c r="L182" s="772"/>
      <c r="M182" s="772"/>
      <c r="N182" s="772"/>
      <c r="P182" s="832"/>
      <c r="Q182" s="832"/>
      <c r="R182" s="832"/>
    </row>
    <row r="183" spans="1:18" s="5" customFormat="1" ht="25.5" customHeight="1">
      <c r="C183" s="113"/>
      <c r="E183" s="6"/>
      <c r="F183" s="808" t="s">
        <v>82</v>
      </c>
      <c r="G183" s="6"/>
      <c r="H183" s="453" t="s">
        <v>278</v>
      </c>
      <c r="I183" s="403"/>
      <c r="J183" s="453" t="s">
        <v>252</v>
      </c>
      <c r="K183" s="775"/>
      <c r="L183" s="769">
        <v>2017</v>
      </c>
      <c r="M183" s="770"/>
      <c r="N183" s="769">
        <v>2016</v>
      </c>
      <c r="O183" s="33"/>
      <c r="P183" s="73"/>
      <c r="Q183" s="74"/>
      <c r="R183" s="75"/>
    </row>
    <row r="184" spans="1:18" s="410" customFormat="1" ht="25.5" customHeight="1">
      <c r="A184" s="18"/>
      <c r="B184" s="18"/>
      <c r="C184" s="18"/>
      <c r="D184" s="18"/>
      <c r="E184" s="20"/>
      <c r="F184" s="7"/>
      <c r="G184" s="20"/>
      <c r="H184" s="200"/>
      <c r="I184" s="76"/>
      <c r="J184" s="200"/>
      <c r="K184" s="200"/>
      <c r="L184" s="200"/>
      <c r="M184" s="200"/>
      <c r="N184" s="200"/>
    </row>
    <row r="185" spans="1:18" s="410" customFormat="1" ht="25.5" customHeight="1">
      <c r="A185" s="18" t="s">
        <v>364</v>
      </c>
      <c r="B185" s="18"/>
      <c r="C185" s="18"/>
      <c r="D185" s="18"/>
      <c r="E185" s="20"/>
      <c r="F185" s="7"/>
      <c r="G185" s="20"/>
      <c r="H185" s="687">
        <v>126783853</v>
      </c>
      <c r="I185" s="687"/>
      <c r="J185" s="687">
        <v>115584360</v>
      </c>
      <c r="K185" s="687"/>
      <c r="L185" s="687">
        <v>187861126</v>
      </c>
      <c r="M185" s="687"/>
      <c r="N185" s="687">
        <v>78169054</v>
      </c>
    </row>
    <row r="186" spans="1:18" s="410" customFormat="1" ht="25.5" customHeight="1">
      <c r="A186" s="57" t="s">
        <v>244</v>
      </c>
      <c r="B186" s="57"/>
      <c r="C186" s="57"/>
      <c r="D186" s="57"/>
      <c r="E186" s="58"/>
      <c r="F186" s="142"/>
      <c r="G186" s="20"/>
      <c r="H186" s="687"/>
      <c r="I186" s="687"/>
      <c r="J186" s="687"/>
      <c r="K186" s="687"/>
      <c r="L186" s="687"/>
      <c r="M186" s="687"/>
      <c r="N186" s="687"/>
    </row>
    <row r="187" spans="1:18" s="410" customFormat="1" ht="25.5" customHeight="1">
      <c r="A187" s="57" t="s">
        <v>379</v>
      </c>
      <c r="B187" s="57"/>
      <c r="C187" s="57"/>
      <c r="D187" s="57"/>
      <c r="E187" s="58"/>
      <c r="F187" s="142"/>
      <c r="G187" s="20"/>
      <c r="H187" s="333"/>
      <c r="I187" s="333"/>
      <c r="J187" s="333"/>
      <c r="K187" s="333"/>
      <c r="L187" s="139"/>
      <c r="M187" s="333"/>
      <c r="N187" s="139"/>
    </row>
    <row r="188" spans="1:18" s="410" customFormat="1" ht="25.5" customHeight="1">
      <c r="A188" s="57"/>
      <c r="B188" s="332" t="s">
        <v>169</v>
      </c>
      <c r="C188" s="57"/>
      <c r="D188" s="57"/>
      <c r="E188" s="58"/>
      <c r="F188" s="142"/>
      <c r="G188" s="20"/>
      <c r="H188" s="480"/>
      <c r="I188" s="333"/>
      <c r="J188" s="480"/>
      <c r="K188" s="333"/>
      <c r="L188" s="480"/>
      <c r="M188" s="333"/>
      <c r="N188" s="480"/>
    </row>
    <row r="189" spans="1:18" s="410" customFormat="1" ht="25.5" customHeight="1">
      <c r="A189" s="57"/>
      <c r="B189" s="57"/>
      <c r="C189" s="57" t="s">
        <v>233</v>
      </c>
      <c r="D189" s="57"/>
      <c r="E189" s="58"/>
      <c r="F189" s="121"/>
      <c r="G189" s="20"/>
      <c r="H189" s="384">
        <v>73886675</v>
      </c>
      <c r="I189" s="687"/>
      <c r="J189" s="384">
        <v>22893104</v>
      </c>
      <c r="K189" s="687"/>
      <c r="L189" s="384">
        <v>73886675</v>
      </c>
      <c r="M189" s="687"/>
      <c r="N189" s="384">
        <v>21364075</v>
      </c>
    </row>
    <row r="190" spans="1:18" s="410" customFormat="1" ht="25.5" customHeight="1">
      <c r="A190" s="57"/>
      <c r="B190" s="812" t="s">
        <v>192</v>
      </c>
      <c r="C190" s="57"/>
      <c r="D190" s="57"/>
      <c r="E190" s="58"/>
      <c r="F190" s="121"/>
      <c r="G190" s="20"/>
      <c r="H190" s="385">
        <v>-14777335</v>
      </c>
      <c r="I190" s="687"/>
      <c r="J190" s="385">
        <v>-4578620</v>
      </c>
      <c r="K190" s="687"/>
      <c r="L190" s="385">
        <v>-14777335</v>
      </c>
      <c r="M190" s="687"/>
      <c r="N190" s="385">
        <v>-4272815</v>
      </c>
    </row>
    <row r="191" spans="1:18" s="410" customFormat="1" ht="25.5" customHeight="1">
      <c r="A191" s="57"/>
      <c r="B191" s="332" t="s">
        <v>285</v>
      </c>
      <c r="C191" s="57"/>
      <c r="D191" s="57"/>
      <c r="E191" s="58"/>
      <c r="F191" s="121"/>
      <c r="G191" s="20"/>
      <c r="H191" s="333"/>
      <c r="I191" s="687"/>
      <c r="J191" s="333"/>
      <c r="K191" s="687"/>
      <c r="L191" s="333"/>
      <c r="M191" s="687"/>
      <c r="N191" s="333"/>
    </row>
    <row r="192" spans="1:18" s="410" customFormat="1" ht="25.5" customHeight="1">
      <c r="A192" s="57"/>
      <c r="B192" s="57"/>
      <c r="C192" s="57" t="s">
        <v>235</v>
      </c>
      <c r="D192" s="57"/>
      <c r="E192" s="58"/>
      <c r="F192" s="121"/>
      <c r="G192" s="20"/>
      <c r="H192" s="333">
        <v>59109340</v>
      </c>
      <c r="I192" s="687"/>
      <c r="J192" s="333">
        <v>18314484</v>
      </c>
      <c r="K192" s="687"/>
      <c r="L192" s="333">
        <v>59109340</v>
      </c>
      <c r="M192" s="687"/>
      <c r="N192" s="333">
        <v>17091260</v>
      </c>
    </row>
    <row r="193" spans="1:14" s="410" customFormat="1" ht="25.5" customHeight="1">
      <c r="A193" s="57"/>
      <c r="B193" s="57" t="s">
        <v>399</v>
      </c>
      <c r="C193" s="57"/>
      <c r="D193" s="57"/>
      <c r="E193" s="58"/>
      <c r="F193" s="330"/>
      <c r="G193" s="58"/>
      <c r="H193" s="333"/>
      <c r="I193" s="687"/>
      <c r="J193" s="333"/>
      <c r="K193" s="687"/>
      <c r="L193" s="333"/>
      <c r="M193" s="687"/>
      <c r="N193" s="333"/>
    </row>
    <row r="194" spans="1:14" s="410" customFormat="1" ht="25.5" customHeight="1">
      <c r="A194" s="57"/>
      <c r="B194" s="57"/>
      <c r="C194" s="57" t="s">
        <v>400</v>
      </c>
      <c r="D194" s="57"/>
      <c r="E194" s="58"/>
      <c r="F194" s="330"/>
      <c r="G194" s="58"/>
      <c r="H194" s="382">
        <v>-1491292</v>
      </c>
      <c r="I194" s="687"/>
      <c r="J194" s="382">
        <v>0</v>
      </c>
      <c r="K194" s="687"/>
      <c r="L194" s="382">
        <v>0</v>
      </c>
      <c r="M194" s="687"/>
      <c r="N194" s="382">
        <v>0</v>
      </c>
    </row>
    <row r="195" spans="1:14" s="410" customFormat="1" ht="25.5" customHeight="1">
      <c r="A195" s="57"/>
      <c r="B195" s="812" t="s">
        <v>192</v>
      </c>
      <c r="C195" s="57"/>
      <c r="D195" s="57"/>
      <c r="E195" s="58"/>
      <c r="F195" s="121"/>
      <c r="G195" s="20"/>
      <c r="H195" s="701">
        <v>298259</v>
      </c>
      <c r="I195" s="687"/>
      <c r="J195" s="385">
        <v>0</v>
      </c>
      <c r="K195" s="687"/>
      <c r="L195" s="385">
        <v>0</v>
      </c>
      <c r="M195" s="687"/>
      <c r="N195" s="385">
        <v>0</v>
      </c>
    </row>
    <row r="196" spans="1:14" s="410" customFormat="1" ht="25.5" customHeight="1">
      <c r="A196" s="57"/>
      <c r="B196" s="57" t="s">
        <v>383</v>
      </c>
      <c r="C196" s="57"/>
      <c r="D196" s="57"/>
      <c r="E196" s="58"/>
      <c r="F196" s="330"/>
      <c r="G196" s="58"/>
      <c r="H196" s="343"/>
      <c r="I196" s="687"/>
      <c r="J196" s="333"/>
      <c r="K196" s="687"/>
      <c r="L196" s="333"/>
      <c r="M196" s="687"/>
      <c r="N196" s="333"/>
    </row>
    <row r="197" spans="1:14" s="410" customFormat="1" ht="25.5" customHeight="1">
      <c r="A197" s="57"/>
      <c r="B197" s="57"/>
      <c r="C197" s="57" t="s">
        <v>398</v>
      </c>
      <c r="D197" s="57"/>
      <c r="E197" s="58"/>
      <c r="F197" s="121"/>
      <c r="G197" s="20"/>
      <c r="H197" s="480">
        <v>-1193033</v>
      </c>
      <c r="I197" s="687"/>
      <c r="J197" s="480">
        <v>0</v>
      </c>
      <c r="K197" s="687"/>
      <c r="L197" s="480">
        <v>0</v>
      </c>
      <c r="M197" s="687"/>
      <c r="N197" s="480">
        <v>0</v>
      </c>
    </row>
    <row r="198" spans="1:14" s="410" customFormat="1" ht="25.5" customHeight="1">
      <c r="A198" s="57"/>
      <c r="B198" s="57" t="s">
        <v>418</v>
      </c>
      <c r="C198" s="57"/>
      <c r="D198" s="57"/>
      <c r="E198" s="58"/>
      <c r="F198" s="121"/>
      <c r="G198" s="20"/>
      <c r="H198" s="333"/>
      <c r="I198" s="687"/>
      <c r="J198" s="333"/>
      <c r="K198" s="687"/>
      <c r="L198" s="333"/>
      <c r="M198" s="687"/>
      <c r="N198" s="333"/>
    </row>
    <row r="199" spans="1:14" s="410" customFormat="1" ht="25.5" customHeight="1">
      <c r="A199" s="57"/>
      <c r="B199" s="57"/>
      <c r="C199" s="57" t="s">
        <v>375</v>
      </c>
      <c r="D199" s="57"/>
      <c r="E199" s="58"/>
      <c r="F199" s="121"/>
      <c r="G199" s="20"/>
      <c r="H199" s="333">
        <v>57916307</v>
      </c>
      <c r="I199" s="687"/>
      <c r="J199" s="333">
        <v>18314484</v>
      </c>
      <c r="K199" s="687"/>
      <c r="L199" s="333">
        <v>59109340</v>
      </c>
      <c r="M199" s="687"/>
      <c r="N199" s="333">
        <v>17091260</v>
      </c>
    </row>
    <row r="200" spans="1:14" s="410" customFormat="1" ht="3.75" customHeight="1">
      <c r="A200" s="57"/>
      <c r="B200" s="57"/>
      <c r="C200" s="57"/>
      <c r="D200" s="57"/>
      <c r="E200" s="58"/>
      <c r="F200" s="121"/>
      <c r="G200" s="20"/>
      <c r="H200" s="333"/>
      <c r="I200" s="687"/>
      <c r="J200" s="333"/>
      <c r="K200" s="687"/>
      <c r="L200" s="333"/>
      <c r="M200" s="687"/>
      <c r="N200" s="333"/>
    </row>
    <row r="201" spans="1:14" s="410" customFormat="1" ht="25.5" customHeight="1">
      <c r="A201" s="57" t="s">
        <v>414</v>
      </c>
      <c r="B201" s="57"/>
      <c r="C201" s="57"/>
      <c r="D201" s="57"/>
      <c r="E201" s="58"/>
      <c r="F201" s="330"/>
      <c r="G201" s="20"/>
      <c r="H201" s="333"/>
      <c r="I201" s="687"/>
      <c r="J201" s="333"/>
      <c r="K201" s="687"/>
      <c r="L201" s="333"/>
      <c r="M201" s="687"/>
      <c r="N201" s="333"/>
    </row>
    <row r="202" spans="1:14" s="340" customFormat="1" ht="25.5" customHeight="1">
      <c r="B202" s="345" t="s">
        <v>304</v>
      </c>
      <c r="E202" s="342"/>
      <c r="F202" s="499">
        <v>15</v>
      </c>
      <c r="G202" s="343"/>
      <c r="H202" s="386">
        <v>-2280032</v>
      </c>
      <c r="I202" s="387">
        <v>0</v>
      </c>
      <c r="J202" s="386">
        <v>0</v>
      </c>
      <c r="K202" s="387">
        <v>-836</v>
      </c>
      <c r="L202" s="386">
        <v>-849788</v>
      </c>
      <c r="M202" s="387">
        <v>0</v>
      </c>
      <c r="N202" s="386">
        <v>0</v>
      </c>
    </row>
    <row r="203" spans="1:14" s="340" customFormat="1" ht="25.5" customHeight="1">
      <c r="B203" s="346" t="s">
        <v>192</v>
      </c>
      <c r="E203" s="342"/>
      <c r="F203" s="344"/>
      <c r="G203" s="343"/>
      <c r="H203" s="388">
        <v>456007</v>
      </c>
      <c r="I203" s="387">
        <v>0</v>
      </c>
      <c r="J203" s="388">
        <v>0</v>
      </c>
      <c r="K203" s="387">
        <v>167</v>
      </c>
      <c r="L203" s="388">
        <v>169958</v>
      </c>
      <c r="M203" s="387">
        <v>0</v>
      </c>
      <c r="N203" s="388">
        <v>0</v>
      </c>
    </row>
    <row r="204" spans="1:14" s="340" customFormat="1" ht="25.5" customHeight="1">
      <c r="B204" s="345" t="s">
        <v>305</v>
      </c>
      <c r="E204" s="342"/>
      <c r="G204" s="343">
        <v>0</v>
      </c>
      <c r="H204" s="631"/>
      <c r="I204" s="631"/>
      <c r="J204" s="631"/>
      <c r="K204" s="631"/>
      <c r="L204" s="631"/>
      <c r="M204" s="631"/>
      <c r="N204" s="631"/>
    </row>
    <row r="205" spans="1:14" s="340" customFormat="1" ht="25.5" customHeight="1">
      <c r="B205" s="341"/>
      <c r="C205" s="345" t="s">
        <v>215</v>
      </c>
      <c r="E205" s="342"/>
      <c r="G205" s="343"/>
      <c r="H205" s="387">
        <v>-1824025</v>
      </c>
      <c r="I205" s="387">
        <v>0</v>
      </c>
      <c r="J205" s="387">
        <v>0</v>
      </c>
      <c r="K205" s="387">
        <v>-669</v>
      </c>
      <c r="L205" s="387">
        <v>-679830</v>
      </c>
      <c r="M205" s="387">
        <v>0</v>
      </c>
      <c r="N205" s="387">
        <v>0</v>
      </c>
    </row>
    <row r="206" spans="1:14" s="410" customFormat="1" ht="25.5" customHeight="1">
      <c r="A206" s="23" t="s">
        <v>365</v>
      </c>
      <c r="B206" s="57"/>
      <c r="C206" s="57"/>
      <c r="D206" s="57"/>
      <c r="E206" s="58"/>
      <c r="F206" s="142"/>
      <c r="G206" s="20"/>
      <c r="H206" s="405">
        <v>56092282</v>
      </c>
      <c r="I206" s="687"/>
      <c r="J206" s="405">
        <v>18314484</v>
      </c>
      <c r="K206" s="333"/>
      <c r="L206" s="405">
        <v>58429510</v>
      </c>
      <c r="M206" s="687"/>
      <c r="N206" s="405">
        <v>17091260</v>
      </c>
    </row>
    <row r="207" spans="1:14" s="410" customFormat="1" ht="25.5" customHeight="1">
      <c r="A207" s="19"/>
      <c r="B207" s="18"/>
      <c r="C207" s="18"/>
      <c r="D207" s="18"/>
      <c r="E207" s="20"/>
      <c r="F207" s="7"/>
      <c r="G207" s="20"/>
      <c r="H207" s="688"/>
      <c r="I207" s="687"/>
      <c r="J207" s="687"/>
      <c r="K207" s="687"/>
      <c r="L207" s="687"/>
      <c r="M207" s="687"/>
      <c r="N207" s="687"/>
    </row>
    <row r="208" spans="1:14" s="410" customFormat="1" ht="25.5" customHeight="1" thickBot="1">
      <c r="A208" s="222" t="s">
        <v>363</v>
      </c>
      <c r="B208" s="18"/>
      <c r="C208" s="18"/>
      <c r="D208" s="18"/>
      <c r="E208" s="20"/>
      <c r="F208" s="7"/>
      <c r="G208" s="20"/>
      <c r="H208" s="390">
        <v>182876135</v>
      </c>
      <c r="I208" s="687"/>
      <c r="J208" s="390">
        <v>133898844</v>
      </c>
      <c r="K208" s="687"/>
      <c r="L208" s="390">
        <v>246290636</v>
      </c>
      <c r="M208" s="687"/>
      <c r="N208" s="390">
        <v>95260314</v>
      </c>
    </row>
    <row r="209" spans="1:14" s="410" customFormat="1" ht="25.5" customHeight="1" thickTop="1">
      <c r="A209" s="19"/>
      <c r="B209" s="57"/>
      <c r="C209" s="18"/>
      <c r="D209" s="18"/>
      <c r="E209" s="20"/>
      <c r="F209" s="7"/>
      <c r="G209" s="20"/>
      <c r="H209" s="687"/>
      <c r="I209" s="687"/>
      <c r="J209" s="687"/>
      <c r="K209" s="687"/>
      <c r="L209" s="687"/>
      <c r="M209" s="687"/>
      <c r="N209" s="687"/>
    </row>
    <row r="210" spans="1:14" s="410" customFormat="1" ht="25.5" customHeight="1">
      <c r="A210" s="332" t="s">
        <v>331</v>
      </c>
      <c r="B210" s="57"/>
      <c r="C210" s="57"/>
      <c r="D210" s="23"/>
      <c r="E210" s="58"/>
      <c r="F210" s="142"/>
      <c r="G210" s="20"/>
      <c r="H210" s="687"/>
      <c r="I210" s="687"/>
      <c r="J210" s="687"/>
      <c r="K210" s="687"/>
      <c r="L210" s="687"/>
      <c r="M210" s="687"/>
      <c r="N210" s="687"/>
    </row>
    <row r="211" spans="1:14" s="410" customFormat="1" ht="25.5" customHeight="1">
      <c r="A211" s="18"/>
      <c r="B211" s="18" t="s">
        <v>107</v>
      </c>
      <c r="C211" s="18"/>
      <c r="D211" s="19"/>
      <c r="E211" s="20"/>
      <c r="F211" s="7"/>
      <c r="G211" s="20"/>
      <c r="H211" s="333">
        <v>177547820</v>
      </c>
      <c r="I211" s="687"/>
      <c r="J211" s="333">
        <v>123889197</v>
      </c>
      <c r="K211" s="687"/>
      <c r="L211" s="333">
        <v>246290636</v>
      </c>
      <c r="M211" s="687"/>
      <c r="N211" s="333">
        <v>95260314</v>
      </c>
    </row>
    <row r="212" spans="1:14" s="410" customFormat="1" ht="25.5" customHeight="1">
      <c r="A212" s="18"/>
      <c r="B212" s="18" t="s">
        <v>84</v>
      </c>
      <c r="C212" s="18"/>
      <c r="D212" s="19"/>
      <c r="E212" s="20"/>
      <c r="F212" s="7"/>
      <c r="G212" s="20"/>
      <c r="H212" s="480">
        <v>5328315</v>
      </c>
      <c r="I212" s="687"/>
      <c r="J212" s="333">
        <v>10009647</v>
      </c>
      <c r="K212" s="687"/>
      <c r="L212" s="630">
        <v>0</v>
      </c>
      <c r="M212" s="687"/>
      <c r="N212" s="630">
        <v>0</v>
      </c>
    </row>
    <row r="213" spans="1:14" s="410" customFormat="1" ht="25.5" customHeight="1" thickBot="1">
      <c r="A213" s="18"/>
      <c r="B213" s="18"/>
      <c r="C213" s="18"/>
      <c r="D213" s="19"/>
      <c r="E213" s="20"/>
      <c r="F213" s="7"/>
      <c r="G213" s="20"/>
      <c r="H213" s="390">
        <v>182876135</v>
      </c>
      <c r="I213" s="687"/>
      <c r="J213" s="334">
        <v>133898844</v>
      </c>
      <c r="K213" s="687"/>
      <c r="L213" s="334">
        <v>246290636</v>
      </c>
      <c r="M213" s="687"/>
      <c r="N213" s="334">
        <v>95260314</v>
      </c>
    </row>
    <row r="214" spans="1:14" s="344" customFormat="1" ht="27" thickTop="1">
      <c r="B214" s="501"/>
      <c r="C214" s="498"/>
      <c r="E214" s="499"/>
      <c r="G214" s="343"/>
      <c r="H214" s="387"/>
      <c r="I214" s="387"/>
      <c r="J214" s="387"/>
      <c r="K214" s="387"/>
      <c r="L214" s="387"/>
      <c r="M214" s="387"/>
      <c r="N214" s="387"/>
    </row>
    <row r="215" spans="1:14" s="344" customFormat="1" ht="26.25">
      <c r="B215" s="501"/>
      <c r="C215" s="498"/>
      <c r="E215" s="499"/>
      <c r="G215" s="343"/>
      <c r="H215" s="387"/>
      <c r="I215" s="387"/>
      <c r="J215" s="387"/>
      <c r="K215" s="387"/>
      <c r="L215" s="387"/>
      <c r="M215" s="387"/>
      <c r="N215" s="387"/>
    </row>
    <row r="216" spans="1:14" s="344" customFormat="1" ht="17.25" customHeight="1">
      <c r="B216" s="501"/>
      <c r="C216" s="498"/>
      <c r="E216" s="499"/>
      <c r="G216" s="343"/>
      <c r="H216" s="387"/>
      <c r="I216" s="387"/>
      <c r="J216" s="387"/>
      <c r="K216" s="387"/>
      <c r="L216" s="387"/>
      <c r="M216" s="387"/>
      <c r="N216" s="387"/>
    </row>
    <row r="217" spans="1:14" s="344" customFormat="1" ht="26.25">
      <c r="B217" s="501"/>
      <c r="C217" s="498"/>
      <c r="E217" s="499"/>
      <c r="G217" s="343"/>
      <c r="H217" s="387"/>
      <c r="I217" s="387"/>
      <c r="J217" s="387"/>
      <c r="K217" s="387"/>
      <c r="L217" s="387"/>
      <c r="M217" s="387"/>
      <c r="N217" s="387"/>
    </row>
    <row r="218" spans="1:14" s="5" customFormat="1" ht="28.5" customHeight="1">
      <c r="A218" s="39" t="s">
        <v>393</v>
      </c>
      <c r="B218" s="18"/>
      <c r="C218" s="18"/>
      <c r="D218" s="19"/>
      <c r="E218" s="20"/>
      <c r="F218" s="7"/>
      <c r="G218" s="20"/>
      <c r="H218" s="207"/>
      <c r="I218" s="14"/>
      <c r="J218" s="207"/>
      <c r="K218" s="207"/>
      <c r="L218" s="207"/>
      <c r="M218" s="207"/>
      <c r="N218" s="207"/>
    </row>
    <row r="219" spans="1:14" s="188" customFormat="1" ht="23.25" customHeight="1">
      <c r="A219" s="792" t="s">
        <v>328</v>
      </c>
      <c r="B219" s="478"/>
      <c r="C219" s="793"/>
      <c r="D219" s="229"/>
      <c r="E219" s="229"/>
      <c r="F219" s="229"/>
      <c r="G219" s="229"/>
      <c r="H219" s="647"/>
      <c r="I219" s="647"/>
      <c r="J219" s="647"/>
      <c r="K219" s="648"/>
      <c r="L219" s="647"/>
      <c r="M219" s="648"/>
      <c r="N219" s="647"/>
    </row>
    <row r="220" spans="1:14" s="228" customFormat="1" ht="23.25" customHeight="1">
      <c r="A220" s="475" t="s">
        <v>346</v>
      </c>
      <c r="B220" s="476"/>
      <c r="C220" s="229"/>
      <c r="D220" s="314"/>
      <c r="E220" s="229"/>
      <c r="F220" s="229"/>
      <c r="G220" s="229"/>
      <c r="H220" s="647"/>
      <c r="I220" s="647"/>
      <c r="J220" s="647"/>
      <c r="K220" s="648"/>
      <c r="L220" s="647"/>
      <c r="M220" s="648"/>
      <c r="N220" s="647"/>
    </row>
    <row r="221" spans="1:14" s="188" customFormat="1" ht="23.25" customHeight="1">
      <c r="A221" s="477" t="s">
        <v>359</v>
      </c>
      <c r="B221" s="478"/>
      <c r="C221" s="190"/>
      <c r="D221" s="191"/>
      <c r="E221" s="191"/>
      <c r="F221" s="191"/>
      <c r="G221" s="191"/>
      <c r="H221" s="649"/>
      <c r="I221" s="650"/>
      <c r="J221" s="649"/>
      <c r="K221" s="650"/>
      <c r="L221" s="649"/>
      <c r="M221" s="650"/>
      <c r="N221" s="649"/>
    </row>
    <row r="222" spans="1:14" s="128" customFormat="1" ht="21" customHeight="1">
      <c r="C222" s="129"/>
      <c r="H222" s="651" t="s">
        <v>361</v>
      </c>
      <c r="I222" s="652"/>
      <c r="J222" s="652"/>
      <c r="K222" s="652"/>
      <c r="L222" s="652"/>
      <c r="M222" s="652"/>
      <c r="N222" s="652"/>
    </row>
    <row r="223" spans="1:14" s="57" customFormat="1" ht="23.25" customHeight="1">
      <c r="E223" s="23"/>
      <c r="F223" s="23"/>
      <c r="G223" s="23"/>
      <c r="H223" s="736" t="s">
        <v>21</v>
      </c>
      <c r="I223" s="736"/>
      <c r="J223" s="736"/>
      <c r="K223" s="827" t="s">
        <v>50</v>
      </c>
      <c r="L223" s="736"/>
      <c r="M223" s="736"/>
      <c r="N223" s="736"/>
    </row>
    <row r="224" spans="1:14" s="127" customFormat="1" ht="23.25" customHeight="1">
      <c r="A224" s="128"/>
      <c r="B224" s="128"/>
      <c r="C224" s="128"/>
      <c r="D224" s="128"/>
      <c r="E224" s="247"/>
      <c r="F224" s="247"/>
      <c r="G224" s="247"/>
      <c r="H224" s="653" t="s">
        <v>278</v>
      </c>
      <c r="I224" s="654"/>
      <c r="J224" s="653" t="s">
        <v>252</v>
      </c>
      <c r="K224" s="655"/>
      <c r="L224" s="653" t="s">
        <v>278</v>
      </c>
      <c r="M224" s="654"/>
      <c r="N224" s="653" t="s">
        <v>252</v>
      </c>
    </row>
    <row r="225" spans="1:14" s="128" customFormat="1" ht="23.25" customHeight="1">
      <c r="A225" s="246" t="s">
        <v>33</v>
      </c>
      <c r="B225" s="124"/>
      <c r="C225" s="231"/>
      <c r="D225" s="124"/>
      <c r="E225" s="231"/>
      <c r="F225" s="231"/>
      <c r="G225" s="231"/>
      <c r="H225" s="656"/>
      <c r="I225" s="656"/>
      <c r="J225" s="656"/>
      <c r="K225" s="656"/>
      <c r="L225" s="656"/>
      <c r="M225" s="656"/>
      <c r="N225" s="656"/>
    </row>
    <row r="226" spans="1:14" s="127" customFormat="1" ht="23.25" customHeight="1">
      <c r="A226" s="738"/>
      <c r="B226" s="231" t="s">
        <v>55</v>
      </c>
      <c r="C226" s="124"/>
      <c r="D226" s="124"/>
      <c r="E226" s="231"/>
      <c r="F226" s="231"/>
      <c r="G226" s="739"/>
      <c r="H226" s="397">
        <v>155157145</v>
      </c>
      <c r="I226" s="794"/>
      <c r="J226" s="397">
        <v>135097629</v>
      </c>
      <c r="K226" s="397"/>
      <c r="L226" s="397">
        <v>201250644</v>
      </c>
      <c r="M226" s="397"/>
      <c r="N226" s="397">
        <v>84015734</v>
      </c>
    </row>
    <row r="227" spans="1:14" s="127" customFormat="1" ht="23.25" customHeight="1">
      <c r="A227" s="738"/>
      <c r="B227" s="125" t="s">
        <v>141</v>
      </c>
      <c r="C227" s="124"/>
      <c r="D227" s="124"/>
      <c r="E227" s="231"/>
      <c r="F227" s="231"/>
      <c r="G227" s="739"/>
      <c r="H227" s="397"/>
      <c r="I227" s="794"/>
      <c r="J227" s="397"/>
      <c r="K227" s="794"/>
      <c r="L227" s="397"/>
      <c r="M227" s="794"/>
      <c r="N227" s="397"/>
    </row>
    <row r="228" spans="1:14" s="127" customFormat="1" ht="23.25" customHeight="1">
      <c r="A228" s="738"/>
      <c r="B228" s="124"/>
      <c r="C228" s="125" t="s">
        <v>416</v>
      </c>
      <c r="D228" s="124"/>
      <c r="E228" s="231"/>
      <c r="F228" s="231"/>
      <c r="G228" s="739"/>
      <c r="H228" s="397"/>
      <c r="I228" s="795"/>
      <c r="J228" s="397"/>
      <c r="K228" s="795"/>
      <c r="L228" s="397"/>
      <c r="M228" s="795"/>
      <c r="N228" s="397"/>
    </row>
    <row r="229" spans="1:14" s="127" customFormat="1" ht="23.25" customHeight="1">
      <c r="A229" s="738"/>
      <c r="B229" s="124"/>
      <c r="D229" s="124" t="s">
        <v>227</v>
      </c>
      <c r="E229" s="124"/>
      <c r="F229" s="124"/>
      <c r="G229" s="738"/>
      <c r="H229" s="397">
        <v>6782404</v>
      </c>
      <c r="I229" s="795"/>
      <c r="J229" s="397">
        <v>7251596</v>
      </c>
      <c r="K229" s="795"/>
      <c r="L229" s="397">
        <v>3290786</v>
      </c>
      <c r="M229" s="795"/>
      <c r="N229" s="397">
        <v>5062380</v>
      </c>
    </row>
    <row r="230" spans="1:14" s="127" customFormat="1" ht="23.25" customHeight="1">
      <c r="A230" s="738"/>
      <c r="B230" s="124"/>
      <c r="D230" s="124" t="s">
        <v>228</v>
      </c>
      <c r="E230" s="124"/>
      <c r="F230" s="124"/>
      <c r="G230" s="738"/>
      <c r="H230" s="397">
        <v>5599</v>
      </c>
      <c r="I230" s="795"/>
      <c r="J230" s="397">
        <v>3351</v>
      </c>
      <c r="K230" s="795"/>
      <c r="L230" s="397">
        <v>0</v>
      </c>
      <c r="M230" s="795"/>
      <c r="N230" s="397">
        <v>0</v>
      </c>
    </row>
    <row r="231" spans="1:14" s="127" customFormat="1" ht="23.25" customHeight="1">
      <c r="A231" s="738"/>
      <c r="B231" s="124"/>
      <c r="D231" s="124" t="s">
        <v>420</v>
      </c>
      <c r="E231" s="124"/>
      <c r="F231" s="124"/>
      <c r="G231" s="738"/>
      <c r="H231" s="397">
        <v>-3253675</v>
      </c>
      <c r="I231" s="795"/>
      <c r="J231" s="397">
        <v>0</v>
      </c>
      <c r="K231" s="795"/>
      <c r="L231" s="397">
        <v>0</v>
      </c>
      <c r="M231" s="795"/>
      <c r="N231" s="397">
        <v>0</v>
      </c>
    </row>
    <row r="232" spans="1:14" s="127" customFormat="1" ht="23.25" customHeight="1">
      <c r="A232" s="738"/>
      <c r="B232" s="124"/>
      <c r="D232" s="124" t="s">
        <v>395</v>
      </c>
      <c r="E232" s="124"/>
      <c r="F232" s="124"/>
      <c r="G232" s="738"/>
      <c r="H232" s="397">
        <v>-18328864</v>
      </c>
      <c r="I232" s="795"/>
      <c r="J232" s="397">
        <v>0</v>
      </c>
      <c r="K232" s="795"/>
      <c r="L232" s="397">
        <v>-40420338</v>
      </c>
      <c r="M232" s="795"/>
      <c r="N232" s="397">
        <v>0</v>
      </c>
    </row>
    <row r="233" spans="1:14" s="127" customFormat="1" ht="23.25" customHeight="1">
      <c r="A233" s="738"/>
      <c r="B233" s="124"/>
      <c r="D233" s="104" t="s">
        <v>394</v>
      </c>
      <c r="E233" s="124"/>
      <c r="F233" s="124"/>
      <c r="G233" s="738"/>
      <c r="H233" s="397">
        <v>0</v>
      </c>
      <c r="I233" s="795"/>
      <c r="J233" s="397">
        <v>847057</v>
      </c>
      <c r="K233" s="795"/>
      <c r="L233" s="397">
        <v>0</v>
      </c>
      <c r="M233" s="795"/>
      <c r="N233" s="796">
        <v>-525643</v>
      </c>
    </row>
    <row r="234" spans="1:14" s="127" customFormat="1" ht="23.25" customHeight="1">
      <c r="A234" s="738"/>
      <c r="B234" s="124"/>
      <c r="D234" s="245" t="s">
        <v>311</v>
      </c>
      <c r="G234" s="707"/>
      <c r="H234" s="397">
        <v>0</v>
      </c>
      <c r="I234" s="795"/>
      <c r="J234" s="656">
        <v>0</v>
      </c>
      <c r="K234" s="795"/>
      <c r="L234" s="397">
        <v>-22699920</v>
      </c>
      <c r="M234" s="795"/>
      <c r="N234" s="397">
        <v>-16599936</v>
      </c>
    </row>
    <row r="235" spans="1:14" s="127" customFormat="1" ht="23.25" customHeight="1">
      <c r="A235" s="738"/>
      <c r="B235" s="124"/>
      <c r="D235" s="245" t="s">
        <v>333</v>
      </c>
      <c r="G235" s="707"/>
      <c r="H235" s="397">
        <v>0</v>
      </c>
      <c r="I235" s="795"/>
      <c r="J235" s="397">
        <v>0</v>
      </c>
      <c r="K235" s="795"/>
      <c r="L235" s="397">
        <v>-105882000</v>
      </c>
      <c r="M235" s="795"/>
      <c r="N235" s="397">
        <v>-32394600</v>
      </c>
    </row>
    <row r="236" spans="1:14" s="127" customFormat="1" ht="23.25" customHeight="1">
      <c r="A236" s="738"/>
      <c r="B236" s="124"/>
      <c r="D236" s="127" t="s">
        <v>334</v>
      </c>
      <c r="G236" s="707"/>
      <c r="H236" s="397">
        <v>-6314100</v>
      </c>
      <c r="I236" s="795"/>
      <c r="J236" s="397">
        <v>-5241751</v>
      </c>
      <c r="K236" s="795"/>
      <c r="L236" s="397">
        <v>-6314100</v>
      </c>
      <c r="M236" s="795"/>
      <c r="N236" s="796">
        <v>-5241751</v>
      </c>
    </row>
    <row r="237" spans="1:14" s="128" customFormat="1" ht="23.25" customHeight="1">
      <c r="A237" s="738"/>
      <c r="B237" s="124"/>
      <c r="D237" s="128" t="s">
        <v>320</v>
      </c>
      <c r="E237" s="245"/>
      <c r="F237" s="245"/>
      <c r="G237" s="740"/>
      <c r="H237" s="397">
        <v>-4000000</v>
      </c>
      <c r="I237" s="795"/>
      <c r="J237" s="397">
        <v>-5000000</v>
      </c>
      <c r="K237" s="795"/>
      <c r="L237" s="397">
        <v>-4000000</v>
      </c>
      <c r="M237" s="795"/>
      <c r="N237" s="397">
        <v>-5000000</v>
      </c>
    </row>
    <row r="238" spans="1:14" s="128" customFormat="1" ht="23.25" customHeight="1">
      <c r="A238" s="738"/>
      <c r="B238" s="124"/>
      <c r="D238" s="128" t="s">
        <v>344</v>
      </c>
      <c r="E238" s="245"/>
      <c r="F238" s="245"/>
      <c r="G238" s="740"/>
      <c r="H238" s="397">
        <v>-1480863</v>
      </c>
      <c r="I238" s="795"/>
      <c r="J238" s="397">
        <v>-1960827</v>
      </c>
      <c r="K238" s="795"/>
      <c r="L238" s="397">
        <v>-569121</v>
      </c>
      <c r="M238" s="795"/>
      <c r="N238" s="796">
        <v>-907014</v>
      </c>
    </row>
    <row r="239" spans="1:14" s="128" customFormat="1" ht="23.25" customHeight="1">
      <c r="A239" s="738"/>
      <c r="B239" s="124"/>
      <c r="D239" s="128" t="s">
        <v>356</v>
      </c>
      <c r="E239" s="245"/>
      <c r="F239" s="245"/>
      <c r="G239" s="740"/>
      <c r="H239" s="397">
        <v>84936</v>
      </c>
      <c r="I239" s="795"/>
      <c r="J239" s="397">
        <v>62861</v>
      </c>
      <c r="K239" s="795"/>
      <c r="L239" s="397">
        <v>6793</v>
      </c>
      <c r="M239" s="795"/>
      <c r="N239" s="796">
        <v>31261</v>
      </c>
    </row>
    <row r="240" spans="1:14" s="127" customFormat="1" ht="23.25" customHeight="1">
      <c r="A240" s="738"/>
      <c r="B240" s="124"/>
      <c r="D240" s="245" t="s">
        <v>308</v>
      </c>
      <c r="G240" s="707"/>
      <c r="H240" s="397">
        <v>-1301430</v>
      </c>
      <c r="I240" s="795"/>
      <c r="J240" s="397">
        <v>-168719</v>
      </c>
      <c r="K240" s="795"/>
      <c r="L240" s="397">
        <v>-1227922</v>
      </c>
      <c r="M240" s="795"/>
      <c r="N240" s="397">
        <v>-246837</v>
      </c>
    </row>
    <row r="241" spans="1:15" s="127" customFormat="1" ht="23.25" customHeight="1">
      <c r="A241" s="738"/>
      <c r="B241" s="124"/>
      <c r="D241" s="245" t="s">
        <v>309</v>
      </c>
      <c r="G241" s="707"/>
      <c r="H241" s="397">
        <v>0</v>
      </c>
      <c r="I241" s="795"/>
      <c r="J241" s="397">
        <v>8081</v>
      </c>
      <c r="K241" s="795"/>
      <c r="L241" s="397">
        <v>0</v>
      </c>
      <c r="M241" s="795"/>
      <c r="N241" s="397">
        <v>8081</v>
      </c>
    </row>
    <row r="242" spans="1:15" s="127" customFormat="1" ht="23.25" customHeight="1">
      <c r="A242" s="738"/>
      <c r="B242" s="124"/>
      <c r="D242" s="126" t="s">
        <v>417</v>
      </c>
      <c r="E242" s="245"/>
      <c r="F242" s="245"/>
      <c r="G242" s="740"/>
      <c r="H242" s="397">
        <v>-406478</v>
      </c>
      <c r="I242" s="795"/>
      <c r="J242" s="397">
        <v>-787151</v>
      </c>
      <c r="K242" s="795"/>
      <c r="L242" s="397">
        <v>-194502</v>
      </c>
      <c r="M242" s="795"/>
      <c r="N242" s="397">
        <v>-581128</v>
      </c>
    </row>
    <row r="243" spans="1:15" s="127" customFormat="1" ht="23.25" customHeight="1">
      <c r="A243" s="738"/>
      <c r="B243" s="124"/>
      <c r="D243" s="245" t="s">
        <v>310</v>
      </c>
      <c r="G243" s="707"/>
      <c r="H243" s="397">
        <v>3696169</v>
      </c>
      <c r="I243" s="795"/>
      <c r="J243" s="397">
        <v>4246931</v>
      </c>
      <c r="K243" s="795"/>
      <c r="L243" s="397">
        <v>2065292</v>
      </c>
      <c r="M243" s="795"/>
      <c r="N243" s="397">
        <v>2504875</v>
      </c>
    </row>
    <row r="244" spans="1:15" s="127" customFormat="1" ht="23.25" customHeight="1">
      <c r="A244" s="738"/>
      <c r="B244" s="124"/>
      <c r="D244" s="127" t="s">
        <v>396</v>
      </c>
      <c r="G244" s="707"/>
      <c r="H244" s="397">
        <v>138350</v>
      </c>
      <c r="I244" s="795"/>
      <c r="J244" s="397">
        <v>253249</v>
      </c>
      <c r="K244" s="795"/>
      <c r="L244" s="397">
        <v>138350</v>
      </c>
      <c r="M244" s="795"/>
      <c r="N244" s="397">
        <v>253249</v>
      </c>
    </row>
    <row r="245" spans="1:15" s="127" customFormat="1" ht="23.25" customHeight="1">
      <c r="A245" s="738"/>
      <c r="B245" s="124"/>
      <c r="D245" s="801" t="s">
        <v>63</v>
      </c>
      <c r="E245" s="245"/>
      <c r="F245" s="245"/>
      <c r="G245" s="740"/>
      <c r="H245" s="797">
        <v>-29404091</v>
      </c>
      <c r="I245" s="795"/>
      <c r="J245" s="797">
        <v>-36006804</v>
      </c>
      <c r="K245" s="795"/>
      <c r="L245" s="797">
        <v>0</v>
      </c>
      <c r="M245" s="795"/>
      <c r="N245" s="797">
        <v>0</v>
      </c>
    </row>
    <row r="246" spans="1:15" s="127" customFormat="1" ht="23.25" customHeight="1">
      <c r="A246" s="738"/>
      <c r="B246" s="245" t="s">
        <v>348</v>
      </c>
      <c r="C246" s="124"/>
      <c r="D246" s="124"/>
      <c r="E246" s="124"/>
      <c r="F246" s="124"/>
      <c r="G246" s="738"/>
      <c r="H246" s="397"/>
      <c r="I246" s="397"/>
      <c r="J246" s="397"/>
      <c r="K246" s="397"/>
      <c r="L246" s="397"/>
      <c r="M246" s="397">
        <v>0</v>
      </c>
      <c r="N246" s="397"/>
    </row>
    <row r="247" spans="1:15" s="128" customFormat="1" ht="23.25" customHeight="1">
      <c r="A247" s="738"/>
      <c r="B247" s="124"/>
      <c r="C247" s="125" t="s">
        <v>349</v>
      </c>
      <c r="D247" s="124"/>
      <c r="E247" s="124"/>
      <c r="F247" s="124"/>
      <c r="G247" s="738"/>
      <c r="H247" s="397">
        <v>101375102</v>
      </c>
      <c r="I247" s="795"/>
      <c r="J247" s="397">
        <v>98605503</v>
      </c>
      <c r="K247" s="795"/>
      <c r="L247" s="397">
        <v>25443962</v>
      </c>
      <c r="M247" s="795"/>
      <c r="N247" s="397">
        <v>30378671</v>
      </c>
    </row>
    <row r="248" spans="1:15" s="127" customFormat="1" ht="23.25" customHeight="1">
      <c r="A248" s="738"/>
      <c r="B248" s="572" t="s">
        <v>34</v>
      </c>
      <c r="C248" s="479"/>
      <c r="D248" s="124"/>
      <c r="E248" s="231"/>
      <c r="F248" s="231"/>
      <c r="G248" s="739"/>
      <c r="H248" s="795"/>
      <c r="I248" s="795"/>
      <c r="J248" s="795"/>
      <c r="K248" s="795"/>
      <c r="L248" s="795"/>
      <c r="M248" s="795"/>
      <c r="N248" s="795"/>
    </row>
    <row r="249" spans="1:15" s="127" customFormat="1" ht="23.25" customHeight="1">
      <c r="A249" s="738"/>
      <c r="B249" s="125"/>
      <c r="C249" s="125" t="s">
        <v>226</v>
      </c>
      <c r="D249" s="124"/>
      <c r="E249" s="231"/>
      <c r="F249" s="231"/>
      <c r="G249" s="739"/>
      <c r="H249" s="798">
        <v>185544971</v>
      </c>
      <c r="I249" s="397"/>
      <c r="J249" s="397">
        <v>-196147201</v>
      </c>
      <c r="K249" s="397"/>
      <c r="L249" s="798">
        <v>21130828</v>
      </c>
      <c r="M249" s="397"/>
      <c r="N249" s="798">
        <v>-54000000</v>
      </c>
    </row>
    <row r="250" spans="1:15" s="127" customFormat="1" ht="23.25" customHeight="1">
      <c r="A250" s="738"/>
      <c r="B250" s="125"/>
      <c r="C250" s="125" t="s">
        <v>45</v>
      </c>
      <c r="D250" s="124"/>
      <c r="E250" s="231"/>
      <c r="F250" s="231"/>
      <c r="G250" s="739"/>
      <c r="H250" s="397">
        <v>16880175</v>
      </c>
      <c r="I250" s="397"/>
      <c r="J250" s="397">
        <v>20470160</v>
      </c>
      <c r="K250" s="397"/>
      <c r="L250" s="397">
        <v>-26631112</v>
      </c>
      <c r="M250" s="397"/>
      <c r="N250" s="397">
        <v>27955797</v>
      </c>
      <c r="O250" s="128"/>
    </row>
    <row r="251" spans="1:15" s="127" customFormat="1" ht="23.25" customHeight="1">
      <c r="A251" s="738"/>
      <c r="B251" s="125"/>
      <c r="C251" s="126" t="s">
        <v>128</v>
      </c>
      <c r="D251" s="124"/>
      <c r="E251" s="231"/>
      <c r="F251" s="231"/>
      <c r="G251" s="739"/>
      <c r="H251" s="397">
        <v>10626915</v>
      </c>
      <c r="I251" s="397"/>
      <c r="J251" s="397">
        <v>9106206</v>
      </c>
      <c r="K251" s="397"/>
      <c r="L251" s="397">
        <v>6919306</v>
      </c>
      <c r="M251" s="397"/>
      <c r="N251" s="397">
        <v>3783006</v>
      </c>
      <c r="O251" s="128"/>
    </row>
    <row r="252" spans="1:15" s="127" customFormat="1" ht="23.25" customHeight="1">
      <c r="A252" s="738"/>
      <c r="B252" s="125"/>
      <c r="C252" s="126" t="s">
        <v>325</v>
      </c>
      <c r="D252" s="124"/>
      <c r="E252" s="231"/>
      <c r="F252" s="231"/>
      <c r="G252" s="739"/>
      <c r="H252" s="397">
        <v>-5596352</v>
      </c>
      <c r="I252" s="397"/>
      <c r="J252" s="397">
        <v>-659867</v>
      </c>
      <c r="K252" s="397"/>
      <c r="L252" s="397">
        <v>-60420</v>
      </c>
      <c r="M252" s="397"/>
      <c r="N252" s="397">
        <v>-269267</v>
      </c>
    </row>
    <row r="253" spans="1:15" s="127" customFormat="1" ht="23.25" customHeight="1">
      <c r="A253" s="738"/>
      <c r="B253" s="125"/>
      <c r="C253" s="125" t="s">
        <v>2</v>
      </c>
      <c r="D253" s="124"/>
      <c r="E253" s="231"/>
      <c r="F253" s="231"/>
      <c r="G253" s="739"/>
      <c r="H253" s="397">
        <v>-1707060</v>
      </c>
      <c r="I253" s="397"/>
      <c r="J253" s="397">
        <v>1225466</v>
      </c>
      <c r="K253" s="397"/>
      <c r="L253" s="397">
        <v>-1303137</v>
      </c>
      <c r="M253" s="397"/>
      <c r="N253" s="397">
        <v>1303272</v>
      </c>
    </row>
    <row r="254" spans="1:15" s="127" customFormat="1" ht="23.25" customHeight="1">
      <c r="A254" s="738"/>
      <c r="B254" s="125"/>
      <c r="C254" s="104" t="s">
        <v>421</v>
      </c>
      <c r="D254" s="802"/>
      <c r="E254" s="803"/>
      <c r="F254" s="803"/>
      <c r="G254" s="742"/>
      <c r="H254" s="397">
        <v>4500000</v>
      </c>
      <c r="I254" s="397"/>
      <c r="J254" s="397">
        <v>0</v>
      </c>
      <c r="K254" s="397"/>
      <c r="L254" s="397">
        <v>0</v>
      </c>
      <c r="M254" s="397"/>
      <c r="N254" s="397">
        <v>0</v>
      </c>
    </row>
    <row r="255" spans="1:15" s="127" customFormat="1" ht="23.25" customHeight="1">
      <c r="A255" s="738"/>
      <c r="B255" s="125"/>
      <c r="C255" s="125" t="s">
        <v>30</v>
      </c>
      <c r="D255" s="124"/>
      <c r="E255" s="231"/>
      <c r="F255" s="231"/>
      <c r="G255" s="739"/>
      <c r="H255" s="397">
        <v>797921</v>
      </c>
      <c r="I255" s="397"/>
      <c r="J255" s="397">
        <v>-1064987</v>
      </c>
      <c r="K255" s="397"/>
      <c r="L255" s="397">
        <v>44396</v>
      </c>
      <c r="M255" s="397"/>
      <c r="N255" s="397">
        <v>-67538</v>
      </c>
    </row>
    <row r="256" spans="1:15" s="127" customFormat="1" ht="23.25" customHeight="1">
      <c r="A256" s="738"/>
      <c r="B256" s="479" t="s">
        <v>116</v>
      </c>
      <c r="C256" s="125"/>
      <c r="D256" s="124"/>
      <c r="E256" s="231"/>
      <c r="F256" s="231"/>
      <c r="G256" s="739"/>
      <c r="H256" s="397"/>
      <c r="I256" s="397"/>
      <c r="J256" s="397"/>
      <c r="K256" s="397"/>
      <c r="L256" s="397"/>
      <c r="M256" s="397"/>
      <c r="N256" s="397"/>
    </row>
    <row r="257" spans="1:14" s="127" customFormat="1" ht="23.25" customHeight="1">
      <c r="A257" s="738"/>
      <c r="B257" s="125"/>
      <c r="C257" s="125" t="s">
        <v>46</v>
      </c>
      <c r="D257" s="124"/>
      <c r="E257" s="231"/>
      <c r="F257" s="231"/>
      <c r="G257" s="739"/>
      <c r="H257" s="397">
        <v>-46802501</v>
      </c>
      <c r="I257" s="397"/>
      <c r="J257" s="397">
        <v>65395528</v>
      </c>
      <c r="K257" s="397"/>
      <c r="L257" s="397">
        <v>-5081025</v>
      </c>
      <c r="M257" s="397"/>
      <c r="N257" s="397">
        <v>8340223</v>
      </c>
    </row>
    <row r="258" spans="1:14" s="127" customFormat="1" ht="23.25" customHeight="1">
      <c r="A258" s="738"/>
      <c r="B258" s="125"/>
      <c r="C258" s="125" t="s">
        <v>134</v>
      </c>
      <c r="D258" s="124"/>
      <c r="E258" s="231"/>
      <c r="F258" s="231"/>
      <c r="G258" s="739"/>
      <c r="H258" s="397">
        <v>5806262</v>
      </c>
      <c r="I258" s="397"/>
      <c r="J258" s="397">
        <v>1022867</v>
      </c>
      <c r="K258" s="397"/>
      <c r="L258" s="397">
        <v>5201222</v>
      </c>
      <c r="M258" s="397"/>
      <c r="N258" s="397">
        <v>-5123000</v>
      </c>
    </row>
    <row r="259" spans="1:14" s="127" customFormat="1" ht="23.25" customHeight="1">
      <c r="A259" s="738"/>
      <c r="B259" s="125"/>
      <c r="C259" s="125" t="s">
        <v>8</v>
      </c>
      <c r="D259" s="124"/>
      <c r="E259" s="231"/>
      <c r="F259" s="231"/>
      <c r="G259" s="739"/>
      <c r="H259" s="397">
        <v>-1230194</v>
      </c>
      <c r="I259" s="397"/>
      <c r="J259" s="397">
        <v>2970823</v>
      </c>
      <c r="K259" s="397"/>
      <c r="L259" s="397">
        <v>-879984</v>
      </c>
      <c r="M259" s="397"/>
      <c r="N259" s="397">
        <v>828345</v>
      </c>
    </row>
    <row r="260" spans="1:14" s="127" customFormat="1" ht="23.25" customHeight="1">
      <c r="A260" s="738"/>
      <c r="B260" s="125"/>
      <c r="C260" s="126" t="s">
        <v>243</v>
      </c>
      <c r="D260" s="124"/>
      <c r="E260" s="231"/>
      <c r="F260" s="231"/>
      <c r="G260" s="739"/>
      <c r="H260" s="397">
        <v>-8285835</v>
      </c>
      <c r="I260" s="397"/>
      <c r="J260" s="397">
        <v>-972003</v>
      </c>
      <c r="K260" s="397"/>
      <c r="L260" s="397">
        <v>-8285835</v>
      </c>
      <c r="M260" s="397"/>
      <c r="N260" s="397">
        <v>-972003</v>
      </c>
    </row>
    <row r="261" spans="1:14" s="127" customFormat="1" ht="23.25" customHeight="1">
      <c r="A261" s="738"/>
      <c r="B261" s="125"/>
      <c r="C261" s="125" t="s">
        <v>35</v>
      </c>
      <c r="D261" s="124"/>
      <c r="E261" s="231"/>
      <c r="F261" s="231"/>
      <c r="G261" s="739"/>
      <c r="H261" s="397">
        <v>-40000</v>
      </c>
      <c r="I261" s="397"/>
      <c r="J261" s="397">
        <v>0</v>
      </c>
      <c r="K261" s="397"/>
      <c r="L261" s="397">
        <v>-40000</v>
      </c>
      <c r="M261" s="397"/>
      <c r="N261" s="397">
        <v>41000</v>
      </c>
    </row>
    <row r="262" spans="1:14" s="8" customFormat="1" ht="21" customHeight="1">
      <c r="A262" s="776" t="s">
        <v>393</v>
      </c>
      <c r="B262" s="587"/>
      <c r="C262" s="588"/>
      <c r="D262" s="228"/>
      <c r="E262" s="228"/>
      <c r="F262" s="228"/>
      <c r="G262" s="228"/>
      <c r="H262" s="636"/>
      <c r="I262" s="636"/>
      <c r="J262" s="636"/>
      <c r="K262" s="636"/>
      <c r="L262" s="636"/>
      <c r="M262" s="636"/>
      <c r="N262" s="636"/>
    </row>
    <row r="263" spans="1:14" s="188" customFormat="1" ht="23.25" customHeight="1">
      <c r="A263" s="792" t="s">
        <v>328</v>
      </c>
      <c r="B263" s="478"/>
      <c r="C263" s="793"/>
      <c r="D263" s="229"/>
      <c r="E263" s="229"/>
      <c r="F263" s="229"/>
      <c r="G263" s="229"/>
      <c r="H263" s="637"/>
      <c r="I263" s="637"/>
      <c r="J263" s="637"/>
      <c r="K263" s="638"/>
      <c r="L263" s="637"/>
      <c r="M263" s="638"/>
      <c r="N263" s="637"/>
    </row>
    <row r="264" spans="1:14" s="228" customFormat="1" ht="23.25" customHeight="1">
      <c r="A264" s="475" t="s">
        <v>347</v>
      </c>
      <c r="B264" s="476"/>
      <c r="C264" s="229"/>
      <c r="D264" s="314"/>
      <c r="E264" s="229"/>
      <c r="F264" s="229"/>
      <c r="G264" s="229"/>
      <c r="H264" s="637"/>
      <c r="I264" s="637"/>
      <c r="J264" s="637"/>
      <c r="K264" s="638"/>
      <c r="L264" s="637"/>
      <c r="M264" s="638"/>
      <c r="N264" s="637"/>
    </row>
    <row r="265" spans="1:14" s="188" customFormat="1" ht="23.25" customHeight="1">
      <c r="A265" s="477" t="s">
        <v>359</v>
      </c>
      <c r="B265" s="478"/>
      <c r="C265" s="190"/>
      <c r="D265" s="191"/>
      <c r="E265" s="191"/>
      <c r="F265" s="191"/>
      <c r="G265" s="191"/>
      <c r="H265" s="639"/>
      <c r="I265" s="640"/>
      <c r="J265" s="639"/>
      <c r="K265" s="640"/>
      <c r="L265" s="639"/>
      <c r="M265" s="640"/>
      <c r="N265" s="639"/>
    </row>
    <row r="266" spans="1:14" s="128" customFormat="1" ht="23.25" customHeight="1">
      <c r="C266" s="129"/>
      <c r="H266" s="641" t="s">
        <v>366</v>
      </c>
      <c r="I266" s="642"/>
      <c r="J266" s="642"/>
      <c r="K266" s="642"/>
      <c r="L266" s="642"/>
      <c r="M266" s="642"/>
      <c r="N266" s="642"/>
    </row>
    <row r="267" spans="1:14" s="57" customFormat="1" ht="23.25" customHeight="1">
      <c r="E267" s="23"/>
      <c r="F267" s="23"/>
      <c r="G267" s="23"/>
      <c r="H267" s="737" t="s">
        <v>21</v>
      </c>
      <c r="I267" s="737"/>
      <c r="J267" s="737"/>
      <c r="K267" s="827" t="s">
        <v>50</v>
      </c>
      <c r="L267" s="737"/>
      <c r="M267" s="737"/>
      <c r="N267" s="737"/>
    </row>
    <row r="268" spans="1:14" s="127" customFormat="1" ht="23.25" customHeight="1">
      <c r="A268" s="128"/>
      <c r="B268" s="128"/>
      <c r="C268" s="128"/>
      <c r="D268" s="128"/>
      <c r="E268" s="247"/>
      <c r="F268" s="247"/>
      <c r="G268" s="247"/>
      <c r="H268" s="643" t="s">
        <v>278</v>
      </c>
      <c r="I268" s="644"/>
      <c r="J268" s="643" t="s">
        <v>252</v>
      </c>
      <c r="K268" s="645"/>
      <c r="L268" s="643" t="s">
        <v>278</v>
      </c>
      <c r="M268" s="644"/>
      <c r="N268" s="643" t="s">
        <v>252</v>
      </c>
    </row>
    <row r="269" spans="1:14" s="127" customFormat="1" ht="23.25" customHeight="1">
      <c r="A269" s="128"/>
      <c r="B269" s="128"/>
      <c r="C269" s="128"/>
      <c r="D269" s="128"/>
      <c r="E269" s="247"/>
      <c r="F269" s="247"/>
      <c r="G269" s="247"/>
      <c r="H269" s="805"/>
      <c r="I269" s="644"/>
      <c r="J269" s="805"/>
      <c r="K269" s="645"/>
      <c r="L269" s="805"/>
      <c r="M269" s="644"/>
      <c r="N269" s="805"/>
    </row>
    <row r="270" spans="1:14" s="311" customFormat="1" ht="23.25" customHeight="1">
      <c r="A270" s="743"/>
      <c r="B270" s="532" t="s">
        <v>378</v>
      </c>
      <c r="C270" s="532"/>
      <c r="D270" s="531"/>
      <c r="E270" s="533"/>
      <c r="F270" s="533"/>
      <c r="G270" s="744"/>
      <c r="H270" s="503">
        <v>261869404</v>
      </c>
      <c r="I270" s="397"/>
      <c r="J270" s="503">
        <v>-47505</v>
      </c>
      <c r="K270" s="397"/>
      <c r="L270" s="503">
        <v>16458201</v>
      </c>
      <c r="M270" s="397"/>
      <c r="N270" s="503">
        <v>12198506</v>
      </c>
    </row>
    <row r="271" spans="1:14" s="311" customFormat="1" ht="23.25" customHeight="1">
      <c r="A271" s="531"/>
      <c r="B271" s="532"/>
      <c r="C271" s="532" t="s">
        <v>57</v>
      </c>
      <c r="D271" s="531"/>
      <c r="E271" s="533"/>
      <c r="F271" s="533"/>
      <c r="G271" s="533"/>
      <c r="H271" s="799">
        <v>-28756178</v>
      </c>
      <c r="I271" s="397"/>
      <c r="J271" s="799">
        <v>-23190615</v>
      </c>
      <c r="K271" s="397"/>
      <c r="L271" s="799">
        <v>-10435358</v>
      </c>
      <c r="M271" s="397"/>
      <c r="N271" s="799">
        <v>-8638896</v>
      </c>
    </row>
    <row r="272" spans="1:14" s="311" customFormat="1" ht="24" customHeight="1">
      <c r="A272" s="531"/>
      <c r="B272" s="532"/>
      <c r="C272" s="622" t="s">
        <v>354</v>
      </c>
      <c r="D272" s="531"/>
      <c r="E272" s="533"/>
      <c r="F272" s="533"/>
      <c r="G272" s="533"/>
      <c r="H272" s="799">
        <v>4978435</v>
      </c>
      <c r="I272" s="397"/>
      <c r="J272" s="799">
        <v>8165762</v>
      </c>
      <c r="K272" s="397"/>
      <c r="L272" s="799">
        <v>2098463</v>
      </c>
      <c r="M272" s="397"/>
      <c r="N272" s="799">
        <v>7437536</v>
      </c>
    </row>
    <row r="273" spans="1:16" s="311" customFormat="1" ht="23.25" customHeight="1">
      <c r="A273" s="246" t="s">
        <v>223</v>
      </c>
      <c r="B273" s="532"/>
      <c r="C273" s="532"/>
      <c r="D273" s="531"/>
      <c r="E273" s="533"/>
      <c r="F273" s="533"/>
      <c r="G273" s="533"/>
      <c r="H273" s="800">
        <v>238091661</v>
      </c>
      <c r="I273" s="397"/>
      <c r="J273" s="800">
        <v>-15072358</v>
      </c>
      <c r="K273" s="397"/>
      <c r="L273" s="800">
        <v>8121306</v>
      </c>
      <c r="M273" s="397"/>
      <c r="N273" s="800">
        <v>10997146</v>
      </c>
    </row>
    <row r="274" spans="1:16" s="128" customFormat="1" ht="23.25" customHeight="1">
      <c r="A274" s="246" t="s">
        <v>36</v>
      </c>
      <c r="B274" s="124"/>
      <c r="C274" s="231"/>
      <c r="D274" s="124"/>
      <c r="E274" s="231"/>
      <c r="F274" s="231"/>
      <c r="G274" s="231"/>
      <c r="H274" s="656"/>
      <c r="I274" s="656"/>
      <c r="J274" s="397"/>
      <c r="K274" s="656"/>
      <c r="L274" s="656"/>
      <c r="M274" s="656"/>
      <c r="N274" s="397"/>
    </row>
    <row r="275" spans="1:16" s="746" customFormat="1" ht="23.25" customHeight="1">
      <c r="A275" s="127"/>
      <c r="B275" s="127" t="s">
        <v>424</v>
      </c>
      <c r="C275" s="127"/>
      <c r="D275" s="127"/>
      <c r="E275" s="127"/>
      <c r="F275" s="707"/>
      <c r="G275" s="707"/>
      <c r="H275" s="813">
        <v>42465549</v>
      </c>
      <c r="I275" s="814"/>
      <c r="J275" s="813">
        <v>-11451455</v>
      </c>
      <c r="K275" s="814"/>
      <c r="L275" s="814">
        <v>39448635</v>
      </c>
      <c r="M275" s="814"/>
      <c r="N275" s="813">
        <v>-12985926</v>
      </c>
      <c r="O275" s="707"/>
      <c r="P275" s="707"/>
    </row>
    <row r="276" spans="1:16" s="746" customFormat="1" ht="23.25" customHeight="1">
      <c r="A276" s="127"/>
      <c r="B276" s="127" t="s">
        <v>345</v>
      </c>
      <c r="C276" s="127"/>
      <c r="D276" s="127"/>
      <c r="E276" s="127"/>
      <c r="F276" s="707"/>
      <c r="G276" s="707"/>
      <c r="H276" s="813">
        <v>1660237</v>
      </c>
      <c r="I276" s="814"/>
      <c r="J276" s="813">
        <v>2197619</v>
      </c>
      <c r="K276" s="814"/>
      <c r="L276" s="814">
        <v>750466</v>
      </c>
      <c r="M276" s="814"/>
      <c r="N276" s="813">
        <v>1103490</v>
      </c>
      <c r="O276" s="707"/>
      <c r="P276" s="707"/>
    </row>
    <row r="277" spans="1:16" s="746" customFormat="1" ht="23.25" customHeight="1">
      <c r="A277" s="127"/>
      <c r="B277" s="127" t="s">
        <v>277</v>
      </c>
      <c r="C277" s="127"/>
      <c r="D277" s="127"/>
      <c r="E277" s="127"/>
      <c r="F277" s="707"/>
      <c r="G277" s="707"/>
      <c r="H277" s="813">
        <v>-1500</v>
      </c>
      <c r="I277" s="814"/>
      <c r="J277" s="813">
        <v>0</v>
      </c>
      <c r="K277" s="814"/>
      <c r="L277" s="813">
        <v>-1500</v>
      </c>
      <c r="M277" s="814"/>
      <c r="N277" s="813">
        <v>0</v>
      </c>
      <c r="O277" s="707"/>
      <c r="P277" s="707"/>
    </row>
    <row r="278" spans="1:16" s="746" customFormat="1" ht="23.25" customHeight="1">
      <c r="A278" s="127"/>
      <c r="B278" s="127" t="s">
        <v>276</v>
      </c>
      <c r="C278" s="127"/>
      <c r="D278" s="127"/>
      <c r="E278" s="127"/>
      <c r="F278" s="707"/>
      <c r="G278" s="707"/>
      <c r="H278" s="813">
        <v>0</v>
      </c>
      <c r="I278" s="814"/>
      <c r="J278" s="813">
        <v>0</v>
      </c>
      <c r="K278" s="814"/>
      <c r="L278" s="813">
        <v>0</v>
      </c>
      <c r="M278" s="814"/>
      <c r="N278" s="813">
        <v>-2400000</v>
      </c>
      <c r="O278" s="707"/>
      <c r="P278" s="707"/>
    </row>
    <row r="279" spans="1:16" s="746" customFormat="1" ht="23.25" customHeight="1">
      <c r="A279" s="127"/>
      <c r="B279" s="127" t="s">
        <v>397</v>
      </c>
      <c r="C279" s="127"/>
      <c r="D279" s="127"/>
      <c r="E279" s="127"/>
      <c r="F279" s="707"/>
      <c r="G279" s="707"/>
      <c r="H279" s="813">
        <v>-15506610</v>
      </c>
      <c r="I279" s="814"/>
      <c r="J279" s="813">
        <v>0</v>
      </c>
      <c r="K279" s="814"/>
      <c r="L279" s="813">
        <v>-15506610</v>
      </c>
      <c r="M279" s="814"/>
      <c r="N279" s="813">
        <v>0</v>
      </c>
      <c r="O279" s="707"/>
      <c r="P279" s="707"/>
    </row>
    <row r="280" spans="1:16" s="746" customFormat="1" ht="23.25" customHeight="1">
      <c r="A280" s="127"/>
      <c r="B280" s="127" t="s">
        <v>321</v>
      </c>
      <c r="C280" s="127"/>
      <c r="D280" s="127"/>
      <c r="E280" s="127"/>
      <c r="F280" s="707"/>
      <c r="G280" s="707"/>
      <c r="H280" s="814"/>
      <c r="I280" s="815"/>
      <c r="J280" s="814"/>
      <c r="K280" s="814"/>
      <c r="L280" s="814"/>
      <c r="M280" s="814"/>
      <c r="N280" s="814"/>
      <c r="O280" s="707"/>
      <c r="P280" s="707"/>
    </row>
    <row r="281" spans="1:16" s="746" customFormat="1" ht="23.25" customHeight="1">
      <c r="A281" s="127"/>
      <c r="B281" s="127"/>
      <c r="C281" s="589" t="s">
        <v>322</v>
      </c>
      <c r="D281" s="127"/>
      <c r="E281" s="127"/>
      <c r="F281" s="707"/>
      <c r="G281" s="707"/>
      <c r="H281" s="813">
        <v>-100000000</v>
      </c>
      <c r="I281" s="813"/>
      <c r="J281" s="813">
        <v>0</v>
      </c>
      <c r="K281" s="813"/>
      <c r="L281" s="813">
        <v>-100000000</v>
      </c>
      <c r="M281" s="813"/>
      <c r="N281" s="813">
        <v>0</v>
      </c>
      <c r="O281" s="707"/>
      <c r="P281" s="707"/>
    </row>
    <row r="282" spans="1:16" s="707" customFormat="1" ht="23.25" customHeight="1">
      <c r="A282" s="127"/>
      <c r="B282" s="127" t="s">
        <v>339</v>
      </c>
      <c r="C282" s="151"/>
      <c r="D282" s="127"/>
      <c r="E282" s="127"/>
      <c r="H282" s="813">
        <v>-11235000</v>
      </c>
      <c r="I282" s="813"/>
      <c r="J282" s="813">
        <v>0</v>
      </c>
      <c r="K282" s="813"/>
      <c r="L282" s="813">
        <v>-11235000</v>
      </c>
      <c r="M282" s="813"/>
      <c r="N282" s="813">
        <v>0</v>
      </c>
    </row>
    <row r="283" spans="1:16" s="707" customFormat="1" ht="23.25" customHeight="1">
      <c r="A283" s="127"/>
      <c r="B283" s="127" t="s">
        <v>342</v>
      </c>
      <c r="C283" s="151"/>
      <c r="D283" s="127"/>
      <c r="E283" s="127"/>
      <c r="H283" s="813">
        <v>-6043760</v>
      </c>
      <c r="I283" s="813"/>
      <c r="J283" s="813">
        <v>-184545</v>
      </c>
      <c r="K283" s="813"/>
      <c r="L283" s="813">
        <v>-5043760</v>
      </c>
      <c r="M283" s="813"/>
      <c r="N283" s="813">
        <v>0</v>
      </c>
    </row>
    <row r="284" spans="1:16" s="746" customFormat="1" ht="23.25" customHeight="1">
      <c r="A284" s="127"/>
      <c r="B284" s="127" t="s">
        <v>335</v>
      </c>
      <c r="C284" s="127"/>
      <c r="D284" s="127"/>
      <c r="E284" s="127"/>
      <c r="F284" s="707"/>
      <c r="G284" s="707"/>
      <c r="H284" s="813">
        <v>-4892883</v>
      </c>
      <c r="I284" s="813"/>
      <c r="J284" s="813">
        <v>-22552667</v>
      </c>
      <c r="K284" s="813"/>
      <c r="L284" s="813">
        <v>-1221076</v>
      </c>
      <c r="M284" s="813"/>
      <c r="N284" s="816">
        <v>-10848358</v>
      </c>
      <c r="O284" s="707"/>
      <c r="P284" s="707"/>
    </row>
    <row r="285" spans="1:16" s="746" customFormat="1" ht="23.25" customHeight="1">
      <c r="A285" s="127"/>
      <c r="B285" s="127" t="s">
        <v>72</v>
      </c>
      <c r="C285" s="127"/>
      <c r="D285" s="127"/>
      <c r="E285" s="127"/>
      <c r="F285" s="707"/>
      <c r="G285" s="707"/>
      <c r="H285" s="816">
        <v>0</v>
      </c>
      <c r="I285" s="816"/>
      <c r="J285" s="816">
        <v>-28000</v>
      </c>
      <c r="K285" s="816"/>
      <c r="L285" s="816">
        <v>0</v>
      </c>
      <c r="M285" s="816"/>
      <c r="N285" s="816">
        <v>0</v>
      </c>
      <c r="O285" s="707"/>
      <c r="P285" s="707"/>
    </row>
    <row r="286" spans="1:16" s="746" customFormat="1" ht="23.25" customHeight="1">
      <c r="A286" s="127"/>
      <c r="B286" s="28" t="s">
        <v>367</v>
      </c>
      <c r="C286" s="28"/>
      <c r="D286" s="804"/>
      <c r="E286" s="804"/>
      <c r="F286" s="747"/>
      <c r="G286" s="747"/>
      <c r="H286" s="813">
        <v>8550000</v>
      </c>
      <c r="I286" s="813"/>
      <c r="J286" s="813">
        <v>0</v>
      </c>
      <c r="K286" s="813"/>
      <c r="L286" s="813">
        <v>8550000</v>
      </c>
      <c r="M286" s="813"/>
      <c r="N286" s="813">
        <v>0</v>
      </c>
      <c r="O286" s="707"/>
      <c r="P286" s="707"/>
    </row>
    <row r="287" spans="1:16" s="746" customFormat="1" ht="23.25" customHeight="1">
      <c r="A287" s="127"/>
      <c r="B287" s="127" t="s">
        <v>357</v>
      </c>
      <c r="C287" s="127"/>
      <c r="D287" s="127"/>
      <c r="E287" s="127"/>
      <c r="F287" s="707"/>
      <c r="G287" s="707"/>
      <c r="H287" s="813">
        <v>0</v>
      </c>
      <c r="I287" s="813"/>
      <c r="J287" s="813">
        <v>3244545</v>
      </c>
      <c r="K287" s="813"/>
      <c r="L287" s="813">
        <v>0</v>
      </c>
      <c r="M287" s="813"/>
      <c r="N287" s="813">
        <v>0</v>
      </c>
      <c r="O287" s="707"/>
      <c r="P287" s="707"/>
    </row>
    <row r="288" spans="1:16" s="746" customFormat="1" ht="23.25" customHeight="1">
      <c r="A288" s="127"/>
      <c r="B288" s="127" t="s">
        <v>425</v>
      </c>
      <c r="C288" s="127"/>
      <c r="D288" s="127"/>
      <c r="E288" s="127"/>
      <c r="F288" s="707"/>
      <c r="G288" s="707"/>
      <c r="H288" s="813">
        <v>0</v>
      </c>
      <c r="I288" s="813"/>
      <c r="J288" s="813">
        <v>33333500</v>
      </c>
      <c r="K288" s="813"/>
      <c r="L288" s="813">
        <v>0</v>
      </c>
      <c r="M288" s="813"/>
      <c r="N288" s="813">
        <v>33333500</v>
      </c>
      <c r="O288" s="707"/>
      <c r="P288" s="707"/>
    </row>
    <row r="289" spans="1:17" s="746" customFormat="1" ht="23.25" customHeight="1">
      <c r="A289" s="127"/>
      <c r="B289" s="127" t="s">
        <v>202</v>
      </c>
      <c r="C289" s="127"/>
      <c r="D289" s="127"/>
      <c r="E289" s="127"/>
      <c r="F289" s="707"/>
      <c r="G289" s="707"/>
      <c r="H289" s="813">
        <v>1756074</v>
      </c>
      <c r="I289" s="813"/>
      <c r="J289" s="813">
        <v>654206.61</v>
      </c>
      <c r="K289" s="813"/>
      <c r="L289" s="813">
        <v>1392523</v>
      </c>
      <c r="M289" s="813"/>
      <c r="N289" s="814">
        <v>467290</v>
      </c>
      <c r="O289" s="707"/>
      <c r="P289" s="707"/>
      <c r="Q289" s="707"/>
    </row>
    <row r="290" spans="1:17" s="746" customFormat="1" ht="23.25" customHeight="1">
      <c r="A290" s="127"/>
      <c r="B290" s="127" t="s">
        <v>275</v>
      </c>
      <c r="C290" s="127"/>
      <c r="D290" s="127"/>
      <c r="E290" s="127"/>
      <c r="F290" s="707"/>
      <c r="G290" s="707"/>
      <c r="H290" s="813">
        <v>672000</v>
      </c>
      <c r="I290" s="813"/>
      <c r="J290" s="813">
        <v>960000</v>
      </c>
      <c r="K290" s="813"/>
      <c r="L290" s="813">
        <v>672000</v>
      </c>
      <c r="M290" s="813"/>
      <c r="N290" s="813">
        <v>960000</v>
      </c>
      <c r="O290" s="707"/>
      <c r="P290" s="707"/>
      <c r="Q290" s="707"/>
    </row>
    <row r="291" spans="1:17" s="746" customFormat="1" ht="23.25" customHeight="1">
      <c r="A291" s="127"/>
      <c r="B291" s="127" t="s">
        <v>311</v>
      </c>
      <c r="C291" s="127"/>
      <c r="D291" s="127"/>
      <c r="E291" s="127"/>
      <c r="F291" s="707"/>
      <c r="G291" s="707"/>
      <c r="H291" s="813">
        <v>22699920</v>
      </c>
      <c r="I291" s="813"/>
      <c r="J291" s="813">
        <v>16599936</v>
      </c>
      <c r="K291" s="813"/>
      <c r="L291" s="813">
        <v>22699920</v>
      </c>
      <c r="M291" s="813"/>
      <c r="N291" s="813">
        <v>16599936</v>
      </c>
      <c r="O291" s="707"/>
      <c r="P291" s="707"/>
      <c r="Q291" s="707"/>
    </row>
    <row r="292" spans="1:17" s="746" customFormat="1" ht="23.25" customHeight="1">
      <c r="A292" s="127"/>
      <c r="B292" s="127" t="s">
        <v>333</v>
      </c>
      <c r="C292" s="127"/>
      <c r="D292" s="127"/>
      <c r="E292" s="127"/>
      <c r="F292" s="707"/>
      <c r="G292" s="707"/>
      <c r="H292" s="813">
        <v>0</v>
      </c>
      <c r="I292" s="813"/>
      <c r="J292" s="813">
        <v>0</v>
      </c>
      <c r="K292" s="813"/>
      <c r="L292" s="813">
        <v>105882000</v>
      </c>
      <c r="M292" s="813"/>
      <c r="N292" s="813">
        <v>32394600</v>
      </c>
      <c r="O292" s="707"/>
      <c r="P292" s="707"/>
      <c r="Q292" s="707"/>
    </row>
    <row r="293" spans="1:17" s="707" customFormat="1" ht="23.25" customHeight="1">
      <c r="A293" s="212"/>
      <c r="B293" s="127" t="s">
        <v>334</v>
      </c>
      <c r="C293" s="127"/>
      <c r="D293" s="127"/>
      <c r="E293" s="127"/>
      <c r="H293" s="813">
        <v>6314100</v>
      </c>
      <c r="I293" s="817"/>
      <c r="J293" s="813">
        <v>5241751</v>
      </c>
      <c r="K293" s="817"/>
      <c r="L293" s="813">
        <v>6314100</v>
      </c>
      <c r="M293" s="817"/>
      <c r="N293" s="813">
        <v>5241751</v>
      </c>
    </row>
    <row r="294" spans="1:17" s="707" customFormat="1" ht="23.25" customHeight="1">
      <c r="A294" s="212"/>
      <c r="B294" s="127" t="s">
        <v>426</v>
      </c>
      <c r="C294" s="127"/>
      <c r="D294" s="127"/>
      <c r="E294" s="127"/>
      <c r="H294" s="813">
        <v>53054482</v>
      </c>
      <c r="I294" s="817"/>
      <c r="J294" s="813">
        <v>0</v>
      </c>
      <c r="K294" s="817"/>
      <c r="L294" s="813">
        <v>0</v>
      </c>
      <c r="M294" s="817"/>
      <c r="N294" s="813">
        <v>0</v>
      </c>
    </row>
    <row r="295" spans="1:17" s="746" customFormat="1" ht="23.25" customHeight="1">
      <c r="A295" s="127"/>
      <c r="B295" s="127" t="s">
        <v>336</v>
      </c>
      <c r="C295" s="127"/>
      <c r="D295" s="127"/>
      <c r="E295" s="127"/>
      <c r="F295" s="707"/>
      <c r="G295" s="707"/>
      <c r="H295" s="813">
        <v>4000000</v>
      </c>
      <c r="I295" s="813"/>
      <c r="J295" s="816">
        <v>5000000</v>
      </c>
      <c r="K295" s="813"/>
      <c r="L295" s="813">
        <v>4000000</v>
      </c>
      <c r="M295" s="813"/>
      <c r="N295" s="816">
        <v>5000000</v>
      </c>
      <c r="O295" s="707"/>
      <c r="P295" s="707"/>
      <c r="Q295" s="707"/>
    </row>
    <row r="296" spans="1:17" s="4" customFormat="1" ht="23.25" customHeight="1">
      <c r="A296" s="246" t="s">
        <v>415</v>
      </c>
      <c r="B296" s="232"/>
      <c r="C296" s="232"/>
      <c r="D296" s="232"/>
      <c r="E296" s="232"/>
      <c r="F296" s="232"/>
      <c r="G296" s="232"/>
      <c r="H296" s="818">
        <v>3492609</v>
      </c>
      <c r="I296" s="813"/>
      <c r="J296" s="818">
        <v>33014890.609999999</v>
      </c>
      <c r="K296" s="813"/>
      <c r="L296" s="818">
        <v>56701698</v>
      </c>
      <c r="M296" s="813"/>
      <c r="N296" s="818">
        <v>68866283</v>
      </c>
      <c r="O296" s="136"/>
      <c r="P296" s="136"/>
      <c r="Q296" s="136"/>
    </row>
    <row r="297" spans="1:17" s="4" customFormat="1" ht="23.25" customHeight="1">
      <c r="A297" s="246" t="s">
        <v>37</v>
      </c>
      <c r="B297" s="232"/>
      <c r="C297" s="232"/>
      <c r="D297" s="232"/>
      <c r="E297" s="232"/>
      <c r="F297" s="232"/>
      <c r="G297" s="232"/>
      <c r="H297" s="813"/>
      <c r="I297" s="813"/>
      <c r="J297" s="813"/>
      <c r="K297" s="813"/>
      <c r="L297" s="813"/>
      <c r="M297" s="813"/>
      <c r="N297" s="813"/>
      <c r="O297" s="136"/>
      <c r="P297" s="136"/>
      <c r="Q297" s="136"/>
    </row>
    <row r="298" spans="1:17" s="4" customFormat="1" ht="23.25" customHeight="1">
      <c r="A298" s="246"/>
      <c r="B298" s="127" t="s">
        <v>115</v>
      </c>
      <c r="C298" s="127"/>
      <c r="D298" s="707"/>
      <c r="E298" s="707"/>
      <c r="F298" s="707"/>
      <c r="G298" s="707"/>
      <c r="H298" s="813">
        <v>-19368000</v>
      </c>
      <c r="I298" s="813"/>
      <c r="J298" s="813">
        <v>-6755400</v>
      </c>
      <c r="K298" s="813"/>
      <c r="L298" s="813">
        <v>0</v>
      </c>
      <c r="M298" s="813">
        <v>0</v>
      </c>
      <c r="N298" s="813">
        <v>0</v>
      </c>
      <c r="O298" s="136"/>
      <c r="P298" s="136"/>
      <c r="Q298" s="136"/>
    </row>
    <row r="299" spans="1:17" s="4" customFormat="1" ht="23.25" customHeight="1">
      <c r="A299" s="246"/>
      <c r="B299" s="127" t="s">
        <v>329</v>
      </c>
      <c r="C299" s="127"/>
      <c r="D299" s="707"/>
      <c r="E299" s="707"/>
      <c r="F299" s="707"/>
      <c r="G299" s="707"/>
      <c r="H299" s="813">
        <v>-52500000</v>
      </c>
      <c r="I299" s="813"/>
      <c r="J299" s="813">
        <v>-45000000</v>
      </c>
      <c r="K299" s="813"/>
      <c r="L299" s="813">
        <v>-52500000</v>
      </c>
      <c r="M299" s="813"/>
      <c r="N299" s="813">
        <v>-45000000</v>
      </c>
      <c r="O299" s="136"/>
      <c r="P299" s="136"/>
      <c r="Q299" s="136"/>
    </row>
    <row r="300" spans="1:17" s="4" customFormat="1" ht="23.25" customHeight="1">
      <c r="A300" s="246" t="s">
        <v>340</v>
      </c>
      <c r="B300" s="128"/>
      <c r="C300" s="128"/>
      <c r="D300" s="128"/>
      <c r="E300" s="128"/>
      <c r="F300" s="128"/>
      <c r="G300" s="128"/>
      <c r="H300" s="818">
        <v>-71868000</v>
      </c>
      <c r="I300" s="813"/>
      <c r="J300" s="818">
        <v>-51755400</v>
      </c>
      <c r="K300" s="813"/>
      <c r="L300" s="818">
        <v>-52500000</v>
      </c>
      <c r="M300" s="813"/>
      <c r="N300" s="818">
        <v>-45000000</v>
      </c>
      <c r="O300" s="136"/>
      <c r="P300" s="136"/>
      <c r="Q300" s="136"/>
    </row>
    <row r="301" spans="1:17" s="4" customFormat="1" ht="23.25" customHeight="1">
      <c r="A301" s="246" t="s">
        <v>312</v>
      </c>
      <c r="B301" s="128"/>
      <c r="C301" s="128"/>
      <c r="D301" s="128"/>
      <c r="E301" s="128"/>
      <c r="F301" s="128"/>
      <c r="G301" s="128"/>
      <c r="H301" s="813">
        <v>169716270</v>
      </c>
      <c r="I301" s="813"/>
      <c r="J301" s="813">
        <v>-33812867.390000001</v>
      </c>
      <c r="K301" s="813"/>
      <c r="L301" s="813">
        <v>12323004</v>
      </c>
      <c r="M301" s="813"/>
      <c r="N301" s="813">
        <v>34863429.32</v>
      </c>
      <c r="O301" s="136"/>
      <c r="P301" s="136"/>
      <c r="Q301" s="136"/>
    </row>
    <row r="302" spans="1:17" s="4" customFormat="1" ht="23.25" customHeight="1">
      <c r="A302" s="246" t="s">
        <v>38</v>
      </c>
      <c r="B302" s="128"/>
      <c r="C302" s="128"/>
      <c r="D302" s="128"/>
      <c r="E302" s="128"/>
      <c r="F302" s="128"/>
      <c r="G302" s="128"/>
      <c r="H302" s="813">
        <v>122617042</v>
      </c>
      <c r="I302" s="813"/>
      <c r="J302" s="813">
        <v>156429909</v>
      </c>
      <c r="K302" s="813"/>
      <c r="L302" s="813">
        <v>47480562</v>
      </c>
      <c r="M302" s="813"/>
      <c r="N302" s="813">
        <v>12617133</v>
      </c>
      <c r="O302" s="136"/>
      <c r="P302" s="136"/>
      <c r="Q302" s="136"/>
    </row>
    <row r="303" spans="1:17" s="4" customFormat="1" ht="23.25" customHeight="1" thickBot="1">
      <c r="A303" s="246" t="s">
        <v>362</v>
      </c>
      <c r="B303" s="128"/>
      <c r="C303" s="128"/>
      <c r="D303" s="128"/>
      <c r="E303" s="128"/>
      <c r="F303" s="128"/>
      <c r="G303" s="128"/>
      <c r="H303" s="819">
        <v>292333312</v>
      </c>
      <c r="I303" s="814"/>
      <c r="J303" s="819">
        <v>122617041.61</v>
      </c>
      <c r="K303" s="814"/>
      <c r="L303" s="819">
        <v>59803566</v>
      </c>
      <c r="M303" s="814"/>
      <c r="N303" s="819">
        <v>47480562.32</v>
      </c>
      <c r="O303" s="136"/>
      <c r="P303" s="136"/>
      <c r="Q303" s="136"/>
    </row>
    <row r="304" spans="1:17" s="8" customFormat="1" ht="27" thickTop="1">
      <c r="A304" s="228"/>
      <c r="B304" s="127"/>
      <c r="C304" s="127"/>
      <c r="D304" s="127"/>
      <c r="E304" s="127"/>
      <c r="F304" s="127"/>
      <c r="G304" s="127"/>
      <c r="H304" s="814"/>
      <c r="I304" s="814"/>
      <c r="J304" s="814"/>
      <c r="K304" s="814"/>
      <c r="L304" s="814"/>
      <c r="M304" s="814"/>
      <c r="N304" s="814"/>
      <c r="O304" s="228"/>
      <c r="P304" s="228"/>
      <c r="Q304" s="228"/>
    </row>
    <row r="305" spans="1:17" s="8" customFormat="1" ht="27">
      <c r="A305" s="776" t="s">
        <v>393</v>
      </c>
      <c r="B305" s="127"/>
      <c r="C305" s="127"/>
      <c r="D305" s="127"/>
      <c r="E305" s="127"/>
      <c r="F305" s="127"/>
      <c r="G305" s="127"/>
      <c r="H305" s="646"/>
      <c r="I305" s="646"/>
      <c r="J305" s="646"/>
      <c r="K305" s="646"/>
      <c r="L305" s="646"/>
      <c r="M305" s="646"/>
      <c r="N305" s="646"/>
      <c r="O305" s="228"/>
      <c r="P305" s="228"/>
      <c r="Q305" s="228"/>
    </row>
    <row r="306" spans="1:17" s="188" customFormat="1" ht="23.25" customHeight="1">
      <c r="A306" s="792" t="s">
        <v>328</v>
      </c>
      <c r="B306" s="478"/>
      <c r="C306" s="793"/>
      <c r="D306" s="229"/>
      <c r="E306" s="229"/>
      <c r="F306" s="229"/>
      <c r="G306" s="229"/>
      <c r="H306" s="647"/>
      <c r="I306" s="647"/>
      <c r="J306" s="647"/>
      <c r="K306" s="648"/>
      <c r="L306" s="647"/>
      <c r="M306" s="648"/>
      <c r="N306" s="647"/>
    </row>
    <row r="307" spans="1:17" s="228" customFormat="1" ht="23.25" customHeight="1">
      <c r="A307" s="475" t="s">
        <v>168</v>
      </c>
      <c r="B307" s="476"/>
      <c r="C307" s="229"/>
      <c r="D307" s="314"/>
      <c r="E307" s="229"/>
      <c r="F307" s="229"/>
      <c r="G307" s="229"/>
      <c r="H307" s="647"/>
      <c r="I307" s="647"/>
      <c r="J307" s="647"/>
      <c r="K307" s="648"/>
      <c r="L307" s="647"/>
      <c r="M307" s="648"/>
      <c r="N307" s="647"/>
    </row>
    <row r="308" spans="1:17" s="188" customFormat="1" ht="23.25" customHeight="1">
      <c r="A308" s="477" t="s">
        <v>359</v>
      </c>
      <c r="B308" s="478"/>
      <c r="C308" s="190"/>
      <c r="D308" s="191"/>
      <c r="E308" s="191"/>
      <c r="F308" s="191"/>
      <c r="G308" s="191"/>
      <c r="H308" s="649"/>
      <c r="I308" s="650"/>
      <c r="J308" s="649"/>
      <c r="K308" s="650"/>
      <c r="L308" s="649"/>
      <c r="M308" s="650"/>
      <c r="N308" s="649"/>
    </row>
    <row r="309" spans="1:17" s="128" customFormat="1" ht="23.25" customHeight="1">
      <c r="C309" s="129"/>
      <c r="H309" s="651" t="s">
        <v>360</v>
      </c>
      <c r="I309" s="652"/>
      <c r="J309" s="652"/>
      <c r="K309" s="652"/>
      <c r="L309" s="652"/>
      <c r="M309" s="652"/>
      <c r="N309" s="652"/>
    </row>
    <row r="310" spans="1:17" s="57" customFormat="1" ht="23.25" customHeight="1">
      <c r="E310" s="23"/>
      <c r="F310" s="23"/>
      <c r="G310" s="23"/>
      <c r="H310" s="736" t="s">
        <v>21</v>
      </c>
      <c r="I310" s="736"/>
      <c r="J310" s="736"/>
      <c r="K310" s="827" t="s">
        <v>50</v>
      </c>
      <c r="L310" s="736"/>
      <c r="M310" s="736"/>
      <c r="N310" s="736"/>
    </row>
    <row r="311" spans="1:17" s="127" customFormat="1" ht="23.25" customHeight="1">
      <c r="A311" s="128"/>
      <c r="B311" s="128"/>
      <c r="C311" s="128"/>
      <c r="D311" s="128"/>
      <c r="E311" s="247"/>
      <c r="F311" s="247"/>
      <c r="G311" s="247"/>
      <c r="H311" s="653" t="s">
        <v>278</v>
      </c>
      <c r="I311" s="654"/>
      <c r="J311" s="653" t="s">
        <v>252</v>
      </c>
      <c r="K311" s="655"/>
      <c r="L311" s="653" t="s">
        <v>278</v>
      </c>
      <c r="M311" s="654"/>
      <c r="N311" s="653" t="s">
        <v>252</v>
      </c>
    </row>
    <row r="312" spans="1:17" s="8" customFormat="1" ht="23.25" customHeight="1">
      <c r="A312" s="228" t="s">
        <v>41</v>
      </c>
      <c r="B312" s="127"/>
      <c r="C312" s="127"/>
      <c r="D312" s="127"/>
      <c r="E312" s="127"/>
      <c r="F312" s="127"/>
      <c r="G312" s="127"/>
      <c r="H312" s="646"/>
      <c r="I312" s="646"/>
      <c r="J312" s="646"/>
      <c r="K312" s="646"/>
      <c r="L312" s="646"/>
      <c r="M312" s="646"/>
      <c r="N312" s="646"/>
      <c r="O312" s="228"/>
      <c r="P312" s="228"/>
      <c r="Q312" s="228"/>
    </row>
    <row r="313" spans="1:17" s="8" customFormat="1" ht="23.25" customHeight="1">
      <c r="A313" s="228"/>
      <c r="B313" s="228" t="s">
        <v>47</v>
      </c>
      <c r="C313" s="127"/>
      <c r="D313" s="127"/>
      <c r="E313" s="127"/>
      <c r="F313" s="127"/>
      <c r="G313" s="127"/>
      <c r="H313" s="646"/>
      <c r="I313" s="646"/>
      <c r="J313" s="646"/>
      <c r="K313" s="646"/>
      <c r="L313" s="646"/>
      <c r="M313" s="646"/>
      <c r="N313" s="646"/>
    </row>
    <row r="314" spans="1:17" s="746" customFormat="1" ht="23.25" customHeight="1">
      <c r="A314" s="127"/>
      <c r="B314" s="127"/>
      <c r="C314" s="806" t="s">
        <v>313</v>
      </c>
      <c r="D314" s="127"/>
      <c r="E314" s="127"/>
      <c r="F314" s="127"/>
      <c r="G314" s="707"/>
      <c r="H314" s="741"/>
      <c r="I314" s="745"/>
      <c r="J314" s="745"/>
      <c r="K314" s="745"/>
      <c r="L314" s="745"/>
      <c r="M314" s="745"/>
      <c r="N314" s="745"/>
    </row>
    <row r="315" spans="1:17" s="746" customFormat="1" ht="23.25" customHeight="1">
      <c r="A315" s="127"/>
      <c r="B315" s="127"/>
      <c r="C315" s="127"/>
      <c r="D315" s="127" t="s">
        <v>314</v>
      </c>
      <c r="E315" s="127"/>
      <c r="F315" s="127"/>
      <c r="G315" s="707"/>
      <c r="H315" s="813">
        <v>73886675</v>
      </c>
      <c r="I315" s="813"/>
      <c r="J315" s="813">
        <v>22893104</v>
      </c>
      <c r="K315" s="813"/>
      <c r="L315" s="813">
        <v>73886675</v>
      </c>
      <c r="M315" s="813"/>
      <c r="N315" s="813">
        <v>21364075</v>
      </c>
    </row>
    <row r="316" spans="1:17" s="746" customFormat="1" ht="23.25" customHeight="1">
      <c r="A316" s="127"/>
      <c r="B316" s="127"/>
      <c r="C316" s="127" t="s">
        <v>337</v>
      </c>
      <c r="D316" s="127"/>
      <c r="E316" s="127"/>
      <c r="F316" s="127"/>
      <c r="G316" s="707"/>
      <c r="H316" s="813">
        <v>-33333500</v>
      </c>
      <c r="I316" s="813"/>
      <c r="J316" s="813">
        <v>0</v>
      </c>
      <c r="K316" s="813"/>
      <c r="L316" s="813">
        <v>-33333500</v>
      </c>
      <c r="M316" s="813"/>
      <c r="N316" s="813">
        <v>0</v>
      </c>
    </row>
    <row r="317" spans="1:17" s="746" customFormat="1" ht="23.25" customHeight="1">
      <c r="A317" s="127"/>
      <c r="B317" s="127"/>
      <c r="C317" s="127" t="s">
        <v>191</v>
      </c>
      <c r="D317" s="127"/>
      <c r="E317" s="127"/>
      <c r="F317" s="127"/>
      <c r="G317" s="707"/>
      <c r="H317" s="820">
        <v>11700</v>
      </c>
      <c r="I317" s="816"/>
      <c r="J317" s="820">
        <v>0</v>
      </c>
      <c r="K317" s="816"/>
      <c r="L317" s="820">
        <v>0</v>
      </c>
      <c r="M317" s="816"/>
      <c r="N317" s="820">
        <v>0</v>
      </c>
    </row>
    <row r="318" spans="1:17" s="746" customFormat="1" ht="23.25" customHeight="1">
      <c r="A318" s="127"/>
      <c r="B318" s="127"/>
      <c r="C318" s="127" t="s">
        <v>315</v>
      </c>
      <c r="D318" s="127"/>
      <c r="E318" s="127"/>
      <c r="F318" s="127"/>
      <c r="G318" s="707"/>
      <c r="H318" s="813"/>
      <c r="I318" s="813"/>
      <c r="J318" s="813"/>
      <c r="K318" s="813"/>
      <c r="L318" s="813"/>
      <c r="M318" s="813"/>
      <c r="N318" s="813"/>
    </row>
    <row r="319" spans="1:17" s="746" customFormat="1" ht="23.25" customHeight="1">
      <c r="A319" s="127"/>
      <c r="B319" s="127"/>
      <c r="C319" s="127"/>
      <c r="D319" s="589" t="s">
        <v>316</v>
      </c>
      <c r="E319" s="127" t="s">
        <v>353</v>
      </c>
      <c r="F319" s="127"/>
      <c r="G319" s="707"/>
      <c r="H319" s="813">
        <v>456007</v>
      </c>
      <c r="I319" s="813"/>
      <c r="J319" s="813">
        <v>0</v>
      </c>
      <c r="K319" s="813"/>
      <c r="L319" s="813">
        <v>169958</v>
      </c>
      <c r="M319" s="813"/>
      <c r="N319" s="813">
        <v>0</v>
      </c>
    </row>
    <row r="320" spans="1:17" s="746" customFormat="1" ht="23.25" customHeight="1">
      <c r="A320" s="127"/>
      <c r="B320" s="127"/>
      <c r="C320" s="127"/>
      <c r="D320" s="589" t="s">
        <v>317</v>
      </c>
      <c r="E320" s="127"/>
      <c r="F320" s="127"/>
      <c r="G320" s="707"/>
      <c r="H320" s="813">
        <v>-2280032</v>
      </c>
      <c r="I320" s="813"/>
      <c r="J320" s="813">
        <v>0</v>
      </c>
      <c r="K320" s="813"/>
      <c r="L320" s="813">
        <v>-849788</v>
      </c>
      <c r="M320" s="813"/>
      <c r="N320" s="813">
        <v>0</v>
      </c>
    </row>
    <row r="321" spans="1:14" s="746" customFormat="1" ht="23.25" customHeight="1">
      <c r="A321" s="28"/>
      <c r="B321" s="127"/>
      <c r="C321" s="127"/>
      <c r="D321" s="589" t="s">
        <v>318</v>
      </c>
      <c r="E321" s="127"/>
      <c r="F321" s="127"/>
      <c r="G321" s="707"/>
      <c r="H321" s="813">
        <v>1770199</v>
      </c>
      <c r="I321" s="813"/>
      <c r="J321" s="813">
        <v>0</v>
      </c>
      <c r="K321" s="813"/>
      <c r="L321" s="813">
        <v>679830</v>
      </c>
      <c r="M321" s="813"/>
      <c r="N321" s="813">
        <v>0</v>
      </c>
    </row>
    <row r="322" spans="1:14" s="746" customFormat="1" ht="23.25" customHeight="1">
      <c r="A322" s="28"/>
      <c r="B322" s="127"/>
      <c r="C322" s="127"/>
      <c r="D322" s="589" t="s">
        <v>319</v>
      </c>
      <c r="E322" s="127"/>
      <c r="F322" s="127"/>
      <c r="G322" s="707"/>
      <c r="H322" s="813">
        <v>53826</v>
      </c>
      <c r="I322" s="813"/>
      <c r="J322" s="813">
        <v>0</v>
      </c>
      <c r="K322" s="813"/>
      <c r="L322" s="813">
        <v>0</v>
      </c>
      <c r="M322" s="813"/>
      <c r="N322" s="813">
        <v>0</v>
      </c>
    </row>
    <row r="323" spans="1:14" s="8" customFormat="1" ht="23.25" customHeight="1">
      <c r="B323" s="127"/>
      <c r="C323" s="127"/>
      <c r="D323" s="589"/>
      <c r="E323" s="127"/>
      <c r="F323" s="127"/>
      <c r="G323" s="127"/>
      <c r="H323" s="397"/>
      <c r="I323" s="397"/>
      <c r="J323" s="397"/>
      <c r="K323" s="397"/>
      <c r="L323" s="397"/>
      <c r="M323" s="397"/>
      <c r="N323" s="397"/>
    </row>
    <row r="324" spans="1:14" s="8" customFormat="1" ht="23.25" customHeight="1">
      <c r="B324" s="127"/>
      <c r="C324" s="127"/>
      <c r="D324" s="589"/>
      <c r="E324" s="127"/>
      <c r="F324" s="127"/>
      <c r="G324" s="127"/>
      <c r="H324" s="397"/>
      <c r="I324" s="397"/>
      <c r="J324" s="397"/>
      <c r="K324" s="397"/>
      <c r="L324" s="397"/>
      <c r="M324" s="397"/>
      <c r="N324" s="397"/>
    </row>
    <row r="325" spans="1:14" s="8" customFormat="1" ht="23.25" customHeight="1">
      <c r="B325" s="127"/>
      <c r="C325" s="127"/>
      <c r="D325" s="589"/>
      <c r="E325" s="127"/>
      <c r="F325" s="127"/>
      <c r="G325" s="127"/>
      <c r="H325" s="397"/>
      <c r="I325" s="397"/>
      <c r="J325" s="397"/>
      <c r="K325" s="397"/>
      <c r="L325" s="397"/>
      <c r="M325" s="397"/>
      <c r="N325" s="397"/>
    </row>
    <row r="326" spans="1:14" s="8" customFormat="1" ht="23.25" customHeight="1">
      <c r="B326" s="127"/>
      <c r="C326" s="127"/>
      <c r="D326" s="589"/>
      <c r="E326" s="127"/>
      <c r="F326" s="127"/>
      <c r="G326" s="127"/>
      <c r="H326" s="397"/>
      <c r="I326" s="397"/>
      <c r="J326" s="397"/>
      <c r="K326" s="397"/>
      <c r="L326" s="397"/>
      <c r="M326" s="397"/>
      <c r="N326" s="397"/>
    </row>
    <row r="327" spans="1:14" s="8" customFormat="1" ht="23.25" customHeight="1">
      <c r="B327" s="127"/>
      <c r="C327" s="127"/>
      <c r="D327" s="589"/>
      <c r="E327" s="127"/>
      <c r="F327" s="127"/>
      <c r="G327" s="127"/>
      <c r="H327" s="397"/>
      <c r="I327" s="397"/>
      <c r="J327" s="397"/>
      <c r="K327" s="397"/>
      <c r="L327" s="397"/>
      <c r="M327" s="397"/>
      <c r="N327" s="397"/>
    </row>
    <row r="328" spans="1:14" s="8" customFormat="1" ht="23.25" customHeight="1">
      <c r="B328" s="127"/>
      <c r="C328" s="127"/>
      <c r="D328" s="589"/>
      <c r="E328" s="127"/>
      <c r="F328" s="127"/>
      <c r="G328" s="127"/>
      <c r="H328" s="397"/>
      <c r="I328" s="397"/>
      <c r="J328" s="397"/>
      <c r="K328" s="397"/>
      <c r="L328" s="397"/>
      <c r="M328" s="397"/>
      <c r="N328" s="397"/>
    </row>
    <row r="329" spans="1:14" s="8" customFormat="1" ht="23.25" customHeight="1">
      <c r="B329" s="127"/>
      <c r="C329" s="127"/>
      <c r="D329" s="589"/>
      <c r="E329" s="127"/>
      <c r="F329" s="127"/>
      <c r="G329" s="127"/>
      <c r="H329" s="397"/>
      <c r="I329" s="397"/>
      <c r="J329" s="397"/>
      <c r="K329" s="397"/>
      <c r="L329" s="397"/>
      <c r="M329" s="397"/>
      <c r="N329" s="397"/>
    </row>
    <row r="330" spans="1:14" s="8" customFormat="1" ht="23.25" customHeight="1">
      <c r="B330" s="127"/>
      <c r="C330" s="127"/>
      <c r="D330" s="589"/>
      <c r="E330" s="127"/>
      <c r="F330" s="127"/>
      <c r="G330" s="127"/>
      <c r="H330" s="397"/>
      <c r="I330" s="397"/>
      <c r="J330" s="397"/>
      <c r="K330" s="397"/>
      <c r="L330" s="397"/>
      <c r="M330" s="397"/>
      <c r="N330" s="397"/>
    </row>
    <row r="331" spans="1:14" s="8" customFormat="1" ht="23.25" customHeight="1">
      <c r="B331" s="127"/>
      <c r="C331" s="127"/>
      <c r="D331" s="589"/>
      <c r="E331" s="127"/>
      <c r="F331" s="127"/>
      <c r="G331" s="127"/>
      <c r="H331" s="397"/>
      <c r="I331" s="397"/>
      <c r="J331" s="397"/>
      <c r="K331" s="397"/>
      <c r="L331" s="397"/>
      <c r="M331" s="397"/>
      <c r="N331" s="397"/>
    </row>
    <row r="332" spans="1:14" s="8" customFormat="1" ht="23.25" customHeight="1">
      <c r="B332" s="127"/>
      <c r="C332" s="127"/>
      <c r="D332" s="589"/>
      <c r="E332" s="127"/>
      <c r="F332" s="127"/>
      <c r="G332" s="127"/>
      <c r="H332" s="397"/>
      <c r="I332" s="397"/>
      <c r="J332" s="397"/>
      <c r="K332" s="397"/>
      <c r="L332" s="397"/>
      <c r="M332" s="397"/>
      <c r="N332" s="397"/>
    </row>
    <row r="333" spans="1:14" s="8" customFormat="1" ht="23.25" customHeight="1">
      <c r="B333" s="127"/>
      <c r="C333" s="127"/>
      <c r="D333" s="589"/>
      <c r="E333" s="127"/>
      <c r="F333" s="127"/>
      <c r="G333" s="127"/>
      <c r="H333" s="397"/>
      <c r="I333" s="397"/>
      <c r="J333" s="397"/>
      <c r="K333" s="397"/>
      <c r="L333" s="397"/>
      <c r="M333" s="397"/>
      <c r="N333" s="397"/>
    </row>
    <row r="334" spans="1:14" s="8" customFormat="1" ht="23.25" customHeight="1">
      <c r="B334" s="127"/>
      <c r="C334" s="127"/>
      <c r="D334" s="589"/>
      <c r="E334" s="127"/>
      <c r="F334" s="127"/>
      <c r="G334" s="127"/>
      <c r="H334" s="397"/>
      <c r="I334" s="397"/>
      <c r="J334" s="397"/>
      <c r="K334" s="397"/>
      <c r="L334" s="397"/>
      <c r="M334" s="397"/>
      <c r="N334" s="397"/>
    </row>
    <row r="335" spans="1:14" s="8" customFormat="1" ht="23.25" customHeight="1">
      <c r="B335" s="127"/>
      <c r="C335" s="127"/>
      <c r="D335" s="589"/>
      <c r="E335" s="127"/>
      <c r="F335" s="127"/>
      <c r="G335" s="127"/>
      <c r="H335" s="397"/>
      <c r="I335" s="397"/>
      <c r="J335" s="397"/>
      <c r="K335" s="397"/>
      <c r="L335" s="397"/>
      <c r="M335" s="397"/>
      <c r="N335" s="397"/>
    </row>
    <row r="336" spans="1:14" s="8" customFormat="1" ht="23.25" customHeight="1">
      <c r="B336" s="127"/>
      <c r="C336" s="127"/>
      <c r="D336" s="589"/>
      <c r="E336" s="127"/>
      <c r="F336" s="127"/>
      <c r="G336" s="127"/>
      <c r="H336" s="397"/>
      <c r="I336" s="397"/>
      <c r="J336" s="397"/>
      <c r="K336" s="397"/>
      <c r="L336" s="397"/>
      <c r="M336" s="397"/>
      <c r="N336" s="397"/>
    </row>
    <row r="337" spans="1:14" s="8" customFormat="1" ht="23.25" customHeight="1">
      <c r="B337" s="127"/>
      <c r="C337" s="127"/>
      <c r="D337" s="589"/>
      <c r="E337" s="127"/>
      <c r="F337" s="127"/>
      <c r="G337" s="127"/>
      <c r="H337" s="397"/>
      <c r="I337" s="397"/>
      <c r="J337" s="397"/>
      <c r="K337" s="397"/>
      <c r="L337" s="397"/>
      <c r="M337" s="397"/>
      <c r="N337" s="397"/>
    </row>
    <row r="338" spans="1:14" s="8" customFormat="1" ht="23.25" customHeight="1">
      <c r="B338" s="127"/>
      <c r="C338" s="127"/>
      <c r="D338" s="589"/>
      <c r="E338" s="127"/>
      <c r="F338" s="127"/>
      <c r="G338" s="127"/>
      <c r="H338" s="397"/>
      <c r="I338" s="397"/>
      <c r="J338" s="397"/>
      <c r="K338" s="397"/>
      <c r="L338" s="397"/>
      <c r="M338" s="397"/>
      <c r="N338" s="397"/>
    </row>
    <row r="339" spans="1:14" s="8" customFormat="1" ht="23.25" customHeight="1">
      <c r="B339" s="127"/>
      <c r="C339" s="127"/>
      <c r="D339" s="589"/>
      <c r="E339" s="127"/>
      <c r="F339" s="127"/>
      <c r="G339" s="127"/>
      <c r="H339" s="397"/>
      <c r="I339" s="397"/>
      <c r="J339" s="397"/>
      <c r="K339" s="397"/>
      <c r="L339" s="397"/>
      <c r="M339" s="397"/>
      <c r="N339" s="397"/>
    </row>
    <row r="340" spans="1:14" s="8" customFormat="1" ht="23.25" customHeight="1">
      <c r="B340" s="127"/>
      <c r="C340" s="127"/>
      <c r="D340" s="589"/>
      <c r="E340" s="127"/>
      <c r="F340" s="127"/>
      <c r="G340" s="127"/>
      <c r="H340" s="397"/>
      <c r="I340" s="397"/>
      <c r="J340" s="397"/>
      <c r="K340" s="397"/>
      <c r="L340" s="397"/>
      <c r="M340" s="397"/>
      <c r="N340" s="397"/>
    </row>
    <row r="341" spans="1:14" s="8" customFormat="1" ht="23.25" customHeight="1">
      <c r="B341" s="127"/>
      <c r="C341" s="127"/>
      <c r="D341" s="589"/>
      <c r="E341" s="127"/>
      <c r="F341" s="127"/>
      <c r="G341" s="127"/>
      <c r="H341" s="397"/>
      <c r="I341" s="397"/>
      <c r="J341" s="397"/>
      <c r="K341" s="397"/>
      <c r="L341" s="397"/>
      <c r="M341" s="397"/>
      <c r="N341" s="397"/>
    </row>
    <row r="342" spans="1:14" s="8" customFormat="1" ht="23.25" customHeight="1">
      <c r="B342" s="127"/>
      <c r="C342" s="127"/>
      <c r="D342" s="589"/>
      <c r="E342" s="127"/>
      <c r="F342" s="127"/>
      <c r="G342" s="127"/>
      <c r="H342" s="397"/>
      <c r="I342" s="397"/>
      <c r="J342" s="397"/>
      <c r="K342" s="397"/>
      <c r="L342" s="397"/>
      <c r="M342" s="397"/>
      <c r="N342" s="397"/>
    </row>
    <row r="343" spans="1:14" s="8" customFormat="1" ht="23.25" customHeight="1">
      <c r="A343" s="228"/>
      <c r="B343" s="127"/>
      <c r="C343" s="127"/>
      <c r="D343" s="589"/>
      <c r="E343" s="127"/>
      <c r="F343" s="127"/>
      <c r="G343" s="127"/>
      <c r="H343" s="397"/>
      <c r="I343" s="397"/>
      <c r="J343" s="397"/>
      <c r="K343" s="397"/>
      <c r="L343" s="397"/>
      <c r="M343" s="397"/>
      <c r="N343" s="397"/>
    </row>
    <row r="344" spans="1:14" s="8" customFormat="1" ht="23.25" customHeight="1">
      <c r="A344" s="228"/>
      <c r="B344" s="127"/>
      <c r="C344" s="127"/>
      <c r="D344" s="589"/>
      <c r="E344" s="127"/>
      <c r="F344" s="127"/>
      <c r="G344" s="127"/>
      <c r="H344" s="397"/>
      <c r="I344" s="397"/>
      <c r="J344" s="397"/>
      <c r="K344" s="397"/>
      <c r="L344" s="397"/>
      <c r="M344" s="397"/>
      <c r="N344" s="397"/>
    </row>
    <row r="345" spans="1:14" s="8" customFormat="1" ht="23.25" customHeight="1">
      <c r="A345" s="228"/>
      <c r="B345" s="127"/>
      <c r="C345" s="127"/>
      <c r="D345" s="589"/>
      <c r="E345" s="127"/>
      <c r="F345" s="127"/>
      <c r="G345" s="127"/>
      <c r="H345" s="397"/>
      <c r="I345" s="397"/>
      <c r="J345" s="397"/>
      <c r="K345" s="397"/>
      <c r="L345" s="397"/>
      <c r="M345" s="397"/>
      <c r="N345" s="397"/>
    </row>
    <row r="346" spans="1:14" s="8" customFormat="1" ht="23.25" customHeight="1">
      <c r="A346" s="228"/>
      <c r="B346" s="127"/>
      <c r="C346" s="127"/>
      <c r="D346" s="589"/>
      <c r="E346" s="127"/>
      <c r="F346" s="127"/>
      <c r="G346" s="127"/>
      <c r="H346" s="397"/>
      <c r="I346" s="397"/>
      <c r="J346" s="397"/>
      <c r="K346" s="397"/>
      <c r="L346" s="397"/>
      <c r="M346" s="397"/>
      <c r="N346" s="397"/>
    </row>
    <row r="347" spans="1:14" s="8" customFormat="1" ht="21.75" customHeight="1">
      <c r="A347" s="228"/>
      <c r="B347" s="127"/>
      <c r="C347" s="127"/>
      <c r="D347" s="589"/>
      <c r="E347" s="127"/>
      <c r="F347" s="127"/>
      <c r="G347" s="127"/>
      <c r="H347" s="397"/>
      <c r="I347" s="397"/>
      <c r="J347" s="397"/>
      <c r="K347" s="397"/>
      <c r="L347" s="397"/>
      <c r="M347" s="397"/>
      <c r="N347" s="397"/>
    </row>
    <row r="348" spans="1:14" s="8" customFormat="1" ht="43.5" customHeight="1">
      <c r="A348" s="776" t="s">
        <v>393</v>
      </c>
      <c r="B348" s="228"/>
      <c r="C348" s="228"/>
      <c r="D348" s="228"/>
      <c r="E348" s="228"/>
      <c r="F348" s="228"/>
      <c r="G348" s="228"/>
      <c r="H348" s="397"/>
      <c r="I348" s="397"/>
      <c r="J348" s="397"/>
      <c r="K348" s="397"/>
      <c r="L348" s="397"/>
      <c r="M348" s="397"/>
      <c r="N348" s="397"/>
    </row>
  </sheetData>
  <mergeCells count="11">
    <mergeCell ref="P182:R182"/>
    <mergeCell ref="A131:N131"/>
    <mergeCell ref="H134:J134"/>
    <mergeCell ref="A179:N179"/>
    <mergeCell ref="H182:J182"/>
    <mergeCell ref="A86:N86"/>
    <mergeCell ref="A87:N87"/>
    <mergeCell ref="A43:O43"/>
    <mergeCell ref="A44:O44"/>
    <mergeCell ref="A1:N1"/>
    <mergeCell ref="A2:N2"/>
  </mergeCells>
  <pageMargins left="0.78740157480314965" right="0" top="0.31496062992125984" bottom="0.39370078740157483" header="0.15748031496062992" footer="0"/>
  <pageSetup paperSize="9" scale="80" orientation="portrait" r:id="rId1"/>
  <headerFooter alignWithMargins="0"/>
  <rowBreaks count="1" manualBreakCount="1">
    <brk id="4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RowHeight="18.95" customHeight="1"/>
  <cols>
    <col min="1" max="1" width="2.7109375" style="5" customWidth="1"/>
    <col min="2" max="4" width="3" style="5" customWidth="1"/>
    <col min="5" max="5" width="30.7109375" style="5" customWidth="1"/>
    <col min="6" max="6" width="8.7109375" style="5" customWidth="1"/>
    <col min="7" max="7" width="1" style="5" customWidth="1"/>
    <col min="8" max="8" width="13.7109375" style="188" customWidth="1"/>
    <col min="9" max="9" width="1" style="5" customWidth="1"/>
    <col min="10" max="10" width="13.7109375" style="188" customWidth="1"/>
    <col min="11" max="11" width="1" style="5" customWidth="1"/>
    <col min="12" max="12" width="13.7109375" style="188" customWidth="1"/>
    <col min="13" max="13" width="1" style="188" customWidth="1"/>
    <col min="14" max="14" width="13.7109375" style="188" customWidth="1"/>
    <col min="15" max="15" width="0.85546875" style="188" customWidth="1"/>
    <col min="16" max="16" width="9.7109375" style="188" customWidth="1"/>
    <col min="17" max="16384" width="9.140625" style="5"/>
  </cols>
  <sheetData>
    <row r="1" spans="1:18" ht="24" customHeight="1">
      <c r="N1" s="189" t="s">
        <v>53</v>
      </c>
    </row>
    <row r="2" spans="1:18" ht="24" customHeight="1">
      <c r="N2" s="189" t="s">
        <v>54</v>
      </c>
    </row>
    <row r="3" spans="1:18" ht="24" customHeight="1">
      <c r="A3" s="110" t="s">
        <v>39</v>
      </c>
      <c r="B3" s="16"/>
      <c r="C3" s="17"/>
      <c r="D3" s="15"/>
      <c r="E3" s="15"/>
      <c r="F3" s="88"/>
      <c r="G3" s="15"/>
      <c r="H3" s="190"/>
      <c r="I3" s="15"/>
      <c r="J3" s="190"/>
      <c r="K3" s="15"/>
      <c r="L3" s="190"/>
      <c r="M3" s="191"/>
      <c r="N3" s="190"/>
    </row>
    <row r="4" spans="1:18" ht="24" customHeight="1">
      <c r="A4" s="111" t="s">
        <v>85</v>
      </c>
      <c r="B4" s="16"/>
      <c r="C4" s="17"/>
      <c r="D4" s="15"/>
      <c r="E4" s="15"/>
      <c r="F4" s="88"/>
      <c r="G4" s="15"/>
      <c r="H4" s="190"/>
      <c r="I4" s="15"/>
      <c r="J4" s="190"/>
      <c r="K4" s="15"/>
      <c r="L4" s="190"/>
      <c r="M4" s="191"/>
      <c r="N4" s="190"/>
    </row>
    <row r="5" spans="1:18" ht="24" customHeight="1">
      <c r="A5" s="111" t="s">
        <v>269</v>
      </c>
      <c r="B5" s="16"/>
      <c r="C5" s="17"/>
      <c r="D5" s="15"/>
      <c r="E5" s="15"/>
      <c r="F5" s="88"/>
      <c r="G5" s="15"/>
      <c r="H5" s="190"/>
      <c r="I5" s="15"/>
      <c r="J5" s="190"/>
      <c r="K5" s="15"/>
      <c r="L5" s="190"/>
      <c r="M5" s="191"/>
      <c r="N5" s="190"/>
    </row>
    <row r="6" spans="1:18" ht="6.75" customHeight="1">
      <c r="A6" s="15"/>
      <c r="B6" s="16"/>
      <c r="C6" s="17"/>
      <c r="D6" s="15"/>
      <c r="E6" s="15"/>
      <c r="F6" s="88"/>
      <c r="G6" s="15"/>
      <c r="H6" s="190"/>
      <c r="I6" s="15"/>
      <c r="J6" s="190"/>
      <c r="K6" s="15"/>
      <c r="L6" s="190"/>
      <c r="M6" s="191"/>
      <c r="N6" s="190"/>
    </row>
    <row r="7" spans="1:18" ht="24.75" customHeight="1">
      <c r="A7" s="410"/>
      <c r="B7" s="410"/>
      <c r="C7" s="410"/>
      <c r="D7" s="410"/>
      <c r="E7" s="410"/>
      <c r="F7" s="410"/>
      <c r="G7" s="410"/>
      <c r="H7" s="411" t="s">
        <v>73</v>
      </c>
      <c r="I7" s="412"/>
      <c r="J7" s="411"/>
      <c r="K7" s="413"/>
      <c r="L7" s="411"/>
      <c r="M7" s="411"/>
      <c r="N7" s="411"/>
      <c r="P7" s="193"/>
      <c r="Q7" s="72"/>
      <c r="R7" s="72"/>
    </row>
    <row r="8" spans="1:18" s="33" customFormat="1" ht="24.75" customHeight="1">
      <c r="A8" s="410"/>
      <c r="B8" s="410"/>
      <c r="C8" s="410"/>
      <c r="D8" s="410"/>
      <c r="E8" s="414"/>
      <c r="F8" s="414"/>
      <c r="G8" s="414"/>
      <c r="H8" s="835" t="s">
        <v>21</v>
      </c>
      <c r="I8" s="835"/>
      <c r="J8" s="835"/>
      <c r="K8" s="452" t="s">
        <v>50</v>
      </c>
      <c r="L8" s="508"/>
      <c r="M8" s="415"/>
      <c r="N8" s="415"/>
      <c r="O8" s="196"/>
      <c r="P8" s="338"/>
      <c r="Q8" s="338"/>
      <c r="R8" s="338"/>
    </row>
    <row r="9" spans="1:18" ht="24.75" customHeight="1">
      <c r="A9" s="410"/>
      <c r="B9" s="410"/>
      <c r="C9" s="410"/>
      <c r="D9" s="410"/>
      <c r="E9" s="414"/>
      <c r="F9" s="103" t="s">
        <v>82</v>
      </c>
      <c r="G9" s="414"/>
      <c r="H9" s="472" t="s">
        <v>252</v>
      </c>
      <c r="I9" s="416"/>
      <c r="J9" s="472" t="s">
        <v>237</v>
      </c>
      <c r="K9" s="416"/>
      <c r="L9" s="472" t="s">
        <v>252</v>
      </c>
      <c r="M9" s="417"/>
      <c r="N9" s="472" t="s">
        <v>237</v>
      </c>
      <c r="P9" s="199"/>
      <c r="Q9" s="74"/>
      <c r="R9" s="75"/>
    </row>
    <row r="10" spans="1:18" ht="18" customHeight="1">
      <c r="A10" s="410"/>
      <c r="B10" s="410"/>
      <c r="C10" s="410"/>
      <c r="D10" s="410"/>
      <c r="E10" s="414"/>
      <c r="F10" s="418"/>
      <c r="G10" s="414"/>
      <c r="H10" s="417"/>
      <c r="I10" s="416"/>
      <c r="J10" s="419"/>
      <c r="K10" s="416"/>
      <c r="L10" s="417"/>
      <c r="M10" s="417"/>
      <c r="N10" s="419"/>
      <c r="P10" s="199"/>
      <c r="Q10" s="74"/>
      <c r="R10" s="75"/>
    </row>
    <row r="11" spans="1:18" s="2" customFormat="1" ht="23.25" customHeight="1">
      <c r="A11" s="26" t="s">
        <v>18</v>
      </c>
      <c r="B11" s="26"/>
      <c r="C11" s="26"/>
      <c r="D11" s="26"/>
      <c r="E11" s="50"/>
      <c r="F11" s="50"/>
      <c r="G11" s="420"/>
      <c r="H11" s="523">
        <v>1563237</v>
      </c>
      <c r="I11" s="377"/>
      <c r="J11" s="377">
        <v>1516012</v>
      </c>
      <c r="K11" s="377"/>
      <c r="L11" s="523">
        <v>1362061</v>
      </c>
      <c r="M11" s="377"/>
      <c r="N11" s="377">
        <v>1348298</v>
      </c>
      <c r="O11" s="184"/>
      <c r="P11" s="184"/>
    </row>
    <row r="12" spans="1:18" s="2" customFormat="1" ht="23.25" customHeight="1">
      <c r="A12" s="441" t="s">
        <v>19</v>
      </c>
      <c r="B12" s="26"/>
      <c r="C12" s="26"/>
      <c r="D12" s="26"/>
      <c r="E12" s="50"/>
      <c r="F12" s="50"/>
      <c r="G12" s="420"/>
      <c r="H12" s="525">
        <v>1163038</v>
      </c>
      <c r="I12" s="377"/>
      <c r="J12" s="391">
        <v>1160806</v>
      </c>
      <c r="K12" s="377"/>
      <c r="L12" s="524">
        <v>1009103</v>
      </c>
      <c r="M12" s="377"/>
      <c r="N12" s="391">
        <v>1025068</v>
      </c>
      <c r="O12" s="184"/>
      <c r="P12" s="184"/>
    </row>
    <row r="13" spans="1:18" s="2" customFormat="1" ht="23.25" customHeight="1">
      <c r="A13" s="441" t="s">
        <v>58</v>
      </c>
      <c r="B13" s="26"/>
      <c r="C13" s="26"/>
      <c r="D13" s="26"/>
      <c r="E13" s="50"/>
      <c r="F13" s="50"/>
      <c r="G13" s="420"/>
      <c r="H13" s="377">
        <f>+H11-H12</f>
        <v>400199</v>
      </c>
      <c r="I13" s="377"/>
      <c r="J13" s="377">
        <f>J11-J12</f>
        <v>355206</v>
      </c>
      <c r="K13" s="377"/>
      <c r="L13" s="377">
        <f>+L11-L12</f>
        <v>352958</v>
      </c>
      <c r="M13" s="377"/>
      <c r="N13" s="377">
        <f>N11-N12</f>
        <v>323230</v>
      </c>
      <c r="O13" s="184"/>
      <c r="P13" s="184"/>
    </row>
    <row r="14" spans="1:18" s="2" customFormat="1" ht="23.25" customHeight="1">
      <c r="A14" s="441" t="s">
        <v>69</v>
      </c>
      <c r="B14" s="26"/>
      <c r="C14" s="26"/>
      <c r="D14" s="26"/>
      <c r="E14" s="50"/>
      <c r="F14" s="50"/>
      <c r="G14" s="420"/>
      <c r="H14" s="391"/>
      <c r="I14" s="377"/>
      <c r="J14" s="391"/>
      <c r="K14" s="377"/>
      <c r="L14" s="391"/>
      <c r="M14" s="377"/>
      <c r="N14" s="391"/>
      <c r="O14" s="184"/>
      <c r="P14" s="184"/>
    </row>
    <row r="15" spans="1:18" s="184" customFormat="1" ht="23.25" customHeight="1">
      <c r="A15" s="442"/>
      <c r="B15" s="151" t="s">
        <v>108</v>
      </c>
      <c r="C15" s="151"/>
      <c r="D15" s="151"/>
      <c r="E15" s="443"/>
      <c r="F15" s="443"/>
      <c r="G15" s="422"/>
      <c r="H15" s="383">
        <v>3457</v>
      </c>
      <c r="I15" s="377"/>
      <c r="J15" s="383">
        <v>3727</v>
      </c>
      <c r="K15" s="377"/>
      <c r="L15" s="383">
        <v>15157</v>
      </c>
      <c r="M15" s="377"/>
      <c r="N15" s="383">
        <v>17227</v>
      </c>
    </row>
    <row r="16" spans="1:18" s="184" customFormat="1" ht="23.25" customHeight="1">
      <c r="A16" s="442"/>
      <c r="B16" s="151" t="s">
        <v>4</v>
      </c>
      <c r="C16" s="151"/>
      <c r="D16" s="151"/>
      <c r="E16" s="443"/>
      <c r="F16" s="443"/>
      <c r="G16" s="422"/>
      <c r="H16" s="526">
        <v>18639</v>
      </c>
      <c r="I16" s="377"/>
      <c r="J16" s="423">
        <v>29608</v>
      </c>
      <c r="K16" s="377"/>
      <c r="L16" s="423">
        <v>17796</v>
      </c>
      <c r="M16" s="377"/>
      <c r="N16" s="423">
        <v>27804</v>
      </c>
    </row>
    <row r="17" spans="1:16" s="184" customFormat="1" ht="23.25" customHeight="1">
      <c r="A17" s="444" t="s">
        <v>218</v>
      </c>
      <c r="B17" s="445"/>
      <c r="C17" s="151"/>
      <c r="D17" s="151"/>
      <c r="E17" s="443"/>
      <c r="F17" s="443"/>
      <c r="G17" s="422"/>
      <c r="H17" s="424">
        <f>SUM(H15:H16)</f>
        <v>22096</v>
      </c>
      <c r="I17" s="377"/>
      <c r="J17" s="391">
        <f>SUM(J15:J16)</f>
        <v>33335</v>
      </c>
      <c r="K17" s="377"/>
      <c r="L17" s="391">
        <f>SUM(L15:L16)</f>
        <v>32953</v>
      </c>
      <c r="M17" s="377"/>
      <c r="N17" s="391">
        <f>SUM(N15:N16)</f>
        <v>45031</v>
      </c>
    </row>
    <row r="18" spans="1:16" s="2" customFormat="1" ht="23.25" customHeight="1">
      <c r="A18" s="446" t="s">
        <v>161</v>
      </c>
      <c r="B18" s="26"/>
      <c r="C18" s="26"/>
      <c r="D18" s="26"/>
      <c r="E18" s="50"/>
      <c r="F18" s="50"/>
      <c r="G18" s="420"/>
      <c r="H18" s="425">
        <f>+H13+H17</f>
        <v>422295</v>
      </c>
      <c r="I18" s="377"/>
      <c r="J18" s="425">
        <f>+J13+J17</f>
        <v>388541</v>
      </c>
      <c r="K18" s="377"/>
      <c r="L18" s="425">
        <f>+L13+L17</f>
        <v>385911</v>
      </c>
      <c r="M18" s="377"/>
      <c r="N18" s="425">
        <f>+N13+N17</f>
        <v>368261</v>
      </c>
      <c r="O18" s="184"/>
      <c r="P18" s="184"/>
    </row>
    <row r="19" spans="1:16" s="2" customFormat="1" ht="23.25" customHeight="1">
      <c r="A19" s="26" t="s">
        <v>59</v>
      </c>
      <c r="B19" s="26"/>
      <c r="C19" s="26"/>
      <c r="D19" s="26"/>
      <c r="E19" s="50"/>
      <c r="F19" s="50"/>
      <c r="G19" s="420"/>
      <c r="H19" s="527">
        <v>33497</v>
      </c>
      <c r="I19" s="377"/>
      <c r="J19" s="383">
        <v>27681</v>
      </c>
      <c r="K19" s="377"/>
      <c r="L19" s="383">
        <v>22096</v>
      </c>
      <c r="M19" s="377"/>
      <c r="N19" s="383">
        <v>19241</v>
      </c>
      <c r="O19" s="184"/>
      <c r="P19" s="184"/>
    </row>
    <row r="20" spans="1:16" s="2" customFormat="1" ht="23.25" customHeight="1">
      <c r="A20" s="26" t="s">
        <v>60</v>
      </c>
      <c r="B20" s="26"/>
      <c r="C20" s="26"/>
      <c r="D20" s="26"/>
      <c r="E20" s="50"/>
      <c r="F20" s="50"/>
      <c r="G20" s="420"/>
      <c r="H20" s="528">
        <v>233389</v>
      </c>
      <c r="I20" s="377"/>
      <c r="J20" s="426">
        <v>224373</v>
      </c>
      <c r="K20" s="377"/>
      <c r="L20" s="426">
        <v>207808</v>
      </c>
      <c r="M20" s="377"/>
      <c r="N20" s="426">
        <v>201701</v>
      </c>
      <c r="O20" s="184"/>
      <c r="P20" s="184"/>
    </row>
    <row r="21" spans="1:16" s="184" customFormat="1" ht="23.25" hidden="1" customHeight="1">
      <c r="A21" s="151" t="s">
        <v>247</v>
      </c>
      <c r="B21" s="151"/>
      <c r="C21" s="151"/>
      <c r="D21" s="151"/>
      <c r="E21" s="443"/>
      <c r="F21" s="451"/>
      <c r="G21" s="422"/>
      <c r="H21" s="528"/>
      <c r="I21" s="380"/>
      <c r="J21" s="426"/>
      <c r="K21" s="380"/>
      <c r="L21" s="428"/>
      <c r="M21" s="380"/>
      <c r="N21" s="428"/>
    </row>
    <row r="22" spans="1:16" s="184" customFormat="1" ht="23.25" hidden="1" customHeight="1">
      <c r="A22" s="151"/>
      <c r="B22" s="127" t="s">
        <v>245</v>
      </c>
      <c r="C22" s="245"/>
      <c r="D22" s="127"/>
      <c r="E22" s="443"/>
      <c r="F22" s="451"/>
      <c r="G22" s="422"/>
      <c r="H22" s="528">
        <v>0</v>
      </c>
      <c r="I22" s="380"/>
      <c r="J22" s="426">
        <v>0</v>
      </c>
      <c r="K22" s="380"/>
      <c r="L22" s="428">
        <v>0</v>
      </c>
      <c r="M22" s="380"/>
      <c r="N22" s="428">
        <v>0</v>
      </c>
    </row>
    <row r="23" spans="1:16" s="184" customFormat="1" ht="23.25" hidden="1" customHeight="1">
      <c r="A23" s="151" t="s">
        <v>248</v>
      </c>
      <c r="B23" s="151"/>
      <c r="C23" s="151"/>
      <c r="D23" s="151"/>
      <c r="E23" s="443"/>
      <c r="F23" s="451"/>
      <c r="G23" s="422"/>
      <c r="H23" s="528">
        <v>0</v>
      </c>
      <c r="I23" s="380"/>
      <c r="J23" s="426">
        <v>0</v>
      </c>
      <c r="K23" s="380"/>
      <c r="L23" s="428">
        <v>0</v>
      </c>
      <c r="M23" s="380"/>
      <c r="N23" s="428">
        <v>0</v>
      </c>
    </row>
    <row r="24" spans="1:16" s="184" customFormat="1" ht="23.25" hidden="1" customHeight="1">
      <c r="A24" s="151" t="s">
        <v>118</v>
      </c>
      <c r="B24" s="151"/>
      <c r="C24" s="151"/>
      <c r="D24" s="151"/>
      <c r="E24" s="443"/>
      <c r="F24" s="504"/>
      <c r="G24" s="422"/>
      <c r="H24" s="528">
        <v>0</v>
      </c>
      <c r="I24" s="380"/>
      <c r="J24" s="426">
        <v>0</v>
      </c>
      <c r="K24" s="380"/>
      <c r="L24" s="428">
        <v>0</v>
      </c>
      <c r="M24" s="380"/>
      <c r="N24" s="428">
        <v>0</v>
      </c>
    </row>
    <row r="25" spans="1:16" s="2" customFormat="1" ht="23.25" customHeight="1">
      <c r="A25" s="26" t="s">
        <v>100</v>
      </c>
      <c r="B25" s="26"/>
      <c r="C25" s="26"/>
      <c r="D25" s="26"/>
      <c r="E25" s="50"/>
      <c r="F25" s="50"/>
      <c r="G25" s="420"/>
      <c r="H25" s="529">
        <v>4812</v>
      </c>
      <c r="I25" s="377"/>
      <c r="J25" s="423">
        <v>5189</v>
      </c>
      <c r="K25" s="377"/>
      <c r="L25" s="423">
        <v>4474</v>
      </c>
      <c r="M25" s="377"/>
      <c r="N25" s="423">
        <v>4516</v>
      </c>
      <c r="O25" s="184"/>
      <c r="P25" s="184"/>
    </row>
    <row r="26" spans="1:16" s="2" customFormat="1" ht="23.25" customHeight="1">
      <c r="A26" s="26" t="s">
        <v>99</v>
      </c>
      <c r="B26" s="26"/>
      <c r="C26" s="26"/>
      <c r="D26" s="26"/>
      <c r="E26" s="50"/>
      <c r="F26" s="50"/>
      <c r="G26" s="420"/>
      <c r="H26" s="380">
        <f>SUM(H19:H25)</f>
        <v>271698</v>
      </c>
      <c r="I26" s="380"/>
      <c r="J26" s="380">
        <f>SUM(J19:J25)</f>
        <v>257243</v>
      </c>
      <c r="K26" s="380"/>
      <c r="L26" s="380">
        <f>SUM(L19:L25)</f>
        <v>234378</v>
      </c>
      <c r="M26" s="380"/>
      <c r="N26" s="380">
        <f>SUM(N19:N25)</f>
        <v>225458</v>
      </c>
      <c r="O26" s="184"/>
      <c r="P26" s="184"/>
    </row>
    <row r="27" spans="1:16" s="2" customFormat="1" ht="23.25" customHeight="1">
      <c r="A27" s="448" t="s">
        <v>63</v>
      </c>
      <c r="B27" s="26"/>
      <c r="C27" s="26"/>
      <c r="D27" s="26"/>
      <c r="E27" s="50"/>
      <c r="F27" s="427"/>
      <c r="G27" s="420"/>
      <c r="H27" s="424">
        <v>24264</v>
      </c>
      <c r="I27" s="377"/>
      <c r="J27" s="424">
        <v>14289</v>
      </c>
      <c r="K27" s="377"/>
      <c r="L27" s="391">
        <v>0</v>
      </c>
      <c r="M27" s="377"/>
      <c r="N27" s="391">
        <v>0</v>
      </c>
      <c r="O27" s="184"/>
      <c r="P27" s="184"/>
    </row>
    <row r="28" spans="1:16" s="2" customFormat="1" ht="23.25" customHeight="1">
      <c r="A28" s="446" t="s">
        <v>267</v>
      </c>
      <c r="B28" s="26"/>
      <c r="C28" s="26"/>
      <c r="D28" s="26"/>
      <c r="E28" s="50"/>
      <c r="F28" s="50"/>
      <c r="G28" s="420"/>
      <c r="H28" s="377">
        <f>H18-H26+H27</f>
        <v>174861</v>
      </c>
      <c r="I28" s="377"/>
      <c r="J28" s="377">
        <f>J18-J26+J27</f>
        <v>145587</v>
      </c>
      <c r="K28" s="377"/>
      <c r="L28" s="377">
        <f>L18-L26+L27</f>
        <v>151533</v>
      </c>
      <c r="M28" s="377"/>
      <c r="N28" s="377">
        <f>N18-N26+N27</f>
        <v>142803</v>
      </c>
      <c r="O28" s="184"/>
      <c r="P28" s="184"/>
    </row>
    <row r="29" spans="1:16" s="184" customFormat="1" ht="23.25" customHeight="1">
      <c r="A29" s="151" t="s">
        <v>268</v>
      </c>
      <c r="B29" s="151"/>
      <c r="C29" s="151"/>
      <c r="D29" s="151"/>
      <c r="E29" s="443"/>
      <c r="F29" s="504">
        <v>14</v>
      </c>
      <c r="G29" s="422"/>
      <c r="H29" s="480">
        <v>28139</v>
      </c>
      <c r="I29" s="485"/>
      <c r="J29" s="480">
        <v>21571</v>
      </c>
      <c r="K29" s="485"/>
      <c r="L29" s="480">
        <v>27940</v>
      </c>
      <c r="M29" s="377"/>
      <c r="N29" s="480">
        <v>25027</v>
      </c>
    </row>
    <row r="30" spans="1:16" s="2" customFormat="1" ht="23.25" customHeight="1" thickBot="1">
      <c r="A30" s="26" t="s">
        <v>122</v>
      </c>
      <c r="B30" s="26"/>
      <c r="C30" s="26"/>
      <c r="D30" s="26"/>
      <c r="E30" s="50"/>
      <c r="F30" s="50"/>
      <c r="G30" s="420"/>
      <c r="H30" s="429">
        <f>+H28-H29</f>
        <v>146722</v>
      </c>
      <c r="I30" s="377"/>
      <c r="J30" s="429">
        <f>+J28-J29</f>
        <v>124016</v>
      </c>
      <c r="K30" s="377"/>
      <c r="L30" s="429">
        <f>+L28-L29</f>
        <v>123593</v>
      </c>
      <c r="M30" s="377"/>
      <c r="N30" s="430">
        <f>+N28-N29</f>
        <v>117776</v>
      </c>
      <c r="O30" s="184"/>
      <c r="P30" s="184"/>
    </row>
    <row r="31" spans="1:16" s="2" customFormat="1" ht="7.5" customHeight="1" thickTop="1">
      <c r="A31" s="446"/>
      <c r="B31" s="26"/>
      <c r="C31" s="26"/>
      <c r="D31" s="26"/>
      <c r="E31" s="50"/>
      <c r="F31" s="50"/>
      <c r="G31" s="420"/>
      <c r="H31" s="380"/>
      <c r="I31" s="377"/>
      <c r="J31" s="380"/>
      <c r="K31" s="377"/>
      <c r="L31" s="380"/>
      <c r="M31" s="377"/>
      <c r="N31" s="380"/>
      <c r="O31" s="184"/>
      <c r="P31" s="184"/>
    </row>
    <row r="32" spans="1:16" ht="21.75" customHeight="1">
      <c r="A32" s="151" t="s">
        <v>246</v>
      </c>
      <c r="B32" s="151"/>
      <c r="C32" s="151"/>
      <c r="D32" s="444"/>
      <c r="E32" s="443"/>
      <c r="F32" s="50"/>
      <c r="G32" s="420"/>
      <c r="H32" s="380"/>
      <c r="I32" s="380"/>
      <c r="J32" s="380"/>
      <c r="K32" s="380"/>
      <c r="L32" s="380"/>
      <c r="M32" s="380"/>
      <c r="N32" s="380"/>
    </row>
    <row r="33" spans="1:16" ht="21.75" customHeight="1">
      <c r="A33" s="26"/>
      <c r="B33" s="26" t="s">
        <v>107</v>
      </c>
      <c r="C33" s="26"/>
      <c r="D33" s="446"/>
      <c r="E33" s="50"/>
      <c r="F33" s="50"/>
      <c r="G33" s="420"/>
      <c r="H33" s="431">
        <f>+H30-H34</f>
        <v>146627</v>
      </c>
      <c r="I33" s="432"/>
      <c r="J33" s="431">
        <f>+J30-J34</f>
        <v>125460</v>
      </c>
      <c r="K33" s="432"/>
      <c r="L33" s="432">
        <f>+L30-L34</f>
        <v>123593</v>
      </c>
      <c r="M33" s="432"/>
      <c r="N33" s="433">
        <f>+N30-N34</f>
        <v>117776</v>
      </c>
    </row>
    <row r="34" spans="1:16" s="2" customFormat="1" ht="23.25" customHeight="1">
      <c r="A34" s="446"/>
      <c r="B34" s="26" t="s">
        <v>84</v>
      </c>
      <c r="C34" s="26"/>
      <c r="D34" s="26"/>
      <c r="E34" s="50"/>
      <c r="F34" s="50"/>
      <c r="G34" s="420"/>
      <c r="H34" s="480">
        <v>95</v>
      </c>
      <c r="I34" s="377"/>
      <c r="J34" s="480">
        <v>-1444</v>
      </c>
      <c r="K34" s="377"/>
      <c r="L34" s="377">
        <v>0</v>
      </c>
      <c r="M34" s="377"/>
      <c r="N34" s="377">
        <v>0</v>
      </c>
      <c r="O34" s="184"/>
      <c r="P34" s="184"/>
    </row>
    <row r="35" spans="1:16" ht="24.75" customHeight="1" thickBot="1">
      <c r="A35" s="26"/>
      <c r="B35" s="26"/>
      <c r="C35" s="26"/>
      <c r="D35" s="446"/>
      <c r="E35" s="50"/>
      <c r="F35" s="50"/>
      <c r="G35" s="420"/>
      <c r="H35" s="429">
        <f>+H33+H34</f>
        <v>146722</v>
      </c>
      <c r="I35" s="380"/>
      <c r="J35" s="429">
        <f>+J33+J34</f>
        <v>124016</v>
      </c>
      <c r="K35" s="380"/>
      <c r="L35" s="429">
        <f>+L33+L34</f>
        <v>123593</v>
      </c>
      <c r="M35" s="380"/>
      <c r="N35" s="429">
        <f>+N33+N34</f>
        <v>117776</v>
      </c>
    </row>
    <row r="36" spans="1:16" ht="7.5" customHeight="1" thickTop="1">
      <c r="A36" s="26"/>
      <c r="B36" s="26"/>
      <c r="C36" s="26"/>
      <c r="D36" s="446"/>
      <c r="E36" s="50"/>
      <c r="F36" s="50"/>
      <c r="G36" s="420"/>
      <c r="H36" s="380"/>
      <c r="I36" s="380"/>
      <c r="J36" s="380"/>
      <c r="K36" s="380"/>
      <c r="L36" s="380"/>
      <c r="M36" s="380"/>
      <c r="N36" s="380"/>
    </row>
    <row r="37" spans="1:16" ht="11.25" customHeight="1">
      <c r="A37" s="26"/>
      <c r="B37" s="26"/>
      <c r="C37" s="26"/>
      <c r="D37" s="446"/>
      <c r="E37" s="50"/>
      <c r="F37" s="447"/>
      <c r="G37" s="420"/>
      <c r="H37" s="380"/>
      <c r="I37" s="380"/>
      <c r="J37" s="380"/>
      <c r="K37" s="380"/>
      <c r="L37" s="380"/>
      <c r="M37" s="380"/>
      <c r="N37" s="380"/>
    </row>
    <row r="38" spans="1:16" s="2" customFormat="1" ht="21.75" customHeight="1">
      <c r="A38" s="151" t="s">
        <v>196</v>
      </c>
      <c r="B38" s="151"/>
      <c r="C38" s="151"/>
      <c r="D38" s="310"/>
      <c r="E38" s="449"/>
      <c r="F38" s="450"/>
      <c r="G38" s="434"/>
      <c r="H38" s="481"/>
      <c r="I38" s="434"/>
      <c r="J38" s="481"/>
      <c r="K38" s="482"/>
      <c r="L38" s="509"/>
      <c r="M38" s="435"/>
      <c r="N38" s="377"/>
      <c r="O38" s="184"/>
      <c r="P38" s="184"/>
    </row>
    <row r="39" spans="1:16" s="2" customFormat="1" ht="24" customHeight="1">
      <c r="A39" s="151"/>
      <c r="B39" s="151" t="s">
        <v>201</v>
      </c>
      <c r="C39" s="151"/>
      <c r="D39" s="310"/>
      <c r="E39" s="449"/>
      <c r="F39" s="451"/>
      <c r="G39" s="306"/>
      <c r="H39" s="468">
        <f>+ROUND(H33*1000/H40,2)</f>
        <v>0.98</v>
      </c>
      <c r="I39" s="306"/>
      <c r="J39" s="306">
        <f>+ROUND(J33*1000/J40,2)</f>
        <v>0.84</v>
      </c>
      <c r="K39" s="306"/>
      <c r="L39" s="306">
        <f>+ROUND(L33*1000/L40,2)</f>
        <v>0.82</v>
      </c>
      <c r="M39" s="436"/>
      <c r="N39" s="306">
        <f>+ROUND(N33*1000/N40,2)</f>
        <v>0.79</v>
      </c>
      <c r="O39" s="184"/>
      <c r="P39" s="184"/>
    </row>
    <row r="40" spans="1:16" s="2" customFormat="1" ht="23.25" customHeight="1">
      <c r="A40" s="151"/>
      <c r="B40" s="151"/>
      <c r="C40" s="151" t="s">
        <v>220</v>
      </c>
      <c r="D40" s="310"/>
      <c r="E40" s="310"/>
      <c r="F40" s="310"/>
      <c r="G40" s="437"/>
      <c r="H40" s="469">
        <v>149930828</v>
      </c>
      <c r="I40" s="483"/>
      <c r="J40" s="469">
        <v>149930828</v>
      </c>
      <c r="K40" s="484"/>
      <c r="L40" s="469">
        <v>149930828</v>
      </c>
      <c r="M40" s="470"/>
      <c r="N40" s="469">
        <v>149930828</v>
      </c>
      <c r="O40" s="184"/>
      <c r="P40" s="184"/>
    </row>
    <row r="41" spans="1:16" s="2" customFormat="1" ht="23.25" customHeight="1">
      <c r="A41" s="151"/>
      <c r="B41" s="151"/>
      <c r="C41" s="151"/>
      <c r="D41" s="310"/>
      <c r="E41" s="310"/>
      <c r="F41" s="310"/>
      <c r="G41" s="437"/>
      <c r="H41" s="469"/>
      <c r="I41" s="483"/>
      <c r="J41" s="469"/>
      <c r="K41" s="484"/>
      <c r="L41" s="469"/>
      <c r="M41" s="470"/>
      <c r="N41" s="469"/>
      <c r="O41" s="184"/>
      <c r="P41" s="184"/>
    </row>
    <row r="42" spans="1:16" s="2" customFormat="1" ht="23.25" customHeight="1">
      <c r="A42" s="151"/>
      <c r="B42" s="151"/>
      <c r="C42" s="151"/>
      <c r="D42" s="310"/>
      <c r="E42" s="310"/>
      <c r="F42" s="310"/>
      <c r="G42" s="437"/>
      <c r="H42" s="469"/>
      <c r="I42" s="483"/>
      <c r="J42" s="469"/>
      <c r="K42" s="484"/>
      <c r="L42" s="469"/>
      <c r="M42" s="470"/>
      <c r="N42" s="469"/>
      <c r="O42" s="184"/>
      <c r="P42" s="184"/>
    </row>
    <row r="43" spans="1:16" s="2" customFormat="1" ht="23.25" customHeight="1">
      <c r="A43" s="151"/>
      <c r="B43" s="151"/>
      <c r="C43" s="151"/>
      <c r="D43" s="310"/>
      <c r="E43" s="310"/>
      <c r="F43" s="310"/>
      <c r="G43" s="437"/>
      <c r="H43" s="469"/>
      <c r="I43" s="483"/>
      <c r="J43" s="469"/>
      <c r="K43" s="484"/>
      <c r="L43" s="469"/>
      <c r="M43" s="470"/>
      <c r="N43" s="469"/>
      <c r="O43" s="184"/>
      <c r="P43" s="184"/>
    </row>
    <row r="44" spans="1:16" s="2" customFormat="1" ht="23.25" customHeight="1">
      <c r="A44" s="151"/>
      <c r="B44" s="151"/>
      <c r="C44" s="151"/>
      <c r="D44" s="310"/>
      <c r="E44" s="310"/>
      <c r="F44" s="310"/>
      <c r="G44" s="437"/>
      <c r="H44" s="469"/>
      <c r="I44" s="483"/>
      <c r="J44" s="469"/>
      <c r="K44" s="484"/>
      <c r="L44" s="469"/>
      <c r="M44" s="470"/>
      <c r="N44" s="469"/>
      <c r="O44" s="184"/>
      <c r="P44" s="184"/>
    </row>
    <row r="45" spans="1:16" s="2" customFormat="1" ht="16.5" customHeight="1">
      <c r="A45" s="151"/>
      <c r="B45" s="151"/>
      <c r="C45" s="151"/>
      <c r="D45" s="310"/>
      <c r="E45" s="310"/>
      <c r="F45" s="310"/>
      <c r="G45" s="437"/>
      <c r="H45" s="469"/>
      <c r="I45" s="483"/>
      <c r="J45" s="469"/>
      <c r="K45" s="484"/>
      <c r="L45" s="469"/>
      <c r="M45" s="470"/>
      <c r="N45" s="469"/>
      <c r="O45" s="184"/>
      <c r="P45" s="184"/>
    </row>
    <row r="46" spans="1:16" s="2" customFormat="1" ht="27" customHeight="1">
      <c r="A46" s="455" t="s">
        <v>52</v>
      </c>
      <c r="B46" s="151"/>
      <c r="C46" s="151"/>
      <c r="D46" s="310"/>
      <c r="E46" s="310"/>
      <c r="F46" s="310"/>
      <c r="G46" s="437"/>
      <c r="H46" s="507"/>
      <c r="I46" s="438"/>
      <c r="J46" s="439"/>
      <c r="K46" s="440"/>
      <c r="L46" s="439"/>
      <c r="M46" s="440"/>
      <c r="N46" s="439"/>
      <c r="O46" s="184"/>
      <c r="P46" s="184"/>
    </row>
    <row r="47" spans="1:16" ht="24.75" customHeight="1">
      <c r="A47" s="455"/>
      <c r="B47" s="26"/>
      <c r="C47" s="26"/>
      <c r="D47" s="26"/>
      <c r="E47" s="50"/>
      <c r="F47" s="50"/>
      <c r="G47" s="420"/>
      <c r="H47" s="421"/>
      <c r="I47" s="410"/>
      <c r="J47" s="421"/>
      <c r="K47" s="410"/>
      <c r="L47" s="421"/>
      <c r="M47" s="421"/>
      <c r="N47" s="421"/>
    </row>
    <row r="48" spans="1:16" ht="18.95" customHeight="1">
      <c r="E48" s="7"/>
      <c r="F48" s="7"/>
      <c r="G48" s="7"/>
    </row>
    <row r="49" spans="5:7" ht="18.95" customHeight="1">
      <c r="E49" s="7"/>
      <c r="F49" s="7"/>
      <c r="G49" s="7"/>
    </row>
  </sheetData>
  <mergeCells count="1">
    <mergeCell ref="H8:J8"/>
  </mergeCells>
  <phoneticPr fontId="20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5" customWidth="1"/>
    <col min="2" max="4" width="3" style="5" customWidth="1"/>
    <col min="5" max="5" width="30.28515625" style="5" customWidth="1"/>
    <col min="6" max="6" width="10.140625" style="5" customWidth="1"/>
    <col min="7" max="7" width="1" style="5" customWidth="1"/>
    <col min="8" max="8" width="16.7109375" style="188" customWidth="1"/>
    <col min="9" max="9" width="1" style="5" customWidth="1"/>
    <col min="10" max="10" width="16.7109375" style="188" customWidth="1"/>
    <col min="11" max="11" width="1" style="188" customWidth="1"/>
    <col min="12" max="12" width="16.7109375" style="188" customWidth="1"/>
    <col min="13" max="13" width="1" style="188" customWidth="1"/>
    <col min="14" max="14" width="16.7109375" style="188" customWidth="1"/>
    <col min="15" max="15" width="0.28515625" style="5" customWidth="1"/>
    <col min="16" max="16384" width="9.7109375" style="5"/>
  </cols>
  <sheetData>
    <row r="1" spans="1:18" ht="24" customHeight="1">
      <c r="N1" s="189" t="s">
        <v>53</v>
      </c>
    </row>
    <row r="2" spans="1:18" ht="24" customHeight="1">
      <c r="N2" s="189" t="s">
        <v>54</v>
      </c>
    </row>
    <row r="3" spans="1:18" ht="24" customHeight="1">
      <c r="A3" s="110" t="s">
        <v>39</v>
      </c>
      <c r="B3" s="16"/>
      <c r="C3" s="17"/>
      <c r="D3" s="15"/>
      <c r="E3" s="15"/>
      <c r="F3" s="88"/>
      <c r="G3" s="15"/>
      <c r="H3" s="190"/>
      <c r="I3" s="15"/>
      <c r="J3" s="190"/>
      <c r="K3" s="191"/>
      <c r="L3" s="190"/>
      <c r="M3" s="191"/>
      <c r="N3" s="190"/>
    </row>
    <row r="4" spans="1:18" ht="24" customHeight="1">
      <c r="A4" s="111" t="s">
        <v>77</v>
      </c>
      <c r="B4" s="16"/>
      <c r="C4" s="17"/>
      <c r="D4" s="15"/>
      <c r="E4" s="15"/>
      <c r="F4" s="88"/>
      <c r="G4" s="15"/>
      <c r="H4" s="190"/>
      <c r="I4" s="15"/>
      <c r="J4" s="190"/>
      <c r="K4" s="191"/>
      <c r="L4" s="190"/>
      <c r="M4" s="191"/>
      <c r="N4" s="190"/>
    </row>
    <row r="5" spans="1:18" ht="24" customHeight="1">
      <c r="A5" s="111" t="s">
        <v>269</v>
      </c>
      <c r="B5" s="16"/>
      <c r="C5" s="17"/>
      <c r="D5" s="15"/>
      <c r="E5" s="15"/>
      <c r="F5" s="88"/>
      <c r="G5" s="15"/>
      <c r="H5" s="190"/>
      <c r="I5" s="15"/>
      <c r="J5" s="190"/>
      <c r="K5" s="191"/>
      <c r="L5" s="190"/>
      <c r="M5" s="191"/>
      <c r="N5" s="190"/>
    </row>
    <row r="6" spans="1:18" ht="6.75" hidden="1" customHeight="1">
      <c r="A6" s="15"/>
      <c r="B6" s="16"/>
      <c r="C6" s="17"/>
      <c r="D6" s="15"/>
      <c r="E6" s="15"/>
      <c r="F6" s="88"/>
      <c r="G6" s="15"/>
      <c r="H6" s="190"/>
      <c r="I6" s="15"/>
      <c r="J6" s="190"/>
      <c r="K6" s="191"/>
      <c r="L6" s="190"/>
      <c r="M6" s="191"/>
      <c r="N6" s="190"/>
    </row>
    <row r="7" spans="1:18" ht="24" customHeight="1">
      <c r="A7" s="26"/>
      <c r="B7" s="26"/>
      <c r="C7" s="26"/>
      <c r="D7" s="26"/>
      <c r="E7" s="26"/>
      <c r="G7" s="26"/>
      <c r="H7" s="404" t="s">
        <v>24</v>
      </c>
      <c r="I7" s="109"/>
      <c r="J7" s="404"/>
      <c r="K7" s="133"/>
      <c r="L7" s="404"/>
      <c r="M7" s="133"/>
      <c r="N7" s="404"/>
      <c r="P7" s="72"/>
      <c r="Q7" s="72"/>
      <c r="R7" s="72"/>
    </row>
    <row r="8" spans="1:18" s="33" customFormat="1" ht="24.75" customHeight="1">
      <c r="E8" s="34"/>
      <c r="F8" s="6"/>
      <c r="G8" s="34"/>
      <c r="H8" s="836" t="s">
        <v>21</v>
      </c>
      <c r="I8" s="836"/>
      <c r="J8" s="836"/>
      <c r="K8" s="837" t="s">
        <v>50</v>
      </c>
      <c r="L8" s="837"/>
      <c r="M8" s="837"/>
      <c r="N8" s="837"/>
      <c r="P8" s="832"/>
      <c r="Q8" s="832"/>
      <c r="R8" s="832"/>
    </row>
    <row r="9" spans="1:18" ht="24.75" customHeight="1">
      <c r="C9" s="113"/>
      <c r="E9" s="6"/>
      <c r="F9" s="253"/>
      <c r="G9" s="6"/>
      <c r="H9" s="453" t="s">
        <v>252</v>
      </c>
      <c r="I9" s="403"/>
      <c r="J9" s="453" t="s">
        <v>237</v>
      </c>
      <c r="K9" s="233"/>
      <c r="L9" s="453" t="s">
        <v>252</v>
      </c>
      <c r="M9" s="402"/>
      <c r="N9" s="453" t="s">
        <v>237</v>
      </c>
      <c r="P9" s="73"/>
      <c r="Q9" s="74"/>
      <c r="R9" s="75"/>
    </row>
    <row r="10" spans="1:18" s="2" customFormat="1" ht="24" customHeight="1">
      <c r="A10" s="18"/>
      <c r="B10" s="18"/>
      <c r="C10" s="18"/>
      <c r="D10" s="18"/>
      <c r="E10" s="20"/>
      <c r="F10" s="7"/>
      <c r="G10" s="20"/>
      <c r="H10" s="200"/>
      <c r="I10" s="76"/>
      <c r="J10" s="200"/>
      <c r="K10" s="200"/>
      <c r="L10" s="200"/>
      <c r="M10" s="200"/>
      <c r="N10" s="200"/>
    </row>
    <row r="11" spans="1:18" s="2" customFormat="1" ht="24" customHeight="1">
      <c r="A11" s="18" t="s">
        <v>122</v>
      </c>
      <c r="B11" s="18"/>
      <c r="C11" s="18"/>
      <c r="D11" s="18"/>
      <c r="E11" s="20"/>
      <c r="F11" s="7"/>
      <c r="G11" s="20"/>
      <c r="H11" s="377">
        <f>+'pl3'!H30</f>
        <v>146722</v>
      </c>
      <c r="I11" s="377"/>
      <c r="J11" s="377">
        <f>+'pl3'!J30</f>
        <v>124016</v>
      </c>
      <c r="K11" s="377"/>
      <c r="L11" s="377">
        <f>+'pl3'!L30</f>
        <v>123593</v>
      </c>
      <c r="M11" s="377"/>
      <c r="N11" s="377">
        <f>+'pl3'!N30</f>
        <v>117776</v>
      </c>
    </row>
    <row r="12" spans="1:18" s="2" customFormat="1" ht="24" customHeight="1">
      <c r="A12" s="57" t="s">
        <v>244</v>
      </c>
      <c r="B12" s="57"/>
      <c r="C12" s="57"/>
      <c r="D12" s="57"/>
      <c r="E12" s="58"/>
      <c r="F12" s="142"/>
      <c r="G12" s="20"/>
      <c r="H12" s="377"/>
      <c r="I12" s="377"/>
      <c r="J12" s="377"/>
      <c r="K12" s="377"/>
      <c r="L12" s="377"/>
      <c r="M12" s="377"/>
      <c r="N12" s="377"/>
    </row>
    <row r="13" spans="1:18" s="2" customFormat="1" ht="24" customHeight="1">
      <c r="A13" s="57"/>
      <c r="B13" s="57" t="s">
        <v>67</v>
      </c>
      <c r="C13" s="57"/>
      <c r="D13" s="57"/>
      <c r="E13" s="58"/>
      <c r="F13" s="142"/>
      <c r="G13" s="20"/>
      <c r="H13" s="333">
        <v>-6801</v>
      </c>
      <c r="I13" s="380"/>
      <c r="J13" s="333">
        <v>1324</v>
      </c>
      <c r="K13" s="380"/>
      <c r="L13" s="357">
        <v>0</v>
      </c>
      <c r="M13" s="380"/>
      <c r="N13" s="357">
        <v>0</v>
      </c>
    </row>
    <row r="14" spans="1:18" s="2" customFormat="1" ht="24" customHeight="1">
      <c r="A14" s="57"/>
      <c r="B14" s="332" t="s">
        <v>270</v>
      </c>
      <c r="C14" s="57"/>
      <c r="D14" s="57"/>
      <c r="E14" s="58"/>
      <c r="F14" s="142"/>
      <c r="G14" s="20"/>
      <c r="H14" s="382"/>
      <c r="I14" s="377"/>
      <c r="J14" s="382"/>
      <c r="K14" s="377"/>
      <c r="L14" s="383"/>
      <c r="M14" s="377"/>
      <c r="N14" s="383"/>
    </row>
    <row r="15" spans="1:18" s="2" customFormat="1" ht="24" customHeight="1">
      <c r="A15" s="57"/>
      <c r="B15" s="57"/>
      <c r="C15" s="57" t="s">
        <v>233</v>
      </c>
      <c r="D15" s="57"/>
      <c r="E15" s="58"/>
      <c r="F15" s="121"/>
      <c r="G15" s="20"/>
      <c r="H15" s="384">
        <v>-8292</v>
      </c>
      <c r="I15" s="377"/>
      <c r="J15" s="384">
        <v>-73757</v>
      </c>
      <c r="K15" s="377"/>
      <c r="L15" s="384">
        <v>-8292</v>
      </c>
      <c r="M15" s="377"/>
      <c r="N15" s="384">
        <v>-73757</v>
      </c>
    </row>
    <row r="16" spans="1:18" s="2" customFormat="1" ht="24" customHeight="1">
      <c r="A16" s="57"/>
      <c r="B16" s="331" t="s">
        <v>192</v>
      </c>
      <c r="C16" s="57"/>
      <c r="D16" s="57"/>
      <c r="E16" s="58"/>
      <c r="F16" s="121"/>
      <c r="G16" s="20"/>
      <c r="H16" s="510">
        <f>-ROUND(H15*0.2,0)</f>
        <v>1658</v>
      </c>
      <c r="I16" s="377"/>
      <c r="J16" s="385">
        <f>-ROUND(J15*0.2,0)</f>
        <v>14751</v>
      </c>
      <c r="K16" s="377"/>
      <c r="L16" s="385">
        <f>-ROUND(L15*0.2,0)</f>
        <v>1658</v>
      </c>
      <c r="M16" s="377"/>
      <c r="N16" s="385">
        <f>-ROUND(N15*0.2,0)</f>
        <v>14751</v>
      </c>
    </row>
    <row r="17" spans="1:14" s="2" customFormat="1" ht="24" customHeight="1">
      <c r="A17" s="57"/>
      <c r="B17" s="332" t="s">
        <v>271</v>
      </c>
      <c r="C17" s="57"/>
      <c r="D17" s="57"/>
      <c r="E17" s="58"/>
      <c r="F17" s="121"/>
      <c r="G17" s="20"/>
      <c r="H17" s="333"/>
      <c r="I17" s="377"/>
      <c r="J17" s="333"/>
      <c r="K17" s="377"/>
      <c r="L17" s="333"/>
      <c r="M17" s="377"/>
      <c r="N17" s="333"/>
    </row>
    <row r="18" spans="1:14" s="2" customFormat="1" ht="24" customHeight="1">
      <c r="A18" s="57"/>
      <c r="B18" s="57"/>
      <c r="C18" s="57" t="s">
        <v>235</v>
      </c>
      <c r="D18" s="57"/>
      <c r="E18" s="58"/>
      <c r="F18" s="121"/>
      <c r="G18" s="20"/>
      <c r="H18" s="333">
        <f>SUM(H14:H16)</f>
        <v>-6634</v>
      </c>
      <c r="I18" s="377"/>
      <c r="J18" s="333">
        <f>SUM(J15:J16)</f>
        <v>-59006</v>
      </c>
      <c r="K18" s="377"/>
      <c r="L18" s="333">
        <f>SUM(L14:L16)</f>
        <v>-6634</v>
      </c>
      <c r="M18" s="377"/>
      <c r="N18" s="333">
        <f>SUM(N15:N16)</f>
        <v>-59006</v>
      </c>
    </row>
    <row r="19" spans="1:14" s="340" customFormat="1" ht="25.5" hidden="1" customHeight="1">
      <c r="B19" s="345" t="s">
        <v>204</v>
      </c>
      <c r="E19" s="342"/>
      <c r="F19" s="344"/>
      <c r="G19" s="343"/>
      <c r="H19" s="460">
        <v>0</v>
      </c>
      <c r="I19" s="387">
        <v>0</v>
      </c>
      <c r="J19" s="386">
        <v>0</v>
      </c>
      <c r="K19" s="387">
        <v>-836</v>
      </c>
      <c r="L19" s="460">
        <v>0</v>
      </c>
      <c r="M19" s="387">
        <v>0</v>
      </c>
      <c r="N19" s="386">
        <f>+[1]กำไรเบ็ดเสร็จ3เดือน!$M$19</f>
        <v>0</v>
      </c>
    </row>
    <row r="20" spans="1:14" s="340" customFormat="1" ht="25.5" hidden="1" customHeight="1">
      <c r="B20" s="346" t="s">
        <v>192</v>
      </c>
      <c r="E20" s="342"/>
      <c r="F20" s="344"/>
      <c r="G20" s="343"/>
      <c r="H20" s="461">
        <f>-ROUND(H19*0.2,0)</f>
        <v>0</v>
      </c>
      <c r="I20" s="387">
        <v>0</v>
      </c>
      <c r="J20" s="388">
        <f>-ROUND(J19*0.2,0)</f>
        <v>0</v>
      </c>
      <c r="K20" s="387">
        <v>167</v>
      </c>
      <c r="L20" s="461">
        <f>-ROUND(L19*0.2,0)</f>
        <v>0</v>
      </c>
      <c r="M20" s="387">
        <v>0</v>
      </c>
      <c r="N20" s="388">
        <f>-ROUND(N19*0.2,0)</f>
        <v>0</v>
      </c>
    </row>
    <row r="21" spans="1:14" s="340" customFormat="1" ht="25.5" hidden="1" customHeight="1">
      <c r="B21" s="345" t="s">
        <v>214</v>
      </c>
      <c r="E21" s="342"/>
      <c r="G21" s="343">
        <f>SUM(G19:G20)</f>
        <v>0</v>
      </c>
    </row>
    <row r="22" spans="1:14" s="340" customFormat="1" ht="25.5" hidden="1" customHeight="1">
      <c r="B22" s="341"/>
      <c r="C22" s="345" t="s">
        <v>215</v>
      </c>
      <c r="E22" s="342"/>
      <c r="G22" s="343"/>
      <c r="H22" s="462">
        <f>SUM(H19:H20)</f>
        <v>0</v>
      </c>
      <c r="I22" s="387">
        <f t="shared" ref="I22:N22" si="0">SUM(I19:I20)</f>
        <v>0</v>
      </c>
      <c r="J22" s="387">
        <f t="shared" si="0"/>
        <v>0</v>
      </c>
      <c r="K22" s="387">
        <f t="shared" si="0"/>
        <v>-669</v>
      </c>
      <c r="L22" s="462">
        <f t="shared" si="0"/>
        <v>0</v>
      </c>
      <c r="M22" s="387">
        <f t="shared" si="0"/>
        <v>0</v>
      </c>
      <c r="N22" s="387">
        <f t="shared" si="0"/>
        <v>0</v>
      </c>
    </row>
    <row r="23" spans="1:14" s="2" customFormat="1" ht="24" customHeight="1">
      <c r="A23" s="23" t="s">
        <v>272</v>
      </c>
      <c r="B23" s="57"/>
      <c r="C23" s="57"/>
      <c r="D23" s="57"/>
      <c r="E23" s="58"/>
      <c r="F23" s="142"/>
      <c r="G23" s="20"/>
      <c r="H23" s="405">
        <f>H18+H13+H22</f>
        <v>-13435</v>
      </c>
      <c r="I23" s="377"/>
      <c r="J23" s="405">
        <f>J18+J13+J22</f>
        <v>-57682</v>
      </c>
      <c r="K23" s="333"/>
      <c r="L23" s="405">
        <f>L18+L13+L22</f>
        <v>-6634</v>
      </c>
      <c r="M23" s="377"/>
      <c r="N23" s="405">
        <f>N18+N13+N22</f>
        <v>-59006</v>
      </c>
    </row>
    <row r="24" spans="1:14" s="2" customFormat="1" ht="24" customHeight="1">
      <c r="A24" s="19"/>
      <c r="B24" s="18"/>
      <c r="C24" s="18"/>
      <c r="D24" s="18"/>
      <c r="E24" s="20"/>
      <c r="F24" s="7"/>
      <c r="G24" s="20"/>
      <c r="H24" s="511"/>
      <c r="I24" s="377"/>
      <c r="J24" s="377"/>
      <c r="K24" s="377"/>
      <c r="L24" s="377"/>
      <c r="M24" s="377"/>
      <c r="N24" s="377"/>
    </row>
    <row r="25" spans="1:14" s="2" customFormat="1" ht="24" customHeight="1" thickBot="1">
      <c r="A25" s="222" t="s">
        <v>103</v>
      </c>
      <c r="B25" s="18"/>
      <c r="C25" s="18"/>
      <c r="D25" s="18"/>
      <c r="E25" s="20"/>
      <c r="F25" s="7"/>
      <c r="G25" s="20"/>
      <c r="H25" s="390">
        <f>+H11+H23</f>
        <v>133287</v>
      </c>
      <c r="I25" s="377"/>
      <c r="J25" s="390">
        <f>+J11+J23</f>
        <v>66334</v>
      </c>
      <c r="K25" s="377"/>
      <c r="L25" s="390">
        <f>+L11+L23</f>
        <v>116959</v>
      </c>
      <c r="M25" s="377"/>
      <c r="N25" s="390">
        <f>+N11+N23</f>
        <v>58770</v>
      </c>
    </row>
    <row r="26" spans="1:14" s="2" customFormat="1" ht="24" customHeight="1" thickTop="1">
      <c r="A26" s="19"/>
      <c r="B26" s="57"/>
      <c r="C26" s="18"/>
      <c r="D26" s="18"/>
      <c r="E26" s="20"/>
      <c r="F26" s="7"/>
      <c r="G26" s="20"/>
      <c r="H26" s="377"/>
      <c r="I26" s="377"/>
      <c r="J26" s="377"/>
      <c r="K26" s="377"/>
      <c r="L26" s="377"/>
      <c r="M26" s="377"/>
      <c r="N26" s="377"/>
    </row>
    <row r="27" spans="1:14" s="2" customFormat="1" ht="24" customHeight="1">
      <c r="A27" s="332" t="s">
        <v>194</v>
      </c>
      <c r="B27" s="57"/>
      <c r="C27" s="57"/>
      <c r="D27" s="23"/>
      <c r="E27" s="58"/>
      <c r="F27" s="142"/>
      <c r="G27" s="20"/>
      <c r="H27" s="377"/>
      <c r="I27" s="377"/>
      <c r="J27" s="377"/>
      <c r="K27" s="377"/>
      <c r="L27" s="377"/>
      <c r="M27" s="377"/>
      <c r="N27" s="377"/>
    </row>
    <row r="28" spans="1:14" s="2" customFormat="1" ht="24" customHeight="1">
      <c r="A28" s="18"/>
      <c r="B28" s="18" t="s">
        <v>107</v>
      </c>
      <c r="C28" s="18"/>
      <c r="D28" s="19"/>
      <c r="E28" s="20"/>
      <c r="F28" s="7"/>
      <c r="G28" s="20"/>
      <c r="H28" s="333">
        <f>+H25-H29</f>
        <v>133192</v>
      </c>
      <c r="I28" s="377"/>
      <c r="J28" s="333">
        <f>+J25-J29</f>
        <v>67778</v>
      </c>
      <c r="K28" s="377"/>
      <c r="L28" s="333">
        <f>+L25</f>
        <v>116959</v>
      </c>
      <c r="M28" s="377"/>
      <c r="N28" s="333">
        <f>+N25</f>
        <v>58770</v>
      </c>
    </row>
    <row r="29" spans="1:14" s="2" customFormat="1" ht="24" customHeight="1">
      <c r="A29" s="18"/>
      <c r="B29" s="18" t="s">
        <v>84</v>
      </c>
      <c r="C29" s="18"/>
      <c r="D29" s="19"/>
      <c r="E29" s="20"/>
      <c r="F29" s="7"/>
      <c r="G29" s="20"/>
      <c r="H29" s="487">
        <f>'pl3'!H34</f>
        <v>95</v>
      </c>
      <c r="I29" s="377"/>
      <c r="J29" s="487">
        <v>-1444</v>
      </c>
      <c r="K29" s="377"/>
      <c r="L29" s="357">
        <f>+'pl3'!L34</f>
        <v>0</v>
      </c>
      <c r="M29" s="377"/>
      <c r="N29" s="357">
        <f>+'pl3'!N34</f>
        <v>0</v>
      </c>
    </row>
    <row r="30" spans="1:14" s="2" customFormat="1" ht="24" customHeight="1" thickBot="1">
      <c r="A30" s="18"/>
      <c r="B30" s="18"/>
      <c r="C30" s="18"/>
      <c r="D30" s="19"/>
      <c r="E30" s="20"/>
      <c r="F30" s="7"/>
      <c r="G30" s="20"/>
      <c r="H30" s="390">
        <f>SUM(H28:H29)</f>
        <v>133287</v>
      </c>
      <c r="I30" s="377"/>
      <c r="J30" s="334">
        <f>SUM(J28:J29)</f>
        <v>66334</v>
      </c>
      <c r="K30" s="377"/>
      <c r="L30" s="334">
        <f>SUM(L28:L29)</f>
        <v>116959</v>
      </c>
      <c r="M30" s="377"/>
      <c r="N30" s="334">
        <f>SUM(N28:N29)</f>
        <v>58770</v>
      </c>
    </row>
    <row r="31" spans="1:14" s="2" customFormat="1" ht="24" customHeight="1" thickTop="1">
      <c r="A31" s="18"/>
      <c r="B31" s="18"/>
      <c r="C31" s="18"/>
      <c r="D31" s="19"/>
      <c r="E31" s="20"/>
      <c r="F31" s="7"/>
      <c r="G31" s="20"/>
      <c r="H31" s="377"/>
      <c r="I31" s="378"/>
      <c r="J31" s="377"/>
      <c r="K31" s="377"/>
      <c r="L31" s="377"/>
      <c r="M31" s="377"/>
      <c r="N31" s="377"/>
    </row>
    <row r="32" spans="1:14" s="2" customFormat="1" ht="24" customHeight="1">
      <c r="A32" s="18"/>
      <c r="B32" s="18"/>
      <c r="C32" s="18"/>
      <c r="D32" s="19"/>
      <c r="E32" s="20"/>
      <c r="F32" s="7"/>
      <c r="G32" s="20"/>
      <c r="H32" s="377"/>
      <c r="I32" s="378"/>
      <c r="J32" s="377"/>
      <c r="K32" s="377"/>
      <c r="L32" s="377"/>
      <c r="M32" s="377"/>
      <c r="N32" s="377"/>
    </row>
    <row r="33" spans="1:14" s="2" customFormat="1" ht="24" customHeight="1">
      <c r="A33" s="18"/>
      <c r="B33" s="18"/>
      <c r="C33" s="18"/>
      <c r="D33" s="19"/>
      <c r="E33" s="20"/>
      <c r="F33" s="7"/>
      <c r="G33" s="20"/>
      <c r="H33" s="377"/>
      <c r="I33" s="378"/>
      <c r="J33" s="377"/>
      <c r="K33" s="377"/>
      <c r="L33" s="377"/>
      <c r="M33" s="377"/>
      <c r="N33" s="377"/>
    </row>
    <row r="34" spans="1:14" s="2" customFormat="1" ht="24" customHeight="1">
      <c r="A34" s="18"/>
      <c r="B34" s="18"/>
      <c r="C34" s="18"/>
      <c r="D34" s="19"/>
      <c r="E34" s="20"/>
      <c r="F34" s="7"/>
      <c r="G34" s="20"/>
      <c r="H34" s="377"/>
      <c r="I34" s="378"/>
      <c r="J34" s="377"/>
      <c r="K34" s="377"/>
      <c r="L34" s="377"/>
      <c r="M34" s="377"/>
      <c r="N34" s="377"/>
    </row>
    <row r="35" spans="1:14" s="2" customFormat="1" ht="24" customHeight="1">
      <c r="A35" s="18"/>
      <c r="B35" s="18"/>
      <c r="C35" s="18"/>
      <c r="D35" s="19"/>
      <c r="E35" s="20"/>
      <c r="F35" s="7"/>
      <c r="G35" s="20"/>
      <c r="H35" s="377"/>
      <c r="I35" s="378"/>
      <c r="J35" s="377"/>
      <c r="K35" s="377"/>
      <c r="L35" s="377"/>
      <c r="M35" s="377"/>
      <c r="N35" s="377"/>
    </row>
    <row r="36" spans="1:14" s="2" customFormat="1" ht="24" customHeight="1">
      <c r="A36" s="18"/>
      <c r="B36" s="18"/>
      <c r="C36" s="18"/>
      <c r="D36" s="19"/>
      <c r="E36" s="20"/>
      <c r="F36" s="7"/>
      <c r="G36" s="20"/>
      <c r="H36" s="377"/>
      <c r="I36" s="378"/>
      <c r="J36" s="377"/>
      <c r="K36" s="377"/>
      <c r="L36" s="377"/>
      <c r="M36" s="377"/>
      <c r="N36" s="377"/>
    </row>
    <row r="37" spans="1:14" s="2" customFormat="1" ht="24" customHeight="1">
      <c r="A37" s="18"/>
      <c r="B37" s="18"/>
      <c r="C37" s="18"/>
      <c r="D37" s="19"/>
      <c r="E37" s="20"/>
      <c r="F37" s="7"/>
      <c r="G37" s="20"/>
      <c r="H37" s="377"/>
      <c r="I37" s="378"/>
      <c r="J37" s="377"/>
      <c r="K37" s="377"/>
      <c r="L37" s="377"/>
      <c r="M37" s="377"/>
      <c r="N37" s="377"/>
    </row>
    <row r="38" spans="1:14" s="2" customFormat="1" ht="24" customHeight="1">
      <c r="A38" s="18"/>
      <c r="B38" s="18"/>
      <c r="C38" s="18"/>
      <c r="D38" s="19"/>
      <c r="E38" s="20"/>
      <c r="F38" s="7"/>
      <c r="G38" s="20"/>
      <c r="H38" s="377"/>
      <c r="I38" s="378"/>
      <c r="J38" s="377"/>
      <c r="K38" s="377"/>
      <c r="L38" s="377"/>
      <c r="M38" s="377"/>
      <c r="N38" s="377"/>
    </row>
    <row r="39" spans="1:14" s="2" customFormat="1" ht="24" customHeight="1">
      <c r="A39" s="18"/>
      <c r="B39" s="18"/>
      <c r="C39" s="18"/>
      <c r="D39" s="19"/>
      <c r="E39" s="20"/>
      <c r="F39" s="7"/>
      <c r="G39" s="20"/>
      <c r="H39" s="377"/>
      <c r="I39" s="378"/>
      <c r="J39" s="377"/>
      <c r="K39" s="377"/>
      <c r="L39" s="377"/>
      <c r="M39" s="377"/>
      <c r="N39" s="377"/>
    </row>
    <row r="40" spans="1:14" s="2" customFormat="1" ht="24" customHeight="1">
      <c r="A40" s="18"/>
      <c r="B40" s="18"/>
      <c r="C40" s="18"/>
      <c r="D40" s="19"/>
      <c r="E40" s="20"/>
      <c r="F40" s="7"/>
      <c r="G40" s="20"/>
      <c r="H40" s="377"/>
      <c r="I40" s="378"/>
      <c r="J40" s="377"/>
      <c r="K40" s="377"/>
      <c r="L40" s="377"/>
      <c r="M40" s="377"/>
      <c r="N40" s="377"/>
    </row>
    <row r="41" spans="1:14" s="2" customFormat="1" ht="24" customHeight="1">
      <c r="A41" s="18"/>
      <c r="B41" s="18"/>
      <c r="C41" s="18"/>
      <c r="D41" s="19"/>
      <c r="E41" s="20"/>
      <c r="F41" s="7"/>
      <c r="G41" s="20"/>
      <c r="H41" s="377"/>
      <c r="I41" s="378"/>
      <c r="J41" s="377"/>
      <c r="K41" s="377"/>
      <c r="L41" s="377"/>
      <c r="M41" s="377"/>
      <c r="N41" s="377"/>
    </row>
    <row r="42" spans="1:14" s="2" customFormat="1" ht="24" customHeight="1">
      <c r="A42" s="18"/>
      <c r="B42" s="18"/>
      <c r="C42" s="18"/>
      <c r="D42" s="19"/>
      <c r="E42" s="20"/>
      <c r="F42" s="7"/>
      <c r="G42" s="20"/>
      <c r="H42" s="377"/>
      <c r="I42" s="378"/>
      <c r="J42" s="377"/>
      <c r="K42" s="377"/>
      <c r="L42" s="377"/>
      <c r="M42" s="377"/>
      <c r="N42" s="377"/>
    </row>
    <row r="43" spans="1:14" s="2" customFormat="1" ht="24" customHeight="1">
      <c r="A43" s="18"/>
      <c r="B43" s="18"/>
      <c r="C43" s="18"/>
      <c r="D43" s="19"/>
      <c r="E43" s="20"/>
      <c r="F43" s="7"/>
      <c r="G43" s="20"/>
      <c r="H43" s="377"/>
      <c r="I43" s="378"/>
      <c r="J43" s="377"/>
      <c r="K43" s="377"/>
      <c r="L43" s="377"/>
      <c r="M43" s="377"/>
      <c r="N43" s="377"/>
    </row>
    <row r="44" spans="1:14" s="2" customFormat="1" ht="24" customHeight="1">
      <c r="A44" s="18"/>
      <c r="B44" s="18"/>
      <c r="C44" s="18"/>
      <c r="D44" s="19"/>
      <c r="E44" s="20"/>
      <c r="F44" s="7"/>
      <c r="G44" s="20"/>
      <c r="H44" s="377"/>
      <c r="I44" s="378"/>
      <c r="J44" s="377"/>
      <c r="K44" s="377"/>
      <c r="L44" s="377"/>
      <c r="M44" s="377"/>
      <c r="N44" s="377"/>
    </row>
    <row r="45" spans="1:14" s="2" customFormat="1" ht="24" customHeight="1">
      <c r="A45" s="18"/>
      <c r="B45" s="18"/>
      <c r="C45" s="18"/>
      <c r="D45" s="19"/>
      <c r="E45" s="20"/>
      <c r="F45" s="7"/>
      <c r="G45" s="20"/>
      <c r="H45" s="377"/>
      <c r="I45" s="378"/>
      <c r="J45" s="377"/>
      <c r="K45" s="377"/>
      <c r="L45" s="377"/>
      <c r="M45" s="377"/>
      <c r="N45" s="377"/>
    </row>
    <row r="46" spans="1:14" s="2" customFormat="1" ht="24" customHeight="1">
      <c r="A46" s="18"/>
      <c r="B46" s="18"/>
      <c r="C46" s="18"/>
      <c r="D46" s="19"/>
      <c r="E46" s="20"/>
      <c r="F46" s="7"/>
      <c r="G46" s="20"/>
      <c r="H46" s="377"/>
      <c r="I46" s="378"/>
      <c r="J46" s="377"/>
      <c r="K46" s="377"/>
      <c r="L46" s="377"/>
      <c r="M46" s="377"/>
      <c r="N46" s="377"/>
    </row>
    <row r="47" spans="1:14" s="2" customFormat="1" ht="33" customHeight="1">
      <c r="A47" s="39" t="s">
        <v>52</v>
      </c>
      <c r="B47" s="18"/>
      <c r="C47" s="18"/>
      <c r="D47" s="19"/>
      <c r="E47" s="20"/>
      <c r="F47" s="7"/>
      <c r="G47" s="20"/>
      <c r="H47" s="377"/>
      <c r="I47" s="378"/>
      <c r="J47" s="377"/>
      <c r="K47" s="377"/>
      <c r="L47" s="377"/>
      <c r="M47" s="377"/>
      <c r="N47" s="377"/>
    </row>
    <row r="48" spans="1:14" s="2" customFormat="1" ht="24" customHeight="1">
      <c r="A48" s="18"/>
      <c r="B48" s="18"/>
      <c r="C48" s="18"/>
      <c r="D48" s="19"/>
      <c r="E48" s="20"/>
      <c r="F48" s="7"/>
      <c r="G48" s="20"/>
      <c r="H48" s="377"/>
      <c r="I48" s="378"/>
      <c r="J48" s="377"/>
      <c r="K48" s="377"/>
      <c r="L48" s="377"/>
      <c r="M48" s="377"/>
      <c r="N48" s="377"/>
    </row>
    <row r="49" spans="1:14" s="2" customFormat="1" ht="29.25" customHeight="1">
      <c r="A49" s="18"/>
      <c r="B49" s="18"/>
      <c r="C49" s="18"/>
      <c r="D49" s="19"/>
      <c r="E49" s="20"/>
      <c r="F49" s="7"/>
      <c r="G49" s="20"/>
      <c r="H49" s="377"/>
      <c r="I49" s="378"/>
      <c r="J49" s="377"/>
      <c r="K49" s="377"/>
      <c r="L49" s="377"/>
      <c r="M49" s="377"/>
      <c r="N49" s="377"/>
    </row>
    <row r="50" spans="1:14" ht="42.75" customHeight="1">
      <c r="A50" s="39"/>
      <c r="B50" s="18"/>
      <c r="C50" s="18"/>
      <c r="D50" s="19"/>
      <c r="E50" s="20"/>
      <c r="F50" s="7"/>
      <c r="G50" s="20"/>
      <c r="H50" s="207"/>
      <c r="I50" s="14"/>
      <c r="J50" s="207"/>
      <c r="K50" s="207"/>
      <c r="L50" s="207"/>
      <c r="M50" s="207"/>
      <c r="N50" s="207"/>
    </row>
    <row r="51" spans="1:14" ht="24" customHeight="1">
      <c r="B51" s="18"/>
      <c r="C51" s="20"/>
      <c r="D51" s="18"/>
      <c r="E51" s="20"/>
      <c r="F51" s="7"/>
      <c r="G51" s="20"/>
      <c r="I51" s="7"/>
      <c r="K51" s="142"/>
      <c r="M51" s="142"/>
    </row>
    <row r="52" spans="1:14" ht="18.95" customHeight="1">
      <c r="E52" s="7"/>
      <c r="F52" s="7"/>
      <c r="G52" s="7"/>
      <c r="I52" s="7"/>
      <c r="K52" s="142"/>
      <c r="M52" s="142"/>
    </row>
    <row r="53" spans="1:14" ht="18.95" customHeight="1">
      <c r="E53" s="7"/>
      <c r="F53" s="7"/>
      <c r="G53" s="7"/>
      <c r="I53" s="7"/>
      <c r="K53" s="142"/>
      <c r="M53" s="142"/>
    </row>
    <row r="54" spans="1:14" ht="18.95" customHeight="1">
      <c r="E54" s="7"/>
      <c r="F54" s="7"/>
      <c r="G54" s="7"/>
      <c r="I54" s="7"/>
      <c r="K54" s="142"/>
      <c r="M54" s="142"/>
    </row>
    <row r="55" spans="1:14" ht="18.95" customHeight="1">
      <c r="E55" s="7"/>
      <c r="F55" s="7"/>
      <c r="G55" s="7"/>
      <c r="I55" s="7"/>
      <c r="K55" s="142"/>
      <c r="M55" s="142"/>
    </row>
    <row r="56" spans="1:14" ht="18.95" customHeight="1">
      <c r="E56" s="7"/>
      <c r="F56" s="7"/>
      <c r="G56" s="7"/>
      <c r="I56" s="7"/>
      <c r="K56" s="142"/>
      <c r="M56" s="142"/>
    </row>
    <row r="57" spans="1:14" ht="18.95" customHeight="1">
      <c r="E57" s="7"/>
      <c r="F57" s="7"/>
      <c r="G57" s="7"/>
    </row>
    <row r="58" spans="1:14" ht="18.95" customHeight="1">
      <c r="E58" s="7"/>
      <c r="F58" s="7"/>
      <c r="G58" s="7"/>
    </row>
    <row r="59" spans="1:14" ht="18.95" customHeight="1">
      <c r="E59" s="7"/>
      <c r="F59" s="7"/>
      <c r="G59" s="7"/>
    </row>
  </sheetData>
  <mergeCells count="3">
    <mergeCell ref="P8:R8"/>
    <mergeCell ref="H8:J8"/>
    <mergeCell ref="K8:N8"/>
  </mergeCells>
  <phoneticPr fontId="20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5" customWidth="1"/>
    <col min="2" max="4" width="3" style="5" customWidth="1"/>
    <col min="5" max="5" width="29.5703125" style="5" customWidth="1"/>
    <col min="6" max="6" width="10.7109375" style="5" bestFit="1" customWidth="1"/>
    <col min="7" max="7" width="1" style="5" customWidth="1"/>
    <col min="8" max="8" width="13.7109375" style="188" customWidth="1"/>
    <col min="9" max="9" width="1" style="188" customWidth="1"/>
    <col min="10" max="10" width="13.7109375" style="255" customWidth="1"/>
    <col min="11" max="11" width="1" style="188" customWidth="1"/>
    <col min="12" max="12" width="13.7109375" style="188" customWidth="1"/>
    <col min="13" max="13" width="1" style="188" customWidth="1"/>
    <col min="14" max="14" width="13.7109375" style="255" customWidth="1"/>
    <col min="15" max="15" width="0.85546875" style="5" customWidth="1"/>
    <col min="16" max="16384" width="9.7109375" style="5"/>
  </cols>
  <sheetData>
    <row r="1" spans="1:18" ht="24" customHeight="1">
      <c r="N1" s="272" t="s">
        <v>53</v>
      </c>
    </row>
    <row r="2" spans="1:18" ht="24" customHeight="1">
      <c r="N2" s="272" t="s">
        <v>54</v>
      </c>
    </row>
    <row r="3" spans="1:18" ht="24" customHeight="1">
      <c r="A3" s="110" t="s">
        <v>39</v>
      </c>
      <c r="B3" s="16"/>
      <c r="C3" s="17"/>
      <c r="D3" s="15"/>
      <c r="E3" s="15"/>
      <c r="F3" s="88"/>
      <c r="G3" s="15"/>
      <c r="H3" s="190"/>
      <c r="I3" s="191"/>
      <c r="J3" s="256"/>
      <c r="K3" s="191"/>
      <c r="L3" s="190"/>
      <c r="M3" s="191"/>
      <c r="N3" s="256"/>
    </row>
    <row r="4" spans="1:18" ht="24" customHeight="1">
      <c r="A4" s="111" t="s">
        <v>85</v>
      </c>
      <c r="B4" s="16"/>
      <c r="C4" s="17"/>
      <c r="D4" s="15"/>
      <c r="E4" s="15"/>
      <c r="F4" s="88"/>
      <c r="G4" s="15"/>
      <c r="H4" s="190"/>
      <c r="I4" s="191"/>
      <c r="J4" s="256"/>
      <c r="K4" s="191"/>
      <c r="L4" s="190"/>
      <c r="M4" s="191"/>
      <c r="N4" s="256"/>
    </row>
    <row r="5" spans="1:18" ht="24" customHeight="1">
      <c r="A5" s="111" t="s">
        <v>177</v>
      </c>
      <c r="B5" s="16"/>
      <c r="C5" s="17"/>
      <c r="D5" s="15"/>
      <c r="E5" s="15"/>
      <c r="F5" s="88"/>
      <c r="G5" s="15"/>
      <c r="H5" s="190"/>
      <c r="I5" s="191"/>
      <c r="J5" s="256"/>
      <c r="K5" s="191"/>
      <c r="L5" s="190"/>
      <c r="M5" s="191"/>
      <c r="N5" s="256"/>
    </row>
    <row r="6" spans="1:18" ht="6.75" customHeight="1">
      <c r="A6" s="15"/>
      <c r="B6" s="16"/>
      <c r="C6" s="17"/>
      <c r="D6" s="15"/>
      <c r="E6" s="15"/>
      <c r="F6" s="88"/>
      <c r="G6" s="15"/>
      <c r="H6" s="190"/>
      <c r="I6" s="191"/>
      <c r="J6" s="256"/>
      <c r="K6" s="191"/>
      <c r="L6" s="190"/>
      <c r="M6" s="191"/>
      <c r="N6" s="256"/>
    </row>
    <row r="7" spans="1:18" ht="24.75" customHeight="1">
      <c r="A7" s="26"/>
      <c r="B7" s="26"/>
      <c r="C7" s="26"/>
      <c r="D7" s="26"/>
      <c r="E7" s="26"/>
      <c r="G7" s="26"/>
      <c r="H7" s="133" t="s">
        <v>73</v>
      </c>
      <c r="I7" s="192"/>
      <c r="J7" s="257"/>
      <c r="K7" s="192"/>
      <c r="L7" s="192"/>
      <c r="M7" s="192"/>
      <c r="N7" s="257"/>
      <c r="P7" s="72"/>
      <c r="Q7" s="72"/>
      <c r="R7" s="72"/>
    </row>
    <row r="8" spans="1:18" s="33" customFormat="1" ht="24.75" customHeight="1">
      <c r="E8" s="34"/>
      <c r="F8" s="6"/>
      <c r="G8" s="34"/>
      <c r="H8" s="838" t="s">
        <v>21</v>
      </c>
      <c r="I8" s="838"/>
      <c r="J8" s="838"/>
      <c r="K8" s="196"/>
      <c r="L8" s="194" t="s">
        <v>50</v>
      </c>
      <c r="M8" s="195"/>
      <c r="N8" s="273"/>
      <c r="P8" s="832"/>
      <c r="Q8" s="832"/>
      <c r="R8" s="832"/>
    </row>
    <row r="9" spans="1:18" ht="24.75" customHeight="1">
      <c r="C9" s="113"/>
      <c r="E9" s="6"/>
      <c r="F9" s="103" t="s">
        <v>64</v>
      </c>
      <c r="G9" s="6"/>
      <c r="H9" s="197" t="s">
        <v>176</v>
      </c>
      <c r="I9" s="198"/>
      <c r="J9" s="258" t="s">
        <v>136</v>
      </c>
      <c r="K9" s="208"/>
      <c r="L9" s="197" t="s">
        <v>176</v>
      </c>
      <c r="M9" s="198"/>
      <c r="N9" s="258" t="s">
        <v>136</v>
      </c>
      <c r="P9" s="73"/>
      <c r="Q9" s="74"/>
      <c r="R9" s="75"/>
    </row>
    <row r="10" spans="1:18" s="2" customFormat="1" ht="23.25" customHeight="1">
      <c r="A10" s="18" t="s">
        <v>18</v>
      </c>
      <c r="B10" s="18"/>
      <c r="C10" s="18"/>
      <c r="D10" s="18"/>
      <c r="E10" s="20"/>
      <c r="F10" s="7"/>
      <c r="G10" s="20"/>
      <c r="H10" s="200">
        <v>3715691</v>
      </c>
      <c r="I10" s="200"/>
      <c r="J10" s="259">
        <v>3860822</v>
      </c>
      <c r="K10" s="200"/>
      <c r="L10" s="200">
        <v>3065350</v>
      </c>
      <c r="M10" s="200"/>
      <c r="N10" s="259">
        <v>3303957</v>
      </c>
    </row>
    <row r="11" spans="1:18" s="2" customFormat="1" ht="23.25" customHeight="1">
      <c r="A11" s="21" t="s">
        <v>19</v>
      </c>
      <c r="B11" s="18"/>
      <c r="C11" s="18"/>
      <c r="D11" s="18"/>
      <c r="E11" s="20"/>
      <c r="F11" s="7"/>
      <c r="G11" s="20"/>
      <c r="H11" s="201">
        <v>2935332</v>
      </c>
      <c r="I11" s="200"/>
      <c r="J11" s="260">
        <v>2970151</v>
      </c>
      <c r="K11" s="200"/>
      <c r="L11" s="201">
        <v>2430972</v>
      </c>
      <c r="M11" s="200"/>
      <c r="N11" s="260">
        <v>2603074</v>
      </c>
    </row>
    <row r="12" spans="1:18" s="2" customFormat="1" ht="23.25" customHeight="1">
      <c r="A12" s="21" t="s">
        <v>58</v>
      </c>
      <c r="B12" s="18"/>
      <c r="C12" s="18"/>
      <c r="D12" s="18"/>
      <c r="E12" s="20"/>
      <c r="F12" s="7"/>
      <c r="G12" s="20"/>
      <c r="H12" s="200">
        <f>+H10-H11</f>
        <v>780359</v>
      </c>
      <c r="I12" s="200"/>
      <c r="J12" s="259">
        <f>+J10-J11</f>
        <v>890671</v>
      </c>
      <c r="K12" s="200"/>
      <c r="L12" s="200">
        <f>+L10-L11</f>
        <v>634378</v>
      </c>
      <c r="M12" s="200"/>
      <c r="N12" s="259">
        <f>+N10-N11</f>
        <v>700883</v>
      </c>
    </row>
    <row r="13" spans="1:18" s="2" customFormat="1" ht="23.25" customHeight="1">
      <c r="A13" s="21" t="s">
        <v>69</v>
      </c>
      <c r="B13" s="18"/>
      <c r="C13" s="18"/>
      <c r="D13" s="18"/>
      <c r="E13" s="20"/>
      <c r="F13" s="7"/>
      <c r="G13" s="20"/>
      <c r="H13" s="200"/>
      <c r="I13" s="200"/>
      <c r="J13" s="259"/>
      <c r="K13" s="200"/>
      <c r="L13" s="200"/>
      <c r="M13" s="200"/>
      <c r="N13" s="259"/>
    </row>
    <row r="14" spans="1:18" s="2" customFormat="1" ht="23.25" customHeight="1">
      <c r="A14" s="21"/>
      <c r="B14" s="18" t="s">
        <v>108</v>
      </c>
      <c r="C14" s="18"/>
      <c r="D14" s="18"/>
      <c r="E14" s="20"/>
      <c r="F14" s="7"/>
      <c r="G14" s="20"/>
      <c r="H14" s="115">
        <v>28228</v>
      </c>
      <c r="I14" s="200"/>
      <c r="J14" s="261">
        <v>30033</v>
      </c>
      <c r="K14" s="200"/>
      <c r="L14" s="115">
        <v>59128</v>
      </c>
      <c r="M14" s="200"/>
      <c r="N14" s="261">
        <v>45513</v>
      </c>
    </row>
    <row r="15" spans="1:18" s="2" customFormat="1" ht="23.25" customHeight="1">
      <c r="A15" s="18"/>
      <c r="B15" s="26" t="s">
        <v>4</v>
      </c>
      <c r="C15" s="18"/>
      <c r="D15" s="18"/>
      <c r="E15" s="20"/>
      <c r="F15" s="7"/>
      <c r="G15" s="20"/>
      <c r="H15" s="119">
        <v>69492</v>
      </c>
      <c r="I15" s="200"/>
      <c r="J15" s="262">
        <v>82767</v>
      </c>
      <c r="K15" s="200"/>
      <c r="L15" s="119">
        <v>66332</v>
      </c>
      <c r="M15" s="200"/>
      <c r="N15" s="262">
        <v>78274</v>
      </c>
    </row>
    <row r="16" spans="1:18" s="2" customFormat="1" ht="23.25" customHeight="1">
      <c r="A16" s="19" t="s">
        <v>69</v>
      </c>
      <c r="C16" s="18"/>
      <c r="D16" s="18"/>
      <c r="E16" s="20"/>
      <c r="F16" s="7"/>
      <c r="G16" s="20"/>
      <c r="H16" s="220">
        <f>SUM(H14:H15)</f>
        <v>97720</v>
      </c>
      <c r="I16" s="200"/>
      <c r="J16" s="263">
        <f>SUM(J14:J15)</f>
        <v>112800</v>
      </c>
      <c r="K16" s="200"/>
      <c r="L16" s="220">
        <f>SUM(L14:L15)</f>
        <v>125460</v>
      </c>
      <c r="M16" s="200"/>
      <c r="N16" s="263">
        <f>SUM(N14:N15)</f>
        <v>123787</v>
      </c>
    </row>
    <row r="17" spans="1:14" s="2" customFormat="1" ht="23.25" customHeight="1">
      <c r="A17" s="18" t="s">
        <v>161</v>
      </c>
      <c r="B17" s="18"/>
      <c r="C17" s="19"/>
      <c r="D17" s="18"/>
      <c r="E17" s="20"/>
      <c r="F17" s="7"/>
      <c r="G17" s="20"/>
      <c r="H17" s="202">
        <f>+H12+H16</f>
        <v>878079</v>
      </c>
      <c r="I17" s="200"/>
      <c r="J17" s="264">
        <f>+J12+J16</f>
        <v>1003471</v>
      </c>
      <c r="K17" s="200"/>
      <c r="L17" s="202">
        <f>+L12+L16</f>
        <v>759838</v>
      </c>
      <c r="M17" s="200"/>
      <c r="N17" s="264">
        <f>+N12+N16</f>
        <v>824670</v>
      </c>
    </row>
    <row r="18" spans="1:14" s="2" customFormat="1" ht="23.25" customHeight="1">
      <c r="A18" s="18" t="s">
        <v>59</v>
      </c>
      <c r="B18" s="18"/>
      <c r="C18" s="18"/>
      <c r="D18" s="18"/>
      <c r="E18" s="20"/>
      <c r="F18" s="7"/>
      <c r="G18" s="20"/>
      <c r="H18" s="115">
        <v>80521</v>
      </c>
      <c r="I18" s="200"/>
      <c r="J18" s="261">
        <v>83201</v>
      </c>
      <c r="K18" s="200"/>
      <c r="L18" s="115">
        <v>56164</v>
      </c>
      <c r="M18" s="200"/>
      <c r="N18" s="261">
        <v>52103</v>
      </c>
    </row>
    <row r="19" spans="1:14" s="2" customFormat="1" ht="23.25" customHeight="1">
      <c r="A19" s="18" t="s">
        <v>60</v>
      </c>
      <c r="B19" s="18"/>
      <c r="C19" s="18"/>
      <c r="D19" s="18"/>
      <c r="E19" s="20"/>
      <c r="F19" s="7"/>
      <c r="G19" s="20"/>
      <c r="H19" s="180">
        <v>569916</v>
      </c>
      <c r="I19" s="200"/>
      <c r="J19" s="265">
        <v>526658</v>
      </c>
      <c r="K19" s="200"/>
      <c r="L19" s="180">
        <v>502252</v>
      </c>
      <c r="M19" s="200"/>
      <c r="N19" s="265">
        <v>464367</v>
      </c>
    </row>
    <row r="20" spans="1:14" s="2" customFormat="1" ht="23.25" customHeight="1">
      <c r="A20" s="18" t="s">
        <v>109</v>
      </c>
      <c r="B20" s="18"/>
      <c r="C20" s="18"/>
      <c r="D20" s="18"/>
      <c r="E20" s="20"/>
      <c r="F20" s="7"/>
      <c r="G20" s="20"/>
      <c r="H20" s="180">
        <v>3265</v>
      </c>
      <c r="I20" s="200"/>
      <c r="J20" s="265">
        <v>3810</v>
      </c>
      <c r="K20" s="200"/>
      <c r="L20" s="180">
        <v>3156</v>
      </c>
      <c r="M20" s="200"/>
      <c r="N20" s="265">
        <v>3810</v>
      </c>
    </row>
    <row r="21" spans="1:14" s="2" customFormat="1" ht="23.25" customHeight="1">
      <c r="A21" s="18" t="s">
        <v>118</v>
      </c>
      <c r="B21" s="18"/>
      <c r="C21" s="18"/>
      <c r="D21" s="18"/>
      <c r="E21" s="20"/>
      <c r="F21" s="121">
        <v>14</v>
      </c>
      <c r="G21" s="20"/>
      <c r="H21" s="180">
        <v>11640</v>
      </c>
      <c r="I21" s="202"/>
      <c r="J21" s="265">
        <v>11225</v>
      </c>
      <c r="K21" s="202"/>
      <c r="L21" s="180">
        <v>8550</v>
      </c>
      <c r="M21" s="202"/>
      <c r="N21" s="265">
        <v>8550</v>
      </c>
    </row>
    <row r="22" spans="1:14" s="2" customFormat="1" ht="23.25" customHeight="1">
      <c r="A22" s="18" t="s">
        <v>100</v>
      </c>
      <c r="B22" s="18"/>
      <c r="C22" s="18"/>
      <c r="D22" s="18"/>
      <c r="E22" s="20"/>
      <c r="F22" s="7"/>
      <c r="G22" s="20"/>
      <c r="H22" s="119">
        <v>30794</v>
      </c>
      <c r="I22" s="200"/>
      <c r="J22" s="262">
        <v>23197</v>
      </c>
      <c r="K22" s="200"/>
      <c r="L22" s="119">
        <v>25992</v>
      </c>
      <c r="M22" s="200"/>
      <c r="N22" s="262">
        <v>19062</v>
      </c>
    </row>
    <row r="23" spans="1:14" s="2" customFormat="1" ht="23.25" customHeight="1">
      <c r="A23" s="18" t="s">
        <v>99</v>
      </c>
      <c r="B23" s="18"/>
      <c r="D23" s="18"/>
      <c r="E23" s="20"/>
      <c r="F23" s="7"/>
      <c r="G23" s="20"/>
      <c r="H23" s="202">
        <f>SUM(H18:H22)</f>
        <v>696136</v>
      </c>
      <c r="I23" s="202"/>
      <c r="J23" s="264">
        <f>SUM(J18:J22)</f>
        <v>648091</v>
      </c>
      <c r="K23" s="202"/>
      <c r="L23" s="202">
        <f>SUM(L18:L22)</f>
        <v>596114</v>
      </c>
      <c r="M23" s="202"/>
      <c r="N23" s="264">
        <f>SUM(N18:N22)</f>
        <v>547892</v>
      </c>
    </row>
    <row r="24" spans="1:14" s="2" customFormat="1" ht="23.25" customHeight="1">
      <c r="A24" s="39" t="s">
        <v>63</v>
      </c>
      <c r="B24" s="18"/>
      <c r="C24" s="18"/>
      <c r="D24" s="18"/>
      <c r="E24" s="20"/>
      <c r="F24" s="7"/>
      <c r="G24" s="20"/>
      <c r="H24" s="201">
        <v>41083</v>
      </c>
      <c r="I24" s="200"/>
      <c r="J24" s="260">
        <v>28923</v>
      </c>
      <c r="K24" s="200"/>
      <c r="L24" s="201">
        <v>0</v>
      </c>
      <c r="M24" s="200"/>
      <c r="N24" s="260">
        <v>0</v>
      </c>
    </row>
    <row r="25" spans="1:14" s="2" customFormat="1" ht="23.25" customHeight="1">
      <c r="A25" s="19" t="s">
        <v>55</v>
      </c>
      <c r="B25" s="18"/>
      <c r="C25" s="18"/>
      <c r="D25" s="18"/>
      <c r="E25" s="20"/>
      <c r="F25" s="7"/>
      <c r="G25" s="20"/>
      <c r="H25" s="200">
        <f>+H17-H23+H24</f>
        <v>223026</v>
      </c>
      <c r="I25" s="200"/>
      <c r="J25" s="259">
        <f>+J17-J23+J24</f>
        <v>384303</v>
      </c>
      <c r="K25" s="200"/>
      <c r="L25" s="200">
        <f>+L17-L23+L24</f>
        <v>163724</v>
      </c>
      <c r="M25" s="200"/>
      <c r="N25" s="259">
        <f>+N17-N23+N24</f>
        <v>276778</v>
      </c>
    </row>
    <row r="26" spans="1:14" s="2" customFormat="1" ht="23.25" customHeight="1">
      <c r="A26" s="18" t="s">
        <v>101</v>
      </c>
      <c r="B26" s="18"/>
      <c r="C26" s="18"/>
      <c r="D26" s="18"/>
      <c r="E26" s="20"/>
      <c r="F26" s="121">
        <v>18</v>
      </c>
      <c r="G26" s="20"/>
      <c r="H26" s="200">
        <v>29861</v>
      </c>
      <c r="I26" s="200"/>
      <c r="J26" s="259">
        <v>93574</v>
      </c>
      <c r="K26" s="200"/>
      <c r="L26" s="200">
        <v>21610</v>
      </c>
      <c r="M26" s="200"/>
      <c r="N26" s="259">
        <v>71973</v>
      </c>
    </row>
    <row r="27" spans="1:14" s="2" customFormat="1" ht="23.25" customHeight="1" thickBot="1">
      <c r="A27" s="18" t="s">
        <v>122</v>
      </c>
      <c r="B27" s="18"/>
      <c r="C27" s="18"/>
      <c r="D27" s="18"/>
      <c r="E27" s="20"/>
      <c r="F27" s="7"/>
      <c r="G27" s="20"/>
      <c r="H27" s="203">
        <f>+H25-H26</f>
        <v>193165</v>
      </c>
      <c r="I27" s="200"/>
      <c r="J27" s="266">
        <f>+J25-J26</f>
        <v>290729</v>
      </c>
      <c r="K27" s="200"/>
      <c r="L27" s="203">
        <f>+L25-L26</f>
        <v>142114</v>
      </c>
      <c r="M27" s="200"/>
      <c r="N27" s="277">
        <f>+N25-N26</f>
        <v>204805</v>
      </c>
    </row>
    <row r="28" spans="1:14" s="2" customFormat="1" ht="7.5" customHeight="1" thickTop="1">
      <c r="A28" s="19"/>
      <c r="B28" s="18"/>
      <c r="C28" s="18"/>
      <c r="D28" s="18"/>
      <c r="E28" s="20"/>
      <c r="F28" s="7"/>
      <c r="G28" s="20"/>
      <c r="H28" s="202"/>
      <c r="I28" s="200"/>
      <c r="J28" s="264"/>
      <c r="K28" s="200"/>
      <c r="L28" s="202"/>
      <c r="M28" s="200"/>
      <c r="N28" s="264"/>
    </row>
    <row r="29" spans="1:14" ht="21.75" customHeight="1">
      <c r="A29" s="57" t="s">
        <v>102</v>
      </c>
      <c r="B29" s="57"/>
      <c r="C29" s="57"/>
      <c r="D29" s="23"/>
      <c r="E29" s="58"/>
      <c r="F29" s="7"/>
      <c r="G29" s="20"/>
      <c r="H29" s="163"/>
      <c r="I29" s="163"/>
      <c r="J29" s="267"/>
      <c r="K29" s="163"/>
      <c r="L29" s="163"/>
      <c r="M29" s="163"/>
      <c r="N29" s="267"/>
    </row>
    <row r="30" spans="1:14" ht="21.75" customHeight="1">
      <c r="A30" s="18"/>
      <c r="B30" s="18" t="s">
        <v>107</v>
      </c>
      <c r="C30" s="18"/>
      <c r="D30" s="19"/>
      <c r="E30" s="20"/>
      <c r="F30" s="7"/>
      <c r="G30" s="20"/>
      <c r="H30" s="147">
        <f>+H27-H31</f>
        <v>180392</v>
      </c>
      <c r="I30" s="147"/>
      <c r="J30" s="268">
        <f>+J27-J31</f>
        <v>268487</v>
      </c>
      <c r="K30" s="147"/>
      <c r="L30" s="147">
        <f>+L27-L31</f>
        <v>142114</v>
      </c>
      <c r="M30" s="147"/>
      <c r="N30" s="274">
        <f>+N27-N31</f>
        <v>204805</v>
      </c>
    </row>
    <row r="31" spans="1:14" ht="21.75" customHeight="1">
      <c r="A31" s="18"/>
      <c r="B31" s="18" t="s">
        <v>84</v>
      </c>
      <c r="C31" s="18"/>
      <c r="D31" s="19"/>
      <c r="E31" s="20"/>
      <c r="F31" s="7"/>
      <c r="G31" s="20"/>
      <c r="H31" s="163">
        <v>12773</v>
      </c>
      <c r="I31" s="163"/>
      <c r="J31" s="267">
        <v>22242</v>
      </c>
      <c r="K31" s="163"/>
      <c r="L31" s="163">
        <v>0</v>
      </c>
      <c r="M31" s="163"/>
      <c r="N31" s="267">
        <v>0</v>
      </c>
    </row>
    <row r="32" spans="1:14" ht="24.75" customHeight="1" thickBot="1">
      <c r="A32" s="18"/>
      <c r="B32" s="18"/>
      <c r="C32" s="18"/>
      <c r="D32" s="19"/>
      <c r="E32" s="20"/>
      <c r="F32" s="7"/>
      <c r="G32" s="20"/>
      <c r="H32" s="205">
        <f>+H30+H31</f>
        <v>193165</v>
      </c>
      <c r="I32" s="163"/>
      <c r="J32" s="269">
        <f>+J30+J31</f>
        <v>290729</v>
      </c>
      <c r="K32" s="163"/>
      <c r="L32" s="205">
        <f>+L30+L31</f>
        <v>142114</v>
      </c>
      <c r="M32" s="163"/>
      <c r="N32" s="269">
        <f>+N30+N31</f>
        <v>204805</v>
      </c>
    </row>
    <row r="33" spans="1:14" ht="7.5" customHeight="1" thickTop="1">
      <c r="A33" s="18"/>
      <c r="B33" s="18"/>
      <c r="C33" s="18"/>
      <c r="D33" s="19"/>
      <c r="E33" s="20"/>
      <c r="F33" s="7"/>
      <c r="G33" s="20"/>
      <c r="H33" s="163"/>
      <c r="I33" s="163"/>
      <c r="J33" s="267"/>
      <c r="K33" s="163"/>
      <c r="L33" s="163"/>
      <c r="M33" s="163"/>
      <c r="N33" s="267"/>
    </row>
    <row r="34" spans="1:14" ht="23.25" customHeight="1">
      <c r="A34" s="18" t="s">
        <v>86</v>
      </c>
      <c r="B34" s="18"/>
      <c r="C34" s="18"/>
      <c r="D34" s="19"/>
      <c r="E34" s="20"/>
      <c r="F34" s="252" t="s">
        <v>153</v>
      </c>
      <c r="G34" s="20"/>
      <c r="H34" s="163"/>
      <c r="I34" s="163"/>
      <c r="J34" s="267"/>
      <c r="K34" s="163"/>
      <c r="L34" s="163"/>
      <c r="M34" s="163"/>
      <c r="N34" s="267"/>
    </row>
    <row r="35" spans="1:14" s="2" customFormat="1" ht="23.25" customHeight="1">
      <c r="B35" s="18" t="s">
        <v>87</v>
      </c>
      <c r="C35" s="18"/>
      <c r="D35" s="18"/>
      <c r="E35" s="20"/>
      <c r="G35" s="20"/>
      <c r="H35" s="146">
        <v>1.2</v>
      </c>
      <c r="I35" s="209"/>
      <c r="J35" s="275">
        <v>2.1800000000000002</v>
      </c>
      <c r="K35" s="209"/>
      <c r="L35" s="146">
        <v>0.94</v>
      </c>
      <c r="M35" s="206"/>
      <c r="N35" s="275">
        <v>1.66</v>
      </c>
    </row>
    <row r="36" spans="1:14" s="2" customFormat="1" ht="6.95" customHeight="1">
      <c r="A36" s="19"/>
      <c r="B36" s="18"/>
      <c r="C36" s="130"/>
      <c r="D36" s="18"/>
      <c r="E36" s="20"/>
      <c r="F36" s="7"/>
      <c r="G36" s="20"/>
      <c r="H36" s="200"/>
      <c r="I36" s="200"/>
      <c r="J36" s="259"/>
      <c r="K36" s="200"/>
      <c r="L36" s="200"/>
      <c r="M36" s="200"/>
      <c r="N36" s="259"/>
    </row>
    <row r="37" spans="1:14" s="2" customFormat="1" ht="23.25" customHeight="1">
      <c r="A37" s="19"/>
      <c r="B37" s="18"/>
      <c r="C37" s="221" t="s">
        <v>120</v>
      </c>
      <c r="D37" s="222"/>
      <c r="E37" s="20"/>
      <c r="F37" s="7"/>
      <c r="G37" s="20"/>
      <c r="J37" s="276"/>
      <c r="N37" s="276"/>
    </row>
    <row r="38" spans="1:14" s="2" customFormat="1" ht="23.25" customHeight="1">
      <c r="A38" s="19"/>
      <c r="B38" s="18"/>
      <c r="C38" s="223"/>
      <c r="D38" s="222" t="s">
        <v>121</v>
      </c>
      <c r="E38" s="20"/>
      <c r="F38" s="7"/>
      <c r="G38" s="20"/>
      <c r="H38" s="200">
        <v>149930828</v>
      </c>
      <c r="I38" s="200"/>
      <c r="J38" s="259">
        <v>123358191</v>
      </c>
      <c r="K38" s="200"/>
      <c r="L38" s="139">
        <v>149930828</v>
      </c>
      <c r="M38" s="200"/>
      <c r="N38" s="259">
        <v>123358191</v>
      </c>
    </row>
    <row r="39" spans="1:14" s="2" customFormat="1" ht="23.25" customHeight="1">
      <c r="A39" s="19"/>
      <c r="B39" s="18"/>
      <c r="C39" s="130"/>
      <c r="D39" s="18"/>
      <c r="E39" s="20"/>
      <c r="F39" s="7"/>
      <c r="G39" s="20"/>
      <c r="H39" s="200"/>
      <c r="I39" s="200"/>
      <c r="J39" s="259"/>
      <c r="K39" s="200"/>
      <c r="L39" s="139"/>
      <c r="M39" s="200"/>
      <c r="N39" s="259"/>
    </row>
    <row r="40" spans="1:14" s="2" customFormat="1" ht="29.25" customHeight="1">
      <c r="A40" s="19"/>
      <c r="B40" s="18"/>
      <c r="C40" s="130"/>
      <c r="D40" s="18"/>
      <c r="E40" s="20"/>
      <c r="F40" s="7"/>
      <c r="G40" s="20"/>
      <c r="H40" s="200"/>
      <c r="I40" s="200"/>
      <c r="J40" s="259"/>
      <c r="K40" s="200"/>
      <c r="L40" s="139"/>
      <c r="M40" s="200"/>
      <c r="N40" s="259"/>
    </row>
    <row r="41" spans="1:14" s="2" customFormat="1" ht="26.25">
      <c r="A41" s="19" t="s">
        <v>52</v>
      </c>
      <c r="B41" s="18"/>
      <c r="C41" s="18"/>
      <c r="D41" s="18"/>
      <c r="E41" s="20"/>
      <c r="F41" s="7"/>
      <c r="G41" s="20"/>
      <c r="H41" s="162"/>
      <c r="I41" s="162"/>
      <c r="J41" s="270"/>
      <c r="K41" s="162"/>
      <c r="L41" s="162"/>
      <c r="M41" s="162"/>
      <c r="N41" s="270"/>
    </row>
    <row r="42" spans="1:14" ht="18.75" customHeight="1">
      <c r="A42" s="21"/>
      <c r="B42" s="18"/>
      <c r="C42" s="18"/>
      <c r="D42" s="19"/>
      <c r="E42" s="20"/>
      <c r="F42" s="7"/>
      <c r="G42" s="20"/>
      <c r="H42" s="207"/>
      <c r="I42" s="207"/>
      <c r="J42" s="271"/>
      <c r="K42" s="207"/>
      <c r="L42" s="207"/>
      <c r="M42" s="207"/>
      <c r="N42" s="271"/>
    </row>
    <row r="43" spans="1:14" ht="18.75" customHeight="1">
      <c r="B43" s="18"/>
      <c r="C43" s="18"/>
      <c r="D43" s="19"/>
      <c r="E43" s="20"/>
      <c r="F43" s="7"/>
      <c r="G43" s="20"/>
      <c r="H43" s="207">
        <f>+H27-H32</f>
        <v>0</v>
      </c>
      <c r="I43" s="207"/>
      <c r="J43" s="271">
        <f>+J27-J32</f>
        <v>0</v>
      </c>
      <c r="K43" s="207"/>
      <c r="L43" s="207">
        <f>+L27-L32</f>
        <v>0</v>
      </c>
      <c r="M43" s="207"/>
      <c r="N43" s="271">
        <f>+N27-N32</f>
        <v>0</v>
      </c>
    </row>
    <row r="44" spans="1:14" ht="24" customHeight="1">
      <c r="B44" s="18"/>
      <c r="C44" s="20"/>
      <c r="D44" s="18"/>
      <c r="E44" s="20"/>
      <c r="F44" s="7"/>
      <c r="G44" s="20"/>
      <c r="I44" s="142"/>
      <c r="K44" s="142"/>
      <c r="M44" s="142"/>
    </row>
    <row r="45" spans="1:14" ht="24" customHeight="1">
      <c r="E45" s="7"/>
      <c r="F45" s="7"/>
      <c r="G45" s="7"/>
      <c r="I45" s="142"/>
      <c r="K45" s="142"/>
      <c r="M45" s="142"/>
    </row>
    <row r="46" spans="1:14" ht="18.95" customHeight="1">
      <c r="E46" s="7"/>
      <c r="F46" s="7"/>
      <c r="G46" s="7"/>
      <c r="I46" s="142"/>
      <c r="K46" s="142"/>
      <c r="M46" s="142"/>
    </row>
    <row r="47" spans="1:14" ht="18.95" customHeight="1">
      <c r="E47" s="7"/>
      <c r="F47" s="7"/>
      <c r="G47" s="7"/>
      <c r="I47" s="142"/>
      <c r="K47" s="142"/>
      <c r="M47" s="142"/>
    </row>
    <row r="48" spans="1:14" ht="18.95" customHeight="1">
      <c r="E48" s="7"/>
      <c r="F48" s="7"/>
      <c r="G48" s="7"/>
      <c r="I48" s="142"/>
      <c r="K48" s="142"/>
      <c r="M48" s="142"/>
    </row>
    <row r="49" spans="5:13" ht="18.95" customHeight="1">
      <c r="E49" s="7"/>
      <c r="F49" s="7"/>
      <c r="G49" s="7"/>
      <c r="I49" s="142"/>
      <c r="K49" s="142"/>
      <c r="M49" s="142"/>
    </row>
    <row r="50" spans="5:13" ht="18.95" customHeight="1">
      <c r="E50" s="7"/>
      <c r="F50" s="7"/>
      <c r="G50" s="7"/>
      <c r="I50" s="142"/>
      <c r="K50" s="142"/>
      <c r="M50" s="142"/>
    </row>
    <row r="51" spans="5:13" ht="18.95" customHeight="1">
      <c r="E51" s="7"/>
      <c r="F51" s="7"/>
      <c r="G51" s="7"/>
    </row>
    <row r="52" spans="5:13" ht="18.95" customHeight="1">
      <c r="E52" s="7"/>
      <c r="F52" s="7"/>
      <c r="G52" s="7"/>
    </row>
    <row r="53" spans="5:13" ht="18.95" customHeight="1">
      <c r="E53" s="7"/>
      <c r="F53" s="7"/>
      <c r="G53" s="7"/>
    </row>
  </sheetData>
  <mergeCells count="2">
    <mergeCell ref="P8:R8"/>
    <mergeCell ref="H8:J8"/>
  </mergeCells>
  <phoneticPr fontId="20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5" customWidth="1"/>
    <col min="2" max="4" width="3" style="5" customWidth="1"/>
    <col min="5" max="5" width="30.140625" style="5" customWidth="1"/>
    <col min="6" max="6" width="8.42578125" style="5" customWidth="1"/>
    <col min="7" max="7" width="1" style="5" customWidth="1"/>
    <col min="8" max="8" width="14.140625" style="5" customWidth="1"/>
    <col min="9" max="9" width="1" style="5" customWidth="1"/>
    <col min="10" max="10" width="14.140625" style="5" customWidth="1"/>
    <col min="11" max="11" width="1" style="5" customWidth="1"/>
    <col min="12" max="12" width="14.140625" style="188" customWidth="1"/>
    <col min="13" max="13" width="1" style="188" customWidth="1"/>
    <col min="14" max="14" width="14.140625" style="188" customWidth="1"/>
    <col min="15" max="15" width="0.28515625" style="188" customWidth="1"/>
    <col min="16" max="16" width="9.7109375" style="188"/>
    <col min="17" max="16384" width="9.7109375" style="5"/>
  </cols>
  <sheetData>
    <row r="1" spans="1:18" ht="24" customHeight="1">
      <c r="N1" s="189" t="s">
        <v>53</v>
      </c>
    </row>
    <row r="2" spans="1:18" ht="24" customHeight="1">
      <c r="N2" s="189" t="s">
        <v>54</v>
      </c>
    </row>
    <row r="3" spans="1:18" ht="24" customHeight="1">
      <c r="A3" s="110" t="s">
        <v>39</v>
      </c>
      <c r="B3" s="16"/>
      <c r="C3" s="17"/>
      <c r="D3" s="15"/>
      <c r="E3" s="15"/>
      <c r="F3" s="88"/>
      <c r="G3" s="15"/>
      <c r="H3" s="17"/>
      <c r="I3" s="15"/>
      <c r="J3" s="17"/>
      <c r="K3" s="15"/>
      <c r="L3" s="190"/>
      <c r="M3" s="191"/>
      <c r="N3" s="190"/>
    </row>
    <row r="4" spans="1:18" ht="24" customHeight="1">
      <c r="A4" s="111" t="s">
        <v>77</v>
      </c>
      <c r="B4" s="16"/>
      <c r="C4" s="17"/>
      <c r="D4" s="15"/>
      <c r="E4" s="15"/>
      <c r="F4" s="88"/>
      <c r="G4" s="15"/>
      <c r="H4" s="17"/>
      <c r="I4" s="15"/>
      <c r="J4" s="17"/>
      <c r="K4" s="15"/>
      <c r="L4" s="190"/>
      <c r="M4" s="191"/>
      <c r="N4" s="190"/>
    </row>
    <row r="5" spans="1:18" ht="24" customHeight="1">
      <c r="A5" s="111" t="s">
        <v>177</v>
      </c>
      <c r="B5" s="16"/>
      <c r="C5" s="17"/>
      <c r="D5" s="15"/>
      <c r="E5" s="15"/>
      <c r="F5" s="88"/>
      <c r="G5" s="15"/>
      <c r="H5" s="17"/>
      <c r="I5" s="15"/>
      <c r="J5" s="17"/>
      <c r="K5" s="15"/>
      <c r="L5" s="190"/>
      <c r="M5" s="191"/>
      <c r="N5" s="190"/>
    </row>
    <row r="6" spans="1:18" ht="6.75" hidden="1" customHeight="1">
      <c r="A6" s="15"/>
      <c r="B6" s="16"/>
      <c r="C6" s="17"/>
      <c r="D6" s="15"/>
      <c r="E6" s="15"/>
      <c r="F6" s="88"/>
      <c r="G6" s="15"/>
      <c r="H6" s="17"/>
      <c r="I6" s="15"/>
      <c r="J6" s="17"/>
      <c r="K6" s="15"/>
      <c r="L6" s="190"/>
      <c r="M6" s="191"/>
      <c r="N6" s="190"/>
    </row>
    <row r="7" spans="1:18" ht="24" customHeight="1">
      <c r="A7" s="26"/>
      <c r="B7" s="26"/>
      <c r="C7" s="26"/>
      <c r="D7" s="26"/>
      <c r="E7" s="26"/>
      <c r="G7" s="26"/>
      <c r="H7" s="109" t="s">
        <v>24</v>
      </c>
      <c r="I7" s="27"/>
      <c r="J7" s="27"/>
      <c r="K7" s="27"/>
      <c r="L7" s="192"/>
      <c r="M7" s="192"/>
      <c r="N7" s="192"/>
      <c r="P7" s="193"/>
      <c r="Q7" s="72"/>
      <c r="R7" s="72"/>
    </row>
    <row r="8" spans="1:18" s="33" customFormat="1" ht="24" customHeight="1">
      <c r="E8" s="34"/>
      <c r="F8" s="6"/>
      <c r="G8" s="34"/>
      <c r="H8" s="839" t="s">
        <v>21</v>
      </c>
      <c r="I8" s="839"/>
      <c r="J8" s="839"/>
      <c r="L8" s="194" t="s">
        <v>50</v>
      </c>
      <c r="M8" s="195"/>
      <c r="N8" s="195"/>
      <c r="O8" s="196"/>
      <c r="P8" s="832"/>
      <c r="Q8" s="832"/>
      <c r="R8" s="832"/>
    </row>
    <row r="9" spans="1:18" ht="24" customHeight="1">
      <c r="C9" s="113"/>
      <c r="E9" s="6"/>
      <c r="F9" s="103" t="s">
        <v>82</v>
      </c>
      <c r="G9" s="6"/>
      <c r="H9" s="69" t="s">
        <v>176</v>
      </c>
      <c r="I9" s="81"/>
      <c r="J9" s="69" t="s">
        <v>136</v>
      </c>
      <c r="K9" s="9"/>
      <c r="L9" s="197" t="s">
        <v>176</v>
      </c>
      <c r="M9" s="198"/>
      <c r="N9" s="197" t="s">
        <v>136</v>
      </c>
      <c r="P9" s="199"/>
      <c r="Q9" s="74"/>
      <c r="R9" s="75"/>
    </row>
    <row r="10" spans="1:18" s="2" customFormat="1" ht="24" customHeight="1">
      <c r="A10" s="18"/>
      <c r="B10" s="18"/>
      <c r="C10" s="18"/>
      <c r="D10" s="18"/>
      <c r="E10" s="20"/>
      <c r="F10" s="7"/>
      <c r="G10" s="20"/>
      <c r="H10" s="76"/>
      <c r="I10" s="76"/>
      <c r="J10" s="76"/>
      <c r="K10" s="76"/>
      <c r="L10" s="200"/>
      <c r="M10" s="200"/>
      <c r="N10" s="200"/>
      <c r="O10" s="184"/>
      <c r="P10" s="184"/>
    </row>
    <row r="11" spans="1:18" s="2" customFormat="1" ht="24" customHeight="1">
      <c r="A11" s="18" t="s">
        <v>122</v>
      </c>
      <c r="B11" s="18"/>
      <c r="C11" s="18"/>
      <c r="D11" s="18"/>
      <c r="E11" s="20"/>
      <c r="F11" s="7"/>
      <c r="G11" s="20"/>
      <c r="H11" s="200">
        <f>+'pl9 '!H27</f>
        <v>193165</v>
      </c>
      <c r="I11" s="200">
        <f>+'pl9 '!I27</f>
        <v>0</v>
      </c>
      <c r="J11" s="200">
        <f>+'pl9 '!J27</f>
        <v>290729</v>
      </c>
      <c r="K11" s="200">
        <f>+'pl9 '!K27</f>
        <v>0</v>
      </c>
      <c r="L11" s="200">
        <f>+'pl9 '!L27</f>
        <v>142114</v>
      </c>
      <c r="M11" s="200">
        <f>+'pl9 '!M27</f>
        <v>0</v>
      </c>
      <c r="N11" s="200">
        <f>+'pl9 '!N27</f>
        <v>204805</v>
      </c>
      <c r="O11" s="184"/>
      <c r="P11" s="184"/>
    </row>
    <row r="12" spans="1:18" s="2" customFormat="1" ht="24" customHeight="1">
      <c r="A12" s="57" t="s">
        <v>123</v>
      </c>
      <c r="B12" s="57"/>
      <c r="C12" s="57"/>
      <c r="D12" s="57"/>
      <c r="E12" s="58"/>
      <c r="F12" s="142"/>
      <c r="G12" s="20"/>
      <c r="H12" s="76"/>
      <c r="I12" s="76"/>
      <c r="J12" s="76"/>
      <c r="K12" s="76"/>
      <c r="L12" s="200"/>
      <c r="M12" s="200"/>
      <c r="N12" s="200"/>
      <c r="O12" s="184"/>
      <c r="P12" s="184"/>
    </row>
    <row r="13" spans="1:18" s="2" customFormat="1" ht="24" customHeight="1">
      <c r="A13" s="57"/>
      <c r="B13" s="57" t="s">
        <v>88</v>
      </c>
      <c r="C13" s="57"/>
      <c r="D13" s="57"/>
      <c r="E13" s="58"/>
      <c r="F13" s="142"/>
      <c r="G13" s="20"/>
      <c r="H13" s="76"/>
      <c r="I13" s="76"/>
      <c r="J13" s="76"/>
      <c r="K13" s="76"/>
      <c r="L13" s="200"/>
      <c r="M13" s="200"/>
      <c r="N13" s="200"/>
      <c r="O13" s="184"/>
      <c r="P13" s="184"/>
    </row>
    <row r="14" spans="1:18" s="2" customFormat="1" ht="24" customHeight="1">
      <c r="A14" s="57"/>
      <c r="B14" s="57"/>
      <c r="C14" s="57" t="s">
        <v>89</v>
      </c>
      <c r="D14" s="57"/>
      <c r="E14" s="58"/>
      <c r="F14" s="142"/>
      <c r="G14" s="20"/>
      <c r="H14" s="179">
        <f>+chg1..!R22</f>
        <v>-55</v>
      </c>
      <c r="I14" s="200"/>
      <c r="J14" s="179">
        <f>+chg1..!R38</f>
        <v>521</v>
      </c>
      <c r="K14" s="76"/>
      <c r="L14" s="318">
        <v>0</v>
      </c>
      <c r="M14" s="200"/>
      <c r="N14" s="318">
        <v>0</v>
      </c>
      <c r="O14" s="184"/>
      <c r="P14" s="184"/>
    </row>
    <row r="15" spans="1:18" s="2" customFormat="1" ht="24" customHeight="1">
      <c r="A15" s="57"/>
      <c r="B15" s="57" t="s">
        <v>155</v>
      </c>
      <c r="C15" s="57"/>
      <c r="D15" s="57"/>
      <c r="E15" s="58"/>
      <c r="F15" s="142"/>
      <c r="G15" s="20"/>
      <c r="H15" s="177"/>
      <c r="I15" s="76"/>
      <c r="J15" s="177"/>
      <c r="K15" s="76"/>
      <c r="L15" s="200"/>
      <c r="M15" s="200"/>
      <c r="N15" s="200"/>
      <c r="O15" s="184"/>
      <c r="P15" s="184"/>
    </row>
    <row r="16" spans="1:18" s="2" customFormat="1" ht="24" customHeight="1">
      <c r="A16" s="57"/>
      <c r="B16" s="57"/>
      <c r="C16" s="57" t="s">
        <v>149</v>
      </c>
      <c r="D16" s="57"/>
      <c r="E16" s="58"/>
      <c r="F16" s="121">
        <v>8</v>
      </c>
      <c r="G16" s="20"/>
      <c r="H16" s="177">
        <f>+chg1..!T22</f>
        <v>59109340</v>
      </c>
      <c r="I16" s="76"/>
      <c r="J16" s="179">
        <f>+chg1..!T38</f>
        <v>-2583</v>
      </c>
      <c r="K16" s="76"/>
      <c r="L16" s="177">
        <v>143498</v>
      </c>
      <c r="M16" s="200"/>
      <c r="N16" s="177">
        <f>+chg1..!T38</f>
        <v>-2583</v>
      </c>
      <c r="O16" s="184"/>
      <c r="P16" s="184"/>
    </row>
    <row r="17" spans="1:16" s="2" customFormat="1" ht="24" customHeight="1">
      <c r="A17" s="23" t="s">
        <v>154</v>
      </c>
      <c r="B17" s="57"/>
      <c r="C17" s="57"/>
      <c r="D17" s="57"/>
      <c r="E17" s="58"/>
      <c r="F17" s="142"/>
      <c r="G17" s="20"/>
      <c r="H17" s="140"/>
      <c r="I17" s="76"/>
      <c r="J17" s="178"/>
      <c r="K17" s="76"/>
      <c r="L17" s="217"/>
      <c r="M17" s="200"/>
      <c r="N17" s="178"/>
      <c r="O17" s="184"/>
      <c r="P17" s="184"/>
    </row>
    <row r="18" spans="1:16" s="2" customFormat="1" ht="24" customHeight="1">
      <c r="A18" s="23"/>
      <c r="B18" s="57" t="s">
        <v>106</v>
      </c>
      <c r="C18" s="57"/>
      <c r="D18" s="57"/>
      <c r="E18" s="58"/>
      <c r="F18" s="142"/>
      <c r="G18" s="20"/>
      <c r="H18" s="179">
        <f>SUM(H14:H16)</f>
        <v>59109285</v>
      </c>
      <c r="I18" s="76"/>
      <c r="J18" s="179">
        <f>SUM(J14:J16)</f>
        <v>-2062</v>
      </c>
      <c r="K18" s="177"/>
      <c r="L18" s="179">
        <f>SUM(L14:L16)</f>
        <v>143498</v>
      </c>
      <c r="M18" s="200"/>
      <c r="N18" s="179">
        <f>SUM(N14:N16)</f>
        <v>-2583</v>
      </c>
      <c r="O18" s="139"/>
      <c r="P18" s="184"/>
    </row>
    <row r="19" spans="1:16" s="2" customFormat="1" ht="24" customHeight="1">
      <c r="A19" s="19"/>
      <c r="B19" s="18"/>
      <c r="C19" s="18"/>
      <c r="D19" s="18"/>
      <c r="E19" s="20"/>
      <c r="F19" s="7"/>
      <c r="G19" s="20"/>
      <c r="H19" s="76"/>
      <c r="I19" s="76"/>
      <c r="J19" s="178"/>
      <c r="K19" s="76"/>
      <c r="L19" s="200"/>
      <c r="M19" s="200"/>
      <c r="N19" s="200"/>
      <c r="O19" s="184"/>
      <c r="P19" s="184"/>
    </row>
    <row r="20" spans="1:16" s="2" customFormat="1" ht="24" customHeight="1" thickBot="1">
      <c r="A20" s="19" t="s">
        <v>103</v>
      </c>
      <c r="B20" s="18"/>
      <c r="C20" s="18"/>
      <c r="D20" s="18"/>
      <c r="E20" s="20"/>
      <c r="F20" s="7"/>
      <c r="G20" s="20"/>
      <c r="H20" s="141">
        <f>+H11+H18</f>
        <v>59302450</v>
      </c>
      <c r="I20" s="76"/>
      <c r="J20" s="219">
        <f>+J11+J18</f>
        <v>288667</v>
      </c>
      <c r="K20" s="76"/>
      <c r="L20" s="218">
        <f>+L11+L18</f>
        <v>285612</v>
      </c>
      <c r="M20" s="200"/>
      <c r="N20" s="219">
        <f>+N11+N18</f>
        <v>202222</v>
      </c>
      <c r="O20" s="184"/>
      <c r="P20" s="184"/>
    </row>
    <row r="21" spans="1:16" s="2" customFormat="1" ht="24" customHeight="1" thickTop="1">
      <c r="A21" s="19"/>
      <c r="B21" s="18"/>
      <c r="C21" s="18"/>
      <c r="D21" s="18"/>
      <c r="E21" s="20"/>
      <c r="F21" s="7"/>
      <c r="G21" s="20"/>
      <c r="H21" s="76"/>
      <c r="I21" s="76"/>
      <c r="J21" s="243"/>
      <c r="K21" s="76"/>
      <c r="L21" s="200"/>
      <c r="M21" s="200"/>
      <c r="N21" s="200"/>
      <c r="O21" s="184"/>
      <c r="P21" s="184"/>
    </row>
    <row r="22" spans="1:16" s="2" customFormat="1" ht="24" customHeight="1">
      <c r="A22" s="57" t="s">
        <v>95</v>
      </c>
      <c r="B22" s="57"/>
      <c r="C22" s="57"/>
      <c r="D22" s="23"/>
      <c r="E22" s="58"/>
      <c r="F22" s="142"/>
      <c r="G22" s="20"/>
      <c r="H22" s="76"/>
      <c r="I22" s="76"/>
      <c r="J22" s="177"/>
      <c r="K22" s="76"/>
      <c r="L22" s="200"/>
      <c r="M22" s="200"/>
      <c r="N22" s="200"/>
      <c r="O22" s="184"/>
      <c r="P22" s="184"/>
    </row>
    <row r="23" spans="1:16" s="2" customFormat="1" ht="24" customHeight="1">
      <c r="A23" s="18"/>
      <c r="B23" s="18" t="s">
        <v>107</v>
      </c>
      <c r="C23" s="18"/>
      <c r="D23" s="19"/>
      <c r="E23" s="20"/>
      <c r="F23" s="7"/>
      <c r="G23" s="20"/>
      <c r="H23" s="200">
        <f>+H20-H24</f>
        <v>59289677</v>
      </c>
      <c r="I23" s="76"/>
      <c r="J23" s="200">
        <f>+J20-J24</f>
        <v>266425</v>
      </c>
      <c r="K23" s="76"/>
      <c r="L23" s="200">
        <f>+L20-L24</f>
        <v>285612</v>
      </c>
      <c r="M23" s="200"/>
      <c r="N23" s="200">
        <f>+N20-N24</f>
        <v>202222</v>
      </c>
      <c r="O23" s="184"/>
      <c r="P23" s="184"/>
    </row>
    <row r="24" spans="1:16" s="2" customFormat="1" ht="24" customHeight="1">
      <c r="A24" s="18"/>
      <c r="B24" s="18" t="s">
        <v>84</v>
      </c>
      <c r="C24" s="18"/>
      <c r="D24" s="19"/>
      <c r="E24" s="20"/>
      <c r="F24" s="7"/>
      <c r="G24" s="20"/>
      <c r="H24" s="76">
        <f>+'pl9 '!H31</f>
        <v>12773</v>
      </c>
      <c r="I24" s="76"/>
      <c r="J24" s="179">
        <f>+'pl9 '!J31</f>
        <v>22242</v>
      </c>
      <c r="K24" s="76"/>
      <c r="L24" s="318">
        <v>0</v>
      </c>
      <c r="M24" s="200"/>
      <c r="N24" s="318">
        <v>0</v>
      </c>
      <c r="O24" s="184"/>
      <c r="P24" s="184"/>
    </row>
    <row r="25" spans="1:16" s="2" customFormat="1" ht="24" customHeight="1" thickBot="1">
      <c r="A25" s="18"/>
      <c r="B25" s="18"/>
      <c r="C25" s="18"/>
      <c r="D25" s="19"/>
      <c r="E25" s="20"/>
      <c r="F25" s="7"/>
      <c r="G25" s="20"/>
      <c r="H25" s="77">
        <f>SUM(H23:H24)</f>
        <v>59302450</v>
      </c>
      <c r="I25" s="76"/>
      <c r="J25" s="244">
        <f>SUM(J23:J24)</f>
        <v>288667</v>
      </c>
      <c r="K25" s="76"/>
      <c r="L25" s="203">
        <f>SUM(L23:L24)</f>
        <v>285612</v>
      </c>
      <c r="M25" s="200"/>
      <c r="N25" s="203">
        <f>SUM(N23:N24)</f>
        <v>202222</v>
      </c>
      <c r="O25" s="184"/>
      <c r="P25" s="184"/>
    </row>
    <row r="26" spans="1:16" s="2" customFormat="1" ht="24" customHeight="1" thickTop="1">
      <c r="A26" s="18"/>
      <c r="B26" s="18"/>
      <c r="C26" s="18"/>
      <c r="D26" s="19"/>
      <c r="E26" s="20"/>
      <c r="F26" s="7"/>
      <c r="G26" s="20"/>
      <c r="H26" s="76"/>
      <c r="I26" s="76"/>
      <c r="J26" s="76"/>
      <c r="K26" s="76"/>
      <c r="L26" s="200"/>
      <c r="M26" s="200"/>
      <c r="N26" s="200"/>
      <c r="O26" s="184"/>
      <c r="P26" s="184"/>
    </row>
    <row r="27" spans="1:16" s="2" customFormat="1" ht="24" customHeight="1">
      <c r="A27" s="18"/>
      <c r="B27" s="18"/>
      <c r="C27" s="18"/>
      <c r="D27" s="19"/>
      <c r="E27" s="20"/>
      <c r="F27" s="7"/>
      <c r="G27" s="20"/>
      <c r="H27" s="76"/>
      <c r="I27" s="76"/>
      <c r="J27" s="76"/>
      <c r="K27" s="76"/>
      <c r="L27" s="200"/>
      <c r="M27" s="200"/>
      <c r="N27" s="200"/>
      <c r="O27" s="184"/>
      <c r="P27" s="184"/>
    </row>
    <row r="28" spans="1:16" s="2" customFormat="1" ht="24" customHeight="1">
      <c r="A28" s="18"/>
      <c r="B28" s="18"/>
      <c r="C28" s="18"/>
      <c r="D28" s="19"/>
      <c r="E28" s="20"/>
      <c r="F28" s="7"/>
      <c r="G28" s="20"/>
      <c r="H28" s="76"/>
      <c r="I28" s="76"/>
      <c r="J28" s="76"/>
      <c r="K28" s="76"/>
      <c r="L28" s="200"/>
      <c r="M28" s="200"/>
      <c r="N28" s="200"/>
      <c r="O28" s="184"/>
      <c r="P28" s="184"/>
    </row>
    <row r="29" spans="1:16" s="2" customFormat="1" ht="24" customHeight="1">
      <c r="A29" s="18"/>
      <c r="B29" s="18"/>
      <c r="C29" s="18"/>
      <c r="D29" s="19"/>
      <c r="E29" s="20"/>
      <c r="F29" s="7"/>
      <c r="G29" s="20"/>
      <c r="H29" s="76"/>
      <c r="I29" s="76"/>
      <c r="J29" s="76"/>
      <c r="K29" s="76"/>
      <c r="L29" s="200"/>
      <c r="M29" s="200"/>
      <c r="N29" s="200"/>
      <c r="O29" s="184"/>
      <c r="P29" s="184"/>
    </row>
    <row r="30" spans="1:16" s="2" customFormat="1" ht="24" customHeight="1">
      <c r="A30" s="18"/>
      <c r="B30" s="18"/>
      <c r="C30" s="18"/>
      <c r="D30" s="19"/>
      <c r="E30" s="20"/>
      <c r="F30" s="7"/>
      <c r="G30" s="20"/>
      <c r="H30" s="76"/>
      <c r="I30" s="76"/>
      <c r="J30" s="76"/>
      <c r="K30" s="76"/>
      <c r="L30" s="200"/>
      <c r="M30" s="200"/>
      <c r="N30" s="200"/>
      <c r="O30" s="184"/>
      <c r="P30" s="184"/>
    </row>
    <row r="31" spans="1:16" s="2" customFormat="1" ht="24" customHeight="1">
      <c r="A31" s="18"/>
      <c r="B31" s="18"/>
      <c r="C31" s="18"/>
      <c r="D31" s="19"/>
      <c r="E31" s="20"/>
      <c r="F31" s="7"/>
      <c r="G31" s="20"/>
      <c r="H31" s="76"/>
      <c r="I31" s="76"/>
      <c r="J31" s="76"/>
      <c r="K31" s="76"/>
      <c r="L31" s="200"/>
      <c r="M31" s="200"/>
      <c r="N31" s="200"/>
      <c r="O31" s="184"/>
      <c r="P31" s="184"/>
    </row>
    <row r="32" spans="1:16" s="2" customFormat="1" ht="24" customHeight="1">
      <c r="A32" s="18"/>
      <c r="B32" s="18"/>
      <c r="C32" s="18"/>
      <c r="D32" s="19"/>
      <c r="E32" s="20"/>
      <c r="F32" s="7"/>
      <c r="G32" s="20"/>
      <c r="H32" s="76"/>
      <c r="I32" s="76"/>
      <c r="J32" s="76"/>
      <c r="K32" s="76"/>
      <c r="L32" s="200"/>
      <c r="M32" s="200"/>
      <c r="N32" s="200"/>
      <c r="O32" s="184"/>
      <c r="P32" s="184"/>
    </row>
    <row r="33" spans="1:16" s="2" customFormat="1" ht="24" customHeight="1">
      <c r="A33" s="18"/>
      <c r="B33" s="18"/>
      <c r="C33" s="18"/>
      <c r="D33" s="19"/>
      <c r="E33" s="20"/>
      <c r="F33" s="7"/>
      <c r="G33" s="20"/>
      <c r="H33" s="76"/>
      <c r="I33" s="76"/>
      <c r="J33" s="76"/>
      <c r="K33" s="76"/>
      <c r="L33" s="200"/>
      <c r="M33" s="200"/>
      <c r="N33" s="200"/>
      <c r="O33" s="184"/>
      <c r="P33" s="184"/>
    </row>
    <row r="34" spans="1:16" s="2" customFormat="1" ht="24" customHeight="1">
      <c r="A34" s="18"/>
      <c r="B34" s="18"/>
      <c r="C34" s="18"/>
      <c r="D34" s="19"/>
      <c r="E34" s="20"/>
      <c r="F34" s="7"/>
      <c r="G34" s="20"/>
      <c r="H34" s="76"/>
      <c r="I34" s="76"/>
      <c r="J34" s="76"/>
      <c r="K34" s="76"/>
      <c r="L34" s="200"/>
      <c r="M34" s="200"/>
      <c r="N34" s="200"/>
      <c r="O34" s="184"/>
      <c r="P34" s="184"/>
    </row>
    <row r="35" spans="1:16" s="2" customFormat="1" ht="24" customHeight="1">
      <c r="A35" s="18"/>
      <c r="B35" s="18"/>
      <c r="C35" s="18"/>
      <c r="D35" s="19"/>
      <c r="E35" s="20"/>
      <c r="F35" s="7"/>
      <c r="G35" s="20"/>
      <c r="H35" s="76"/>
      <c r="I35" s="76"/>
      <c r="J35" s="76"/>
      <c r="K35" s="76"/>
      <c r="L35" s="200"/>
      <c r="M35" s="200"/>
      <c r="N35" s="200"/>
      <c r="O35" s="184"/>
      <c r="P35" s="184"/>
    </row>
    <row r="36" spans="1:16" s="2" customFormat="1" ht="24" customHeight="1">
      <c r="A36" s="18"/>
      <c r="B36" s="18"/>
      <c r="C36" s="18"/>
      <c r="D36" s="19"/>
      <c r="E36" s="20"/>
      <c r="F36" s="7"/>
      <c r="G36" s="20"/>
      <c r="H36" s="76"/>
      <c r="I36" s="76"/>
      <c r="J36" s="76"/>
      <c r="K36" s="76"/>
      <c r="L36" s="200"/>
      <c r="M36" s="200"/>
      <c r="N36" s="200"/>
      <c r="O36" s="184"/>
      <c r="P36" s="184"/>
    </row>
    <row r="37" spans="1:16" s="2" customFormat="1" ht="22.5" customHeight="1">
      <c r="A37" s="18"/>
      <c r="B37" s="18"/>
      <c r="C37" s="18"/>
      <c r="D37" s="19"/>
      <c r="E37" s="20"/>
      <c r="F37" s="7"/>
      <c r="G37" s="20"/>
      <c r="H37" s="76"/>
      <c r="I37" s="76"/>
      <c r="J37" s="76"/>
      <c r="K37" s="76"/>
      <c r="L37" s="200"/>
      <c r="M37" s="200"/>
      <c r="N37" s="200"/>
      <c r="O37" s="184"/>
      <c r="P37" s="184"/>
    </row>
    <row r="38" spans="1:16" s="2" customFormat="1" ht="33" customHeight="1">
      <c r="A38" s="19" t="s">
        <v>52</v>
      </c>
      <c r="B38" s="18"/>
      <c r="C38" s="18"/>
      <c r="D38" s="18"/>
      <c r="E38" s="20"/>
      <c r="F38" s="7"/>
      <c r="G38" s="20"/>
      <c r="H38" s="42"/>
      <c r="I38" s="42"/>
      <c r="J38" s="42"/>
      <c r="K38" s="42"/>
      <c r="L38" s="162"/>
      <c r="M38" s="162"/>
      <c r="N38" s="162"/>
      <c r="O38" s="184"/>
      <c r="P38" s="184"/>
    </row>
    <row r="39" spans="1:16" ht="18.75" customHeight="1">
      <c r="A39" s="21"/>
      <c r="B39" s="18"/>
      <c r="C39" s="18"/>
      <c r="D39" s="19"/>
      <c r="E39" s="20"/>
      <c r="F39" s="7"/>
      <c r="G39" s="20"/>
      <c r="H39" s="14"/>
      <c r="I39" s="14"/>
      <c r="J39" s="14"/>
      <c r="K39" s="14"/>
      <c r="L39" s="207"/>
      <c r="M39" s="207"/>
      <c r="N39" s="207"/>
    </row>
    <row r="40" spans="1:16" ht="18.75" customHeight="1">
      <c r="B40" s="18"/>
      <c r="C40" s="18"/>
      <c r="D40" s="19"/>
      <c r="E40" s="20"/>
      <c r="F40" s="7"/>
      <c r="G40" s="20"/>
      <c r="H40" s="14"/>
      <c r="I40" s="14"/>
      <c r="J40" s="14"/>
      <c r="K40" s="14"/>
      <c r="L40" s="207"/>
      <c r="M40" s="207"/>
      <c r="N40" s="207"/>
    </row>
    <row r="41" spans="1:16" ht="24" customHeight="1">
      <c r="B41" s="18"/>
      <c r="C41" s="20"/>
      <c r="D41" s="18"/>
      <c r="E41" s="20"/>
      <c r="F41" s="7"/>
      <c r="G41" s="20"/>
      <c r="I41" s="7"/>
      <c r="K41" s="7"/>
      <c r="M41" s="142"/>
    </row>
    <row r="42" spans="1:16" ht="24" customHeight="1">
      <c r="E42" s="7"/>
      <c r="F42" s="7"/>
      <c r="G42" s="7"/>
      <c r="I42" s="7"/>
      <c r="K42" s="7"/>
      <c r="M42" s="142"/>
    </row>
    <row r="43" spans="1:16" ht="18.95" customHeight="1">
      <c r="E43" s="7"/>
      <c r="F43" s="7"/>
      <c r="G43" s="7"/>
      <c r="I43" s="7"/>
      <c r="K43" s="7"/>
      <c r="M43" s="142"/>
    </row>
    <row r="44" spans="1:16" ht="18.95" customHeight="1">
      <c r="E44" s="7"/>
      <c r="F44" s="7"/>
      <c r="G44" s="7"/>
      <c r="I44" s="7"/>
      <c r="K44" s="7"/>
      <c r="M44" s="142"/>
    </row>
    <row r="45" spans="1:16" ht="18.95" customHeight="1">
      <c r="E45" s="7"/>
      <c r="F45" s="7"/>
      <c r="G45" s="7"/>
      <c r="I45" s="7"/>
      <c r="K45" s="7"/>
      <c r="M45" s="142"/>
    </row>
    <row r="46" spans="1:16" ht="18.95" customHeight="1">
      <c r="E46" s="7"/>
      <c r="F46" s="7"/>
      <c r="G46" s="7"/>
      <c r="I46" s="7"/>
      <c r="K46" s="7"/>
      <c r="M46" s="142"/>
    </row>
    <row r="47" spans="1:16" ht="18.95" customHeight="1">
      <c r="E47" s="7"/>
      <c r="F47" s="7"/>
      <c r="G47" s="7"/>
      <c r="I47" s="7"/>
      <c r="K47" s="7"/>
      <c r="M47" s="142"/>
    </row>
    <row r="48" spans="1:16" ht="18.95" customHeight="1">
      <c r="E48" s="7"/>
      <c r="F48" s="7"/>
      <c r="G48" s="7"/>
    </row>
    <row r="49" spans="5:7" ht="18.95" customHeight="1">
      <c r="E49" s="7"/>
      <c r="F49" s="7"/>
      <c r="G49" s="7"/>
    </row>
    <row r="50" spans="5:7" ht="18.95" customHeight="1">
      <c r="E50" s="7"/>
      <c r="F50" s="7"/>
      <c r="G50" s="7"/>
    </row>
  </sheetData>
  <mergeCells count="2">
    <mergeCell ref="P8:R8"/>
    <mergeCell ref="H8:J8"/>
  </mergeCells>
  <phoneticPr fontId="20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28" customWidth="1"/>
    <col min="5" max="5" width="38.85546875" style="45" customWidth="1"/>
    <col min="6" max="6" width="6.5703125" style="90" customWidth="1"/>
    <col min="7" max="7" width="1.28515625" style="51" customWidth="1"/>
    <col min="8" max="8" width="14.7109375" style="28" customWidth="1"/>
    <col min="9" max="9" width="1.28515625" style="48" customWidth="1"/>
    <col min="10" max="10" width="14.7109375" style="28" customWidth="1"/>
    <col min="11" max="11" width="1.28515625" style="48" customWidth="1"/>
    <col min="12" max="12" width="11.5703125" style="48" hidden="1" customWidth="1"/>
    <col min="13" max="13" width="1.28515625" style="48" hidden="1" customWidth="1"/>
    <col min="14" max="14" width="14.7109375" style="28" customWidth="1"/>
    <col min="15" max="15" width="1.28515625" style="48" customWidth="1"/>
    <col min="16" max="16" width="14.7109375" style="28" customWidth="1"/>
    <col min="17" max="17" width="1.28515625" style="28" customWidth="1"/>
    <col min="18" max="18" width="16" style="28" customWidth="1"/>
    <col min="19" max="19" width="1.28515625" style="48" customWidth="1"/>
    <col min="20" max="20" width="16" style="28" customWidth="1"/>
    <col min="21" max="21" width="1.28515625" style="48" customWidth="1"/>
    <col min="22" max="22" width="16" style="28" customWidth="1"/>
    <col min="23" max="23" width="1.28515625" style="48" customWidth="1"/>
    <col min="24" max="24" width="14.7109375" style="28" customWidth="1"/>
    <col min="25" max="25" width="1.28515625" style="48" customWidth="1"/>
    <col min="26" max="26" width="14.7109375" style="28" customWidth="1"/>
    <col min="27" max="27" width="1.28515625" style="48" customWidth="1"/>
    <col min="28" max="28" width="14.7109375" style="28" customWidth="1"/>
    <col min="29" max="29" width="11.5703125" style="28" bestFit="1" customWidth="1"/>
    <col min="30" max="30" width="9.140625" style="28" customWidth="1"/>
    <col min="31" max="31" width="13.42578125" style="28" customWidth="1"/>
    <col min="32" max="16384" width="10.5703125" style="28"/>
  </cols>
  <sheetData>
    <row r="1" spans="1:29" ht="20.25" customHeight="1">
      <c r="V1" s="30"/>
      <c r="W1" s="94"/>
      <c r="X1" s="30"/>
      <c r="Y1" s="94"/>
      <c r="AB1" s="78" t="s">
        <v>53</v>
      </c>
    </row>
    <row r="2" spans="1:29" ht="20.25" customHeight="1">
      <c r="V2" s="30"/>
      <c r="W2" s="94"/>
      <c r="X2" s="30"/>
      <c r="Y2" s="94"/>
      <c r="AB2" s="78" t="s">
        <v>54</v>
      </c>
    </row>
    <row r="3" spans="1:29" s="120" customFormat="1" ht="20.25" customHeight="1">
      <c r="A3" s="840" t="s">
        <v>39</v>
      </c>
      <c r="B3" s="840"/>
      <c r="C3" s="840"/>
      <c r="D3" s="840"/>
      <c r="E3" s="840"/>
      <c r="F3" s="840"/>
      <c r="G3" s="840"/>
      <c r="H3" s="840"/>
      <c r="I3" s="840"/>
      <c r="J3" s="840"/>
      <c r="K3" s="840"/>
      <c r="L3" s="840"/>
      <c r="M3" s="840"/>
      <c r="N3" s="840"/>
      <c r="O3" s="840"/>
      <c r="P3" s="840"/>
      <c r="Q3" s="840"/>
      <c r="R3" s="840"/>
      <c r="S3" s="840"/>
      <c r="T3" s="840"/>
      <c r="U3" s="840"/>
      <c r="V3" s="840"/>
      <c r="W3" s="840"/>
      <c r="X3" s="840"/>
      <c r="Y3" s="840"/>
      <c r="Z3" s="840"/>
      <c r="AA3" s="840"/>
      <c r="AB3" s="840"/>
    </row>
    <row r="4" spans="1:29" s="120" customFormat="1" ht="20.25" customHeight="1">
      <c r="A4" s="840" t="s">
        <v>20</v>
      </c>
      <c r="B4" s="840"/>
      <c r="C4" s="840"/>
      <c r="D4" s="840"/>
      <c r="E4" s="840"/>
      <c r="F4" s="840"/>
      <c r="G4" s="840"/>
      <c r="H4" s="840"/>
      <c r="I4" s="840"/>
      <c r="J4" s="840"/>
      <c r="K4" s="840"/>
      <c r="L4" s="840"/>
      <c r="M4" s="840"/>
      <c r="N4" s="840"/>
      <c r="O4" s="840"/>
      <c r="P4" s="840"/>
      <c r="Q4" s="840"/>
      <c r="R4" s="840"/>
      <c r="S4" s="840"/>
      <c r="T4" s="840"/>
      <c r="U4" s="840"/>
      <c r="V4" s="840"/>
      <c r="W4" s="840"/>
      <c r="X4" s="840"/>
      <c r="Y4" s="840"/>
      <c r="Z4" s="840"/>
      <c r="AA4" s="840"/>
      <c r="AB4" s="840"/>
    </row>
    <row r="5" spans="1:29" s="120" customFormat="1" ht="20.25" customHeight="1">
      <c r="A5" s="840" t="s">
        <v>177</v>
      </c>
      <c r="B5" s="840"/>
      <c r="C5" s="840"/>
      <c r="D5" s="840"/>
      <c r="E5" s="840"/>
      <c r="F5" s="840"/>
      <c r="G5" s="840"/>
      <c r="H5" s="840"/>
      <c r="I5" s="840"/>
      <c r="J5" s="840"/>
      <c r="K5" s="840"/>
      <c r="L5" s="840"/>
      <c r="M5" s="840"/>
      <c r="N5" s="840"/>
      <c r="O5" s="840"/>
      <c r="P5" s="840"/>
      <c r="Q5" s="840"/>
      <c r="R5" s="840"/>
      <c r="S5" s="840"/>
      <c r="T5" s="840"/>
      <c r="U5" s="840"/>
      <c r="V5" s="840"/>
      <c r="W5" s="840"/>
      <c r="X5" s="840"/>
      <c r="Y5" s="840"/>
      <c r="Z5" s="840"/>
      <c r="AA5" s="840"/>
      <c r="AB5" s="840"/>
    </row>
    <row r="6" spans="1:29" s="120" customFormat="1" ht="20.25" customHeight="1">
      <c r="A6" s="840" t="s">
        <v>21</v>
      </c>
      <c r="B6" s="840"/>
      <c r="C6" s="840"/>
      <c r="D6" s="840"/>
      <c r="E6" s="840"/>
      <c r="F6" s="840"/>
      <c r="G6" s="840"/>
      <c r="H6" s="840"/>
      <c r="I6" s="840"/>
      <c r="J6" s="840"/>
      <c r="K6" s="840"/>
      <c r="L6" s="840"/>
      <c r="M6" s="840"/>
      <c r="N6" s="840"/>
      <c r="O6" s="840"/>
      <c r="P6" s="840"/>
      <c r="Q6" s="840"/>
      <c r="R6" s="840"/>
      <c r="S6" s="840"/>
      <c r="T6" s="840"/>
      <c r="U6" s="840"/>
      <c r="V6" s="840"/>
      <c r="W6" s="840"/>
      <c r="X6" s="840"/>
      <c r="Y6" s="840"/>
      <c r="Z6" s="840"/>
      <c r="AA6" s="840"/>
      <c r="AB6" s="840"/>
    </row>
    <row r="7" spans="1:29" s="26" customFormat="1" ht="21" customHeight="1">
      <c r="A7" s="249"/>
      <c r="B7" s="250"/>
      <c r="C7" s="250"/>
      <c r="D7" s="250"/>
      <c r="E7" s="250"/>
      <c r="F7" s="91"/>
      <c r="G7" s="251"/>
      <c r="H7" s="848" t="s">
        <v>24</v>
      </c>
      <c r="I7" s="848"/>
      <c r="J7" s="848"/>
      <c r="K7" s="848"/>
      <c r="L7" s="848"/>
      <c r="M7" s="848"/>
      <c r="N7" s="848"/>
      <c r="O7" s="848"/>
      <c r="P7" s="848"/>
      <c r="Q7" s="848"/>
      <c r="R7" s="848"/>
      <c r="S7" s="848"/>
      <c r="T7" s="848"/>
      <c r="U7" s="848"/>
      <c r="V7" s="848"/>
      <c r="W7" s="848"/>
      <c r="X7" s="848"/>
      <c r="Y7" s="848"/>
      <c r="Z7" s="848"/>
      <c r="AA7" s="848"/>
      <c r="AB7" s="848"/>
    </row>
    <row r="8" spans="1:29" ht="24" customHeight="1">
      <c r="A8" s="48"/>
      <c r="B8" s="48"/>
      <c r="C8" s="48"/>
      <c r="D8" s="48"/>
      <c r="E8" s="51"/>
      <c r="F8" s="91"/>
      <c r="H8" s="849" t="s">
        <v>96</v>
      </c>
      <c r="I8" s="849"/>
      <c r="J8" s="849"/>
      <c r="K8" s="849"/>
      <c r="L8" s="849"/>
      <c r="M8" s="849"/>
      <c r="N8" s="849"/>
      <c r="O8" s="849"/>
      <c r="P8" s="849"/>
      <c r="Q8" s="849"/>
      <c r="R8" s="849"/>
      <c r="S8" s="849"/>
      <c r="T8" s="849"/>
      <c r="U8" s="849"/>
      <c r="V8" s="849"/>
      <c r="W8" s="849"/>
      <c r="X8" s="849"/>
      <c r="Y8" s="53"/>
      <c r="Z8" s="95"/>
      <c r="AA8" s="83"/>
      <c r="AB8" s="841" t="s">
        <v>156</v>
      </c>
    </row>
    <row r="9" spans="1:29" ht="24" customHeight="1">
      <c r="A9" s="46"/>
      <c r="H9" s="841" t="s">
        <v>170</v>
      </c>
      <c r="I9" s="53"/>
      <c r="J9" s="841" t="s">
        <v>171</v>
      </c>
      <c r="K9" s="97"/>
      <c r="L9" s="850" t="s">
        <v>114</v>
      </c>
      <c r="M9" s="97"/>
      <c r="N9" s="148" t="s">
        <v>28</v>
      </c>
      <c r="O9" s="148"/>
      <c r="P9" s="148"/>
      <c r="Q9" s="107"/>
      <c r="R9" s="844" t="s">
        <v>83</v>
      </c>
      <c r="S9" s="844"/>
      <c r="T9" s="844"/>
      <c r="U9" s="844"/>
      <c r="V9" s="844"/>
      <c r="W9" s="54"/>
      <c r="X9" s="841" t="s">
        <v>94</v>
      </c>
      <c r="Y9" s="54"/>
      <c r="Z9" s="106"/>
      <c r="AA9" s="53"/>
      <c r="AB9" s="845"/>
    </row>
    <row r="10" spans="1:29" ht="24" customHeight="1">
      <c r="A10" s="46"/>
      <c r="H10" s="842"/>
      <c r="I10" s="53"/>
      <c r="J10" s="842"/>
      <c r="K10" s="97"/>
      <c r="L10" s="851"/>
      <c r="M10" s="97"/>
      <c r="N10" s="841" t="s">
        <v>150</v>
      </c>
      <c r="O10" s="107"/>
      <c r="P10" s="107"/>
      <c r="Q10" s="107"/>
      <c r="R10" s="844" t="s">
        <v>124</v>
      </c>
      <c r="S10" s="844"/>
      <c r="T10" s="844"/>
      <c r="U10" s="154"/>
      <c r="V10" s="171" t="s">
        <v>80</v>
      </c>
      <c r="W10" s="54"/>
      <c r="X10" s="842"/>
      <c r="Y10" s="54"/>
      <c r="Z10" s="106" t="s">
        <v>90</v>
      </c>
      <c r="AA10" s="53"/>
      <c r="AB10" s="845"/>
    </row>
    <row r="11" spans="1:29" ht="24" customHeight="1">
      <c r="H11" s="842"/>
      <c r="I11" s="53"/>
      <c r="J11" s="842"/>
      <c r="K11" s="97"/>
      <c r="L11" s="851"/>
      <c r="M11" s="97"/>
      <c r="N11" s="846"/>
      <c r="O11" s="54"/>
      <c r="P11" s="149" t="s">
        <v>16</v>
      </c>
      <c r="Q11" s="108"/>
      <c r="R11" s="172" t="s">
        <v>70</v>
      </c>
      <c r="S11" s="153"/>
      <c r="T11" s="172" t="s">
        <v>79</v>
      </c>
      <c r="U11" s="154"/>
      <c r="V11" s="173" t="s">
        <v>92</v>
      </c>
      <c r="W11" s="54"/>
      <c r="X11" s="842"/>
      <c r="Y11" s="54"/>
      <c r="Z11" s="108" t="s">
        <v>91</v>
      </c>
      <c r="AA11" s="53"/>
      <c r="AB11" s="845"/>
    </row>
    <row r="12" spans="1:29" ht="24" customHeight="1">
      <c r="A12" s="47"/>
      <c r="F12" s="89" t="s">
        <v>64</v>
      </c>
      <c r="H12" s="843"/>
      <c r="I12" s="53"/>
      <c r="J12" s="843"/>
      <c r="K12" s="97"/>
      <c r="L12" s="852"/>
      <c r="M12" s="97"/>
      <c r="N12" s="847"/>
      <c r="O12" s="54"/>
      <c r="P12" s="150"/>
      <c r="Q12" s="108"/>
      <c r="R12" s="174" t="s">
        <v>162</v>
      </c>
      <c r="S12" s="153"/>
      <c r="T12" s="174" t="s">
        <v>78</v>
      </c>
      <c r="U12" s="154"/>
      <c r="V12" s="175" t="s">
        <v>81</v>
      </c>
      <c r="W12" s="82"/>
      <c r="X12" s="843"/>
      <c r="Y12" s="82"/>
      <c r="Z12" s="52"/>
      <c r="AA12" s="97"/>
      <c r="AB12" s="843"/>
    </row>
    <row r="13" spans="1:29" ht="27.6" customHeight="1">
      <c r="A13" s="131" t="s">
        <v>140</v>
      </c>
      <c r="B13" s="26"/>
      <c r="C13" s="26"/>
      <c r="H13" s="80"/>
      <c r="I13" s="80"/>
      <c r="J13" s="80"/>
      <c r="K13" s="98"/>
      <c r="L13" s="80"/>
      <c r="M13" s="98"/>
      <c r="N13" s="80"/>
      <c r="O13" s="80"/>
      <c r="P13" s="80"/>
      <c r="Q13" s="80"/>
      <c r="R13" s="80"/>
      <c r="S13" s="80"/>
      <c r="T13" s="98"/>
      <c r="U13" s="98"/>
      <c r="V13" s="80"/>
      <c r="W13" s="80"/>
      <c r="X13" s="80"/>
      <c r="Y13" s="80"/>
      <c r="Z13" s="80"/>
      <c r="AA13" s="80"/>
      <c r="AB13" s="99"/>
      <c r="AC13" s="49"/>
    </row>
    <row r="14" spans="1:29" s="127" customFormat="1" ht="26.1" customHeight="1">
      <c r="A14" s="151" t="s">
        <v>179</v>
      </c>
      <c r="B14" s="151"/>
      <c r="C14" s="151"/>
      <c r="E14" s="152"/>
      <c r="F14" s="143"/>
      <c r="G14" s="144"/>
      <c r="H14" s="122">
        <v>149931</v>
      </c>
      <c r="I14" s="123"/>
      <c r="J14" s="122">
        <v>724763</v>
      </c>
      <c r="K14" s="123"/>
      <c r="L14" s="122">
        <v>0</v>
      </c>
      <c r="M14" s="123"/>
      <c r="N14" s="122">
        <v>20000</v>
      </c>
      <c r="O14" s="123"/>
      <c r="P14" s="122">
        <v>1262114</v>
      </c>
      <c r="Q14" s="123"/>
      <c r="R14" s="122">
        <v>4125</v>
      </c>
      <c r="S14" s="123"/>
      <c r="T14" s="122">
        <v>469553</v>
      </c>
      <c r="U14" s="123"/>
      <c r="V14" s="122">
        <f>SUM(R14:T14)</f>
        <v>473678</v>
      </c>
      <c r="W14" s="101"/>
      <c r="X14" s="122">
        <f>+V14+P14+N14+J14+H14</f>
        <v>2630486</v>
      </c>
      <c r="Y14" s="101"/>
      <c r="Z14" s="122">
        <v>270222</v>
      </c>
      <c r="AA14" s="123"/>
      <c r="AB14" s="122">
        <f>SUM(X14:Z14)</f>
        <v>2900708</v>
      </c>
      <c r="AC14" s="145"/>
    </row>
    <row r="15" spans="1:29" s="127" customFormat="1" ht="26.1" customHeight="1">
      <c r="A15" s="222" t="s">
        <v>180</v>
      </c>
      <c r="B15" s="278"/>
      <c r="C15" s="278"/>
      <c r="D15" s="278"/>
      <c r="E15" s="245"/>
      <c r="F15" s="143"/>
      <c r="G15" s="144"/>
      <c r="H15" s="122"/>
      <c r="I15" s="123"/>
      <c r="J15" s="122"/>
      <c r="K15" s="123"/>
      <c r="L15" s="122"/>
      <c r="M15" s="123"/>
      <c r="N15" s="122"/>
      <c r="O15" s="123"/>
      <c r="P15" s="122"/>
      <c r="Q15" s="123"/>
      <c r="R15" s="122"/>
      <c r="S15" s="123"/>
      <c r="T15" s="122"/>
      <c r="U15" s="123"/>
      <c r="V15" s="122"/>
      <c r="W15" s="101"/>
      <c r="X15" s="122"/>
      <c r="Y15" s="101"/>
      <c r="Z15" s="122"/>
      <c r="AA15" s="123"/>
      <c r="AB15" s="122"/>
      <c r="AC15" s="145"/>
    </row>
    <row r="16" spans="1:29" s="127" customFormat="1" ht="26.1" customHeight="1">
      <c r="A16" s="279" t="s">
        <v>181</v>
      </c>
      <c r="B16" s="280" t="s">
        <v>182</v>
      </c>
      <c r="C16" s="280"/>
      <c r="D16" s="280"/>
      <c r="E16" s="245"/>
      <c r="F16" s="143"/>
      <c r="G16" s="144"/>
      <c r="H16" s="122"/>
      <c r="I16" s="123"/>
      <c r="J16" s="122"/>
      <c r="K16" s="123"/>
      <c r="L16" s="122"/>
      <c r="M16" s="123"/>
      <c r="N16" s="122"/>
      <c r="O16" s="123"/>
      <c r="P16" s="122"/>
      <c r="Q16" s="123"/>
      <c r="R16" s="122"/>
      <c r="S16" s="123"/>
      <c r="T16" s="122"/>
      <c r="U16" s="123"/>
      <c r="V16" s="122"/>
      <c r="W16" s="101"/>
      <c r="X16" s="122"/>
      <c r="Y16" s="101"/>
      <c r="Z16" s="122"/>
      <c r="AA16" s="123"/>
      <c r="AB16" s="122"/>
      <c r="AC16" s="145"/>
    </row>
    <row r="17" spans="1:29" s="127" customFormat="1" ht="26.1" customHeight="1">
      <c r="A17" s="279" t="s">
        <v>181</v>
      </c>
      <c r="B17" s="280" t="s">
        <v>183</v>
      </c>
      <c r="C17" s="280"/>
      <c r="D17" s="280"/>
      <c r="E17" s="245"/>
      <c r="F17" s="143"/>
      <c r="G17" s="144"/>
      <c r="H17" s="122"/>
      <c r="I17" s="123"/>
      <c r="J17" s="122"/>
      <c r="K17" s="123"/>
      <c r="L17" s="122"/>
      <c r="M17" s="123"/>
      <c r="N17" s="122"/>
      <c r="O17" s="123"/>
      <c r="P17" s="122"/>
      <c r="Q17" s="123"/>
      <c r="R17" s="122"/>
      <c r="S17" s="123"/>
      <c r="T17" s="122"/>
      <c r="U17" s="123"/>
      <c r="V17" s="122"/>
      <c r="W17" s="101"/>
      <c r="X17" s="122"/>
      <c r="Y17" s="101"/>
      <c r="Z17" s="122"/>
      <c r="AA17" s="123"/>
      <c r="AB17" s="122"/>
      <c r="AC17" s="145"/>
    </row>
    <row r="18" spans="1:29" s="127" customFormat="1" ht="26.1" customHeight="1">
      <c r="A18" s="222" t="s">
        <v>185</v>
      </c>
      <c r="B18" s="280"/>
      <c r="C18" s="278"/>
      <c r="D18" s="278"/>
      <c r="E18" s="245"/>
      <c r="F18" s="143"/>
      <c r="G18" s="144"/>
      <c r="H18" s="122"/>
      <c r="I18" s="123"/>
      <c r="J18" s="122"/>
      <c r="K18" s="123"/>
      <c r="L18" s="122"/>
      <c r="M18" s="123"/>
      <c r="N18" s="122"/>
      <c r="O18" s="123"/>
      <c r="P18" s="122"/>
      <c r="Q18" s="123"/>
      <c r="R18" s="122"/>
      <c r="S18" s="123"/>
      <c r="T18" s="122"/>
      <c r="U18" s="123"/>
      <c r="V18" s="122"/>
      <c r="W18" s="101"/>
      <c r="X18" s="122"/>
      <c r="Y18" s="101"/>
      <c r="Z18" s="122"/>
      <c r="AA18" s="123"/>
      <c r="AB18" s="122"/>
      <c r="AC18" s="145"/>
    </row>
    <row r="19" spans="1:29" s="127" customFormat="1" ht="26.1" customHeight="1">
      <c r="A19" s="221" t="s">
        <v>186</v>
      </c>
      <c r="B19" s="278"/>
      <c r="C19" s="278"/>
      <c r="D19" s="278"/>
      <c r="E19" s="245"/>
      <c r="F19" s="143"/>
      <c r="G19" s="144"/>
      <c r="H19" s="122"/>
      <c r="I19" s="123"/>
      <c r="J19" s="122"/>
      <c r="K19" s="123"/>
      <c r="L19" s="122"/>
      <c r="M19" s="123"/>
      <c r="N19" s="122"/>
      <c r="O19" s="123"/>
      <c r="P19" s="122"/>
      <c r="Q19" s="123"/>
      <c r="R19" s="122"/>
      <c r="S19" s="123"/>
      <c r="T19" s="122"/>
      <c r="U19" s="123"/>
      <c r="V19" s="122"/>
      <c r="W19" s="101"/>
      <c r="X19" s="122"/>
      <c r="Y19" s="101"/>
      <c r="Z19" s="122"/>
      <c r="AA19" s="123"/>
      <c r="AB19" s="122"/>
      <c r="AC19" s="145"/>
    </row>
    <row r="20" spans="1:29" ht="26.1" customHeight="1">
      <c r="A20" s="151" t="s">
        <v>112</v>
      </c>
      <c r="B20" s="26"/>
      <c r="C20" s="26"/>
      <c r="F20" s="90">
        <v>14</v>
      </c>
      <c r="H20" s="122"/>
      <c r="I20" s="123"/>
      <c r="J20" s="122"/>
      <c r="K20" s="100"/>
      <c r="L20" s="122"/>
      <c r="M20" s="100"/>
      <c r="N20" s="99"/>
      <c r="O20" s="100"/>
      <c r="P20" s="99" t="e">
        <f>+การเปลี่ยนแปลงเดี่ยว!#REF!</f>
        <v>#REF!</v>
      </c>
      <c r="Q20" s="100"/>
      <c r="R20" s="99"/>
      <c r="S20" s="100"/>
      <c r="T20" s="99"/>
      <c r="U20" s="100"/>
      <c r="V20" s="99">
        <f>SUM(R20:T20)</f>
        <v>0</v>
      </c>
      <c r="W20" s="80"/>
      <c r="X20" s="99" t="e">
        <f>+V20+P20+N20+J20+H20+L20</f>
        <v>#REF!</v>
      </c>
      <c r="Y20" s="80"/>
      <c r="Z20" s="99"/>
      <c r="AA20" s="100"/>
      <c r="AB20" s="99" t="e">
        <f>SUM(X20:Z20)</f>
        <v>#REF!</v>
      </c>
      <c r="AC20" s="49"/>
    </row>
    <row r="21" spans="1:29" s="127" customFormat="1" ht="26.1" customHeight="1">
      <c r="A21" s="151" t="s">
        <v>115</v>
      </c>
      <c r="B21" s="151"/>
      <c r="C21" s="151"/>
      <c r="E21" s="152"/>
      <c r="F21" s="143"/>
      <c r="G21" s="144"/>
      <c r="H21" s="122"/>
      <c r="I21" s="123"/>
      <c r="J21" s="122"/>
      <c r="K21" s="123"/>
      <c r="L21" s="122"/>
      <c r="M21" s="123"/>
      <c r="N21" s="122"/>
      <c r="O21" s="123"/>
      <c r="P21" s="122"/>
      <c r="Q21" s="123"/>
      <c r="R21" s="122"/>
      <c r="S21" s="123"/>
      <c r="T21" s="122"/>
      <c r="U21" s="123"/>
      <c r="V21" s="99">
        <f>SUM(R21:T21)</f>
        <v>0</v>
      </c>
      <c r="W21" s="101"/>
      <c r="X21" s="99">
        <f>+V21+P21+N21+J21+H21+L21</f>
        <v>0</v>
      </c>
      <c r="Y21" s="101"/>
      <c r="Z21" s="122">
        <v>-12000</v>
      </c>
      <c r="AA21" s="123"/>
      <c r="AB21" s="122">
        <f>SUM(X21:Z21)</f>
        <v>-12000</v>
      </c>
      <c r="AC21" s="145"/>
    </row>
    <row r="22" spans="1:29" s="127" customFormat="1" ht="26.1" customHeight="1">
      <c r="A22" s="151" t="s">
        <v>148</v>
      </c>
      <c r="B22" s="151"/>
      <c r="C22" s="151"/>
      <c r="E22" s="152"/>
      <c r="F22" s="143"/>
      <c r="G22" s="144"/>
      <c r="H22" s="122"/>
      <c r="I22" s="123"/>
      <c r="J22" s="122"/>
      <c r="K22" s="123"/>
      <c r="L22" s="122"/>
      <c r="M22" s="123"/>
      <c r="N22" s="122"/>
      <c r="O22" s="123"/>
      <c r="P22" s="122">
        <f>+'pl9 '!H30</f>
        <v>180392</v>
      </c>
      <c r="Q22" s="123"/>
      <c r="R22" s="122">
        <v>-55</v>
      </c>
      <c r="S22" s="123"/>
      <c r="T22" s="122">
        <f>+การเปลี่ยนแปลงเดี่ยว!P20</f>
        <v>59109340</v>
      </c>
      <c r="U22" s="123"/>
      <c r="V22" s="122">
        <f>SUM(R22:T22)</f>
        <v>59109285</v>
      </c>
      <c r="W22" s="101"/>
      <c r="X22" s="122">
        <f>+V22+P22+N22+J22+H22</f>
        <v>59289677</v>
      </c>
      <c r="Y22" s="101"/>
      <c r="Z22" s="122">
        <f>+'pl9 '!H31</f>
        <v>12773</v>
      </c>
      <c r="AA22" s="123"/>
      <c r="AB22" s="122">
        <f>SUM(X22:Z22)</f>
        <v>59302450</v>
      </c>
      <c r="AC22" s="145"/>
    </row>
    <row r="23" spans="1:29" ht="27.6" customHeight="1" thickBot="1">
      <c r="A23" s="26" t="s">
        <v>184</v>
      </c>
      <c r="B23" s="132"/>
      <c r="C23" s="132"/>
      <c r="D23" s="104"/>
      <c r="E23" s="105"/>
      <c r="H23" s="102">
        <f>SUM(H14:H22)</f>
        <v>149931</v>
      </c>
      <c r="I23" s="100"/>
      <c r="J23" s="102">
        <f>SUM(J14:J22)</f>
        <v>724763</v>
      </c>
      <c r="K23" s="100"/>
      <c r="L23" s="102">
        <f>SUM(L14:L22)</f>
        <v>0</v>
      </c>
      <c r="M23" s="100"/>
      <c r="N23" s="102">
        <f>SUM(N14:N22)</f>
        <v>20000</v>
      </c>
      <c r="O23" s="100"/>
      <c r="P23" s="102" t="e">
        <f>SUM(P14:P22)</f>
        <v>#REF!</v>
      </c>
      <c r="Q23" s="100"/>
      <c r="R23" s="102">
        <f>SUM(R14:R22)</f>
        <v>4070</v>
      </c>
      <c r="S23" s="100"/>
      <c r="T23" s="102">
        <f>SUM(T14:T22)</f>
        <v>59578893</v>
      </c>
      <c r="U23" s="100"/>
      <c r="V23" s="102">
        <f>SUM(V14:V22)</f>
        <v>59582963</v>
      </c>
      <c r="W23" s="100"/>
      <c r="X23" s="102" t="e">
        <f>SUM(X14:X22)</f>
        <v>#REF!</v>
      </c>
      <c r="Y23" s="100"/>
      <c r="Z23" s="102">
        <f>SUM(Z14:Z22)</f>
        <v>270995</v>
      </c>
      <c r="AA23" s="100"/>
      <c r="AB23" s="102" t="e">
        <f>SUM(AB14:AB22)</f>
        <v>#REF!</v>
      </c>
      <c r="AC23" s="49"/>
    </row>
    <row r="24" spans="1:29" ht="6" customHeight="1" thickTop="1">
      <c r="A24" s="26"/>
      <c r="B24" s="132"/>
      <c r="C24" s="132"/>
      <c r="D24" s="104"/>
      <c r="E24" s="105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49"/>
    </row>
    <row r="25" spans="1:29" s="281" customFormat="1" ht="27.6" customHeight="1">
      <c r="A25" s="282" t="s">
        <v>178</v>
      </c>
      <c r="E25" s="283"/>
      <c r="F25" s="284"/>
      <c r="G25" s="285"/>
      <c r="H25" s="286"/>
      <c r="I25" s="286"/>
      <c r="J25" s="286"/>
      <c r="K25" s="287"/>
      <c r="L25" s="286"/>
      <c r="M25" s="287"/>
      <c r="N25" s="286"/>
      <c r="O25" s="286"/>
      <c r="P25" s="286"/>
      <c r="Q25" s="286"/>
      <c r="R25" s="286"/>
      <c r="S25" s="286"/>
      <c r="U25" s="287"/>
      <c r="V25" s="288"/>
      <c r="W25" s="288"/>
      <c r="X25" s="288"/>
      <c r="Y25" s="288"/>
      <c r="Z25" s="287"/>
      <c r="AA25" s="287"/>
      <c r="AB25" s="286"/>
    </row>
    <row r="26" spans="1:29" s="281" customFormat="1" ht="26.1" customHeight="1">
      <c r="A26" s="289" t="s">
        <v>187</v>
      </c>
      <c r="B26" s="290"/>
      <c r="C26" s="290"/>
      <c r="E26" s="283"/>
      <c r="F26" s="284"/>
      <c r="G26" s="285"/>
      <c r="H26" s="291">
        <v>104814</v>
      </c>
      <c r="I26" s="292"/>
      <c r="J26" s="291">
        <v>216441</v>
      </c>
      <c r="K26" s="293"/>
      <c r="L26" s="291">
        <v>0</v>
      </c>
      <c r="N26" s="291">
        <v>16155</v>
      </c>
      <c r="O26" s="293"/>
      <c r="P26" s="291">
        <v>1175405</v>
      </c>
      <c r="Q26" s="291"/>
      <c r="R26" s="291">
        <v>5180</v>
      </c>
      <c r="S26" s="293"/>
      <c r="T26" s="291">
        <v>436102</v>
      </c>
      <c r="U26" s="293"/>
      <c r="V26" s="291">
        <f>+R26+T26</f>
        <v>441282</v>
      </c>
      <c r="W26" s="292"/>
      <c r="X26" s="291">
        <f>SUM(H26:T26)</f>
        <v>1954097</v>
      </c>
      <c r="Y26" s="292"/>
      <c r="Z26" s="291">
        <v>164115</v>
      </c>
      <c r="AA26" s="293"/>
      <c r="AB26" s="291">
        <f>+X26+Z26</f>
        <v>2118212</v>
      </c>
    </row>
    <row r="27" spans="1:29" s="281" customFormat="1" ht="26.1" customHeight="1">
      <c r="A27" s="289" t="s">
        <v>137</v>
      </c>
      <c r="B27" s="289"/>
      <c r="C27" s="289"/>
      <c r="E27" s="283"/>
      <c r="F27" s="284"/>
      <c r="G27" s="285"/>
      <c r="H27" s="291"/>
      <c r="I27" s="292"/>
      <c r="J27" s="291"/>
      <c r="K27" s="293"/>
      <c r="N27" s="291"/>
      <c r="O27" s="293"/>
      <c r="P27" s="291"/>
      <c r="Q27" s="291"/>
      <c r="R27" s="291"/>
      <c r="S27" s="293"/>
      <c r="T27" s="291"/>
      <c r="U27" s="293"/>
      <c r="V27" s="291"/>
      <c r="W27" s="292"/>
      <c r="X27" s="291"/>
      <c r="Y27" s="292"/>
      <c r="Z27" s="291"/>
      <c r="AA27" s="293"/>
      <c r="AB27" s="291"/>
    </row>
    <row r="28" spans="1:29" s="281" customFormat="1" ht="26.1" customHeight="1">
      <c r="A28" s="289"/>
      <c r="B28" s="289" t="s">
        <v>138</v>
      </c>
      <c r="C28" s="289"/>
      <c r="E28" s="283"/>
      <c r="F28" s="284"/>
      <c r="G28" s="285"/>
      <c r="H28" s="291"/>
      <c r="I28" s="292"/>
      <c r="J28" s="291"/>
      <c r="K28" s="293"/>
      <c r="N28" s="291"/>
      <c r="O28" s="293"/>
      <c r="P28" s="291"/>
      <c r="Q28" s="291"/>
      <c r="R28" s="291"/>
      <c r="S28" s="293"/>
      <c r="T28" s="291"/>
      <c r="U28" s="293"/>
      <c r="V28" s="291"/>
      <c r="W28" s="292"/>
      <c r="X28" s="291"/>
      <c r="Y28" s="292"/>
      <c r="Z28" s="291"/>
      <c r="AA28" s="293"/>
      <c r="AB28" s="291"/>
    </row>
    <row r="29" spans="1:29" s="281" customFormat="1" ht="26.1" customHeight="1">
      <c r="A29" s="289"/>
      <c r="B29" s="294" t="s">
        <v>139</v>
      </c>
      <c r="C29" s="289"/>
      <c r="E29" s="283"/>
      <c r="F29" s="284">
        <v>3</v>
      </c>
      <c r="G29" s="285"/>
      <c r="H29" s="291"/>
      <c r="I29" s="292"/>
      <c r="J29" s="291"/>
      <c r="K29" s="293"/>
      <c r="N29" s="291"/>
      <c r="O29" s="293"/>
      <c r="P29" s="291">
        <v>-67994</v>
      </c>
      <c r="Q29" s="291"/>
      <c r="R29" s="291"/>
      <c r="S29" s="293"/>
      <c r="T29" s="291"/>
      <c r="U29" s="293"/>
      <c r="V29" s="291">
        <f>+R29+T29</f>
        <v>0</v>
      </c>
      <c r="W29" s="292"/>
      <c r="X29" s="291">
        <f>SUM(H29:T29)</f>
        <v>-67994</v>
      </c>
      <c r="Y29" s="292"/>
      <c r="Z29" s="291">
        <v>-5940</v>
      </c>
      <c r="AA29" s="293"/>
      <c r="AB29" s="291">
        <f>+X29+Z29</f>
        <v>-73934</v>
      </c>
    </row>
    <row r="30" spans="1:29" s="281" customFormat="1" ht="26.1" customHeight="1">
      <c r="A30" s="290" t="s">
        <v>113</v>
      </c>
      <c r="B30" s="290"/>
      <c r="C30" s="290"/>
      <c r="E30" s="283"/>
      <c r="F30" s="284">
        <v>13</v>
      </c>
      <c r="G30" s="285"/>
      <c r="H30" s="293">
        <v>44023</v>
      </c>
      <c r="I30" s="293"/>
      <c r="J30" s="293">
        <v>484258</v>
      </c>
      <c r="K30" s="293"/>
      <c r="N30" s="293"/>
      <c r="O30" s="293"/>
      <c r="P30" s="293"/>
      <c r="Q30" s="293"/>
      <c r="R30" s="293"/>
      <c r="S30" s="293"/>
      <c r="T30" s="293"/>
      <c r="U30" s="293"/>
      <c r="V30" s="291">
        <f>+R30+T30</f>
        <v>0</v>
      </c>
      <c r="W30" s="292"/>
      <c r="X30" s="291">
        <f>SUM(H30:T30)</f>
        <v>528281</v>
      </c>
      <c r="Y30" s="292"/>
      <c r="Z30" s="293">
        <v>0</v>
      </c>
      <c r="AA30" s="293"/>
      <c r="AB30" s="291">
        <f t="shared" ref="AB30:AB38" si="0">+X30+Z30</f>
        <v>528281</v>
      </c>
    </row>
    <row r="31" spans="1:29" s="281" customFormat="1" ht="26.1" hidden="1" customHeight="1">
      <c r="A31" s="290" t="s">
        <v>114</v>
      </c>
      <c r="B31" s="290"/>
      <c r="C31" s="290"/>
      <c r="E31" s="283"/>
      <c r="F31" s="284"/>
      <c r="G31" s="285"/>
      <c r="H31" s="293"/>
      <c r="I31" s="293"/>
      <c r="J31" s="293"/>
      <c r="K31" s="293"/>
      <c r="L31" s="293"/>
      <c r="N31" s="293"/>
      <c r="O31" s="293"/>
      <c r="P31" s="293"/>
      <c r="Q31" s="293"/>
      <c r="R31" s="293"/>
      <c r="S31" s="293"/>
      <c r="T31" s="293"/>
      <c r="U31" s="293"/>
      <c r="V31" s="291">
        <f>+R31+T31</f>
        <v>0</v>
      </c>
      <c r="W31" s="292"/>
      <c r="X31" s="291">
        <f>SUM(H31:T31)</f>
        <v>0</v>
      </c>
      <c r="Y31" s="292"/>
      <c r="Z31" s="293"/>
      <c r="AA31" s="293"/>
      <c r="AB31" s="291">
        <f t="shared" si="0"/>
        <v>0</v>
      </c>
    </row>
    <row r="32" spans="1:29" s="281" customFormat="1" ht="26.1" customHeight="1">
      <c r="A32" s="290" t="s">
        <v>112</v>
      </c>
      <c r="B32" s="290"/>
      <c r="C32" s="290"/>
      <c r="E32" s="283"/>
      <c r="F32" s="284">
        <v>14</v>
      </c>
      <c r="G32" s="285"/>
      <c r="H32" s="293"/>
      <c r="I32" s="293"/>
      <c r="J32" s="293"/>
      <c r="K32" s="293"/>
      <c r="N32" s="293"/>
      <c r="O32" s="293"/>
      <c r="P32" s="293">
        <v>-115295</v>
      </c>
      <c r="Q32" s="293"/>
      <c r="R32" s="293"/>
      <c r="S32" s="293"/>
      <c r="T32" s="293"/>
      <c r="U32" s="293"/>
      <c r="V32" s="291">
        <f>+R32+T32</f>
        <v>0</v>
      </c>
      <c r="W32" s="292"/>
      <c r="X32" s="291">
        <f>SUM(H32:T32)</f>
        <v>-115295</v>
      </c>
      <c r="Y32" s="292"/>
      <c r="Z32" s="293">
        <v>0</v>
      </c>
      <c r="AA32" s="293"/>
      <c r="AB32" s="291">
        <f t="shared" si="0"/>
        <v>-115295</v>
      </c>
    </row>
    <row r="33" spans="1:28" s="281" customFormat="1" ht="26.1" customHeight="1">
      <c r="A33" s="290" t="s">
        <v>115</v>
      </c>
      <c r="B33" s="290"/>
      <c r="C33" s="290"/>
      <c r="E33" s="283"/>
      <c r="F33" s="284"/>
      <c r="G33" s="285"/>
      <c r="H33" s="293"/>
      <c r="I33" s="293"/>
      <c r="J33" s="293"/>
      <c r="K33" s="293"/>
      <c r="N33" s="293"/>
      <c r="O33" s="293"/>
      <c r="P33" s="293"/>
      <c r="Q33" s="293"/>
      <c r="R33" s="293"/>
      <c r="S33" s="293"/>
      <c r="T33" s="293"/>
      <c r="U33" s="293"/>
      <c r="V33" s="291">
        <f>+R33+T33</f>
        <v>0</v>
      </c>
      <c r="W33" s="292"/>
      <c r="X33" s="291">
        <f>SUM(H33:T33)</f>
        <v>0</v>
      </c>
      <c r="Y33" s="292"/>
      <c r="Z33" s="293">
        <v>-8820</v>
      </c>
      <c r="AA33" s="293"/>
      <c r="AB33" s="291">
        <f t="shared" si="0"/>
        <v>-8820</v>
      </c>
    </row>
    <row r="34" spans="1:28" s="281" customFormat="1" ht="26.1" customHeight="1">
      <c r="A34" s="290" t="s">
        <v>163</v>
      </c>
      <c r="B34" s="290"/>
      <c r="C34" s="290"/>
      <c r="E34" s="283"/>
      <c r="F34" s="284"/>
      <c r="G34" s="285"/>
      <c r="H34" s="293"/>
      <c r="I34" s="293"/>
      <c r="J34" s="293"/>
      <c r="K34" s="293"/>
      <c r="N34" s="293"/>
      <c r="O34" s="293"/>
      <c r="P34" s="293"/>
      <c r="Q34" s="293"/>
      <c r="R34" s="293"/>
      <c r="S34" s="293"/>
      <c r="T34" s="293"/>
      <c r="U34" s="293"/>
      <c r="V34" s="291"/>
      <c r="W34" s="292"/>
      <c r="X34" s="291"/>
      <c r="Y34" s="292"/>
      <c r="Z34" s="293"/>
      <c r="AA34" s="293"/>
      <c r="AB34" s="291"/>
    </row>
    <row r="35" spans="1:28" s="281" customFormat="1" ht="26.1" customHeight="1">
      <c r="A35" s="290"/>
      <c r="B35" s="295" t="s">
        <v>173</v>
      </c>
      <c r="C35" s="290"/>
      <c r="E35" s="283"/>
      <c r="F35" s="284"/>
      <c r="G35" s="285"/>
      <c r="H35" s="293"/>
      <c r="I35" s="293"/>
      <c r="J35" s="293"/>
      <c r="K35" s="293"/>
      <c r="N35" s="293"/>
      <c r="O35" s="293"/>
      <c r="P35" s="293"/>
      <c r="Q35" s="293"/>
      <c r="R35" s="293"/>
      <c r="S35" s="293"/>
      <c r="T35" s="293"/>
      <c r="U35" s="293"/>
      <c r="V35" s="291">
        <f>+R35+T35</f>
        <v>0</v>
      </c>
      <c r="W35" s="292"/>
      <c r="X35" s="291">
        <f>SUM(H35:T35)</f>
        <v>0</v>
      </c>
      <c r="Y35" s="292"/>
      <c r="Z35" s="293">
        <v>30600</v>
      </c>
      <c r="AA35" s="293"/>
      <c r="AB35" s="293">
        <f>+X35+Z35</f>
        <v>30600</v>
      </c>
    </row>
    <row r="36" spans="1:28" s="281" customFormat="1" ht="26.1" customHeight="1">
      <c r="A36" s="290"/>
      <c r="B36" s="295" t="s">
        <v>174</v>
      </c>
      <c r="C36" s="290"/>
      <c r="E36" s="283"/>
      <c r="F36" s="284"/>
      <c r="G36" s="285"/>
      <c r="H36" s="293"/>
      <c r="I36" s="293"/>
      <c r="J36" s="293"/>
      <c r="K36" s="293"/>
      <c r="N36" s="293"/>
      <c r="O36" s="293"/>
      <c r="P36" s="293"/>
      <c r="Q36" s="293"/>
      <c r="R36" s="293"/>
      <c r="S36" s="293"/>
      <c r="T36" s="293"/>
      <c r="U36" s="293"/>
      <c r="V36" s="291">
        <f>+R36+T36</f>
        <v>0</v>
      </c>
      <c r="W36" s="292"/>
      <c r="X36" s="291">
        <f>SUM(H36:T36)</f>
        <v>0</v>
      </c>
      <c r="Y36" s="292"/>
      <c r="Z36" s="293">
        <v>61200</v>
      </c>
      <c r="AA36" s="293"/>
      <c r="AB36" s="293">
        <f>+X36+Z36</f>
        <v>61200</v>
      </c>
    </row>
    <row r="37" spans="1:28" s="281" customFormat="1" ht="26.1" customHeight="1">
      <c r="A37" s="290" t="s">
        <v>164</v>
      </c>
      <c r="B37" s="290"/>
      <c r="C37" s="290"/>
      <c r="E37" s="283"/>
      <c r="F37" s="284"/>
      <c r="G37" s="285"/>
      <c r="H37" s="293"/>
      <c r="I37" s="293"/>
      <c r="J37" s="293"/>
      <c r="K37" s="293"/>
      <c r="N37" s="293"/>
      <c r="O37" s="293"/>
      <c r="P37" s="293">
        <v>-3399</v>
      </c>
      <c r="Q37" s="293"/>
      <c r="R37" s="293"/>
      <c r="S37" s="293"/>
      <c r="T37" s="293"/>
      <c r="U37" s="293"/>
      <c r="V37" s="291">
        <f>+R37+T37</f>
        <v>0</v>
      </c>
      <c r="W37" s="292"/>
      <c r="X37" s="291">
        <f>SUM(H37:T37)</f>
        <v>-3399</v>
      </c>
      <c r="Y37" s="292"/>
      <c r="Z37" s="293">
        <v>3399</v>
      </c>
      <c r="AA37" s="293"/>
      <c r="AB37" s="293">
        <f>+X37+Z37</f>
        <v>0</v>
      </c>
    </row>
    <row r="38" spans="1:28" s="281" customFormat="1" ht="26.1" customHeight="1">
      <c r="A38" s="290" t="s">
        <v>165</v>
      </c>
      <c r="B38" s="290"/>
      <c r="C38" s="290"/>
      <c r="E38" s="283"/>
      <c r="F38" s="284"/>
      <c r="G38" s="285"/>
      <c r="H38" s="296"/>
      <c r="I38" s="292"/>
      <c r="J38" s="297"/>
      <c r="K38" s="292"/>
      <c r="L38" s="297"/>
      <c r="M38" s="287"/>
      <c r="N38" s="297"/>
      <c r="O38" s="293"/>
      <c r="P38" s="297">
        <f>+'pl9 '!J30</f>
        <v>268487</v>
      </c>
      <c r="Q38" s="293"/>
      <c r="R38" s="297">
        <v>521</v>
      </c>
      <c r="S38" s="293"/>
      <c r="T38" s="297">
        <v>-2583</v>
      </c>
      <c r="U38" s="293"/>
      <c r="V38" s="297">
        <f>+R38+T38</f>
        <v>-2062</v>
      </c>
      <c r="W38" s="292"/>
      <c r="X38" s="297">
        <f>SUM(H38:T38)</f>
        <v>266425</v>
      </c>
      <c r="Y38" s="292"/>
      <c r="Z38" s="297">
        <f>+'pl9 '!J31</f>
        <v>22242</v>
      </c>
      <c r="AA38" s="293"/>
      <c r="AB38" s="291">
        <f t="shared" si="0"/>
        <v>288667</v>
      </c>
    </row>
    <row r="39" spans="1:28" s="281" customFormat="1" ht="27.6" customHeight="1" thickBot="1">
      <c r="A39" s="290" t="s">
        <v>166</v>
      </c>
      <c r="B39" s="290"/>
      <c r="C39" s="290"/>
      <c r="E39" s="283"/>
      <c r="F39" s="284"/>
      <c r="G39" s="285"/>
      <c r="H39" s="298">
        <f>SUM(H26:H38)</f>
        <v>148837</v>
      </c>
      <c r="I39" s="293"/>
      <c r="J39" s="298">
        <f>SUM(J26:J38)</f>
        <v>700699</v>
      </c>
      <c r="K39" s="293"/>
      <c r="L39" s="298">
        <f>SUM(L26:L38)</f>
        <v>0</v>
      </c>
      <c r="M39" s="287"/>
      <c r="N39" s="298">
        <f>SUM(N26:N38)</f>
        <v>16155</v>
      </c>
      <c r="O39" s="293"/>
      <c r="P39" s="298">
        <f>SUM(P26:P38)</f>
        <v>1257204</v>
      </c>
      <c r="Q39" s="293"/>
      <c r="R39" s="298">
        <f>SUM(R26:R38)</f>
        <v>5701</v>
      </c>
      <c r="S39" s="293"/>
      <c r="T39" s="298">
        <f>SUM(T26:T38)</f>
        <v>433519</v>
      </c>
      <c r="U39" s="293"/>
      <c r="V39" s="298">
        <f>SUM(V26:V38)</f>
        <v>439220</v>
      </c>
      <c r="W39" s="293" t="e">
        <f>+W26+#REF!+#REF!</f>
        <v>#REF!</v>
      </c>
      <c r="X39" s="298">
        <f>SUM(X26:X38)</f>
        <v>2562115</v>
      </c>
      <c r="Y39" s="293" t="e">
        <f>+Y26+#REF!+#REF!</f>
        <v>#REF!</v>
      </c>
      <c r="Z39" s="298">
        <f>SUM(Z26:Z38)</f>
        <v>266796</v>
      </c>
      <c r="AA39" s="293"/>
      <c r="AB39" s="298">
        <f>SUM(AB26:AB38)</f>
        <v>2828911</v>
      </c>
    </row>
    <row r="40" spans="1:28" s="300" customFormat="1" ht="27.6" customHeight="1" thickTop="1">
      <c r="A40" s="299" t="s">
        <v>52</v>
      </c>
      <c r="F40" s="301"/>
      <c r="G40" s="302"/>
      <c r="H40" s="303"/>
      <c r="I40" s="304"/>
      <c r="J40" s="303"/>
      <c r="K40" s="304"/>
      <c r="L40" s="304"/>
      <c r="M40" s="304"/>
      <c r="N40" s="303"/>
      <c r="O40" s="304"/>
      <c r="P40" s="303"/>
      <c r="Q40" s="304"/>
      <c r="R40" s="303"/>
      <c r="S40" s="304"/>
      <c r="T40" s="303"/>
      <c r="U40" s="304"/>
      <c r="V40" s="287"/>
      <c r="W40" s="287"/>
      <c r="X40" s="287"/>
      <c r="Y40" s="287"/>
      <c r="AA40" s="302"/>
    </row>
    <row r="41" spans="1:28" s="26" customFormat="1" ht="21" customHeight="1">
      <c r="F41" s="92"/>
      <c r="G41" s="93"/>
      <c r="I41" s="96"/>
      <c r="K41" s="96"/>
      <c r="L41" s="96"/>
      <c r="M41" s="96"/>
      <c r="O41" s="96"/>
      <c r="S41" s="96"/>
      <c r="T41" s="50"/>
      <c r="U41" s="96"/>
      <c r="V41" s="48"/>
      <c r="W41" s="48"/>
      <c r="X41" s="48"/>
      <c r="Y41" s="48"/>
      <c r="AA41" s="93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0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RowHeight="18.95" customHeight="1"/>
  <cols>
    <col min="1" max="1" width="2.7109375" style="5" customWidth="1"/>
    <col min="2" max="4" width="3" style="5" customWidth="1"/>
    <col min="5" max="5" width="30.28515625" style="5" customWidth="1"/>
    <col min="6" max="6" width="9.140625" style="5" customWidth="1"/>
    <col min="7" max="7" width="1" style="5" customWidth="1"/>
    <col min="8" max="8" width="13.7109375" style="188" customWidth="1"/>
    <col min="9" max="9" width="1" style="5" customWidth="1"/>
    <col min="10" max="10" width="13.7109375" style="188" customWidth="1"/>
    <col min="11" max="11" width="1" style="5" customWidth="1"/>
    <col min="12" max="12" width="13.7109375" style="188" customWidth="1"/>
    <col min="13" max="13" width="1" style="188" customWidth="1"/>
    <col min="14" max="14" width="13.7109375" style="188" customWidth="1"/>
    <col min="15" max="15" width="0.85546875" style="188" customWidth="1"/>
    <col min="16" max="16" width="9.7109375" style="188" customWidth="1"/>
    <col min="17" max="16384" width="9.140625" style="5"/>
  </cols>
  <sheetData>
    <row r="1" spans="1:18" ht="24" customHeight="1">
      <c r="N1" s="189" t="s">
        <v>53</v>
      </c>
    </row>
    <row r="2" spans="1:18" ht="24" customHeight="1">
      <c r="N2" s="189" t="s">
        <v>54</v>
      </c>
    </row>
    <row r="3" spans="1:18" ht="24" customHeight="1">
      <c r="A3" s="110" t="s">
        <v>39</v>
      </c>
      <c r="B3" s="16"/>
      <c r="C3" s="17"/>
      <c r="D3" s="15"/>
      <c r="E3" s="15"/>
      <c r="F3" s="88"/>
      <c r="G3" s="15"/>
      <c r="H3" s="190"/>
      <c r="I3" s="15"/>
      <c r="J3" s="190"/>
      <c r="K3" s="15"/>
      <c r="L3" s="190"/>
      <c r="M3" s="191"/>
      <c r="N3" s="190"/>
    </row>
    <row r="4" spans="1:18" ht="24" customHeight="1">
      <c r="A4" s="111" t="s">
        <v>85</v>
      </c>
      <c r="B4" s="16"/>
      <c r="C4" s="17"/>
      <c r="D4" s="15"/>
      <c r="E4" s="15"/>
      <c r="F4" s="88"/>
      <c r="G4" s="15"/>
      <c r="H4" s="190"/>
      <c r="I4" s="15"/>
      <c r="J4" s="190"/>
      <c r="K4" s="15"/>
      <c r="L4" s="190"/>
      <c r="M4" s="191"/>
      <c r="N4" s="190"/>
    </row>
    <row r="5" spans="1:18" ht="24" customHeight="1">
      <c r="A5" s="111" t="s">
        <v>224</v>
      </c>
      <c r="B5" s="16"/>
      <c r="C5" s="17"/>
      <c r="D5" s="15"/>
      <c r="E5" s="15"/>
      <c r="F5" s="88"/>
      <c r="G5" s="15"/>
      <c r="H5" s="190"/>
      <c r="I5" s="15"/>
      <c r="J5" s="190"/>
      <c r="K5" s="15"/>
      <c r="L5" s="190"/>
      <c r="M5" s="191"/>
      <c r="N5" s="190"/>
    </row>
    <row r="6" spans="1:18" ht="6.75" customHeight="1">
      <c r="A6" s="15"/>
      <c r="B6" s="16"/>
      <c r="C6" s="17"/>
      <c r="D6" s="15"/>
      <c r="E6" s="15"/>
      <c r="F6" s="88"/>
      <c r="G6" s="15"/>
      <c r="H6" s="190"/>
      <c r="I6" s="15"/>
      <c r="J6" s="190"/>
      <c r="K6" s="15"/>
      <c r="L6" s="190"/>
      <c r="M6" s="191"/>
      <c r="N6" s="190"/>
    </row>
    <row r="7" spans="1:18" ht="24.75" customHeight="1">
      <c r="A7" s="26"/>
      <c r="B7" s="26"/>
      <c r="C7" s="26"/>
      <c r="D7" s="26"/>
      <c r="E7" s="26"/>
      <c r="G7" s="26"/>
      <c r="H7" s="133" t="s">
        <v>73</v>
      </c>
      <c r="I7" s="27"/>
      <c r="J7" s="192"/>
      <c r="K7" s="337"/>
      <c r="L7" s="192"/>
      <c r="M7" s="192"/>
      <c r="N7" s="192"/>
      <c r="P7" s="193"/>
      <c r="Q7" s="72"/>
      <c r="R7" s="72"/>
    </row>
    <row r="8" spans="1:18" s="33" customFormat="1" ht="24.75" customHeight="1">
      <c r="E8" s="34"/>
      <c r="F8" s="6"/>
      <c r="G8" s="34"/>
      <c r="H8" s="853" t="s">
        <v>21</v>
      </c>
      <c r="I8" s="853"/>
      <c r="J8" s="853"/>
      <c r="K8" s="359" t="s">
        <v>50</v>
      </c>
      <c r="L8" s="183"/>
      <c r="M8" s="183"/>
      <c r="N8" s="183"/>
      <c r="O8" s="196"/>
      <c r="P8" s="338"/>
      <c r="Q8" s="338"/>
      <c r="R8" s="338"/>
    </row>
    <row r="9" spans="1:18" ht="24.75" customHeight="1">
      <c r="C9" s="113"/>
      <c r="E9" s="6"/>
      <c r="F9" s="408" t="s">
        <v>64</v>
      </c>
      <c r="G9" s="6"/>
      <c r="H9" s="197" t="s">
        <v>203</v>
      </c>
      <c r="I9" s="9"/>
      <c r="J9" s="197" t="s">
        <v>176</v>
      </c>
      <c r="K9" s="9"/>
      <c r="L9" s="197" t="s">
        <v>203</v>
      </c>
      <c r="M9" s="208"/>
      <c r="N9" s="197" t="s">
        <v>176</v>
      </c>
      <c r="P9" s="199"/>
      <c r="Q9" s="74"/>
      <c r="R9" s="75"/>
    </row>
    <row r="10" spans="1:18" ht="18" customHeight="1">
      <c r="C10" s="113"/>
      <c r="E10" s="6"/>
      <c r="F10" s="168"/>
      <c r="G10" s="6"/>
      <c r="H10" s="208"/>
      <c r="I10" s="9"/>
      <c r="J10" s="358"/>
      <c r="K10" s="335"/>
      <c r="L10" s="336"/>
      <c r="M10" s="336"/>
      <c r="N10" s="358"/>
      <c r="P10" s="199"/>
      <c r="Q10" s="74"/>
      <c r="R10" s="75"/>
    </row>
    <row r="11" spans="1:18" s="2" customFormat="1" ht="23.25" customHeight="1">
      <c r="A11" s="18" t="s">
        <v>18</v>
      </c>
      <c r="B11" s="18"/>
      <c r="C11" s="18"/>
      <c r="D11" s="18"/>
      <c r="E11" s="20"/>
      <c r="F11" s="7"/>
      <c r="G11" s="20"/>
      <c r="H11" s="224">
        <v>4051673</v>
      </c>
      <c r="I11" s="43"/>
      <c r="J11" s="186">
        <v>3874526</v>
      </c>
      <c r="K11" s="43"/>
      <c r="L11" s="224">
        <v>3446105</v>
      </c>
      <c r="M11" s="186"/>
      <c r="N11" s="186">
        <v>3246566</v>
      </c>
      <c r="O11" s="184"/>
      <c r="P11" s="184"/>
    </row>
    <row r="12" spans="1:18" s="2" customFormat="1" ht="23.25" customHeight="1">
      <c r="A12" s="21" t="s">
        <v>19</v>
      </c>
      <c r="B12" s="18"/>
      <c r="C12" s="18"/>
      <c r="D12" s="18"/>
      <c r="E12" s="20"/>
      <c r="F12" s="7"/>
      <c r="G12" s="20"/>
      <c r="H12" s="459">
        <v>3189335</v>
      </c>
      <c r="I12" s="43"/>
      <c r="J12" s="357">
        <v>3079408</v>
      </c>
      <c r="K12" s="43"/>
      <c r="L12" s="459">
        <v>2716864</v>
      </c>
      <c r="M12" s="186"/>
      <c r="N12" s="357">
        <v>2588502</v>
      </c>
      <c r="O12" s="184"/>
      <c r="P12" s="184"/>
    </row>
    <row r="13" spans="1:18" s="2" customFormat="1" ht="23.25" customHeight="1">
      <c r="A13" s="21" t="s">
        <v>58</v>
      </c>
      <c r="B13" s="18"/>
      <c r="C13" s="18"/>
      <c r="D13" s="18"/>
      <c r="E13" s="20"/>
      <c r="F13" s="7"/>
      <c r="G13" s="20"/>
      <c r="H13" s="186">
        <f>+H11-H12</f>
        <v>862338</v>
      </c>
      <c r="I13" s="43"/>
      <c r="J13" s="186">
        <f>J11-J12</f>
        <v>795118</v>
      </c>
      <c r="K13" s="43"/>
      <c r="L13" s="186">
        <f>+L11-L12</f>
        <v>729241</v>
      </c>
      <c r="M13" s="186"/>
      <c r="N13" s="186">
        <f>N11-N12</f>
        <v>658064</v>
      </c>
      <c r="O13" s="184"/>
      <c r="P13" s="184"/>
    </row>
    <row r="14" spans="1:18" s="2" customFormat="1" ht="23.25" customHeight="1">
      <c r="A14" s="21" t="s">
        <v>69</v>
      </c>
      <c r="B14" s="18"/>
      <c r="C14" s="18"/>
      <c r="D14" s="18"/>
      <c r="E14" s="20"/>
      <c r="F14" s="7"/>
      <c r="G14" s="20"/>
      <c r="H14" s="357"/>
      <c r="I14" s="186"/>
      <c r="J14" s="357"/>
      <c r="K14" s="186"/>
      <c r="L14" s="357"/>
      <c r="M14" s="186"/>
      <c r="N14" s="357"/>
      <c r="O14" s="184"/>
      <c r="P14" s="184"/>
    </row>
    <row r="15" spans="1:18" s="184" customFormat="1" ht="23.25" customHeight="1">
      <c r="A15" s="312"/>
      <c r="B15" s="57" t="s">
        <v>108</v>
      </c>
      <c r="C15" s="57"/>
      <c r="D15" s="57"/>
      <c r="E15" s="58"/>
      <c r="F15" s="142"/>
      <c r="G15" s="58"/>
      <c r="H15" s="360">
        <v>40681</v>
      </c>
      <c r="I15" s="186"/>
      <c r="J15" s="360">
        <v>36129</v>
      </c>
      <c r="K15" s="186"/>
      <c r="L15" s="360">
        <v>76932</v>
      </c>
      <c r="M15" s="186"/>
      <c r="N15" s="360">
        <v>76029</v>
      </c>
    </row>
    <row r="16" spans="1:18" s="184" customFormat="1" ht="23.25" customHeight="1">
      <c r="A16" s="312"/>
      <c r="B16" s="57" t="s">
        <v>4</v>
      </c>
      <c r="C16" s="57"/>
      <c r="D16" s="57"/>
      <c r="E16" s="58"/>
      <c r="F16" s="142"/>
      <c r="G16" s="58"/>
      <c r="H16" s="463">
        <v>72272</v>
      </c>
      <c r="I16" s="186"/>
      <c r="J16" s="362">
        <v>74418</v>
      </c>
      <c r="K16" s="186"/>
      <c r="L16" s="362">
        <v>69360</v>
      </c>
      <c r="M16" s="186"/>
      <c r="N16" s="362">
        <v>66289</v>
      </c>
    </row>
    <row r="17" spans="1:16" s="184" customFormat="1" ht="23.25" customHeight="1">
      <c r="A17" s="23" t="s">
        <v>218</v>
      </c>
      <c r="B17" s="406"/>
      <c r="C17" s="57"/>
      <c r="D17" s="57"/>
      <c r="E17" s="58"/>
      <c r="F17" s="142"/>
      <c r="G17" s="58"/>
      <c r="H17" s="363">
        <f>SUM(H15:H16)</f>
        <v>112953</v>
      </c>
      <c r="I17" s="186"/>
      <c r="J17" s="357">
        <f>SUM(J15:J16)</f>
        <v>110547</v>
      </c>
      <c r="K17" s="186"/>
      <c r="L17" s="357">
        <f>SUM(L15:L16)</f>
        <v>146292</v>
      </c>
      <c r="M17" s="186"/>
      <c r="N17" s="357">
        <f>SUM(N15:N16)</f>
        <v>142318</v>
      </c>
    </row>
    <row r="18" spans="1:16" s="2" customFormat="1" ht="23.25" customHeight="1">
      <c r="A18" s="19" t="s">
        <v>161</v>
      </c>
      <c r="B18" s="18"/>
      <c r="C18" s="18"/>
      <c r="D18" s="18"/>
      <c r="E18" s="20"/>
      <c r="F18" s="7"/>
      <c r="G18" s="20"/>
      <c r="H18" s="356">
        <f>SUM(H13:H16)</f>
        <v>975291</v>
      </c>
      <c r="I18" s="43"/>
      <c r="J18" s="356">
        <f>J13+J17</f>
        <v>905665</v>
      </c>
      <c r="K18" s="43"/>
      <c r="L18" s="356">
        <f>SUM(L13:L16)</f>
        <v>875533</v>
      </c>
      <c r="M18" s="186"/>
      <c r="N18" s="356">
        <f>+N13+N17</f>
        <v>800382</v>
      </c>
      <c r="O18" s="184"/>
      <c r="P18" s="184"/>
    </row>
    <row r="19" spans="1:16" s="2" customFormat="1" ht="23.25" customHeight="1">
      <c r="A19" s="18" t="s">
        <v>59</v>
      </c>
      <c r="B19" s="18"/>
      <c r="C19" s="18"/>
      <c r="D19" s="18"/>
      <c r="E19" s="20"/>
      <c r="F19" s="7"/>
      <c r="G19" s="20"/>
      <c r="H19" s="456">
        <v>91023</v>
      </c>
      <c r="I19" s="43"/>
      <c r="J19" s="360">
        <v>92472</v>
      </c>
      <c r="K19" s="43"/>
      <c r="L19" s="360">
        <v>66315</v>
      </c>
      <c r="M19" s="186"/>
      <c r="N19" s="360">
        <v>64497</v>
      </c>
      <c r="O19" s="184"/>
      <c r="P19" s="184"/>
    </row>
    <row r="20" spans="1:16" s="2" customFormat="1" ht="23.25" customHeight="1">
      <c r="A20" s="18" t="s">
        <v>60</v>
      </c>
      <c r="B20" s="18"/>
      <c r="C20" s="18"/>
      <c r="D20" s="18"/>
      <c r="E20" s="20"/>
      <c r="F20" s="7"/>
      <c r="G20" s="20"/>
      <c r="H20" s="458">
        <v>661427</v>
      </c>
      <c r="I20" s="43"/>
      <c r="J20" s="361">
        <v>569331</v>
      </c>
      <c r="K20" s="43"/>
      <c r="L20" s="361">
        <v>590677</v>
      </c>
      <c r="M20" s="186"/>
      <c r="N20" s="361">
        <v>493518</v>
      </c>
      <c r="O20" s="184"/>
      <c r="P20" s="184"/>
    </row>
    <row r="21" spans="1:16" s="2" customFormat="1" ht="23.25" customHeight="1">
      <c r="A21" s="18" t="s">
        <v>109</v>
      </c>
      <c r="B21" s="18"/>
      <c r="C21" s="18"/>
      <c r="D21" s="18"/>
      <c r="E21" s="20"/>
      <c r="F21" s="121"/>
      <c r="G21" s="20"/>
      <c r="H21" s="458">
        <v>2735</v>
      </c>
      <c r="I21" s="44"/>
      <c r="J21" s="361">
        <v>2120</v>
      </c>
      <c r="K21" s="44"/>
      <c r="L21" s="458">
        <v>2200</v>
      </c>
      <c r="M21" s="187"/>
      <c r="N21" s="319">
        <v>1598</v>
      </c>
      <c r="O21" s="184"/>
      <c r="P21" s="184"/>
    </row>
    <row r="22" spans="1:16" s="2" customFormat="1" ht="23.25" customHeight="1">
      <c r="A22" s="57" t="s">
        <v>118</v>
      </c>
      <c r="B22" s="18"/>
      <c r="C22" s="18"/>
      <c r="D22" s="18"/>
      <c r="E22" s="20"/>
      <c r="F22" s="121"/>
      <c r="G22" s="20"/>
      <c r="H22" s="458">
        <v>9950</v>
      </c>
      <c r="I22" s="44"/>
      <c r="J22" s="361">
        <v>9900</v>
      </c>
      <c r="K22" s="44"/>
      <c r="L22" s="458">
        <v>8550</v>
      </c>
      <c r="M22" s="187"/>
      <c r="N22" s="319">
        <v>7600</v>
      </c>
      <c r="O22" s="184"/>
      <c r="P22" s="184"/>
    </row>
    <row r="23" spans="1:16" s="2" customFormat="1" ht="23.25" customHeight="1">
      <c r="A23" s="18" t="s">
        <v>100</v>
      </c>
      <c r="B23" s="18"/>
      <c r="C23" s="18"/>
      <c r="D23" s="18"/>
      <c r="E23" s="20"/>
      <c r="F23" s="7"/>
      <c r="G23" s="20"/>
      <c r="H23" s="457">
        <v>26658</v>
      </c>
      <c r="I23" s="43"/>
      <c r="J23" s="362">
        <v>34415</v>
      </c>
      <c r="K23" s="43"/>
      <c r="L23" s="362">
        <v>22832</v>
      </c>
      <c r="M23" s="186"/>
      <c r="N23" s="362">
        <v>29163</v>
      </c>
      <c r="O23" s="184"/>
      <c r="P23" s="184"/>
    </row>
    <row r="24" spans="1:16" s="2" customFormat="1" ht="23.25" customHeight="1">
      <c r="A24" s="18" t="s">
        <v>99</v>
      </c>
      <c r="B24" s="18"/>
      <c r="D24" s="18"/>
      <c r="E24" s="20"/>
      <c r="F24" s="7"/>
      <c r="G24" s="20"/>
      <c r="H24" s="187">
        <f>SUM(H19:H23)</f>
        <v>791793</v>
      </c>
      <c r="I24" s="44"/>
      <c r="J24" s="187">
        <f>SUM(J19:J23)</f>
        <v>708238</v>
      </c>
      <c r="K24" s="44"/>
      <c r="L24" s="187">
        <f>SUM(L19:L23)</f>
        <v>690574</v>
      </c>
      <c r="M24" s="187"/>
      <c r="N24" s="187">
        <f>SUM(N19:N23)</f>
        <v>596376</v>
      </c>
      <c r="O24" s="184"/>
      <c r="P24" s="184"/>
    </row>
    <row r="25" spans="1:16" s="2" customFormat="1" ht="23.25" customHeight="1">
      <c r="A25" s="39" t="s">
        <v>63</v>
      </c>
      <c r="B25" s="18"/>
      <c r="C25" s="18"/>
      <c r="D25" s="18"/>
      <c r="E25" s="20"/>
      <c r="F25" s="121">
        <v>10</v>
      </c>
      <c r="G25" s="20"/>
      <c r="H25" s="459">
        <v>23681</v>
      </c>
      <c r="I25" s="43"/>
      <c r="J25" s="363">
        <v>17561</v>
      </c>
      <c r="K25" s="43"/>
      <c r="L25" s="459">
        <v>0</v>
      </c>
      <c r="M25" s="186"/>
      <c r="N25" s="357">
        <v>0</v>
      </c>
      <c r="O25" s="184"/>
      <c r="P25" s="184"/>
    </row>
    <row r="26" spans="1:16" s="2" customFormat="1" ht="23.25" customHeight="1">
      <c r="A26" s="19" t="s">
        <v>55</v>
      </c>
      <c r="B26" s="18"/>
      <c r="C26" s="18"/>
      <c r="D26" s="18"/>
      <c r="E26" s="20"/>
      <c r="F26" s="7"/>
      <c r="G26" s="20"/>
      <c r="H26" s="186">
        <f>H18-H24+H25</f>
        <v>207179</v>
      </c>
      <c r="I26" s="43"/>
      <c r="J26" s="186">
        <f>J18-J24+J25</f>
        <v>214988</v>
      </c>
      <c r="K26" s="43"/>
      <c r="L26" s="186">
        <f>L18-L24+L25</f>
        <v>184959</v>
      </c>
      <c r="M26" s="186"/>
      <c r="N26" s="186">
        <f>N18-N24+N25</f>
        <v>204006</v>
      </c>
      <c r="O26" s="184"/>
      <c r="P26" s="184"/>
    </row>
    <row r="27" spans="1:16" s="2" customFormat="1" ht="23.25" customHeight="1">
      <c r="A27" s="57" t="s">
        <v>101</v>
      </c>
      <c r="B27" s="57"/>
      <c r="C27" s="57"/>
      <c r="D27" s="57"/>
      <c r="E27" s="58"/>
      <c r="F27" s="427">
        <v>16</v>
      </c>
      <c r="G27" s="20"/>
      <c r="H27" s="459">
        <v>31137</v>
      </c>
      <c r="I27" s="407"/>
      <c r="J27" s="363">
        <v>29698</v>
      </c>
      <c r="K27" s="407"/>
      <c r="L27" s="459">
        <v>22479</v>
      </c>
      <c r="M27" s="186"/>
      <c r="N27" s="363">
        <v>25906</v>
      </c>
      <c r="O27" s="184"/>
      <c r="P27" s="184"/>
    </row>
    <row r="28" spans="1:16" s="2" customFormat="1" ht="23.25" customHeight="1" thickBot="1">
      <c r="A28" s="18" t="s">
        <v>122</v>
      </c>
      <c r="B28" s="18"/>
      <c r="C28" s="18"/>
      <c r="D28" s="18"/>
      <c r="E28" s="20"/>
      <c r="F28" s="7"/>
      <c r="G28" s="20"/>
      <c r="H28" s="364">
        <f>+H26-H27</f>
        <v>176042</v>
      </c>
      <c r="I28" s="43"/>
      <c r="J28" s="364">
        <f>+J26-J27</f>
        <v>185290</v>
      </c>
      <c r="K28" s="43"/>
      <c r="L28" s="364">
        <f>+L26-L27</f>
        <v>162480</v>
      </c>
      <c r="M28" s="186"/>
      <c r="N28" s="365">
        <f>+N26-N27</f>
        <v>178100</v>
      </c>
      <c r="O28" s="184"/>
      <c r="P28" s="184"/>
    </row>
    <row r="29" spans="1:16" s="2" customFormat="1" ht="7.5" customHeight="1" thickTop="1">
      <c r="A29" s="19"/>
      <c r="B29" s="18"/>
      <c r="C29" s="18"/>
      <c r="D29" s="18"/>
      <c r="E29" s="20"/>
      <c r="F29" s="7"/>
      <c r="G29" s="20"/>
      <c r="H29" s="187"/>
      <c r="I29" s="43"/>
      <c r="J29" s="187"/>
      <c r="K29" s="43"/>
      <c r="L29" s="187"/>
      <c r="M29" s="186"/>
      <c r="N29" s="187"/>
      <c r="O29" s="184"/>
      <c r="P29" s="184"/>
    </row>
    <row r="30" spans="1:16" ht="21.75" customHeight="1">
      <c r="A30" s="57" t="s">
        <v>102</v>
      </c>
      <c r="B30" s="57"/>
      <c r="C30" s="57"/>
      <c r="D30" s="23"/>
      <c r="E30" s="58"/>
      <c r="F30" s="7"/>
      <c r="G30" s="20"/>
      <c r="H30" s="187"/>
      <c r="I30" s="44"/>
      <c r="J30" s="187"/>
      <c r="K30" s="44"/>
      <c r="L30" s="187"/>
      <c r="M30" s="187"/>
      <c r="N30" s="187"/>
    </row>
    <row r="31" spans="1:16" ht="21.75" customHeight="1">
      <c r="A31" s="18"/>
      <c r="B31" s="18" t="s">
        <v>107</v>
      </c>
      <c r="C31" s="18"/>
      <c r="D31" s="19"/>
      <c r="E31" s="20"/>
      <c r="F31" s="7"/>
      <c r="G31" s="20"/>
      <c r="H31" s="320">
        <f>H28-H32</f>
        <v>169027</v>
      </c>
      <c r="I31" s="366"/>
      <c r="J31" s="320">
        <f>+J28-J32</f>
        <v>181386</v>
      </c>
      <c r="K31" s="366"/>
      <c r="L31" s="366">
        <f>+L28-L32</f>
        <v>162480</v>
      </c>
      <c r="M31" s="366"/>
      <c r="N31" s="204">
        <f>+N28-N32</f>
        <v>178100</v>
      </c>
    </row>
    <row r="32" spans="1:16" ht="21.75" customHeight="1">
      <c r="A32" s="18"/>
      <c r="B32" s="18" t="s">
        <v>84</v>
      </c>
      <c r="C32" s="18"/>
      <c r="D32" s="19"/>
      <c r="E32" s="20"/>
      <c r="F32" s="7"/>
      <c r="G32" s="20"/>
      <c r="H32" s="187">
        <v>7015</v>
      </c>
      <c r="I32" s="44"/>
      <c r="J32" s="187">
        <v>3904</v>
      </c>
      <c r="K32" s="44"/>
      <c r="L32" s="187">
        <v>0</v>
      </c>
      <c r="M32" s="187"/>
      <c r="N32" s="241">
        <v>0</v>
      </c>
    </row>
    <row r="33" spans="1:16" ht="24.75" customHeight="1" thickBot="1">
      <c r="A33" s="18"/>
      <c r="B33" s="18"/>
      <c r="C33" s="18"/>
      <c r="D33" s="19"/>
      <c r="E33" s="20"/>
      <c r="F33" s="7"/>
      <c r="G33" s="20"/>
      <c r="H33" s="364">
        <f>+H31+H32</f>
        <v>176042</v>
      </c>
      <c r="I33" s="44"/>
      <c r="J33" s="364">
        <f>+J31+J32</f>
        <v>185290</v>
      </c>
      <c r="K33" s="44"/>
      <c r="L33" s="364">
        <f>+L31+L32</f>
        <v>162480</v>
      </c>
      <c r="M33" s="187"/>
      <c r="N33" s="364">
        <f>+N31+N32</f>
        <v>178100</v>
      </c>
    </row>
    <row r="34" spans="1:16" ht="7.5" customHeight="1" thickTop="1">
      <c r="A34" s="18"/>
      <c r="B34" s="18"/>
      <c r="C34" s="18"/>
      <c r="D34" s="19"/>
      <c r="E34" s="20"/>
      <c r="F34" s="7"/>
      <c r="G34" s="20"/>
      <c r="H34" s="187"/>
      <c r="I34" s="44"/>
      <c r="J34" s="187"/>
      <c r="K34" s="44"/>
      <c r="L34" s="187"/>
      <c r="M34" s="187"/>
      <c r="N34" s="187"/>
    </row>
    <row r="35" spans="1:16" ht="22.5" customHeight="1">
      <c r="A35" s="18"/>
      <c r="B35" s="18"/>
      <c r="C35" s="18"/>
      <c r="D35" s="19"/>
      <c r="E35" s="20"/>
      <c r="F35" s="121"/>
      <c r="G35" s="20"/>
      <c r="H35" s="187"/>
      <c r="I35" s="44"/>
      <c r="J35" s="187"/>
      <c r="K35" s="44"/>
      <c r="L35" s="187"/>
      <c r="M35" s="187"/>
      <c r="N35" s="187"/>
    </row>
    <row r="36" spans="1:16" s="2" customFormat="1" ht="21.75" customHeight="1">
      <c r="A36" s="57" t="s">
        <v>196</v>
      </c>
      <c r="B36" s="57"/>
      <c r="C36" s="57"/>
      <c r="D36" s="326"/>
      <c r="E36" s="327"/>
      <c r="F36" s="328"/>
      <c r="G36" s="305"/>
      <c r="H36" s="367"/>
      <c r="I36" s="368"/>
      <c r="J36" s="369"/>
      <c r="K36" s="370"/>
      <c r="L36" s="371"/>
      <c r="M36" s="370"/>
      <c r="N36" s="186"/>
      <c r="O36" s="184"/>
      <c r="P36" s="184"/>
    </row>
    <row r="37" spans="1:16" s="2" customFormat="1" ht="24" customHeight="1">
      <c r="A37" s="57"/>
      <c r="B37" s="57" t="s">
        <v>201</v>
      </c>
      <c r="C37" s="57"/>
      <c r="D37" s="329"/>
      <c r="E37" s="327"/>
      <c r="F37" s="330"/>
      <c r="G37" s="306" t="e">
        <f>+#REF!/2000000000</f>
        <v>#REF!</v>
      </c>
      <c r="H37" s="468">
        <f>+ROUND(H31*1000/H38,2)</f>
        <v>1.1299999999999999</v>
      </c>
      <c r="I37" s="372" t="e">
        <f>+#REF!/2000000000</f>
        <v>#REF!</v>
      </c>
      <c r="J37" s="372">
        <v>1.21</v>
      </c>
      <c r="K37" s="373" t="e">
        <f>+#REF!/2000000000</f>
        <v>#REF!</v>
      </c>
      <c r="L37" s="372">
        <v>1.08</v>
      </c>
      <c r="M37" s="373" t="e">
        <f>+#REF!/2000000000</f>
        <v>#REF!</v>
      </c>
      <c r="N37" s="373">
        <v>1.18</v>
      </c>
      <c r="O37" s="184"/>
      <c r="P37" s="184"/>
    </row>
    <row r="38" spans="1:16" s="2" customFormat="1" ht="23.25" customHeight="1">
      <c r="A38" s="57"/>
      <c r="B38" s="57"/>
      <c r="C38" s="57" t="s">
        <v>221</v>
      </c>
      <c r="D38" s="329"/>
      <c r="E38" s="326"/>
      <c r="F38" s="310"/>
      <c r="G38" s="307"/>
      <c r="H38" s="471">
        <v>149930828</v>
      </c>
      <c r="I38" s="375"/>
      <c r="J38" s="471">
        <v>149930828</v>
      </c>
      <c r="K38" s="376"/>
      <c r="L38" s="471">
        <v>149930828</v>
      </c>
      <c r="M38" s="376"/>
      <c r="N38" s="471">
        <v>149930828</v>
      </c>
      <c r="O38" s="184"/>
      <c r="P38" s="184"/>
    </row>
    <row r="39" spans="1:16" s="2" customFormat="1" ht="23.25" customHeight="1">
      <c r="A39" s="57"/>
      <c r="B39" s="57"/>
      <c r="C39" s="57"/>
      <c r="D39" s="329"/>
      <c r="E39" s="326"/>
      <c r="F39" s="310"/>
      <c r="G39" s="307"/>
      <c r="H39" s="374"/>
      <c r="I39" s="375"/>
      <c r="J39" s="225"/>
      <c r="K39" s="376"/>
      <c r="L39" s="225"/>
      <c r="M39" s="376"/>
      <c r="N39" s="225"/>
      <c r="O39" s="184"/>
      <c r="P39" s="184"/>
    </row>
    <row r="40" spans="1:16" s="2" customFormat="1" ht="20.100000000000001" customHeight="1">
      <c r="A40" s="57"/>
      <c r="B40" s="57"/>
      <c r="C40" s="57"/>
      <c r="D40" s="329"/>
      <c r="E40" s="326"/>
      <c r="F40" s="310"/>
      <c r="G40" s="307"/>
      <c r="H40" s="321"/>
      <c r="I40" s="308"/>
      <c r="J40" s="225"/>
      <c r="K40" s="309"/>
      <c r="L40" s="225"/>
      <c r="M40" s="309"/>
      <c r="N40" s="225"/>
      <c r="O40" s="184"/>
      <c r="P40" s="184"/>
    </row>
    <row r="41" spans="1:16" ht="36.75" customHeight="1">
      <c r="A41" s="39" t="s">
        <v>52</v>
      </c>
      <c r="E41" s="7"/>
      <c r="F41" s="7"/>
      <c r="G41" s="7"/>
    </row>
    <row r="42" spans="1:16" ht="18.95" customHeight="1">
      <c r="E42" s="7"/>
      <c r="F42" s="7"/>
      <c r="G42" s="7"/>
    </row>
    <row r="43" spans="1:16" ht="18.95" customHeight="1">
      <c r="E43" s="7"/>
      <c r="F43" s="7"/>
      <c r="G43" s="7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5" customWidth="1"/>
    <col min="2" max="4" width="3" style="5" customWidth="1"/>
    <col min="5" max="5" width="30.28515625" style="5" customWidth="1"/>
    <col min="6" max="6" width="10.140625" style="5" customWidth="1"/>
    <col min="7" max="7" width="1" style="5" customWidth="1"/>
    <col min="8" max="8" width="16.7109375" style="188" customWidth="1"/>
    <col min="9" max="9" width="1" style="5" customWidth="1"/>
    <col min="10" max="10" width="16.7109375" style="188" customWidth="1"/>
    <col min="11" max="11" width="1" style="188" customWidth="1"/>
    <col min="12" max="12" width="16.7109375" style="188" customWidth="1"/>
    <col min="13" max="13" width="1" style="188" customWidth="1"/>
    <col min="14" max="14" width="17.42578125" style="188" customWidth="1"/>
    <col min="15" max="15" width="0.28515625" style="5" customWidth="1"/>
    <col min="16" max="16384" width="9.7109375" style="5"/>
  </cols>
  <sheetData>
    <row r="1" spans="1:18" ht="24" customHeight="1">
      <c r="N1" s="189" t="s">
        <v>53</v>
      </c>
    </row>
    <row r="2" spans="1:18" ht="24" customHeight="1">
      <c r="N2" s="189" t="s">
        <v>54</v>
      </c>
    </row>
    <row r="3" spans="1:18" ht="24" customHeight="1">
      <c r="A3" s="110" t="s">
        <v>39</v>
      </c>
      <c r="B3" s="16"/>
      <c r="C3" s="17"/>
      <c r="D3" s="15"/>
      <c r="E3" s="15"/>
      <c r="F3" s="88"/>
      <c r="G3" s="15"/>
      <c r="H3" s="190"/>
      <c r="I3" s="15"/>
      <c r="J3" s="190"/>
      <c r="K3" s="191"/>
      <c r="L3" s="190"/>
      <c r="M3" s="191"/>
      <c r="N3" s="190"/>
    </row>
    <row r="4" spans="1:18" ht="24" customHeight="1">
      <c r="A4" s="111" t="s">
        <v>77</v>
      </c>
      <c r="B4" s="16"/>
      <c r="C4" s="17"/>
      <c r="D4" s="15"/>
      <c r="E4" s="15"/>
      <c r="F4" s="88"/>
      <c r="G4" s="15"/>
      <c r="H4" s="190"/>
      <c r="I4" s="15"/>
      <c r="J4" s="190"/>
      <c r="K4" s="191"/>
      <c r="L4" s="190"/>
      <c r="M4" s="191"/>
      <c r="N4" s="190"/>
    </row>
    <row r="5" spans="1:18" ht="24" customHeight="1">
      <c r="A5" s="111" t="s">
        <v>224</v>
      </c>
      <c r="B5" s="16"/>
      <c r="C5" s="17"/>
      <c r="D5" s="15"/>
      <c r="E5" s="15"/>
      <c r="F5" s="88"/>
      <c r="G5" s="15"/>
      <c r="H5" s="190"/>
      <c r="I5" s="15"/>
      <c r="J5" s="190"/>
      <c r="K5" s="191"/>
      <c r="L5" s="190"/>
      <c r="M5" s="191"/>
      <c r="N5" s="190"/>
    </row>
    <row r="6" spans="1:18" ht="6.75" hidden="1" customHeight="1">
      <c r="A6" s="15"/>
      <c r="B6" s="16"/>
      <c r="C6" s="17"/>
      <c r="D6" s="15"/>
      <c r="E6" s="15"/>
      <c r="F6" s="88"/>
      <c r="G6" s="15"/>
      <c r="H6" s="190"/>
      <c r="I6" s="15"/>
      <c r="J6" s="190"/>
      <c r="K6" s="191"/>
      <c r="L6" s="190"/>
      <c r="M6" s="191"/>
      <c r="N6" s="190"/>
    </row>
    <row r="7" spans="1:18" ht="24" customHeight="1">
      <c r="A7" s="26"/>
      <c r="B7" s="26"/>
      <c r="C7" s="26"/>
      <c r="D7" s="26"/>
      <c r="E7" s="26"/>
      <c r="G7" s="26"/>
      <c r="H7" s="404" t="s">
        <v>24</v>
      </c>
      <c r="I7" s="109"/>
      <c r="J7" s="404"/>
      <c r="K7" s="109"/>
      <c r="L7" s="404"/>
      <c r="M7" s="133"/>
      <c r="N7" s="404"/>
      <c r="P7" s="72"/>
      <c r="Q7" s="72"/>
      <c r="R7" s="72"/>
    </row>
    <row r="8" spans="1:18" s="33" customFormat="1" ht="24" customHeight="1">
      <c r="E8" s="34"/>
      <c r="F8" s="6"/>
      <c r="G8" s="34"/>
      <c r="H8" s="836" t="s">
        <v>21</v>
      </c>
      <c r="I8" s="836"/>
      <c r="J8" s="836"/>
      <c r="K8" s="837" t="s">
        <v>50</v>
      </c>
      <c r="L8" s="837"/>
      <c r="M8" s="837"/>
      <c r="N8" s="837"/>
      <c r="P8" s="832"/>
      <c r="Q8" s="832"/>
      <c r="R8" s="832"/>
    </row>
    <row r="9" spans="1:18" ht="24" customHeight="1">
      <c r="C9" s="113"/>
      <c r="E9" s="6"/>
      <c r="F9" s="253"/>
      <c r="G9" s="6"/>
      <c r="H9" s="453" t="s">
        <v>203</v>
      </c>
      <c r="I9" s="403"/>
      <c r="J9" s="453" t="s">
        <v>176</v>
      </c>
      <c r="K9" s="233"/>
      <c r="L9" s="453" t="s">
        <v>203</v>
      </c>
      <c r="M9" s="402"/>
      <c r="N9" s="453" t="s">
        <v>176</v>
      </c>
      <c r="P9" s="73"/>
      <c r="Q9" s="74"/>
      <c r="R9" s="75"/>
    </row>
    <row r="10" spans="1:18" s="2" customFormat="1" ht="24" customHeight="1">
      <c r="A10" s="18"/>
      <c r="B10" s="18"/>
      <c r="C10" s="18"/>
      <c r="D10" s="18"/>
      <c r="E10" s="20"/>
      <c r="F10" s="7"/>
      <c r="G10" s="20"/>
      <c r="H10" s="200"/>
      <c r="I10" s="76"/>
      <c r="J10" s="200"/>
      <c r="K10" s="200"/>
      <c r="L10" s="200"/>
      <c r="M10" s="200"/>
      <c r="N10" s="200"/>
    </row>
    <row r="11" spans="1:18" s="2" customFormat="1" ht="24" customHeight="1">
      <c r="A11" s="18" t="s">
        <v>122</v>
      </c>
      <c r="B11" s="18"/>
      <c r="C11" s="18"/>
      <c r="D11" s="18"/>
      <c r="E11" s="20"/>
      <c r="F11" s="7"/>
      <c r="G11" s="20"/>
      <c r="H11" s="377">
        <f>+'pl3 (3)'!H28</f>
        <v>176042</v>
      </c>
      <c r="I11" s="378"/>
      <c r="J11" s="377">
        <v>185290</v>
      </c>
      <c r="K11" s="377"/>
      <c r="L11" s="377">
        <f>+'pl3 (3)'!L28</f>
        <v>162480</v>
      </c>
      <c r="M11" s="377"/>
      <c r="N11" s="377">
        <f>+'pl3 (3)'!N28</f>
        <v>178100</v>
      </c>
    </row>
    <row r="12" spans="1:18" s="2" customFormat="1" ht="24" customHeight="1">
      <c r="A12" s="57" t="s">
        <v>167</v>
      </c>
      <c r="B12" s="57"/>
      <c r="C12" s="57"/>
      <c r="D12" s="57"/>
      <c r="E12" s="58"/>
      <c r="F12" s="142"/>
      <c r="G12" s="20"/>
      <c r="H12" s="377"/>
      <c r="I12" s="378"/>
      <c r="J12" s="377"/>
      <c r="K12" s="377"/>
      <c r="L12" s="377"/>
      <c r="M12" s="377"/>
      <c r="N12" s="377"/>
    </row>
    <row r="13" spans="1:18" s="2" customFormat="1" ht="24" customHeight="1">
      <c r="A13" s="57"/>
      <c r="B13" s="57" t="s">
        <v>67</v>
      </c>
      <c r="C13" s="57"/>
      <c r="D13" s="57"/>
      <c r="E13" s="58"/>
      <c r="F13" s="142"/>
      <c r="G13" s="20"/>
      <c r="H13" s="333">
        <v>-4130</v>
      </c>
      <c r="I13" s="379"/>
      <c r="J13" s="333">
        <v>1119</v>
      </c>
      <c r="K13" s="380"/>
      <c r="L13" s="381">
        <v>0</v>
      </c>
      <c r="M13" s="380"/>
      <c r="N13" s="381">
        <v>0</v>
      </c>
    </row>
    <row r="14" spans="1:18" s="2" customFormat="1" ht="24" customHeight="1">
      <c r="A14" s="57"/>
      <c r="B14" s="332" t="s">
        <v>155</v>
      </c>
      <c r="C14" s="57"/>
      <c r="D14" s="57"/>
      <c r="E14" s="58"/>
      <c r="F14" s="142"/>
      <c r="G14" s="20"/>
      <c r="H14" s="382"/>
      <c r="I14" s="378"/>
      <c r="J14" s="382"/>
      <c r="K14" s="377"/>
      <c r="L14" s="383"/>
      <c r="M14" s="377"/>
      <c r="N14" s="383"/>
    </row>
    <row r="15" spans="1:18" s="2" customFormat="1" ht="24" customHeight="1">
      <c r="A15" s="57"/>
      <c r="B15" s="57"/>
      <c r="C15" s="57" t="s">
        <v>233</v>
      </c>
      <c r="D15" s="57"/>
      <c r="E15" s="58"/>
      <c r="F15" s="121"/>
      <c r="G15" s="20"/>
      <c r="H15" s="384">
        <f>+งบการเงินรวม!H24-งบการเงินรวม!J24</f>
        <v>122594576</v>
      </c>
      <c r="I15" s="378"/>
      <c r="J15" s="384">
        <v>-483179</v>
      </c>
      <c r="K15" s="377"/>
      <c r="L15" s="384">
        <f>งบการเงินรวม!L24-งบการเงินรวม!N24</f>
        <v>173886675</v>
      </c>
      <c r="M15" s="377"/>
      <c r="N15" s="384">
        <v>-483179</v>
      </c>
    </row>
    <row r="16" spans="1:18" s="2" customFormat="1" ht="24" customHeight="1">
      <c r="A16" s="57"/>
      <c r="B16" s="331" t="s">
        <v>192</v>
      </c>
      <c r="C16" s="57"/>
      <c r="D16" s="57"/>
      <c r="E16" s="58"/>
      <c r="F16" s="121"/>
      <c r="G16" s="20"/>
      <c r="H16" s="385">
        <v>-64043</v>
      </c>
      <c r="I16" s="378"/>
      <c r="J16" s="385">
        <v>96636</v>
      </c>
      <c r="K16" s="377"/>
      <c r="L16" s="385">
        <v>-64043</v>
      </c>
      <c r="M16" s="377"/>
      <c r="N16" s="385">
        <v>96636</v>
      </c>
    </row>
    <row r="17" spans="1:14" s="2" customFormat="1" ht="24" customHeight="1">
      <c r="A17" s="57"/>
      <c r="B17" s="332" t="s">
        <v>234</v>
      </c>
      <c r="C17" s="57"/>
      <c r="D17" s="57"/>
      <c r="E17" s="58"/>
      <c r="F17" s="121"/>
      <c r="G17" s="20"/>
      <c r="H17" s="333"/>
      <c r="I17" s="378"/>
      <c r="J17" s="333"/>
      <c r="K17" s="377"/>
      <c r="L17" s="333"/>
      <c r="M17" s="377"/>
      <c r="N17" s="333"/>
    </row>
    <row r="18" spans="1:14" s="2" customFormat="1" ht="24" customHeight="1">
      <c r="A18" s="57"/>
      <c r="B18" s="57"/>
      <c r="C18" s="57" t="s">
        <v>235</v>
      </c>
      <c r="D18" s="57"/>
      <c r="E18" s="58"/>
      <c r="F18" s="121"/>
      <c r="G18" s="20"/>
      <c r="H18" s="333">
        <f>SUM(H14:H16)</f>
        <v>122530533</v>
      </c>
      <c r="I18" s="378"/>
      <c r="J18" s="333">
        <f>SUM(J14:J16)</f>
        <v>-386543</v>
      </c>
      <c r="K18" s="377"/>
      <c r="L18" s="333">
        <f>SUM(L14:L16)</f>
        <v>173822632</v>
      </c>
      <c r="M18" s="377"/>
      <c r="N18" s="333">
        <f>SUM(N14:N16)</f>
        <v>-386543</v>
      </c>
    </row>
    <row r="19" spans="1:14" s="340" customFormat="1" ht="25.5" customHeight="1">
      <c r="B19" s="345" t="s">
        <v>204</v>
      </c>
      <c r="E19" s="342"/>
      <c r="F19" s="344"/>
      <c r="G19" s="343"/>
      <c r="H19" s="460">
        <v>1376</v>
      </c>
      <c r="I19" s="387">
        <v>0</v>
      </c>
      <c r="J19" s="386">
        <v>0</v>
      </c>
      <c r="K19" s="387">
        <v>-836</v>
      </c>
      <c r="L19" s="460">
        <v>-836</v>
      </c>
      <c r="M19" s="387">
        <v>0</v>
      </c>
      <c r="N19" s="386">
        <v>0</v>
      </c>
    </row>
    <row r="20" spans="1:14" s="340" customFormat="1" ht="25.5" customHeight="1">
      <c r="B20" s="346" t="s">
        <v>192</v>
      </c>
      <c r="E20" s="342"/>
      <c r="F20" s="344"/>
      <c r="G20" s="343"/>
      <c r="H20" s="461">
        <v>-275</v>
      </c>
      <c r="I20" s="387">
        <v>0</v>
      </c>
      <c r="J20" s="388">
        <v>0</v>
      </c>
      <c r="K20" s="387">
        <v>167</v>
      </c>
      <c r="L20" s="461">
        <v>167</v>
      </c>
      <c r="M20" s="387">
        <v>0</v>
      </c>
      <c r="N20" s="388">
        <v>0</v>
      </c>
    </row>
    <row r="21" spans="1:14" s="340" customFormat="1" ht="25.5" customHeight="1">
      <c r="B21" s="345" t="s">
        <v>214</v>
      </c>
      <c r="E21" s="342"/>
      <c r="G21" s="343">
        <f>SUM(G19:G20)</f>
        <v>0</v>
      </c>
      <c r="H21" s="464"/>
      <c r="I21" s="454"/>
      <c r="J21" s="454"/>
      <c r="K21" s="454"/>
      <c r="L21" s="464"/>
      <c r="M21" s="454"/>
      <c r="N21" s="454"/>
    </row>
    <row r="22" spans="1:14" s="340" customFormat="1" ht="25.5" customHeight="1">
      <c r="B22" s="341"/>
      <c r="C22" s="345" t="s">
        <v>215</v>
      </c>
      <c r="E22" s="342"/>
      <c r="G22" s="343"/>
      <c r="H22" s="462">
        <f t="shared" ref="H22:N22" si="0">SUM(H19:H20)</f>
        <v>1101</v>
      </c>
      <c r="I22" s="387">
        <f t="shared" si="0"/>
        <v>0</v>
      </c>
      <c r="J22" s="387">
        <f t="shared" si="0"/>
        <v>0</v>
      </c>
      <c r="K22" s="387">
        <f t="shared" si="0"/>
        <v>-669</v>
      </c>
      <c r="L22" s="462">
        <f t="shared" si="0"/>
        <v>-669</v>
      </c>
      <c r="M22" s="387">
        <f t="shared" si="0"/>
        <v>0</v>
      </c>
      <c r="N22" s="387">
        <f t="shared" si="0"/>
        <v>0</v>
      </c>
    </row>
    <row r="23" spans="1:14" s="2" customFormat="1" ht="24" customHeight="1">
      <c r="A23" s="23" t="s">
        <v>216</v>
      </c>
      <c r="B23" s="57"/>
      <c r="C23" s="57"/>
      <c r="D23" s="57"/>
      <c r="E23" s="58"/>
      <c r="F23" s="142"/>
      <c r="G23" s="20"/>
      <c r="H23" s="405">
        <f>H18+H13+H22</f>
        <v>122527504</v>
      </c>
      <c r="I23" s="378"/>
      <c r="J23" s="405">
        <f>J18+J13</f>
        <v>-385424</v>
      </c>
      <c r="K23" s="333"/>
      <c r="L23" s="405">
        <f>L18+L13+L22</f>
        <v>173821963</v>
      </c>
      <c r="M23" s="377"/>
      <c r="N23" s="405">
        <f>N18+N13</f>
        <v>-386543</v>
      </c>
    </row>
    <row r="24" spans="1:14" s="2" customFormat="1" ht="24" customHeight="1">
      <c r="A24" s="19"/>
      <c r="B24" s="18"/>
      <c r="C24" s="18"/>
      <c r="D24" s="18"/>
      <c r="E24" s="20"/>
      <c r="F24" s="7"/>
      <c r="G24" s="20"/>
      <c r="H24" s="377"/>
      <c r="I24" s="378"/>
      <c r="J24" s="377"/>
      <c r="K24" s="377"/>
      <c r="L24" s="377"/>
      <c r="M24" s="377"/>
      <c r="N24" s="377"/>
    </row>
    <row r="25" spans="1:14" s="2" customFormat="1" ht="24" customHeight="1" thickBot="1">
      <c r="A25" s="222" t="s">
        <v>193</v>
      </c>
      <c r="B25" s="18"/>
      <c r="C25" s="18"/>
      <c r="D25" s="18"/>
      <c r="E25" s="20"/>
      <c r="F25" s="7"/>
      <c r="G25" s="20"/>
      <c r="H25" s="390">
        <f>+H11+H23</f>
        <v>122703546</v>
      </c>
      <c r="I25" s="378"/>
      <c r="J25" s="389">
        <f>+J11+J23</f>
        <v>-200134</v>
      </c>
      <c r="K25" s="377"/>
      <c r="L25" s="390">
        <f>+L11+L23</f>
        <v>173984443</v>
      </c>
      <c r="M25" s="377"/>
      <c r="N25" s="390">
        <f>+N11+N23</f>
        <v>-208443</v>
      </c>
    </row>
    <row r="26" spans="1:14" s="2" customFormat="1" ht="24" customHeight="1" thickTop="1">
      <c r="A26" s="19"/>
      <c r="B26" s="57"/>
      <c r="C26" s="18"/>
      <c r="D26" s="18"/>
      <c r="E26" s="20"/>
      <c r="F26" s="7"/>
      <c r="G26" s="20"/>
      <c r="H26" s="377"/>
      <c r="I26" s="378"/>
      <c r="J26" s="377"/>
      <c r="K26" s="377"/>
      <c r="L26" s="377"/>
      <c r="M26" s="377"/>
      <c r="N26" s="377"/>
    </row>
    <row r="27" spans="1:14" s="2" customFormat="1" ht="24" customHeight="1">
      <c r="A27" s="332" t="s">
        <v>194</v>
      </c>
      <c r="B27" s="57"/>
      <c r="C27" s="57"/>
      <c r="D27" s="23"/>
      <c r="E27" s="58"/>
      <c r="F27" s="142"/>
      <c r="G27" s="20"/>
      <c r="H27" s="377"/>
      <c r="I27" s="378"/>
      <c r="J27" s="377"/>
      <c r="K27" s="377"/>
      <c r="L27" s="377"/>
      <c r="M27" s="377"/>
      <c r="N27" s="377"/>
    </row>
    <row r="28" spans="1:14" s="2" customFormat="1" ht="24" customHeight="1">
      <c r="A28" s="18"/>
      <c r="B28" s="18" t="s">
        <v>107</v>
      </c>
      <c r="C28" s="18"/>
      <c r="D28" s="19"/>
      <c r="E28" s="20"/>
      <c r="F28" s="7"/>
      <c r="G28" s="20"/>
      <c r="H28" s="333">
        <f>+H25-H29</f>
        <v>122695646</v>
      </c>
      <c r="I28" s="378"/>
      <c r="J28" s="333">
        <f>+J25-J29</f>
        <v>-204038</v>
      </c>
      <c r="K28" s="377"/>
      <c r="L28" s="333">
        <f>+L25</f>
        <v>173984443</v>
      </c>
      <c r="M28" s="377"/>
      <c r="N28" s="333">
        <f>+N25</f>
        <v>-208443</v>
      </c>
    </row>
    <row r="29" spans="1:14" s="2" customFormat="1" ht="24" customHeight="1">
      <c r="A29" s="18"/>
      <c r="B29" s="18" t="s">
        <v>84</v>
      </c>
      <c r="C29" s="18"/>
      <c r="D29" s="19"/>
      <c r="E29" s="20"/>
      <c r="F29" s="7"/>
      <c r="G29" s="20"/>
      <c r="H29" s="391">
        <f>+'pl3 (3)'!H32+885</f>
        <v>7900</v>
      </c>
      <c r="I29" s="378"/>
      <c r="J29" s="391">
        <f>+'pl3 (3)'!J32</f>
        <v>3904</v>
      </c>
      <c r="K29" s="377"/>
      <c r="L29" s="392">
        <f>+'pl3 (3)'!L32</f>
        <v>0</v>
      </c>
      <c r="M29" s="377"/>
      <c r="N29" s="392">
        <f>+'pl3 (3)'!N32</f>
        <v>0</v>
      </c>
    </row>
    <row r="30" spans="1:14" s="2" customFormat="1" ht="24" customHeight="1" thickBot="1">
      <c r="A30" s="18"/>
      <c r="B30" s="18"/>
      <c r="C30" s="18"/>
      <c r="D30" s="19"/>
      <c r="E30" s="20"/>
      <c r="F30" s="7"/>
      <c r="G30" s="20"/>
      <c r="H30" s="334">
        <f>SUM(H28:H29)</f>
        <v>122703546</v>
      </c>
      <c r="I30" s="378"/>
      <c r="J30" s="393">
        <f>SUM(J28:J29)</f>
        <v>-200134</v>
      </c>
      <c r="K30" s="377"/>
      <c r="L30" s="334">
        <f>SUM(L28:L29)</f>
        <v>173984443</v>
      </c>
      <c r="M30" s="377"/>
      <c r="N30" s="334">
        <f>SUM(N28:N29)</f>
        <v>-208443</v>
      </c>
    </row>
    <row r="31" spans="1:14" s="2" customFormat="1" ht="24" customHeight="1" thickTop="1">
      <c r="A31" s="18"/>
      <c r="B31" s="18"/>
      <c r="C31" s="18"/>
      <c r="D31" s="19"/>
      <c r="E31" s="20"/>
      <c r="F31" s="7"/>
      <c r="G31" s="20"/>
      <c r="H31" s="377"/>
      <c r="I31" s="378"/>
      <c r="J31" s="377"/>
      <c r="K31" s="377"/>
      <c r="L31" s="377"/>
      <c r="M31" s="377"/>
      <c r="N31" s="377"/>
    </row>
    <row r="32" spans="1:14" s="2" customFormat="1" ht="24" customHeight="1">
      <c r="A32" s="18"/>
      <c r="B32" s="18"/>
      <c r="C32" s="18"/>
      <c r="D32" s="19"/>
      <c r="E32" s="20"/>
      <c r="F32" s="7"/>
      <c r="G32" s="20"/>
      <c r="H32" s="377"/>
      <c r="I32" s="378"/>
      <c r="J32" s="377"/>
      <c r="K32" s="377"/>
      <c r="L32" s="377"/>
      <c r="M32" s="377"/>
      <c r="N32" s="377"/>
    </row>
    <row r="33" spans="1:14" s="2" customFormat="1" ht="24" customHeight="1">
      <c r="A33" s="18"/>
      <c r="B33" s="18"/>
      <c r="C33" s="18"/>
      <c r="D33" s="19"/>
      <c r="E33" s="20"/>
      <c r="F33" s="7"/>
      <c r="G33" s="20"/>
      <c r="H33" s="377"/>
      <c r="I33" s="378"/>
      <c r="J33" s="377"/>
      <c r="K33" s="377"/>
      <c r="L33" s="377"/>
      <c r="M33" s="377"/>
      <c r="N33" s="377"/>
    </row>
    <row r="34" spans="1:14" s="2" customFormat="1" ht="24" customHeight="1">
      <c r="A34" s="18"/>
      <c r="B34" s="18"/>
      <c r="C34" s="18"/>
      <c r="D34" s="19"/>
      <c r="E34" s="20"/>
      <c r="F34" s="7"/>
      <c r="G34" s="20"/>
      <c r="H34" s="377"/>
      <c r="I34" s="378"/>
      <c r="J34" s="377"/>
      <c r="K34" s="377"/>
      <c r="L34" s="377"/>
      <c r="M34" s="377"/>
      <c r="N34" s="377"/>
    </row>
    <row r="35" spans="1:14" s="2" customFormat="1" ht="24" customHeight="1">
      <c r="A35" s="18"/>
      <c r="B35" s="18"/>
      <c r="C35" s="18"/>
      <c r="D35" s="19"/>
      <c r="E35" s="20"/>
      <c r="F35" s="7"/>
      <c r="G35" s="20"/>
      <c r="H35" s="377"/>
      <c r="I35" s="378"/>
      <c r="J35" s="377"/>
      <c r="K35" s="377"/>
      <c r="L35" s="377"/>
      <c r="M35" s="377"/>
      <c r="N35" s="377"/>
    </row>
    <row r="36" spans="1:14" s="2" customFormat="1" ht="24" customHeight="1">
      <c r="A36" s="18"/>
      <c r="B36" s="18"/>
      <c r="C36" s="18"/>
      <c r="D36" s="19"/>
      <c r="E36" s="20"/>
      <c r="F36" s="7"/>
      <c r="G36" s="20"/>
      <c r="H36" s="377"/>
      <c r="I36" s="378"/>
      <c r="J36" s="377"/>
      <c r="K36" s="377"/>
      <c r="L36" s="377"/>
      <c r="M36" s="377"/>
      <c r="N36" s="377"/>
    </row>
    <row r="37" spans="1:14" s="2" customFormat="1" ht="24" customHeight="1">
      <c r="A37" s="18"/>
      <c r="B37" s="18"/>
      <c r="C37" s="18"/>
      <c r="D37" s="19"/>
      <c r="E37" s="20"/>
      <c r="F37" s="7"/>
      <c r="G37" s="20"/>
      <c r="H37" s="377"/>
      <c r="I37" s="378"/>
      <c r="J37" s="377"/>
      <c r="K37" s="377"/>
      <c r="L37" s="377"/>
      <c r="M37" s="377"/>
      <c r="N37" s="377"/>
    </row>
    <row r="38" spans="1:14" s="2" customFormat="1" ht="24" customHeight="1">
      <c r="A38" s="18"/>
      <c r="B38" s="18"/>
      <c r="C38" s="18"/>
      <c r="D38" s="19"/>
      <c r="E38" s="20"/>
      <c r="F38" s="7"/>
      <c r="G38" s="20"/>
      <c r="H38" s="377"/>
      <c r="I38" s="378"/>
      <c r="J38" s="377"/>
      <c r="K38" s="377"/>
      <c r="L38" s="377"/>
      <c r="M38" s="377"/>
      <c r="N38" s="377"/>
    </row>
    <row r="39" spans="1:14" s="2" customFormat="1" ht="24" customHeight="1">
      <c r="A39" s="18"/>
      <c r="B39" s="18"/>
      <c r="C39" s="18"/>
      <c r="D39" s="19"/>
      <c r="E39" s="20"/>
      <c r="F39" s="7"/>
      <c r="G39" s="20"/>
      <c r="H39" s="377"/>
      <c r="I39" s="378"/>
      <c r="J39" s="377"/>
      <c r="K39" s="377"/>
      <c r="L39" s="377"/>
      <c r="M39" s="377"/>
      <c r="N39" s="377"/>
    </row>
    <row r="40" spans="1:14" s="2" customFormat="1" ht="24" customHeight="1">
      <c r="A40" s="18"/>
      <c r="B40" s="18"/>
      <c r="C40" s="18"/>
      <c r="D40" s="19"/>
      <c r="E40" s="20"/>
      <c r="F40" s="7"/>
      <c r="G40" s="20"/>
      <c r="H40" s="377"/>
      <c r="I40" s="378"/>
      <c r="J40" s="377"/>
      <c r="K40" s="377"/>
      <c r="L40" s="377"/>
      <c r="M40" s="377"/>
      <c r="N40" s="377"/>
    </row>
    <row r="41" spans="1:14" s="2" customFormat="1" ht="24" customHeight="1">
      <c r="A41" s="18"/>
      <c r="B41" s="18"/>
      <c r="C41" s="18"/>
      <c r="D41" s="19"/>
      <c r="E41" s="20"/>
      <c r="F41" s="7"/>
      <c r="G41" s="20"/>
      <c r="H41" s="377"/>
      <c r="I41" s="378"/>
      <c r="J41" s="377"/>
      <c r="K41" s="377"/>
      <c r="L41" s="377"/>
      <c r="M41" s="377"/>
      <c r="N41" s="377"/>
    </row>
    <row r="42" spans="1:14" s="2" customFormat="1" ht="12" customHeight="1">
      <c r="A42" s="18"/>
      <c r="B42" s="18"/>
      <c r="C42" s="18"/>
      <c r="D42" s="19"/>
      <c r="E42" s="20"/>
      <c r="F42" s="7"/>
      <c r="G42" s="20"/>
      <c r="H42" s="377"/>
      <c r="I42" s="378"/>
      <c r="J42" s="377"/>
      <c r="K42" s="377"/>
      <c r="L42" s="377"/>
      <c r="M42" s="377"/>
      <c r="N42" s="377"/>
    </row>
    <row r="43" spans="1:14" ht="39.75" customHeight="1">
      <c r="A43" s="39" t="s">
        <v>52</v>
      </c>
      <c r="B43" s="18"/>
      <c r="C43" s="18"/>
      <c r="D43" s="19"/>
      <c r="E43" s="20"/>
      <c r="F43" s="7"/>
      <c r="G43" s="20"/>
      <c r="H43" s="207"/>
      <c r="I43" s="14"/>
      <c r="J43" s="207"/>
      <c r="K43" s="207"/>
      <c r="L43" s="207"/>
      <c r="M43" s="207"/>
      <c r="N43" s="207"/>
    </row>
    <row r="44" spans="1:14" ht="24" customHeight="1">
      <c r="B44" s="18"/>
      <c r="C44" s="20"/>
      <c r="D44" s="18"/>
      <c r="E44" s="20"/>
      <c r="F44" s="7"/>
      <c r="G44" s="20"/>
      <c r="I44" s="7"/>
      <c r="K44" s="142"/>
      <c r="M44" s="142"/>
    </row>
    <row r="45" spans="1:14" ht="18.95" customHeight="1">
      <c r="E45" s="7"/>
      <c r="F45" s="7"/>
      <c r="G45" s="7"/>
      <c r="I45" s="7"/>
      <c r="K45" s="142"/>
      <c r="M45" s="142"/>
    </row>
    <row r="46" spans="1:14" ht="18.95" customHeight="1">
      <c r="E46" s="7"/>
      <c r="F46" s="7"/>
      <c r="G46" s="7"/>
      <c r="I46" s="7"/>
      <c r="K46" s="142"/>
      <c r="M46" s="142"/>
    </row>
    <row r="47" spans="1:14" ht="18.95" customHeight="1">
      <c r="E47" s="7"/>
      <c r="F47" s="7"/>
      <c r="G47" s="7"/>
      <c r="I47" s="7"/>
      <c r="K47" s="142"/>
      <c r="M47" s="142"/>
    </row>
    <row r="48" spans="1:14" ht="18.95" customHeight="1">
      <c r="E48" s="7"/>
      <c r="F48" s="7"/>
      <c r="G48" s="7"/>
      <c r="I48" s="7"/>
      <c r="K48" s="142"/>
      <c r="M48" s="142"/>
    </row>
    <row r="49" spans="5:13" ht="18.95" customHeight="1">
      <c r="E49" s="7"/>
      <c r="F49" s="7"/>
      <c r="G49" s="7"/>
      <c r="I49" s="7"/>
      <c r="K49" s="142"/>
      <c r="M49" s="142"/>
    </row>
    <row r="50" spans="5:13" ht="18.95" customHeight="1">
      <c r="E50" s="7"/>
      <c r="F50" s="7"/>
      <c r="G50" s="7"/>
    </row>
    <row r="51" spans="5:13" ht="18.95" customHeight="1">
      <c r="E51" s="7"/>
      <c r="F51" s="7"/>
      <c r="G51" s="7"/>
    </row>
    <row r="52" spans="5:13" ht="18.95" customHeight="1">
      <c r="E52" s="7"/>
      <c r="F52" s="7"/>
      <c r="G52" s="7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topLeftCell="A10" zoomScale="90" zoomScaleNormal="130" zoomScaleSheetLayoutView="90" workbookViewId="0">
      <selection activeCell="J12" sqref="J12"/>
    </sheetView>
  </sheetViews>
  <sheetFormatPr defaultRowHeight="18.95" customHeight="1"/>
  <cols>
    <col min="1" max="1" width="2.7109375" style="5" customWidth="1"/>
    <col min="2" max="4" width="3" style="5" customWidth="1"/>
    <col min="5" max="5" width="31.85546875" style="5" customWidth="1"/>
    <col min="6" max="6" width="7.42578125" style="5" customWidth="1"/>
    <col min="7" max="7" width="1" style="5" customWidth="1"/>
    <col min="8" max="8" width="13.7109375" style="581" customWidth="1"/>
    <col min="9" max="9" width="1" style="188" customWidth="1"/>
    <col min="10" max="10" width="13.7109375" style="188" customWidth="1"/>
    <col min="11" max="11" width="1" style="5" customWidth="1"/>
    <col min="12" max="12" width="13.7109375" style="188" customWidth="1"/>
    <col min="13" max="13" width="1" style="188" customWidth="1"/>
    <col min="14" max="14" width="13.7109375" style="188" customWidth="1"/>
    <col min="15" max="15" width="0.85546875" style="188" customWidth="1"/>
    <col min="16" max="16" width="9.7109375" style="188" customWidth="1"/>
    <col min="17" max="16384" width="9.140625" style="5"/>
  </cols>
  <sheetData>
    <row r="1" spans="1:18" ht="24" customHeight="1">
      <c r="H1" s="188"/>
      <c r="N1" s="189" t="s">
        <v>53</v>
      </c>
    </row>
    <row r="2" spans="1:18" ht="24" customHeight="1">
      <c r="H2" s="188"/>
      <c r="N2" s="189" t="s">
        <v>54</v>
      </c>
    </row>
    <row r="3" spans="1:18" ht="24" customHeight="1">
      <c r="A3" s="110" t="s">
        <v>328</v>
      </c>
      <c r="B3" s="16"/>
      <c r="C3" s="17"/>
      <c r="D3" s="15"/>
      <c r="E3" s="15"/>
      <c r="F3" s="88"/>
      <c r="G3" s="15"/>
      <c r="H3" s="190"/>
      <c r="I3" s="191"/>
      <c r="J3" s="190"/>
      <c r="K3" s="15"/>
      <c r="L3" s="190"/>
      <c r="M3" s="191"/>
      <c r="N3" s="190"/>
    </row>
    <row r="4" spans="1:18" ht="24" customHeight="1">
      <c r="A4" s="111" t="s">
        <v>85</v>
      </c>
      <c r="B4" s="16"/>
      <c r="C4" s="17"/>
      <c r="D4" s="15"/>
      <c r="E4" s="15"/>
      <c r="F4" s="88"/>
      <c r="G4" s="15"/>
      <c r="H4" s="190"/>
      <c r="I4" s="191"/>
      <c r="J4" s="190"/>
      <c r="K4" s="15"/>
      <c r="L4" s="190"/>
      <c r="M4" s="191"/>
      <c r="N4" s="190"/>
    </row>
    <row r="5" spans="1:18" s="188" customFormat="1" ht="24" customHeight="1">
      <c r="A5" s="833" t="s">
        <v>341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</row>
    <row r="6" spans="1:18" ht="6.75" customHeight="1">
      <c r="A6" s="15"/>
      <c r="B6" s="16"/>
      <c r="C6" s="17"/>
      <c r="D6" s="15"/>
      <c r="E6" s="15"/>
      <c r="F6" s="88"/>
      <c r="G6" s="15"/>
      <c r="H6" s="190"/>
      <c r="I6" s="191"/>
      <c r="J6" s="190"/>
      <c r="K6" s="15"/>
      <c r="L6" s="190"/>
      <c r="M6" s="191"/>
      <c r="N6" s="190"/>
    </row>
    <row r="7" spans="1:18" ht="24.75" customHeight="1">
      <c r="A7" s="410"/>
      <c r="B7" s="410"/>
      <c r="C7" s="410"/>
      <c r="D7" s="410"/>
      <c r="E7" s="410"/>
      <c r="F7" s="410"/>
      <c r="G7" s="410"/>
      <c r="H7" s="623" t="s">
        <v>371</v>
      </c>
      <c r="I7" s="411"/>
      <c r="J7" s="411"/>
      <c r="K7" s="413"/>
      <c r="L7" s="411"/>
      <c r="M7" s="411"/>
      <c r="N7" s="411"/>
      <c r="P7" s="193"/>
      <c r="Q7" s="72"/>
      <c r="R7" s="72"/>
    </row>
    <row r="8" spans="1:18" s="33" customFormat="1" ht="24.75" customHeight="1">
      <c r="A8" s="410"/>
      <c r="B8" s="410"/>
      <c r="C8" s="410"/>
      <c r="D8" s="410"/>
      <c r="E8" s="414"/>
      <c r="F8" s="414"/>
      <c r="G8" s="414"/>
      <c r="H8" s="854" t="s">
        <v>21</v>
      </c>
      <c r="I8" s="854"/>
      <c r="J8" s="854"/>
      <c r="K8" s="452" t="s">
        <v>50</v>
      </c>
      <c r="L8" s="508"/>
      <c r="M8" s="415"/>
      <c r="N8" s="415"/>
      <c r="O8" s="196"/>
      <c r="P8" s="338"/>
      <c r="Q8" s="338"/>
      <c r="R8" s="338"/>
    </row>
    <row r="9" spans="1:18" ht="24.75" customHeight="1">
      <c r="A9" s="410"/>
      <c r="B9" s="410"/>
      <c r="C9" s="410"/>
      <c r="D9" s="410"/>
      <c r="E9" s="414"/>
      <c r="F9" s="103" t="s">
        <v>82</v>
      </c>
      <c r="G9" s="414"/>
      <c r="H9" s="472" t="s">
        <v>278</v>
      </c>
      <c r="I9" s="417"/>
      <c r="J9" s="472" t="s">
        <v>252</v>
      </c>
      <c r="K9" s="417"/>
      <c r="L9" s="472" t="s">
        <v>278</v>
      </c>
      <c r="M9" s="417"/>
      <c r="N9" s="472" t="s">
        <v>252</v>
      </c>
      <c r="P9" s="199"/>
      <c r="Q9" s="74"/>
      <c r="R9" s="75"/>
    </row>
    <row r="10" spans="1:18" ht="18" customHeight="1">
      <c r="A10" s="410"/>
      <c r="B10" s="410"/>
      <c r="C10" s="410"/>
      <c r="D10" s="410"/>
      <c r="E10" s="414"/>
      <c r="F10" s="418"/>
      <c r="G10" s="414"/>
      <c r="H10" s="417"/>
      <c r="I10" s="417"/>
      <c r="J10" s="419"/>
      <c r="K10" s="417"/>
      <c r="L10" s="417"/>
      <c r="M10" s="417"/>
      <c r="N10" s="419"/>
      <c r="P10" s="199"/>
      <c r="Q10" s="74"/>
      <c r="R10" s="75"/>
    </row>
    <row r="11" spans="1:18" s="2" customFormat="1" ht="25.5" customHeight="1">
      <c r="A11" s="26" t="s">
        <v>300</v>
      </c>
      <c r="B11" s="26"/>
      <c r="C11" s="26"/>
      <c r="D11" s="26"/>
      <c r="E11" s="50"/>
      <c r="F11" s="443"/>
      <c r="G11" s="422"/>
      <c r="H11" s="523">
        <v>180430</v>
      </c>
      <c r="I11" s="377"/>
      <c r="J11" s="377">
        <v>222581</v>
      </c>
      <c r="K11" s="377"/>
      <c r="L11" s="523">
        <v>55067</v>
      </c>
      <c r="M11" s="377"/>
      <c r="N11" s="377">
        <v>83358</v>
      </c>
      <c r="O11" s="184"/>
      <c r="P11" s="184"/>
    </row>
    <row r="12" spans="1:18" s="2" customFormat="1" ht="25.5" customHeight="1">
      <c r="A12" s="446" t="s">
        <v>301</v>
      </c>
      <c r="B12" s="26"/>
      <c r="C12" s="26"/>
      <c r="D12" s="26"/>
      <c r="E12" s="50"/>
      <c r="F12" s="443"/>
      <c r="G12" s="422"/>
      <c r="H12" s="525">
        <v>84735</v>
      </c>
      <c r="I12" s="377"/>
      <c r="J12" s="391">
        <v>118758</v>
      </c>
      <c r="K12" s="377"/>
      <c r="L12" s="524">
        <v>22016</v>
      </c>
      <c r="M12" s="377"/>
      <c r="N12" s="391">
        <v>43234</v>
      </c>
      <c r="O12" s="184"/>
      <c r="P12" s="184"/>
    </row>
    <row r="13" spans="1:18" s="2" customFormat="1" ht="25.5" customHeight="1">
      <c r="A13" s="441" t="s">
        <v>58</v>
      </c>
      <c r="B13" s="26"/>
      <c r="C13" s="26"/>
      <c r="D13" s="26"/>
      <c r="E13" s="50"/>
      <c r="F13" s="443"/>
      <c r="G13" s="422"/>
      <c r="H13" s="380">
        <f>+H11-H12</f>
        <v>95695</v>
      </c>
      <c r="I13" s="380"/>
      <c r="J13" s="380">
        <f>+J11-J12</f>
        <v>103823</v>
      </c>
      <c r="K13" s="380"/>
      <c r="L13" s="380">
        <f>+L11-L12</f>
        <v>33051</v>
      </c>
      <c r="M13" s="380"/>
      <c r="N13" s="380">
        <f>+N11-N12</f>
        <v>40124</v>
      </c>
      <c r="O13" s="184"/>
      <c r="P13" s="184"/>
    </row>
    <row r="14" spans="1:18" s="2" customFormat="1" ht="25.5" customHeight="1">
      <c r="A14" s="441" t="s">
        <v>69</v>
      </c>
      <c r="B14" s="26"/>
      <c r="C14" s="26"/>
      <c r="D14" s="26"/>
      <c r="E14" s="50"/>
      <c r="F14" s="443"/>
      <c r="G14" s="422"/>
      <c r="H14" s="391"/>
      <c r="I14" s="377"/>
      <c r="J14" s="391"/>
      <c r="K14" s="377"/>
      <c r="L14" s="391"/>
      <c r="M14" s="377"/>
      <c r="N14" s="391"/>
      <c r="O14" s="184"/>
      <c r="P14" s="184"/>
    </row>
    <row r="15" spans="1:18" s="184" customFormat="1" ht="25.5" customHeight="1">
      <c r="A15" s="442"/>
      <c r="B15" s="151" t="s">
        <v>108</v>
      </c>
      <c r="C15" s="151"/>
      <c r="D15" s="151"/>
      <c r="E15" s="443"/>
      <c r="F15" s="504"/>
      <c r="G15" s="422"/>
      <c r="H15" s="426">
        <v>25</v>
      </c>
      <c r="I15" s="380"/>
      <c r="J15" s="426">
        <v>26</v>
      </c>
      <c r="K15" s="380"/>
      <c r="L15" s="426">
        <v>25</v>
      </c>
      <c r="M15" s="380"/>
      <c r="N15" s="426">
        <v>26</v>
      </c>
    </row>
    <row r="16" spans="1:18" s="607" customFormat="1" ht="25.5" hidden="1" customHeight="1">
      <c r="A16" s="600"/>
      <c r="B16" s="601" t="s">
        <v>296</v>
      </c>
      <c r="C16" s="601"/>
      <c r="D16" s="601"/>
      <c r="E16" s="602"/>
      <c r="F16" s="603"/>
      <c r="G16" s="604"/>
      <c r="H16" s="426">
        <v>0</v>
      </c>
      <c r="I16" s="606"/>
      <c r="J16" s="605">
        <v>0</v>
      </c>
      <c r="K16" s="606"/>
      <c r="L16" s="605"/>
      <c r="M16" s="606"/>
      <c r="N16" s="605">
        <v>0</v>
      </c>
    </row>
    <row r="17" spans="1:16" s="184" customFormat="1" ht="25.5" customHeight="1">
      <c r="A17" s="442"/>
      <c r="B17" s="151" t="s">
        <v>4</v>
      </c>
      <c r="C17" s="151"/>
      <c r="D17" s="151"/>
      <c r="E17" s="443"/>
      <c r="F17" s="504"/>
      <c r="G17" s="422"/>
      <c r="H17" s="526">
        <v>2268</v>
      </c>
      <c r="I17" s="377"/>
      <c r="J17" s="423">
        <v>2582</v>
      </c>
      <c r="K17" s="377"/>
      <c r="L17" s="423">
        <v>2484</v>
      </c>
      <c r="M17" s="377"/>
      <c r="N17" s="423">
        <v>3164</v>
      </c>
    </row>
    <row r="18" spans="1:16" s="184" customFormat="1" ht="25.5" customHeight="1">
      <c r="A18" s="441" t="s">
        <v>218</v>
      </c>
      <c r="B18" s="445"/>
      <c r="C18" s="151"/>
      <c r="D18" s="151"/>
      <c r="E18" s="443"/>
      <c r="F18" s="443"/>
      <c r="G18" s="422"/>
      <c r="H18" s="424">
        <f>SUM(H15:H17)</f>
        <v>2293</v>
      </c>
      <c r="I18" s="377"/>
      <c r="J18" s="424">
        <f>SUM(J15:J17)</f>
        <v>2608</v>
      </c>
      <c r="K18" s="377"/>
      <c r="L18" s="424">
        <f>SUM(L15:L17)</f>
        <v>2509</v>
      </c>
      <c r="M18" s="377"/>
      <c r="N18" s="424">
        <f>SUM(N15:N17)</f>
        <v>3190</v>
      </c>
    </row>
    <row r="19" spans="1:16" s="2" customFormat="1" ht="25.5" customHeight="1">
      <c r="A19" s="446" t="s">
        <v>161</v>
      </c>
      <c r="B19" s="26"/>
      <c r="C19" s="26"/>
      <c r="D19" s="26"/>
      <c r="E19" s="50"/>
      <c r="F19" s="443"/>
      <c r="G19" s="422"/>
      <c r="H19" s="511">
        <f>+H13+H18</f>
        <v>97988</v>
      </c>
      <c r="I19" s="377"/>
      <c r="J19" s="511">
        <f>+J13+J18</f>
        <v>106431</v>
      </c>
      <c r="K19" s="377"/>
      <c r="L19" s="511">
        <f>+L13+L18</f>
        <v>35560</v>
      </c>
      <c r="M19" s="377"/>
      <c r="N19" s="511">
        <f>+N13+N18</f>
        <v>43314</v>
      </c>
      <c r="O19" s="184"/>
      <c r="P19" s="184"/>
    </row>
    <row r="20" spans="1:16" s="2" customFormat="1" ht="25.5" customHeight="1">
      <c r="A20" s="26" t="s">
        <v>302</v>
      </c>
      <c r="B20" s="26"/>
      <c r="C20" s="26"/>
      <c r="D20" s="26"/>
      <c r="E20" s="50"/>
      <c r="F20" s="443"/>
      <c r="G20" s="422"/>
      <c r="H20" s="439">
        <v>65863</v>
      </c>
      <c r="I20" s="380"/>
      <c r="J20" s="380">
        <v>71471</v>
      </c>
      <c r="K20" s="380"/>
      <c r="L20" s="380">
        <v>27457</v>
      </c>
      <c r="M20" s="380"/>
      <c r="N20" s="380">
        <v>34232</v>
      </c>
      <c r="O20" s="184"/>
      <c r="P20" s="184"/>
    </row>
    <row r="21" spans="1:16" s="2" customFormat="1" ht="23.25" hidden="1" customHeight="1">
      <c r="A21" s="26" t="s">
        <v>247</v>
      </c>
      <c r="B21" s="26"/>
      <c r="C21" s="26"/>
      <c r="D21" s="26"/>
      <c r="E21" s="50"/>
      <c r="F21" s="447"/>
      <c r="G21" s="420"/>
      <c r="H21" s="439"/>
      <c r="I21" s="380"/>
      <c r="J21" s="380"/>
      <c r="K21" s="380"/>
      <c r="L21" s="381"/>
      <c r="M21" s="380"/>
      <c r="N21" s="381"/>
      <c r="O21" s="184"/>
      <c r="P21" s="184"/>
    </row>
    <row r="22" spans="1:16" s="2" customFormat="1" ht="23.25" hidden="1" customHeight="1">
      <c r="A22" s="26"/>
      <c r="B22" s="26" t="str">
        <f>+'pl3'!B22</f>
        <v>related companies and other companies</v>
      </c>
      <c r="C22" s="26"/>
      <c r="D22" s="26"/>
      <c r="E22" s="50"/>
      <c r="F22" s="447"/>
      <c r="G22" s="420"/>
      <c r="H22" s="439">
        <v>0</v>
      </c>
      <c r="I22" s="380"/>
      <c r="J22" s="380">
        <v>0</v>
      </c>
      <c r="K22" s="380"/>
      <c r="L22" s="381">
        <v>0</v>
      </c>
      <c r="M22" s="380"/>
      <c r="N22" s="381">
        <v>0</v>
      </c>
      <c r="O22" s="184"/>
      <c r="P22" s="184"/>
    </row>
    <row r="23" spans="1:16" s="2" customFormat="1" ht="23.25" hidden="1" customHeight="1">
      <c r="A23" s="26" t="s">
        <v>250</v>
      </c>
      <c r="B23" s="26"/>
      <c r="C23" s="26"/>
      <c r="D23" s="26"/>
      <c r="E23" s="50"/>
      <c r="F23" s="447"/>
      <c r="G23" s="420"/>
      <c r="H23" s="439"/>
      <c r="I23" s="380"/>
      <c r="J23" s="380"/>
      <c r="K23" s="380"/>
      <c r="L23" s="381"/>
      <c r="M23" s="380"/>
      <c r="N23" s="381"/>
      <c r="O23" s="184"/>
      <c r="P23" s="184"/>
    </row>
    <row r="24" spans="1:16" s="2" customFormat="1" ht="23.25" hidden="1" customHeight="1">
      <c r="A24" s="26"/>
      <c r="B24" s="26" t="s">
        <v>251</v>
      </c>
      <c r="C24" s="26"/>
      <c r="D24" s="26"/>
      <c r="E24" s="50"/>
      <c r="F24" s="427"/>
      <c r="G24" s="420"/>
      <c r="H24" s="439">
        <v>0</v>
      </c>
      <c r="I24" s="380"/>
      <c r="J24" s="380">
        <v>0</v>
      </c>
      <c r="K24" s="380"/>
      <c r="L24" s="381">
        <v>0</v>
      </c>
      <c r="M24" s="380"/>
      <c r="N24" s="381">
        <v>0</v>
      </c>
      <c r="O24" s="184"/>
      <c r="P24" s="184"/>
    </row>
    <row r="25" spans="1:16" s="2" customFormat="1" ht="23.25" hidden="1" customHeight="1">
      <c r="A25" s="151" t="s">
        <v>118</v>
      </c>
      <c r="B25" s="26"/>
      <c r="C25" s="26"/>
      <c r="D25" s="26"/>
      <c r="E25" s="50"/>
      <c r="F25" s="504"/>
      <c r="G25" s="420"/>
      <c r="H25" s="439">
        <v>0</v>
      </c>
      <c r="I25" s="380"/>
      <c r="J25" s="380">
        <v>0</v>
      </c>
      <c r="K25" s="380"/>
      <c r="L25" s="380">
        <v>0</v>
      </c>
      <c r="M25" s="380"/>
      <c r="N25" s="380">
        <v>0</v>
      </c>
      <c r="O25" s="184"/>
      <c r="P25" s="184"/>
    </row>
    <row r="26" spans="1:16" s="2" customFormat="1" ht="23.25" hidden="1" customHeight="1">
      <c r="A26" s="26" t="s">
        <v>100</v>
      </c>
      <c r="B26" s="26"/>
      <c r="C26" s="26"/>
      <c r="D26" s="26"/>
      <c r="E26" s="50"/>
      <c r="F26" s="443"/>
      <c r="G26" s="420"/>
      <c r="H26" s="439">
        <v>0</v>
      </c>
      <c r="I26" s="380"/>
      <c r="J26" s="380">
        <v>0</v>
      </c>
      <c r="K26" s="380"/>
      <c r="L26" s="380">
        <v>0</v>
      </c>
      <c r="M26" s="380"/>
      <c r="N26" s="380">
        <v>0</v>
      </c>
      <c r="O26" s="184"/>
      <c r="P26" s="184"/>
    </row>
    <row r="27" spans="1:16" s="2" customFormat="1" ht="25.5" customHeight="1">
      <c r="A27" s="448" t="s">
        <v>63</v>
      </c>
      <c r="B27" s="26"/>
      <c r="C27" s="26"/>
      <c r="D27" s="26"/>
      <c r="E27" s="50"/>
      <c r="F27" s="504"/>
      <c r="G27" s="420"/>
      <c r="H27" s="424">
        <v>9772</v>
      </c>
      <c r="I27" s="377"/>
      <c r="J27" s="424">
        <v>12460</v>
      </c>
      <c r="K27" s="377"/>
      <c r="L27" s="391">
        <v>0</v>
      </c>
      <c r="M27" s="377"/>
      <c r="N27" s="391">
        <v>0</v>
      </c>
      <c r="O27" s="184"/>
      <c r="P27" s="184"/>
    </row>
    <row r="28" spans="1:16" s="2" customFormat="1" ht="25.5" customHeight="1">
      <c r="A28" s="446" t="s">
        <v>55</v>
      </c>
      <c r="B28" s="26"/>
      <c r="C28" s="26"/>
      <c r="D28" s="26"/>
      <c r="E28" s="50"/>
      <c r="F28" s="443"/>
      <c r="G28" s="422"/>
      <c r="H28" s="377">
        <f>+H19-H20+H27</f>
        <v>41897</v>
      </c>
      <c r="I28" s="377"/>
      <c r="J28" s="377">
        <f>+J19-J20+J27</f>
        <v>47420</v>
      </c>
      <c r="K28" s="377"/>
      <c r="L28" s="377">
        <f>+L19-L20+L27</f>
        <v>8103</v>
      </c>
      <c r="M28" s="377"/>
      <c r="N28" s="377">
        <f>+N19-N20+N27</f>
        <v>9082</v>
      </c>
      <c r="O28" s="184"/>
      <c r="P28" s="184"/>
    </row>
    <row r="29" spans="1:16" s="2" customFormat="1" ht="25.5" customHeight="1">
      <c r="A29" s="151" t="s">
        <v>268</v>
      </c>
      <c r="B29" s="151"/>
      <c r="C29" s="151"/>
      <c r="D29" s="151"/>
      <c r="E29" s="443"/>
      <c r="F29" s="504">
        <v>15</v>
      </c>
      <c r="G29" s="420"/>
      <c r="H29" s="391">
        <v>6534</v>
      </c>
      <c r="I29" s="485"/>
      <c r="J29" s="480">
        <v>7012</v>
      </c>
      <c r="K29" s="485"/>
      <c r="L29" s="391">
        <v>1755</v>
      </c>
      <c r="M29" s="377"/>
      <c r="N29" s="480">
        <v>1760</v>
      </c>
      <c r="O29" s="184"/>
      <c r="P29" s="184"/>
    </row>
    <row r="30" spans="1:16" s="2" customFormat="1" ht="25.5" customHeight="1" thickBot="1">
      <c r="A30" s="26" t="s">
        <v>122</v>
      </c>
      <c r="B30" s="26"/>
      <c r="C30" s="26"/>
      <c r="D30" s="26"/>
      <c r="E30" s="50"/>
      <c r="F30" s="443"/>
      <c r="G30" s="422"/>
      <c r="H30" s="429">
        <f>H28-H29</f>
        <v>35363</v>
      </c>
      <c r="I30" s="377"/>
      <c r="J30" s="429">
        <f>+J28-J29</f>
        <v>40408</v>
      </c>
      <c r="K30" s="377"/>
      <c r="L30" s="429">
        <f>+L28-L29</f>
        <v>6348</v>
      </c>
      <c r="M30" s="377"/>
      <c r="N30" s="430">
        <f>+N28-N29</f>
        <v>7322</v>
      </c>
      <c r="O30" s="184"/>
      <c r="P30" s="184"/>
    </row>
    <row r="31" spans="1:16" s="2" customFormat="1" ht="7.5" customHeight="1" thickTop="1">
      <c r="A31" s="446"/>
      <c r="B31" s="26"/>
      <c r="C31" s="26"/>
      <c r="D31" s="26"/>
      <c r="E31" s="50"/>
      <c r="F31" s="443"/>
      <c r="G31" s="422"/>
      <c r="H31" s="380"/>
      <c r="I31" s="377"/>
      <c r="J31" s="380"/>
      <c r="K31" s="377"/>
      <c r="L31" s="380"/>
      <c r="M31" s="377"/>
      <c r="N31" s="380"/>
      <c r="O31" s="184"/>
      <c r="P31" s="184"/>
    </row>
    <row r="32" spans="1:16" ht="25.5" customHeight="1">
      <c r="A32" s="151" t="s">
        <v>102</v>
      </c>
      <c r="B32" s="151"/>
      <c r="C32" s="151"/>
      <c r="D32" s="444"/>
      <c r="E32" s="443"/>
      <c r="F32" s="443"/>
      <c r="G32" s="422"/>
      <c r="H32" s="380"/>
      <c r="I32" s="380"/>
      <c r="J32" s="380"/>
      <c r="K32" s="380"/>
      <c r="L32" s="380"/>
      <c r="M32" s="380"/>
      <c r="N32" s="380"/>
    </row>
    <row r="33" spans="1:16" ht="25.5" customHeight="1">
      <c r="A33" s="26"/>
      <c r="B33" s="26" t="s">
        <v>107</v>
      </c>
      <c r="C33" s="26"/>
      <c r="D33" s="446"/>
      <c r="E33" s="50"/>
      <c r="F33" s="443"/>
      <c r="G33" s="422"/>
      <c r="H33" s="431">
        <f>+H30-H34</f>
        <v>31036</v>
      </c>
      <c r="I33" s="432"/>
      <c r="J33" s="431">
        <v>37196</v>
      </c>
      <c r="K33" s="432"/>
      <c r="L33" s="432">
        <f>+L30-L34</f>
        <v>6348</v>
      </c>
      <c r="M33" s="432"/>
      <c r="N33" s="433">
        <f>+N30-N34</f>
        <v>7322</v>
      </c>
    </row>
    <row r="34" spans="1:16" s="2" customFormat="1" ht="25.5" customHeight="1">
      <c r="A34" s="446"/>
      <c r="B34" s="26" t="s">
        <v>84</v>
      </c>
      <c r="C34" s="26"/>
      <c r="D34" s="26"/>
      <c r="E34" s="50"/>
      <c r="F34" s="443"/>
      <c r="G34" s="422"/>
      <c r="H34" s="487">
        <v>4327</v>
      </c>
      <c r="I34" s="377"/>
      <c r="J34" s="487">
        <v>3212</v>
      </c>
      <c r="K34" s="377"/>
      <c r="L34" s="391">
        <v>0</v>
      </c>
      <c r="M34" s="377"/>
      <c r="N34" s="391">
        <v>0</v>
      </c>
      <c r="O34" s="184"/>
      <c r="P34" s="184"/>
    </row>
    <row r="35" spans="1:16" ht="25.5" customHeight="1" thickBot="1">
      <c r="A35" s="26"/>
      <c r="B35" s="26"/>
      <c r="C35" s="26"/>
      <c r="D35" s="446"/>
      <c r="E35" s="50"/>
      <c r="F35" s="443"/>
      <c r="G35" s="422"/>
      <c r="H35" s="429">
        <f>+H33+H34</f>
        <v>35363</v>
      </c>
      <c r="I35" s="380"/>
      <c r="J35" s="429">
        <f>+J33+J34</f>
        <v>40408</v>
      </c>
      <c r="K35" s="380"/>
      <c r="L35" s="429">
        <f>+L33+L34</f>
        <v>6348</v>
      </c>
      <c r="M35" s="380"/>
      <c r="N35" s="429">
        <f>+N33+N34</f>
        <v>7322</v>
      </c>
    </row>
    <row r="36" spans="1:16" ht="9.9499999999999993" customHeight="1" thickTop="1">
      <c r="A36" s="26"/>
      <c r="B36" s="26"/>
      <c r="C36" s="26"/>
      <c r="D36" s="446"/>
      <c r="E36" s="50"/>
      <c r="F36" s="50"/>
      <c r="G36" s="420"/>
      <c r="H36" s="380"/>
      <c r="I36" s="380"/>
      <c r="J36" s="380"/>
      <c r="K36" s="380"/>
      <c r="L36" s="380"/>
      <c r="M36" s="380"/>
      <c r="N36" s="380"/>
    </row>
    <row r="37" spans="1:16" s="2" customFormat="1" ht="25.5" customHeight="1">
      <c r="A37" s="151" t="s">
        <v>196</v>
      </c>
      <c r="B37" s="151"/>
      <c r="C37" s="151"/>
      <c r="D37" s="310"/>
      <c r="E37" s="449"/>
      <c r="F37" s="450"/>
      <c r="G37" s="434"/>
      <c r="H37" s="481"/>
      <c r="I37" s="434"/>
      <c r="J37" s="481"/>
      <c r="K37" s="482"/>
      <c r="L37" s="509"/>
      <c r="M37" s="482"/>
      <c r="N37" s="377"/>
      <c r="O37" s="184"/>
      <c r="P37" s="184"/>
    </row>
    <row r="38" spans="1:16" s="2" customFormat="1" ht="25.5" customHeight="1">
      <c r="A38" s="151"/>
      <c r="B38" s="151" t="s">
        <v>201</v>
      </c>
      <c r="C38" s="151"/>
      <c r="D38" s="310"/>
      <c r="E38" s="449"/>
      <c r="F38" s="451"/>
      <c r="G38" s="306"/>
      <c r="H38" s="468">
        <f>+ROUND(H33*1000/H39,2)</f>
        <v>4.1399999999999997</v>
      </c>
      <c r="I38" s="306"/>
      <c r="J38" s="306">
        <f>+ROUND(J33*1000/J39,2)</f>
        <v>4.96</v>
      </c>
      <c r="K38" s="306"/>
      <c r="L38" s="306">
        <f>+ROUND(L33*1000/L39,2)</f>
        <v>0.85</v>
      </c>
      <c r="M38" s="306"/>
      <c r="N38" s="306">
        <f>+ROUND(N33*1000/N39,2)</f>
        <v>0.98</v>
      </c>
      <c r="O38" s="184"/>
      <c r="P38" s="184"/>
    </row>
    <row r="39" spans="1:16" s="2" customFormat="1" ht="25.5" customHeight="1">
      <c r="A39" s="151"/>
      <c r="B39" s="151"/>
      <c r="C39" s="151" t="s">
        <v>303</v>
      </c>
      <c r="D39" s="310"/>
      <c r="E39" s="310"/>
      <c r="F39" s="310"/>
      <c r="G39" s="437"/>
      <c r="H39" s="469">
        <v>7500000</v>
      </c>
      <c r="I39" s="483"/>
      <c r="J39" s="469">
        <v>7500000</v>
      </c>
      <c r="K39" s="470"/>
      <c r="L39" s="469">
        <v>7500000</v>
      </c>
      <c r="M39" s="470"/>
      <c r="N39" s="469">
        <v>7500000</v>
      </c>
      <c r="O39" s="184"/>
      <c r="P39" s="184"/>
    </row>
    <row r="40" spans="1:16" s="493" customFormat="1" ht="25.5" customHeight="1">
      <c r="A40" s="491"/>
      <c r="B40" s="93"/>
      <c r="C40" s="93"/>
      <c r="D40" s="93"/>
      <c r="E40" s="96"/>
      <c r="F40" s="96"/>
      <c r="G40" s="492"/>
      <c r="H40" s="380"/>
      <c r="I40" s="380"/>
      <c r="J40" s="380"/>
      <c r="K40" s="380"/>
      <c r="L40" s="380"/>
      <c r="M40" s="380"/>
      <c r="N40" s="380"/>
      <c r="O40" s="396"/>
      <c r="P40" s="396"/>
    </row>
    <row r="41" spans="1:16" s="493" customFormat="1" ht="25.5" customHeight="1">
      <c r="A41" s="491"/>
      <c r="B41" s="93"/>
      <c r="C41" s="93"/>
      <c r="D41" s="93"/>
      <c r="E41" s="96"/>
      <c r="F41" s="96"/>
      <c r="G41" s="492"/>
      <c r="H41" s="380"/>
      <c r="I41" s="380"/>
      <c r="J41" s="380"/>
      <c r="K41" s="380"/>
      <c r="L41" s="380"/>
      <c r="M41" s="380"/>
      <c r="N41" s="380"/>
      <c r="O41" s="396"/>
      <c r="P41" s="396"/>
    </row>
    <row r="42" spans="1:16" s="493" customFormat="1" ht="25.5" customHeight="1">
      <c r="A42" s="491"/>
      <c r="B42" s="93"/>
      <c r="C42" s="93"/>
      <c r="D42" s="93"/>
      <c r="E42" s="96"/>
      <c r="F42" s="96"/>
      <c r="G42" s="492"/>
      <c r="H42" s="380"/>
      <c r="I42" s="380"/>
      <c r="J42" s="380"/>
      <c r="K42" s="380"/>
      <c r="L42" s="380"/>
      <c r="M42" s="380"/>
      <c r="N42" s="380"/>
      <c r="O42" s="396"/>
      <c r="P42" s="396"/>
    </row>
    <row r="43" spans="1:16" s="493" customFormat="1" ht="25.5" customHeight="1">
      <c r="A43" s="491"/>
      <c r="B43" s="93"/>
      <c r="C43" s="93"/>
      <c r="D43" s="93"/>
      <c r="E43" s="96"/>
      <c r="F43" s="96"/>
      <c r="G43" s="492"/>
      <c r="H43" s="380"/>
      <c r="I43" s="380"/>
      <c r="J43" s="380"/>
      <c r="K43" s="380"/>
      <c r="L43" s="380"/>
      <c r="M43" s="380"/>
      <c r="N43" s="380"/>
      <c r="O43" s="396"/>
      <c r="P43" s="396"/>
    </row>
    <row r="44" spans="1:16" s="493" customFormat="1" ht="25.5" customHeight="1">
      <c r="A44" s="491"/>
      <c r="B44" s="93"/>
      <c r="C44" s="93"/>
      <c r="D44" s="93"/>
      <c r="E44" s="96"/>
      <c r="F44" s="96"/>
      <c r="G44" s="492"/>
      <c r="H44" s="380"/>
      <c r="I44" s="380"/>
      <c r="J44" s="380"/>
      <c r="K44" s="380"/>
      <c r="L44" s="380"/>
      <c r="M44" s="380"/>
      <c r="N44" s="380"/>
      <c r="O44" s="396"/>
      <c r="P44" s="396"/>
    </row>
    <row r="45" spans="1:16" s="396" customFormat="1" ht="12" customHeight="1">
      <c r="A45" s="494"/>
      <c r="B45" s="495"/>
      <c r="C45" s="495"/>
      <c r="D45" s="495"/>
      <c r="E45" s="496"/>
      <c r="F45" s="496"/>
      <c r="G45" s="497"/>
      <c r="H45" s="586"/>
      <c r="I45" s="380"/>
      <c r="J45" s="380"/>
      <c r="K45" s="380"/>
      <c r="L45" s="380"/>
      <c r="M45" s="380"/>
      <c r="N45" s="380"/>
    </row>
    <row r="46" spans="1:16" s="2" customFormat="1" ht="28.5" customHeight="1">
      <c r="A46" s="455" t="s">
        <v>52</v>
      </c>
      <c r="B46" s="151"/>
      <c r="C46" s="151"/>
      <c r="D46" s="310"/>
      <c r="E46" s="310"/>
      <c r="F46" s="310"/>
      <c r="G46" s="437"/>
      <c r="H46" s="507"/>
      <c r="I46" s="437"/>
      <c r="J46" s="439"/>
      <c r="K46" s="440"/>
      <c r="L46" s="439"/>
      <c r="M46" s="440"/>
      <c r="N46" s="439"/>
      <c r="O46" s="184"/>
      <c r="P46" s="184"/>
    </row>
    <row r="47" spans="1:16" s="2" customFormat="1" ht="23.25" customHeight="1">
      <c r="A47" s="151"/>
      <c r="B47" s="151"/>
      <c r="C47" s="151"/>
      <c r="D47" s="310"/>
      <c r="E47" s="310"/>
      <c r="F47" s="310"/>
      <c r="G47" s="437"/>
      <c r="H47" s="583"/>
      <c r="I47" s="437"/>
      <c r="J47" s="439"/>
      <c r="K47" s="440"/>
      <c r="L47" s="439"/>
      <c r="M47" s="440"/>
      <c r="N47" s="439"/>
      <c r="O47" s="184"/>
      <c r="P47" s="184"/>
    </row>
    <row r="48" spans="1:16" s="2" customFormat="1" ht="23.25" customHeight="1">
      <c r="A48" s="151"/>
      <c r="B48" s="151"/>
      <c r="C48" s="151"/>
      <c r="D48" s="310"/>
      <c r="E48" s="310"/>
      <c r="F48" s="310"/>
      <c r="G48" s="437"/>
      <c r="H48" s="583"/>
      <c r="I48" s="437"/>
      <c r="J48" s="439"/>
      <c r="K48" s="440"/>
      <c r="L48" s="439"/>
      <c r="M48" s="440"/>
      <c r="N48" s="439"/>
      <c r="O48" s="184"/>
      <c r="P48" s="184"/>
    </row>
    <row r="49" spans="1:14" ht="23.25" customHeight="1">
      <c r="A49" s="455"/>
      <c r="B49" s="26"/>
      <c r="C49" s="26"/>
      <c r="D49" s="26"/>
      <c r="E49" s="50"/>
      <c r="F49" s="50"/>
      <c r="G49" s="420"/>
      <c r="H49" s="584"/>
      <c r="I49" s="421"/>
      <c r="J49" s="421"/>
      <c r="K49" s="410"/>
      <c r="L49" s="421"/>
      <c r="M49" s="421"/>
      <c r="N49" s="421"/>
    </row>
    <row r="50" spans="1:14" ht="18.95" customHeight="1">
      <c r="E50" s="7"/>
      <c r="F50" s="7"/>
      <c r="G50" s="7"/>
    </row>
    <row r="51" spans="1:14" ht="18.95" customHeight="1">
      <c r="E51" s="7"/>
      <c r="F51" s="7"/>
      <c r="G51" s="7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110" zoomScaleSheetLayoutView="110" workbookViewId="0">
      <selection activeCell="H8" sqref="H8:J8"/>
    </sheetView>
  </sheetViews>
  <sheetFormatPr defaultColWidth="9.7109375" defaultRowHeight="18.95" customHeight="1"/>
  <cols>
    <col min="1" max="1" width="2.7109375" style="5" customWidth="1"/>
    <col min="2" max="4" width="3" style="5" customWidth="1"/>
    <col min="5" max="5" width="29.140625" style="5" customWidth="1"/>
    <col min="6" max="6" width="8" style="5" customWidth="1"/>
    <col min="7" max="7" width="1" style="5" customWidth="1"/>
    <col min="8" max="8" width="15.7109375" style="581" customWidth="1"/>
    <col min="9" max="9" width="1" style="5" customWidth="1"/>
    <col min="10" max="10" width="15.7109375" style="188" customWidth="1"/>
    <col min="11" max="11" width="1" style="188" customWidth="1"/>
    <col min="12" max="12" width="15.7109375" style="188" customWidth="1"/>
    <col min="13" max="13" width="1" style="188" customWidth="1"/>
    <col min="14" max="14" width="15.7109375" style="188" customWidth="1"/>
    <col min="15" max="15" width="0.28515625" style="5" customWidth="1"/>
    <col min="16" max="16384" width="9.7109375" style="5"/>
  </cols>
  <sheetData>
    <row r="1" spans="1:18" ht="24" customHeight="1">
      <c r="H1" s="188"/>
      <c r="N1" s="189" t="s">
        <v>53</v>
      </c>
    </row>
    <row r="2" spans="1:18" ht="24" customHeight="1">
      <c r="H2" s="188"/>
      <c r="N2" s="189" t="s">
        <v>54</v>
      </c>
    </row>
    <row r="3" spans="1:18" ht="24" customHeight="1">
      <c r="A3" s="110" t="s">
        <v>328</v>
      </c>
      <c r="B3" s="16"/>
      <c r="C3" s="17"/>
      <c r="D3" s="15"/>
      <c r="E3" s="15"/>
      <c r="F3" s="88"/>
      <c r="G3" s="15"/>
      <c r="H3" s="190"/>
      <c r="I3" s="15"/>
      <c r="J3" s="190"/>
      <c r="K3" s="191"/>
      <c r="L3" s="190"/>
      <c r="M3" s="191"/>
      <c r="N3" s="190"/>
    </row>
    <row r="4" spans="1:18" ht="24" customHeight="1">
      <c r="A4" s="111" t="s">
        <v>77</v>
      </c>
      <c r="B4" s="16"/>
      <c r="C4" s="17"/>
      <c r="D4" s="15"/>
      <c r="E4" s="15"/>
      <c r="F4" s="88"/>
      <c r="G4" s="15"/>
      <c r="H4" s="190"/>
      <c r="I4" s="15"/>
      <c r="J4" s="190"/>
      <c r="K4" s="191"/>
      <c r="L4" s="190"/>
      <c r="M4" s="191"/>
      <c r="N4" s="190"/>
    </row>
    <row r="5" spans="1:18" ht="24" customHeight="1">
      <c r="A5" s="111" t="str">
        <f>pl3m!A5</f>
        <v>FOR THE THREE-MONTH PERIOD ENDED SEPTEMBER 30, 2017</v>
      </c>
      <c r="B5" s="16"/>
      <c r="C5" s="17"/>
      <c r="D5" s="15"/>
      <c r="E5" s="15"/>
      <c r="F5" s="88"/>
      <c r="G5" s="15"/>
      <c r="H5" s="190"/>
      <c r="I5" s="15"/>
      <c r="J5" s="190"/>
      <c r="K5" s="191"/>
      <c r="L5" s="190"/>
      <c r="M5" s="191"/>
      <c r="N5" s="190"/>
    </row>
    <row r="6" spans="1:18" ht="6.75" hidden="1" customHeight="1">
      <c r="A6" s="15"/>
      <c r="B6" s="16"/>
      <c r="C6" s="17"/>
      <c r="D6" s="15"/>
      <c r="E6" s="15"/>
      <c r="F6" s="88"/>
      <c r="G6" s="15"/>
      <c r="H6" s="190"/>
      <c r="I6" s="15"/>
      <c r="J6" s="190"/>
      <c r="K6" s="191"/>
      <c r="L6" s="190"/>
      <c r="M6" s="191"/>
      <c r="N6" s="190"/>
    </row>
    <row r="7" spans="1:18" ht="25.5" customHeight="1">
      <c r="A7" s="26"/>
      <c r="B7" s="26"/>
      <c r="C7" s="26"/>
      <c r="D7" s="26"/>
      <c r="E7" s="26"/>
      <c r="G7" s="26"/>
      <c r="H7" s="404" t="s">
        <v>360</v>
      </c>
      <c r="I7" s="109"/>
      <c r="J7" s="404"/>
      <c r="K7" s="133"/>
      <c r="L7" s="404"/>
      <c r="M7" s="133"/>
      <c r="N7" s="404"/>
      <c r="P7" s="72"/>
      <c r="Q7" s="72"/>
      <c r="R7" s="72"/>
    </row>
    <row r="8" spans="1:18" s="33" customFormat="1" ht="25.5" customHeight="1">
      <c r="E8" s="34"/>
      <c r="F8" s="6"/>
      <c r="G8" s="34"/>
      <c r="H8" s="836" t="s">
        <v>21</v>
      </c>
      <c r="I8" s="836"/>
      <c r="J8" s="836"/>
      <c r="K8" s="855" t="s">
        <v>50</v>
      </c>
      <c r="L8" s="855"/>
      <c r="M8" s="855"/>
      <c r="N8" s="855"/>
      <c r="P8" s="832"/>
      <c r="Q8" s="832"/>
      <c r="R8" s="832"/>
    </row>
    <row r="9" spans="1:18" ht="25.5" customHeight="1">
      <c r="C9" s="113"/>
      <c r="E9" s="6"/>
      <c r="F9" s="253"/>
      <c r="G9" s="6"/>
      <c r="H9" s="453" t="s">
        <v>278</v>
      </c>
      <c r="I9" s="403"/>
      <c r="J9" s="453" t="s">
        <v>252</v>
      </c>
      <c r="K9" s="233"/>
      <c r="L9" s="453" t="s">
        <v>278</v>
      </c>
      <c r="M9" s="402"/>
      <c r="N9" s="453" t="s">
        <v>252</v>
      </c>
      <c r="P9" s="73"/>
      <c r="Q9" s="74"/>
      <c r="R9" s="75"/>
    </row>
    <row r="10" spans="1:18" s="2" customFormat="1" ht="25.5" customHeight="1">
      <c r="A10" s="18"/>
      <c r="B10" s="18"/>
      <c r="C10" s="18"/>
      <c r="D10" s="18"/>
      <c r="E10" s="20"/>
      <c r="F10" s="7"/>
      <c r="G10" s="20"/>
      <c r="H10" s="200"/>
      <c r="I10" s="76"/>
      <c r="J10" s="200"/>
      <c r="K10" s="200"/>
      <c r="L10" s="200"/>
      <c r="M10" s="200"/>
      <c r="N10" s="200"/>
    </row>
    <row r="11" spans="1:18" s="2" customFormat="1" ht="25.5" customHeight="1">
      <c r="A11" s="18" t="s">
        <v>122</v>
      </c>
      <c r="B11" s="18"/>
      <c r="C11" s="18"/>
      <c r="D11" s="18"/>
      <c r="E11" s="20"/>
      <c r="F11" s="7"/>
      <c r="G11" s="20"/>
      <c r="H11" s="377">
        <f>+pl3m!H30</f>
        <v>35363</v>
      </c>
      <c r="I11" s="377"/>
      <c r="J11" s="377">
        <f>+pl3m!J30</f>
        <v>40408</v>
      </c>
      <c r="K11" s="377"/>
      <c r="L11" s="377">
        <f>+pl3m!L30</f>
        <v>6348</v>
      </c>
      <c r="M11" s="377"/>
      <c r="N11" s="377">
        <f>+pl3m!N30</f>
        <v>7322</v>
      </c>
    </row>
    <row r="12" spans="1:18" s="2" customFormat="1" ht="25.5" customHeight="1">
      <c r="A12" s="57" t="s">
        <v>167</v>
      </c>
      <c r="B12" s="57"/>
      <c r="C12" s="57"/>
      <c r="D12" s="57"/>
      <c r="E12" s="58"/>
      <c r="F12" s="142"/>
      <c r="G12" s="20"/>
      <c r="H12" s="377"/>
      <c r="I12" s="377"/>
      <c r="J12" s="377"/>
      <c r="K12" s="377"/>
      <c r="L12" s="377"/>
      <c r="M12" s="377"/>
      <c r="N12" s="377"/>
    </row>
    <row r="13" spans="1:18" s="2" customFormat="1" ht="25.5" customHeight="1">
      <c r="A13" s="57"/>
      <c r="B13" s="57" t="s">
        <v>67</v>
      </c>
      <c r="C13" s="57"/>
      <c r="D13" s="57"/>
      <c r="E13" s="58"/>
      <c r="F13" s="142"/>
      <c r="G13" s="20"/>
      <c r="H13" s="333">
        <v>23</v>
      </c>
      <c r="I13" s="380"/>
      <c r="J13" s="333">
        <v>0</v>
      </c>
      <c r="K13" s="380"/>
      <c r="L13" s="357">
        <v>0</v>
      </c>
      <c r="M13" s="380"/>
      <c r="N13" s="357">
        <v>0</v>
      </c>
    </row>
    <row r="14" spans="1:18" s="2" customFormat="1" ht="25.5" customHeight="1">
      <c r="A14" s="57"/>
      <c r="B14" s="332" t="s">
        <v>169</v>
      </c>
      <c r="C14" s="57"/>
      <c r="D14" s="57"/>
      <c r="E14" s="58"/>
      <c r="F14" s="142"/>
      <c r="G14" s="20"/>
      <c r="H14" s="382"/>
      <c r="I14" s="377"/>
      <c r="J14" s="382"/>
      <c r="K14" s="377"/>
      <c r="L14" s="383"/>
      <c r="M14" s="377"/>
      <c r="N14" s="383"/>
    </row>
    <row r="15" spans="1:18" s="2" customFormat="1" ht="25.5" customHeight="1">
      <c r="A15" s="57"/>
      <c r="B15" s="57"/>
      <c r="C15" s="57" t="s">
        <v>233</v>
      </c>
      <c r="D15" s="57"/>
      <c r="E15" s="58"/>
      <c r="F15" s="121"/>
      <c r="G15" s="20"/>
      <c r="H15" s="384">
        <v>31956</v>
      </c>
      <c r="I15" s="377"/>
      <c r="J15" s="384">
        <v>4872</v>
      </c>
      <c r="K15" s="377"/>
      <c r="L15" s="384">
        <v>31368</v>
      </c>
      <c r="M15" s="377"/>
      <c r="N15" s="384">
        <v>4064</v>
      </c>
    </row>
    <row r="16" spans="1:18" s="2" customFormat="1" ht="25.5" customHeight="1">
      <c r="A16" s="57"/>
      <c r="B16" s="331" t="s">
        <v>192</v>
      </c>
      <c r="C16" s="57"/>
      <c r="D16" s="57"/>
      <c r="E16" s="58"/>
      <c r="F16" s="121"/>
      <c r="G16" s="20"/>
      <c r="H16" s="385">
        <f>-ROUND(H15*0.2,0)</f>
        <v>-6391</v>
      </c>
      <c r="I16" s="377"/>
      <c r="J16" s="385">
        <f>-ROUND(J15*0.2,0)</f>
        <v>-974</v>
      </c>
      <c r="K16" s="377"/>
      <c r="L16" s="385">
        <f>-ROUND(L15*0.2,0)</f>
        <v>-6274</v>
      </c>
      <c r="M16" s="377"/>
      <c r="N16" s="385">
        <f>-ROUND(N15*0.2,0)</f>
        <v>-813</v>
      </c>
    </row>
    <row r="17" spans="1:14" s="2" customFormat="1" ht="25.5" customHeight="1">
      <c r="A17" s="57"/>
      <c r="B17" s="332" t="s">
        <v>285</v>
      </c>
      <c r="C17" s="57"/>
      <c r="D17" s="57"/>
      <c r="E17" s="58"/>
      <c r="F17" s="121"/>
      <c r="G17" s="20"/>
      <c r="H17" s="333"/>
      <c r="I17" s="377"/>
      <c r="J17" s="333"/>
      <c r="K17" s="377"/>
      <c r="L17" s="333"/>
      <c r="M17" s="377"/>
      <c r="N17" s="333"/>
    </row>
    <row r="18" spans="1:14" s="2" customFormat="1" ht="25.5" customHeight="1">
      <c r="A18" s="57"/>
      <c r="B18" s="57"/>
      <c r="C18" s="57" t="s">
        <v>235</v>
      </c>
      <c r="D18" s="57"/>
      <c r="E18" s="58"/>
      <c r="F18" s="121"/>
      <c r="G18" s="20"/>
      <c r="H18" s="333">
        <f>SUM(H14:H16)</f>
        <v>25565</v>
      </c>
      <c r="I18" s="377"/>
      <c r="J18" s="333">
        <f>SUM(J15:J16)</f>
        <v>3898</v>
      </c>
      <c r="K18" s="377"/>
      <c r="L18" s="333">
        <f>SUM(L14:L16)</f>
        <v>25094</v>
      </c>
      <c r="M18" s="377"/>
      <c r="N18" s="333">
        <f>SUM(N15:N16)</f>
        <v>3251</v>
      </c>
    </row>
    <row r="19" spans="1:14" s="608" customFormat="1" ht="25.5" hidden="1" customHeight="1">
      <c r="B19" s="609" t="s">
        <v>304</v>
      </c>
      <c r="E19" s="610"/>
      <c r="F19" s="611"/>
      <c r="G19" s="612"/>
      <c r="H19" s="460">
        <v>0</v>
      </c>
      <c r="I19" s="614">
        <v>0</v>
      </c>
      <c r="J19" s="613">
        <v>0</v>
      </c>
      <c r="K19" s="614">
        <v>-836</v>
      </c>
      <c r="L19" s="615">
        <v>0</v>
      </c>
      <c r="M19" s="614">
        <v>0</v>
      </c>
      <c r="N19" s="613">
        <v>0</v>
      </c>
    </row>
    <row r="20" spans="1:14" s="608" customFormat="1" ht="25.5" hidden="1" customHeight="1">
      <c r="B20" s="616" t="s">
        <v>192</v>
      </c>
      <c r="E20" s="610"/>
      <c r="F20" s="611"/>
      <c r="G20" s="612"/>
      <c r="H20" s="461">
        <v>0</v>
      </c>
      <c r="I20" s="614">
        <v>0</v>
      </c>
      <c r="J20" s="617">
        <f>-ROUND(J19*0.2,0)</f>
        <v>0</v>
      </c>
      <c r="K20" s="614">
        <v>167</v>
      </c>
      <c r="L20" s="618">
        <v>0</v>
      </c>
      <c r="M20" s="614">
        <v>0</v>
      </c>
      <c r="N20" s="617">
        <v>0</v>
      </c>
    </row>
    <row r="21" spans="1:14" s="608" customFormat="1" ht="25.5" hidden="1" customHeight="1">
      <c r="B21" s="609" t="s">
        <v>305</v>
      </c>
      <c r="E21" s="610"/>
      <c r="G21" s="612">
        <f>SUM(G19:G20)</f>
        <v>0</v>
      </c>
      <c r="H21" s="464"/>
    </row>
    <row r="22" spans="1:14" s="608" customFormat="1" ht="25.5" hidden="1" customHeight="1">
      <c r="B22" s="619"/>
      <c r="C22" s="609" t="s">
        <v>215</v>
      </c>
      <c r="E22" s="610"/>
      <c r="G22" s="612"/>
      <c r="H22" s="462">
        <f>SUM(H19:H20)</f>
        <v>0</v>
      </c>
      <c r="I22" s="614">
        <f t="shared" ref="I22:N22" si="0">SUM(I19:I20)</f>
        <v>0</v>
      </c>
      <c r="J22" s="614">
        <f t="shared" si="0"/>
        <v>0</v>
      </c>
      <c r="K22" s="614">
        <f t="shared" si="0"/>
        <v>-669</v>
      </c>
      <c r="L22" s="620">
        <f t="shared" si="0"/>
        <v>0</v>
      </c>
      <c r="M22" s="614">
        <f t="shared" si="0"/>
        <v>0</v>
      </c>
      <c r="N22" s="614">
        <f t="shared" si="0"/>
        <v>0</v>
      </c>
    </row>
    <row r="23" spans="1:14" s="2" customFormat="1" ht="25.5" customHeight="1">
      <c r="A23" s="23" t="s">
        <v>286</v>
      </c>
      <c r="B23" s="57"/>
      <c r="C23" s="57"/>
      <c r="D23" s="57"/>
      <c r="E23" s="58"/>
      <c r="F23" s="142"/>
      <c r="G23" s="20"/>
      <c r="H23" s="405">
        <f>H18+H13+H22</f>
        <v>25588</v>
      </c>
      <c r="I23" s="377"/>
      <c r="J23" s="405">
        <f>J18+J13+J22</f>
        <v>3898</v>
      </c>
      <c r="K23" s="333"/>
      <c r="L23" s="405">
        <f>L18+L13+L22</f>
        <v>25094</v>
      </c>
      <c r="M23" s="377"/>
      <c r="N23" s="405">
        <f>N18+N13+N22</f>
        <v>3251</v>
      </c>
    </row>
    <row r="24" spans="1:14" s="2" customFormat="1" ht="25.5" customHeight="1">
      <c r="A24" s="19"/>
      <c r="B24" s="18"/>
      <c r="C24" s="18"/>
      <c r="D24" s="18"/>
      <c r="E24" s="20"/>
      <c r="F24" s="7"/>
      <c r="G24" s="20"/>
      <c r="H24" s="511"/>
      <c r="I24" s="377"/>
      <c r="J24" s="377"/>
      <c r="K24" s="377"/>
      <c r="L24" s="377"/>
      <c r="M24" s="377"/>
      <c r="N24" s="377"/>
    </row>
    <row r="25" spans="1:14" s="2" customFormat="1" ht="25.5" customHeight="1" thickBot="1">
      <c r="A25" s="222" t="s">
        <v>103</v>
      </c>
      <c r="B25" s="18"/>
      <c r="C25" s="18"/>
      <c r="D25" s="18"/>
      <c r="E25" s="20"/>
      <c r="F25" s="7"/>
      <c r="G25" s="20"/>
      <c r="H25" s="390">
        <f>+H11+H23</f>
        <v>60951</v>
      </c>
      <c r="I25" s="377"/>
      <c r="J25" s="390">
        <f>+J11+J23</f>
        <v>44306</v>
      </c>
      <c r="K25" s="377"/>
      <c r="L25" s="390">
        <f>+L11+L23</f>
        <v>31442</v>
      </c>
      <c r="M25" s="377"/>
      <c r="N25" s="390">
        <f>+N11+N23</f>
        <v>10573</v>
      </c>
    </row>
    <row r="26" spans="1:14" s="2" customFormat="1" ht="25.5" customHeight="1" thickTop="1">
      <c r="A26" s="19"/>
      <c r="B26" s="57"/>
      <c r="C26" s="18"/>
      <c r="D26" s="18"/>
      <c r="E26" s="20"/>
      <c r="F26" s="7"/>
      <c r="G26" s="20"/>
      <c r="H26" s="377"/>
      <c r="I26" s="377"/>
      <c r="J26" s="377"/>
      <c r="K26" s="377"/>
      <c r="L26" s="377"/>
      <c r="M26" s="377"/>
      <c r="N26" s="377"/>
    </row>
    <row r="27" spans="1:14" s="2" customFormat="1" ht="25.5" customHeight="1">
      <c r="A27" s="332" t="s">
        <v>331</v>
      </c>
      <c r="B27" s="57"/>
      <c r="C27" s="57"/>
      <c r="D27" s="23"/>
      <c r="E27" s="58"/>
      <c r="F27" s="142"/>
      <c r="G27" s="20"/>
      <c r="H27" s="377"/>
      <c r="I27" s="377"/>
      <c r="J27" s="377"/>
      <c r="K27" s="377"/>
      <c r="L27" s="377"/>
      <c r="M27" s="377"/>
      <c r="N27" s="377"/>
    </row>
    <row r="28" spans="1:14" s="2" customFormat="1" ht="25.5" customHeight="1">
      <c r="A28" s="18"/>
      <c r="B28" s="18" t="s">
        <v>107</v>
      </c>
      <c r="C28" s="18"/>
      <c r="D28" s="19"/>
      <c r="E28" s="20"/>
      <c r="F28" s="7"/>
      <c r="G28" s="20"/>
      <c r="H28" s="333">
        <f>+H25-H29</f>
        <v>56560</v>
      </c>
      <c r="I28" s="377"/>
      <c r="J28" s="333">
        <f>+J25-J29</f>
        <v>41006</v>
      </c>
      <c r="K28" s="377"/>
      <c r="L28" s="333">
        <f>+L25</f>
        <v>31442</v>
      </c>
      <c r="M28" s="377"/>
      <c r="N28" s="333">
        <f>+N25</f>
        <v>10573</v>
      </c>
    </row>
    <row r="29" spans="1:14" s="2" customFormat="1" ht="25.5" customHeight="1">
      <c r="A29" s="18"/>
      <c r="B29" s="18" t="s">
        <v>84</v>
      </c>
      <c r="C29" s="18"/>
      <c r="D29" s="19"/>
      <c r="E29" s="20"/>
      <c r="F29" s="7"/>
      <c r="G29" s="20"/>
      <c r="H29" s="480">
        <v>4391</v>
      </c>
      <c r="I29" s="377"/>
      <c r="J29" s="333">
        <v>3300</v>
      </c>
      <c r="K29" s="377"/>
      <c r="L29" s="357">
        <f>+pl3m!L34</f>
        <v>0</v>
      </c>
      <c r="M29" s="377"/>
      <c r="N29" s="357">
        <v>0</v>
      </c>
    </row>
    <row r="30" spans="1:14" s="2" customFormat="1" ht="25.5" customHeight="1" thickBot="1">
      <c r="A30" s="18"/>
      <c r="B30" s="18"/>
      <c r="C30" s="18"/>
      <c r="D30" s="19"/>
      <c r="E30" s="20"/>
      <c r="F30" s="7"/>
      <c r="G30" s="20"/>
      <c r="H30" s="390">
        <f>SUM(H28:H29)</f>
        <v>60951</v>
      </c>
      <c r="I30" s="377"/>
      <c r="J30" s="334">
        <f>SUM(J28:J29)</f>
        <v>44306</v>
      </c>
      <c r="K30" s="377"/>
      <c r="L30" s="334">
        <f>SUM(L28:L29)</f>
        <v>31442</v>
      </c>
      <c r="M30" s="377"/>
      <c r="N30" s="334">
        <f>SUM(N28:N29)</f>
        <v>10573</v>
      </c>
    </row>
    <row r="31" spans="1:14" s="2" customFormat="1" ht="25.5" customHeight="1" thickTop="1">
      <c r="A31" s="18"/>
      <c r="B31" s="18"/>
      <c r="C31" s="18"/>
      <c r="D31" s="19"/>
      <c r="E31" s="20"/>
      <c r="F31" s="7"/>
      <c r="G31" s="20"/>
      <c r="H31" s="377"/>
      <c r="I31" s="377"/>
      <c r="J31" s="377"/>
      <c r="K31" s="377"/>
      <c r="L31" s="377"/>
      <c r="M31" s="377"/>
      <c r="N31" s="377"/>
    </row>
    <row r="32" spans="1:14" s="2" customFormat="1" ht="25.5" customHeight="1">
      <c r="A32" s="18"/>
      <c r="B32" s="18"/>
      <c r="C32" s="18"/>
      <c r="D32" s="19"/>
      <c r="E32" s="20"/>
      <c r="F32" s="7"/>
      <c r="G32" s="20"/>
      <c r="H32" s="377"/>
      <c r="I32" s="378"/>
      <c r="J32" s="377"/>
      <c r="K32" s="377"/>
      <c r="L32" s="377"/>
      <c r="M32" s="377"/>
      <c r="N32" s="377"/>
    </row>
    <row r="33" spans="1:14" s="344" customFormat="1" ht="25.5" customHeight="1">
      <c r="B33" s="498"/>
      <c r="E33" s="499"/>
      <c r="G33" s="343"/>
      <c r="H33" s="462"/>
      <c r="I33" s="387"/>
      <c r="J33" s="387"/>
      <c r="K33" s="387"/>
      <c r="L33" s="462"/>
      <c r="M33" s="387"/>
      <c r="N33" s="387"/>
    </row>
    <row r="34" spans="1:14" s="344" customFormat="1" ht="25.5" customHeight="1">
      <c r="B34" s="500"/>
      <c r="E34" s="499"/>
      <c r="G34" s="343"/>
      <c r="H34" s="462"/>
      <c r="I34" s="387"/>
      <c r="J34" s="387"/>
      <c r="K34" s="387"/>
      <c r="L34" s="462"/>
      <c r="M34" s="387"/>
      <c r="N34" s="387"/>
    </row>
    <row r="35" spans="1:14" s="344" customFormat="1" ht="25.5" customHeight="1">
      <c r="B35" s="498"/>
      <c r="E35" s="499"/>
      <c r="G35" s="343"/>
    </row>
    <row r="36" spans="1:14" s="344" customFormat="1" ht="25.5" customHeight="1">
      <c r="B36" s="498"/>
      <c r="E36" s="499"/>
      <c r="G36" s="343"/>
    </row>
    <row r="37" spans="1:14" s="344" customFormat="1" ht="25.5" customHeight="1">
      <c r="B37" s="498"/>
      <c r="E37" s="499"/>
      <c r="G37" s="343"/>
    </row>
    <row r="38" spans="1:14" s="344" customFormat="1" ht="25.5" customHeight="1">
      <c r="B38" s="498"/>
      <c r="E38" s="499"/>
      <c r="G38" s="343"/>
    </row>
    <row r="39" spans="1:14" s="344" customFormat="1" ht="25.5" customHeight="1">
      <c r="B39" s="498"/>
      <c r="E39" s="499"/>
      <c r="G39" s="343"/>
    </row>
    <row r="40" spans="1:14" s="344" customFormat="1" ht="25.5" customHeight="1">
      <c r="B40" s="498"/>
      <c r="E40" s="499"/>
      <c r="G40" s="343"/>
    </row>
    <row r="41" spans="1:14" s="344" customFormat="1" ht="25.5" customHeight="1">
      <c r="B41" s="501"/>
      <c r="C41" s="498"/>
      <c r="E41" s="499"/>
      <c r="G41" s="343"/>
      <c r="H41" s="462"/>
      <c r="I41" s="387"/>
      <c r="J41" s="387"/>
      <c r="K41" s="387"/>
      <c r="L41" s="462"/>
      <c r="M41" s="387"/>
      <c r="N41" s="387"/>
    </row>
    <row r="42" spans="1:14" ht="47.25" customHeight="1">
      <c r="A42" s="39" t="s">
        <v>52</v>
      </c>
      <c r="B42" s="18"/>
      <c r="C42" s="18"/>
      <c r="D42" s="19"/>
      <c r="E42" s="20"/>
      <c r="F42" s="7"/>
      <c r="G42" s="20"/>
      <c r="H42" s="207"/>
      <c r="I42" s="14"/>
      <c r="J42" s="207"/>
      <c r="K42" s="207"/>
      <c r="L42" s="207"/>
      <c r="M42" s="207"/>
      <c r="N42" s="207"/>
    </row>
    <row r="43" spans="1:14" ht="24" customHeight="1">
      <c r="B43" s="18"/>
      <c r="C43" s="20"/>
      <c r="D43" s="18"/>
      <c r="E43" s="20"/>
      <c r="F43" s="7"/>
      <c r="G43" s="20"/>
      <c r="I43" s="7"/>
      <c r="K43" s="142"/>
      <c r="M43" s="142"/>
    </row>
    <row r="44" spans="1:14" ht="18.95" customHeight="1">
      <c r="E44" s="7"/>
      <c r="F44" s="7"/>
      <c r="G44" s="7"/>
      <c r="I44" s="7"/>
      <c r="K44" s="142"/>
      <c r="M44" s="142"/>
    </row>
    <row r="45" spans="1:14" ht="18.95" customHeight="1">
      <c r="E45" s="7"/>
      <c r="F45" s="7"/>
      <c r="G45" s="7"/>
      <c r="I45" s="7"/>
      <c r="K45" s="142"/>
      <c r="M45" s="142"/>
    </row>
    <row r="46" spans="1:14" ht="18.95" customHeight="1">
      <c r="E46" s="7"/>
      <c r="F46" s="7"/>
      <c r="G46" s="7"/>
      <c r="I46" s="7"/>
      <c r="K46" s="142"/>
      <c r="M46" s="142"/>
    </row>
    <row r="47" spans="1:14" ht="18.95" customHeight="1">
      <c r="E47" s="7"/>
      <c r="F47" s="7"/>
      <c r="G47" s="7"/>
      <c r="I47" s="7"/>
      <c r="K47" s="142"/>
      <c r="M47" s="142"/>
    </row>
    <row r="48" spans="1:14" ht="18.95" customHeight="1">
      <c r="E48" s="7"/>
      <c r="F48" s="7"/>
      <c r="G48" s="7"/>
      <c r="I48" s="7"/>
      <c r="K48" s="142"/>
      <c r="M48" s="142"/>
    </row>
    <row r="49" spans="5:7" ht="18.95" customHeight="1">
      <c r="E49" s="7"/>
      <c r="F49" s="7"/>
      <c r="G49" s="7"/>
    </row>
    <row r="50" spans="5:7" ht="18.95" customHeight="1">
      <c r="E50" s="7"/>
      <c r="F50" s="7"/>
      <c r="G50" s="7"/>
    </row>
    <row r="51" spans="5:7" ht="18.95" customHeight="1">
      <c r="E51" s="7"/>
      <c r="F51" s="7"/>
      <c r="G51" s="7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C40"/>
  <sheetViews>
    <sheetView view="pageBreakPreview" zoomScaleSheetLayoutView="100" workbookViewId="0">
      <selection sqref="A1:AB1"/>
    </sheetView>
  </sheetViews>
  <sheetFormatPr defaultColWidth="10.5703125" defaultRowHeight="20.45" customHeight="1"/>
  <cols>
    <col min="1" max="3" width="2.7109375" style="127" customWidth="1"/>
    <col min="4" max="4" width="1.28515625" style="127" customWidth="1"/>
    <col min="5" max="5" width="32.42578125" style="152" customWidth="1"/>
    <col min="6" max="6" width="7.28515625" style="143" hidden="1" customWidth="1"/>
    <col min="7" max="7" width="7.28515625" style="143" customWidth="1"/>
    <col min="8" max="8" width="1.28515625" style="143" customWidth="1"/>
    <col min="9" max="9" width="13.140625" style="127" customWidth="1"/>
    <col min="10" max="10" width="1.28515625" style="211" customWidth="1"/>
    <col min="11" max="11" width="13.140625" style="127" customWidth="1"/>
    <col min="12" max="12" width="1.28515625" style="211" customWidth="1"/>
    <col min="13" max="13" width="13.140625" style="211" customWidth="1"/>
    <col min="14" max="14" width="1.28515625" style="211" customWidth="1"/>
    <col min="15" max="15" width="13.28515625" style="127" customWidth="1"/>
    <col min="16" max="16" width="1.28515625" style="211" customWidth="1"/>
    <col min="17" max="17" width="13.7109375" style="127" customWidth="1"/>
    <col min="18" max="18" width="1.28515625" style="127" customWidth="1"/>
    <col min="19" max="19" width="13.140625" style="127" hidden="1" customWidth="1"/>
    <col min="20" max="20" width="0.140625" style="211" customWidth="1"/>
    <col min="21" max="21" width="21.85546875" style="127" customWidth="1"/>
    <col min="22" max="22" width="1.28515625" style="211" customWidth="1"/>
    <col min="23" max="23" width="0.7109375" style="211" customWidth="1"/>
    <col min="24" max="24" width="14.7109375" style="127" customWidth="1"/>
    <col min="25" max="25" width="1.7109375" style="211" customWidth="1"/>
    <col min="26" max="26" width="14.7109375" style="127" customWidth="1"/>
    <col min="27" max="27" width="1.28515625" style="211" customWidth="1"/>
    <col min="28" max="28" width="14.7109375" style="127" customWidth="1"/>
    <col min="29" max="29" width="11.5703125" style="28" bestFit="1" customWidth="1"/>
    <col min="30" max="30" width="9.140625" style="28" customWidth="1"/>
    <col min="31" max="31" width="13.42578125" style="28" customWidth="1"/>
    <col min="32" max="16384" width="10.5703125" style="28"/>
  </cols>
  <sheetData>
    <row r="1" spans="1:28" s="120" customFormat="1" ht="20.25" customHeight="1">
      <c r="A1" s="857" t="s">
        <v>328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  <c r="M1" s="857"/>
      <c r="N1" s="857"/>
      <c r="O1" s="857"/>
      <c r="P1" s="857"/>
      <c r="Q1" s="857"/>
      <c r="R1" s="857"/>
      <c r="S1" s="857"/>
      <c r="T1" s="857"/>
      <c r="U1" s="857"/>
      <c r="V1" s="857"/>
      <c r="W1" s="857"/>
      <c r="X1" s="857"/>
      <c r="Y1" s="857"/>
      <c r="Z1" s="857"/>
      <c r="AA1" s="857"/>
      <c r="AB1" s="857"/>
    </row>
    <row r="2" spans="1:28" s="120" customFormat="1" ht="20.25" customHeight="1">
      <c r="A2" s="857" t="s">
        <v>20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  <c r="M2" s="857"/>
      <c r="N2" s="857"/>
      <c r="O2" s="857"/>
      <c r="P2" s="857"/>
      <c r="Q2" s="857"/>
      <c r="R2" s="857"/>
      <c r="S2" s="857"/>
      <c r="T2" s="857"/>
      <c r="U2" s="857"/>
      <c r="V2" s="857"/>
      <c r="W2" s="857"/>
      <c r="X2" s="857"/>
      <c r="Y2" s="857"/>
      <c r="Z2" s="857"/>
      <c r="AA2" s="857"/>
      <c r="AB2" s="857"/>
    </row>
    <row r="3" spans="1:28" s="120" customFormat="1" ht="20.25" customHeight="1">
      <c r="A3" s="857" t="s">
        <v>359</v>
      </c>
      <c r="B3" s="857"/>
      <c r="C3" s="857"/>
      <c r="D3" s="857"/>
      <c r="E3" s="857"/>
      <c r="F3" s="857"/>
      <c r="G3" s="857"/>
      <c r="H3" s="857"/>
      <c r="I3" s="857"/>
      <c r="J3" s="857"/>
      <c r="K3" s="857"/>
      <c r="L3" s="857"/>
      <c r="M3" s="857"/>
      <c r="N3" s="857"/>
      <c r="O3" s="857"/>
      <c r="P3" s="857"/>
      <c r="Q3" s="857"/>
      <c r="R3" s="857"/>
      <c r="S3" s="857"/>
      <c r="T3" s="857"/>
      <c r="U3" s="857"/>
      <c r="V3" s="857"/>
      <c r="W3" s="857"/>
      <c r="X3" s="857"/>
      <c r="Y3" s="857"/>
      <c r="Z3" s="857"/>
      <c r="AA3" s="857"/>
      <c r="AB3" s="857"/>
    </row>
    <row r="4" spans="1:28" s="120" customFormat="1" ht="20.25" customHeight="1">
      <c r="A4" s="857" t="s">
        <v>21</v>
      </c>
      <c r="B4" s="857"/>
      <c r="C4" s="857"/>
      <c r="D4" s="857"/>
      <c r="E4" s="857"/>
      <c r="F4" s="857"/>
      <c r="G4" s="857"/>
      <c r="H4" s="857"/>
      <c r="I4" s="857"/>
      <c r="J4" s="857"/>
      <c r="K4" s="857"/>
      <c r="L4" s="857"/>
      <c r="M4" s="857"/>
      <c r="N4" s="857"/>
      <c r="O4" s="857"/>
      <c r="P4" s="857"/>
      <c r="Q4" s="857"/>
      <c r="R4" s="857"/>
      <c r="S4" s="857"/>
      <c r="T4" s="857"/>
      <c r="U4" s="857"/>
      <c r="V4" s="857"/>
      <c r="W4" s="857"/>
      <c r="X4" s="857"/>
      <c r="Y4" s="857"/>
      <c r="Z4" s="857"/>
      <c r="AA4" s="857"/>
      <c r="AB4" s="857"/>
    </row>
    <row r="5" spans="1:28" s="26" customFormat="1" ht="17.25" customHeight="1">
      <c r="A5" s="592"/>
      <c r="B5" s="593"/>
      <c r="C5" s="593"/>
      <c r="D5" s="593"/>
      <c r="E5" s="593"/>
      <c r="F5" s="323"/>
      <c r="G5" s="323"/>
      <c r="H5" s="323"/>
      <c r="I5" s="858" t="s">
        <v>360</v>
      </c>
      <c r="J5" s="858"/>
      <c r="K5" s="858"/>
      <c r="L5" s="858"/>
      <c r="M5" s="858"/>
      <c r="N5" s="858"/>
      <c r="O5" s="858"/>
      <c r="P5" s="858"/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</row>
    <row r="6" spans="1:28" s="127" customFormat="1" ht="24" customHeight="1">
      <c r="A6" s="211"/>
      <c r="B6" s="211"/>
      <c r="C6" s="211"/>
      <c r="D6" s="211"/>
      <c r="E6" s="144"/>
      <c r="F6" s="323"/>
      <c r="G6" s="323"/>
      <c r="H6" s="323"/>
      <c r="I6" s="859" t="s">
        <v>96</v>
      </c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153"/>
      <c r="Z6" s="311"/>
      <c r="AA6" s="324"/>
      <c r="AB6" s="850" t="s">
        <v>156</v>
      </c>
    </row>
    <row r="7" spans="1:28" ht="21" customHeight="1">
      <c r="A7" s="214"/>
      <c r="I7" s="850" t="s">
        <v>170</v>
      </c>
      <c r="J7" s="153"/>
      <c r="K7" s="850" t="s">
        <v>171</v>
      </c>
      <c r="L7" s="154"/>
      <c r="M7" s="850" t="s">
        <v>327</v>
      </c>
      <c r="N7" s="154"/>
      <c r="O7" s="863" t="s">
        <v>28</v>
      </c>
      <c r="P7" s="863"/>
      <c r="Q7" s="863"/>
      <c r="R7" s="594"/>
      <c r="S7" s="861" t="s">
        <v>380</v>
      </c>
      <c r="T7" s="861"/>
      <c r="U7" s="861"/>
      <c r="V7" s="861"/>
      <c r="W7" s="697"/>
      <c r="X7" s="850" t="s">
        <v>94</v>
      </c>
      <c r="Y7" s="697"/>
      <c r="Z7" s="172"/>
      <c r="AA7" s="153"/>
      <c r="AB7" s="860"/>
    </row>
    <row r="8" spans="1:28" ht="21" customHeight="1">
      <c r="A8" s="214"/>
      <c r="I8" s="851"/>
      <c r="J8" s="153"/>
      <c r="K8" s="851"/>
      <c r="L8" s="154"/>
      <c r="M8" s="851"/>
      <c r="N8" s="154"/>
      <c r="O8" s="864"/>
      <c r="P8" s="864"/>
      <c r="Q8" s="864"/>
      <c r="R8" s="749"/>
      <c r="S8" s="174"/>
      <c r="T8" s="174"/>
      <c r="U8" s="174" t="s">
        <v>81</v>
      </c>
      <c r="V8" s="174"/>
      <c r="W8" s="697"/>
      <c r="X8" s="851"/>
      <c r="Y8" s="697"/>
      <c r="Z8" s="172"/>
      <c r="AA8" s="153"/>
      <c r="AB8" s="860"/>
    </row>
    <row r="9" spans="1:28" ht="21.75" customHeight="1">
      <c r="A9" s="214"/>
      <c r="I9" s="851"/>
      <c r="J9" s="153"/>
      <c r="K9" s="851"/>
      <c r="L9" s="154"/>
      <c r="M9" s="851"/>
      <c r="N9" s="154"/>
      <c r="O9" s="850" t="s">
        <v>150</v>
      </c>
      <c r="P9" s="748"/>
      <c r="Q9" s="863" t="s">
        <v>16</v>
      </c>
      <c r="R9" s="594"/>
      <c r="S9" s="862" t="s">
        <v>124</v>
      </c>
      <c r="T9" s="862"/>
      <c r="U9" s="862"/>
      <c r="V9" s="750"/>
      <c r="W9" s="697"/>
      <c r="X9" s="851"/>
      <c r="Y9" s="697"/>
      <c r="Z9" s="172" t="s">
        <v>90</v>
      </c>
      <c r="AA9" s="153"/>
      <c r="AB9" s="860"/>
    </row>
    <row r="10" spans="1:28" ht="21.75" customHeight="1">
      <c r="F10" s="856"/>
      <c r="G10" s="785"/>
      <c r="H10" s="785"/>
      <c r="I10" s="851"/>
      <c r="J10" s="153"/>
      <c r="K10" s="851"/>
      <c r="L10" s="154"/>
      <c r="M10" s="851"/>
      <c r="N10" s="154"/>
      <c r="O10" s="851"/>
      <c r="P10" s="697"/>
      <c r="Q10" s="864"/>
      <c r="R10" s="784"/>
      <c r="S10" s="172" t="s">
        <v>70</v>
      </c>
      <c r="T10" s="153"/>
      <c r="U10" s="781" t="s">
        <v>208</v>
      </c>
      <c r="V10" s="154"/>
      <c r="W10" s="697"/>
      <c r="X10" s="851"/>
      <c r="Y10" s="697"/>
      <c r="Z10" s="784" t="s">
        <v>91</v>
      </c>
      <c r="AA10" s="153"/>
      <c r="AB10" s="860"/>
    </row>
    <row r="11" spans="1:28" ht="21.75" customHeight="1">
      <c r="F11" s="856"/>
      <c r="G11" s="785"/>
      <c r="H11" s="785"/>
      <c r="I11" s="851"/>
      <c r="J11" s="153"/>
      <c r="K11" s="851"/>
      <c r="L11" s="154"/>
      <c r="M11" s="851"/>
      <c r="N11" s="154"/>
      <c r="O11" s="851"/>
      <c r="P11" s="697"/>
      <c r="Q11" s="864"/>
      <c r="R11" s="784"/>
      <c r="S11" s="171" t="s">
        <v>162</v>
      </c>
      <c r="T11" s="153"/>
      <c r="U11" s="782" t="s">
        <v>209</v>
      </c>
      <c r="V11" s="154"/>
      <c r="W11" s="697"/>
      <c r="X11" s="851"/>
      <c r="Y11" s="697"/>
      <c r="Z11" s="784"/>
      <c r="AA11" s="153"/>
      <c r="AB11" s="860"/>
    </row>
    <row r="12" spans="1:28" ht="21.75" customHeight="1">
      <c r="A12" s="215"/>
      <c r="F12" s="856"/>
      <c r="G12" s="621" t="s">
        <v>64</v>
      </c>
      <c r="H12" s="785"/>
      <c r="I12" s="852"/>
      <c r="J12" s="153"/>
      <c r="K12" s="852"/>
      <c r="L12" s="154"/>
      <c r="M12" s="852"/>
      <c r="N12" s="154"/>
      <c r="O12" s="852"/>
      <c r="P12" s="697"/>
      <c r="Q12" s="865"/>
      <c r="R12" s="784"/>
      <c r="S12" s="174" t="s">
        <v>89</v>
      </c>
      <c r="T12" s="153"/>
      <c r="U12" s="783" t="s">
        <v>211</v>
      </c>
      <c r="V12" s="154"/>
      <c r="W12" s="595"/>
      <c r="X12" s="852"/>
      <c r="Y12" s="595"/>
      <c r="Z12" s="216"/>
      <c r="AA12" s="154"/>
      <c r="AB12" s="852"/>
    </row>
    <row r="13" spans="1:28" ht="11.25" customHeight="1">
      <c r="A13" s="215"/>
      <c r="F13" s="785"/>
      <c r="G13" s="785"/>
      <c r="H13" s="785"/>
      <c r="I13" s="782"/>
      <c r="J13" s="153"/>
      <c r="K13" s="782"/>
      <c r="L13" s="154"/>
      <c r="M13" s="782"/>
      <c r="N13" s="154"/>
      <c r="O13" s="169"/>
      <c r="P13" s="697"/>
      <c r="Q13" s="784"/>
      <c r="R13" s="784"/>
      <c r="S13" s="171"/>
      <c r="T13" s="153"/>
      <c r="U13" s="782"/>
      <c r="V13" s="154"/>
      <c r="W13" s="595"/>
      <c r="X13" s="782"/>
      <c r="Y13" s="595"/>
      <c r="Z13" s="697"/>
      <c r="AA13" s="154"/>
      <c r="AB13" s="782"/>
    </row>
    <row r="14" spans="1:28" s="127" customFormat="1" ht="24" customHeight="1">
      <c r="A14" s="325" t="s">
        <v>281</v>
      </c>
      <c r="E14" s="152"/>
      <c r="F14" s="143"/>
      <c r="G14" s="143"/>
      <c r="H14" s="143"/>
      <c r="I14" s="632"/>
      <c r="J14" s="632"/>
      <c r="K14" s="632"/>
      <c r="L14" s="633"/>
      <c r="M14" s="632"/>
      <c r="N14" s="633"/>
      <c r="O14" s="632"/>
      <c r="P14" s="632"/>
      <c r="Q14" s="632"/>
      <c r="R14" s="632"/>
      <c r="S14" s="632"/>
      <c r="T14" s="632"/>
      <c r="U14" s="634"/>
      <c r="V14" s="633"/>
      <c r="W14" s="348"/>
      <c r="X14" s="348"/>
      <c r="Y14" s="348"/>
      <c r="Z14" s="633"/>
      <c r="AA14" s="633"/>
      <c r="AB14" s="632"/>
    </row>
    <row r="15" spans="1:28" s="752" customFormat="1" ht="22.5" customHeight="1">
      <c r="A15" s="151" t="s">
        <v>401</v>
      </c>
      <c r="B15" s="151"/>
      <c r="C15" s="151"/>
      <c r="D15" s="127"/>
      <c r="E15" s="152"/>
      <c r="F15" s="753"/>
      <c r="G15" s="753"/>
      <c r="H15" s="753"/>
      <c r="I15" s="122">
        <v>75000000</v>
      </c>
      <c r="J15" s="348"/>
      <c r="K15" s="122">
        <v>95000000</v>
      </c>
      <c r="L15" s="123"/>
      <c r="M15" s="122">
        <v>87085.15</v>
      </c>
      <c r="N15" s="634"/>
      <c r="O15" s="122">
        <v>7500000</v>
      </c>
      <c r="P15" s="123"/>
      <c r="Q15" s="122">
        <v>716924759</v>
      </c>
      <c r="R15" s="122"/>
      <c r="S15" s="122">
        <v>0</v>
      </c>
      <c r="T15" s="123"/>
      <c r="U15" s="122">
        <v>73766877.069999993</v>
      </c>
      <c r="V15" s="123"/>
      <c r="W15" s="348"/>
      <c r="X15" s="122">
        <v>968278721.22000003</v>
      </c>
      <c r="Y15" s="348"/>
      <c r="Z15" s="702">
        <v>47293813</v>
      </c>
      <c r="AA15" s="123"/>
      <c r="AB15" s="122">
        <v>1015572534.22</v>
      </c>
    </row>
    <row r="16" spans="1:28" s="752" customFormat="1" ht="22.5" customHeight="1">
      <c r="A16" s="151" t="s">
        <v>402</v>
      </c>
      <c r="B16" s="151"/>
      <c r="C16" s="151"/>
      <c r="D16" s="127"/>
      <c r="E16" s="152"/>
      <c r="F16" s="753"/>
      <c r="G16" s="753"/>
      <c r="H16" s="753">
        <v>31445</v>
      </c>
      <c r="I16" s="122"/>
      <c r="J16" s="348"/>
      <c r="K16" s="122"/>
      <c r="L16" s="123">
        <v>30445</v>
      </c>
      <c r="M16" s="122"/>
      <c r="N16" s="634"/>
      <c r="O16" s="122"/>
      <c r="P16" s="123"/>
      <c r="Q16" s="122">
        <v>105740032</v>
      </c>
      <c r="R16" s="122"/>
      <c r="S16" s="122">
        <v>0</v>
      </c>
      <c r="T16" s="123"/>
      <c r="U16" s="122">
        <v>18149164.719999999</v>
      </c>
      <c r="V16" s="123"/>
      <c r="W16" s="348"/>
      <c r="X16" s="122">
        <v>123889196.72</v>
      </c>
      <c r="Y16" s="348"/>
      <c r="Z16" s="122">
        <v>10009647</v>
      </c>
      <c r="AA16" s="123"/>
      <c r="AB16" s="122">
        <v>133898843.72</v>
      </c>
    </row>
    <row r="17" spans="1:29" s="752" customFormat="1" ht="22.5" customHeight="1">
      <c r="A17" s="151" t="s">
        <v>112</v>
      </c>
      <c r="B17" s="152"/>
      <c r="C17" s="151"/>
      <c r="D17" s="127"/>
      <c r="E17" s="152"/>
      <c r="F17" s="755"/>
      <c r="G17" s="780">
        <v>17</v>
      </c>
      <c r="H17" s="756"/>
      <c r="I17" s="578"/>
      <c r="J17" s="579"/>
      <c r="K17" s="578"/>
      <c r="L17" s="577"/>
      <c r="M17" s="578"/>
      <c r="N17" s="635"/>
      <c r="O17" s="578"/>
      <c r="P17" s="577"/>
      <c r="Q17" s="123">
        <v>-45000000</v>
      </c>
      <c r="R17" s="122"/>
      <c r="S17" s="123"/>
      <c r="T17" s="123"/>
      <c r="U17" s="123"/>
      <c r="V17" s="123"/>
      <c r="W17" s="348"/>
      <c r="X17" s="123">
        <v>-45000000</v>
      </c>
      <c r="Y17" s="348"/>
      <c r="Z17" s="123">
        <v>-6755400</v>
      </c>
      <c r="AA17" s="123"/>
      <c r="AB17" s="123">
        <v>-51755400</v>
      </c>
    </row>
    <row r="18" spans="1:29" s="752" customFormat="1" ht="22.5" customHeight="1">
      <c r="A18" s="152" t="s">
        <v>343</v>
      </c>
      <c r="B18" s="127"/>
      <c r="C18" s="151"/>
      <c r="D18" s="127"/>
      <c r="E18" s="152"/>
      <c r="F18" s="755"/>
      <c r="G18" s="756"/>
      <c r="H18" s="756"/>
      <c r="I18" s="578"/>
      <c r="J18" s="579"/>
      <c r="K18" s="578"/>
      <c r="L18" s="577"/>
      <c r="M18" s="578"/>
      <c r="N18" s="635"/>
      <c r="O18" s="578"/>
      <c r="P18" s="577"/>
      <c r="Q18" s="123"/>
      <c r="R18" s="122"/>
      <c r="S18" s="123"/>
      <c r="T18" s="123"/>
      <c r="U18" s="634"/>
      <c r="V18" s="634"/>
      <c r="W18" s="634"/>
      <c r="X18" s="634"/>
      <c r="Y18" s="634"/>
      <c r="Z18" s="634"/>
      <c r="AA18" s="634"/>
      <c r="AB18" s="634"/>
    </row>
    <row r="19" spans="1:29" s="752" customFormat="1" ht="22.5" customHeight="1">
      <c r="A19" s="152"/>
      <c r="B19" s="127" t="s">
        <v>358</v>
      </c>
      <c r="C19" s="151"/>
      <c r="D19" s="127"/>
      <c r="E19" s="152"/>
      <c r="F19" s="755"/>
      <c r="G19" s="756"/>
      <c r="H19" s="756"/>
      <c r="I19" s="578"/>
      <c r="J19" s="579"/>
      <c r="K19" s="578"/>
      <c r="L19" s="577"/>
      <c r="M19" s="578"/>
      <c r="N19" s="635"/>
      <c r="O19" s="578"/>
      <c r="P19" s="577"/>
      <c r="Q19" s="123"/>
      <c r="R19" s="122"/>
      <c r="S19" s="123"/>
      <c r="T19" s="123"/>
      <c r="U19" s="123"/>
      <c r="V19" s="123"/>
      <c r="W19" s="348"/>
      <c r="X19" s="123"/>
      <c r="Y19" s="348"/>
      <c r="Z19" s="123">
        <v>3244545</v>
      </c>
      <c r="AA19" s="123"/>
      <c r="AB19" s="123">
        <v>3244545</v>
      </c>
    </row>
    <row r="20" spans="1:29" s="751" customFormat="1" ht="22.5" customHeight="1" thickBot="1">
      <c r="A20" s="127" t="s">
        <v>403</v>
      </c>
      <c r="B20" s="151"/>
      <c r="C20" s="151"/>
      <c r="D20" s="151"/>
      <c r="E20" s="151"/>
      <c r="F20" s="757"/>
      <c r="G20" s="757"/>
      <c r="H20" s="757"/>
      <c r="I20" s="167">
        <v>75000000</v>
      </c>
      <c r="J20" s="123"/>
      <c r="K20" s="167">
        <v>95000000</v>
      </c>
      <c r="L20" s="123"/>
      <c r="M20" s="167">
        <v>87085.15</v>
      </c>
      <c r="N20" s="633"/>
      <c r="O20" s="167">
        <v>7500000</v>
      </c>
      <c r="P20" s="123"/>
      <c r="Q20" s="167">
        <v>777664791</v>
      </c>
      <c r="R20" s="123"/>
      <c r="S20" s="167">
        <v>0</v>
      </c>
      <c r="T20" s="123"/>
      <c r="U20" s="167">
        <v>91916041.789999992</v>
      </c>
      <c r="V20" s="123"/>
      <c r="W20" s="123"/>
      <c r="X20" s="167">
        <v>1047167917.9400001</v>
      </c>
      <c r="Y20" s="123">
        <v>0</v>
      </c>
      <c r="Z20" s="167">
        <v>53792605</v>
      </c>
      <c r="AA20" s="123">
        <v>0</v>
      </c>
      <c r="AB20" s="167">
        <v>1100960522.9400001</v>
      </c>
    </row>
    <row r="21" spans="1:29" s="751" customFormat="1" ht="6" customHeight="1" thickTop="1">
      <c r="A21" s="752"/>
      <c r="F21" s="757"/>
      <c r="G21" s="757"/>
      <c r="H21" s="757"/>
      <c r="I21" s="123"/>
      <c r="J21" s="123"/>
      <c r="K21" s="123"/>
      <c r="L21" s="123"/>
      <c r="M21" s="123"/>
      <c r="N21" s="63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</row>
    <row r="22" spans="1:29" s="127" customFormat="1" ht="24" customHeight="1">
      <c r="A22" s="512" t="s">
        <v>280</v>
      </c>
      <c r="B22" s="151"/>
      <c r="C22" s="151"/>
      <c r="E22" s="152"/>
      <c r="F22" s="143"/>
      <c r="G22" s="143"/>
      <c r="H22" s="143"/>
      <c r="I22" s="348"/>
      <c r="J22" s="348"/>
      <c r="K22" s="348"/>
      <c r="L22" s="123"/>
      <c r="M22" s="348"/>
      <c r="N22" s="123"/>
      <c r="O22" s="348"/>
      <c r="P22" s="348"/>
      <c r="Q22" s="348"/>
      <c r="R22" s="348"/>
      <c r="S22" s="348"/>
      <c r="T22" s="348"/>
      <c r="U22" s="123"/>
      <c r="V22" s="123"/>
      <c r="W22" s="348"/>
      <c r="X22" s="348"/>
      <c r="Y22" s="348"/>
      <c r="Z22" s="348"/>
      <c r="AA22" s="348"/>
      <c r="AB22" s="122"/>
      <c r="AC22" s="145"/>
    </row>
    <row r="23" spans="1:29" s="752" customFormat="1" ht="22.5" customHeight="1">
      <c r="A23" s="151" t="s">
        <v>404</v>
      </c>
      <c r="B23" s="151"/>
      <c r="C23" s="151"/>
      <c r="D23" s="127"/>
      <c r="E23" s="152"/>
      <c r="F23" s="753"/>
      <c r="G23" s="753"/>
      <c r="H23" s="753"/>
      <c r="I23" s="122">
        <v>75000000</v>
      </c>
      <c r="J23" s="123"/>
      <c r="K23" s="122">
        <v>95000000</v>
      </c>
      <c r="L23" s="123"/>
      <c r="M23" s="122">
        <v>87085</v>
      </c>
      <c r="N23" s="123"/>
      <c r="O23" s="122">
        <v>7500000</v>
      </c>
      <c r="P23" s="123"/>
      <c r="Q23" s="122">
        <v>777664791</v>
      </c>
      <c r="R23" s="123"/>
      <c r="S23" s="122">
        <v>0</v>
      </c>
      <c r="T23" s="123"/>
      <c r="U23" s="122">
        <v>91916041.789999992</v>
      </c>
      <c r="V23" s="123"/>
      <c r="W23" s="348"/>
      <c r="X23" s="122">
        <v>1047167917.79</v>
      </c>
      <c r="Y23" s="348"/>
      <c r="Z23" s="122">
        <v>53792605</v>
      </c>
      <c r="AA23" s="123"/>
      <c r="AB23" s="122">
        <v>1100960522.79</v>
      </c>
      <c r="AC23" s="758"/>
    </row>
    <row r="24" spans="1:29" s="752" customFormat="1" ht="22.5" customHeight="1">
      <c r="A24" s="151" t="s">
        <v>405</v>
      </c>
      <c r="B24" s="151"/>
      <c r="C24" s="151"/>
      <c r="D24" s="127"/>
      <c r="E24" s="152"/>
      <c r="F24" s="753" t="s">
        <v>12</v>
      </c>
      <c r="G24" s="753"/>
      <c r="H24" s="75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348"/>
      <c r="X24" s="123"/>
      <c r="Y24" s="348"/>
      <c r="Z24" s="123"/>
      <c r="AA24" s="123"/>
      <c r="AB24" s="123"/>
      <c r="AC24" s="758"/>
    </row>
    <row r="25" spans="1:29" s="759" customFormat="1" ht="22.5" customHeight="1">
      <c r="A25" s="310"/>
      <c r="B25" s="278" t="s">
        <v>363</v>
      </c>
      <c r="C25" s="278"/>
      <c r="D25" s="278"/>
      <c r="E25" s="766"/>
      <c r="F25" s="760"/>
      <c r="G25" s="760"/>
      <c r="H25" s="760"/>
      <c r="I25" s="690"/>
      <c r="J25" s="690"/>
      <c r="K25" s="690"/>
      <c r="L25" s="690"/>
      <c r="M25" s="690"/>
      <c r="N25" s="690"/>
      <c r="O25" s="690"/>
      <c r="P25" s="690"/>
      <c r="Q25" s="691">
        <v>121401623</v>
      </c>
      <c r="R25" s="690">
        <v>0</v>
      </c>
      <c r="S25" s="691">
        <v>0</v>
      </c>
      <c r="T25" s="690">
        <v>0</v>
      </c>
      <c r="U25" s="691">
        <v>57916396</v>
      </c>
      <c r="V25" s="690">
        <v>0</v>
      </c>
      <c r="W25" s="692"/>
      <c r="X25" s="691">
        <v>179318019</v>
      </c>
      <c r="Y25" s="692"/>
      <c r="Z25" s="691">
        <v>5382141</v>
      </c>
      <c r="AA25" s="692"/>
      <c r="AB25" s="691">
        <v>184700160</v>
      </c>
    </row>
    <row r="26" spans="1:29" s="752" customFormat="1" ht="22.5" customHeight="1">
      <c r="A26" s="151"/>
      <c r="B26" s="151" t="s">
        <v>306</v>
      </c>
      <c r="C26" s="151"/>
      <c r="D26" s="127"/>
      <c r="E26" s="152"/>
      <c r="F26" s="753"/>
      <c r="G26" s="753"/>
      <c r="H26" s="753"/>
      <c r="I26" s="123"/>
      <c r="J26" s="123"/>
      <c r="K26" s="123"/>
      <c r="L26" s="123"/>
      <c r="M26" s="123"/>
      <c r="N26" s="123"/>
      <c r="O26" s="123"/>
      <c r="P26" s="123"/>
      <c r="Q26" s="767"/>
      <c r="R26" s="634"/>
      <c r="S26" s="767"/>
      <c r="T26" s="634"/>
      <c r="U26" s="767"/>
      <c r="V26" s="634"/>
      <c r="W26" s="634"/>
      <c r="X26" s="767"/>
      <c r="Y26" s="634"/>
      <c r="Z26" s="767"/>
      <c r="AA26" s="634"/>
      <c r="AB26" s="767"/>
      <c r="AC26" s="758"/>
    </row>
    <row r="27" spans="1:29" s="752" customFormat="1" ht="21.75" customHeight="1">
      <c r="A27" s="151"/>
      <c r="B27" s="151"/>
      <c r="C27" s="151" t="s">
        <v>307</v>
      </c>
      <c r="D27" s="127"/>
      <c r="E27" s="152"/>
      <c r="F27" s="753"/>
      <c r="G27" s="753"/>
      <c r="H27" s="753"/>
      <c r="I27" s="123"/>
      <c r="J27" s="123"/>
      <c r="K27" s="123"/>
      <c r="L27" s="123"/>
      <c r="M27" s="123"/>
      <c r="N27" s="123"/>
      <c r="O27" s="123"/>
      <c r="P27" s="123"/>
      <c r="Q27" s="465">
        <v>-1770199</v>
      </c>
      <c r="R27" s="123"/>
      <c r="S27" s="465"/>
      <c r="T27" s="123"/>
      <c r="U27" s="465"/>
      <c r="V27" s="123"/>
      <c r="W27" s="348"/>
      <c r="X27" s="693">
        <v>-1770199</v>
      </c>
      <c r="Y27" s="348"/>
      <c r="Z27" s="465">
        <v>-53826</v>
      </c>
      <c r="AA27" s="123"/>
      <c r="AB27" s="465">
        <v>-1824025</v>
      </c>
      <c r="AC27" s="758"/>
    </row>
    <row r="28" spans="1:29" s="752" customFormat="1" ht="21.75" customHeight="1">
      <c r="A28" s="151" t="s">
        <v>408</v>
      </c>
      <c r="B28" s="151"/>
      <c r="C28" s="151"/>
      <c r="D28" s="127"/>
      <c r="E28" s="152"/>
      <c r="F28" s="753"/>
      <c r="G28" s="753"/>
      <c r="H28" s="753"/>
      <c r="I28" s="123"/>
      <c r="J28" s="123"/>
      <c r="K28" s="123"/>
      <c r="L28" s="123"/>
      <c r="M28" s="123"/>
      <c r="N28" s="123"/>
      <c r="O28" s="123"/>
      <c r="P28" s="123"/>
      <c r="Q28" s="123">
        <v>119631424</v>
      </c>
      <c r="R28" s="123"/>
      <c r="S28" s="123">
        <v>0</v>
      </c>
      <c r="T28" s="123"/>
      <c r="U28" s="123">
        <v>57916396</v>
      </c>
      <c r="V28" s="123"/>
      <c r="W28" s="348"/>
      <c r="X28" s="123">
        <v>177547820</v>
      </c>
      <c r="Y28" s="348"/>
      <c r="Z28" s="123">
        <v>5328315</v>
      </c>
      <c r="AA28" s="123"/>
      <c r="AB28" s="634">
        <v>182876135</v>
      </c>
      <c r="AC28" s="758"/>
    </row>
    <row r="29" spans="1:29" s="752" customFormat="1" ht="21.75" customHeight="1">
      <c r="A29" s="151" t="s">
        <v>112</v>
      </c>
      <c r="B29" s="151"/>
      <c r="C29" s="151"/>
      <c r="D29" s="127"/>
      <c r="E29" s="152"/>
      <c r="F29" s="753"/>
      <c r="G29" s="143">
        <v>17</v>
      </c>
      <c r="H29" s="753"/>
      <c r="I29" s="123"/>
      <c r="J29" s="123"/>
      <c r="K29" s="123"/>
      <c r="L29" s="123"/>
      <c r="M29" s="123"/>
      <c r="N29" s="123"/>
      <c r="O29" s="123"/>
      <c r="P29" s="123"/>
      <c r="Q29" s="123">
        <v>-52500000</v>
      </c>
      <c r="R29" s="123"/>
      <c r="S29" s="123"/>
      <c r="T29" s="123"/>
      <c r="U29" s="123"/>
      <c r="V29" s="123"/>
      <c r="W29" s="348"/>
      <c r="X29" s="122">
        <v>-52500000</v>
      </c>
      <c r="Y29" s="348"/>
      <c r="Z29" s="123"/>
      <c r="AA29" s="123"/>
      <c r="AB29" s="123">
        <v>-52500000</v>
      </c>
      <c r="AC29" s="758"/>
    </row>
    <row r="30" spans="1:29" s="752" customFormat="1" ht="21.75" customHeight="1">
      <c r="A30" s="151" t="s">
        <v>332</v>
      </c>
      <c r="B30" s="151"/>
      <c r="C30" s="151"/>
      <c r="D30" s="127"/>
      <c r="E30" s="152"/>
      <c r="F30" s="753"/>
      <c r="G30" s="753"/>
      <c r="H30" s="75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348"/>
      <c r="X30" s="122"/>
      <c r="Y30" s="348"/>
      <c r="Z30" s="123"/>
      <c r="AA30" s="123"/>
      <c r="AB30" s="123"/>
      <c r="AC30" s="758"/>
    </row>
    <row r="31" spans="1:29" s="752" customFormat="1" ht="21.75" customHeight="1">
      <c r="A31" s="151"/>
      <c r="B31" s="151" t="s">
        <v>330</v>
      </c>
      <c r="C31" s="151"/>
      <c r="D31" s="127"/>
      <c r="E31" s="152"/>
      <c r="F31" s="753"/>
      <c r="G31" s="753"/>
      <c r="H31" s="75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348"/>
      <c r="X31" s="122"/>
      <c r="Y31" s="348"/>
      <c r="Z31" s="123">
        <v>-19368000</v>
      </c>
      <c r="AA31" s="123"/>
      <c r="AB31" s="123">
        <v>-19368000</v>
      </c>
      <c r="AC31" s="758"/>
    </row>
    <row r="32" spans="1:29" s="752" customFormat="1" ht="21.75" customHeight="1">
      <c r="A32" s="151" t="s">
        <v>370</v>
      </c>
      <c r="B32" s="151"/>
      <c r="C32" s="151"/>
      <c r="D32" s="127"/>
      <c r="E32" s="152"/>
      <c r="F32" s="753"/>
      <c r="G32" s="753"/>
      <c r="H32" s="75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348"/>
      <c r="X32" s="123"/>
      <c r="Y32" s="348"/>
      <c r="Z32" s="123"/>
      <c r="AA32" s="123"/>
      <c r="AB32" s="123"/>
      <c r="AC32" s="758"/>
    </row>
    <row r="33" spans="1:29" s="752" customFormat="1" ht="21.75" customHeight="1">
      <c r="A33" s="151" t="s">
        <v>407</v>
      </c>
      <c r="B33" s="151"/>
      <c r="C33" s="127"/>
      <c r="D33" s="152"/>
      <c r="E33" s="593"/>
      <c r="F33" s="753"/>
      <c r="G33" s="753"/>
      <c r="H33" s="754"/>
      <c r="I33" s="123"/>
      <c r="J33" s="123"/>
      <c r="K33" s="123"/>
      <c r="L33" s="123"/>
      <c r="M33" s="123">
        <v>4605</v>
      </c>
      <c r="N33" s="123"/>
      <c r="O33" s="123"/>
      <c r="P33" s="123"/>
      <c r="Q33" s="123"/>
      <c r="R33" s="123"/>
      <c r="S33" s="123"/>
      <c r="T33" s="123"/>
      <c r="U33" s="123"/>
      <c r="V33" s="123"/>
      <c r="W33" s="348"/>
      <c r="X33" s="123">
        <v>4605</v>
      </c>
      <c r="Y33" s="348"/>
      <c r="Z33" s="123">
        <v>-15511215</v>
      </c>
      <c r="AA33" s="123"/>
      <c r="AB33" s="123">
        <v>-15506610</v>
      </c>
      <c r="AC33" s="758"/>
    </row>
    <row r="34" spans="1:29" s="752" customFormat="1" ht="21.75" customHeight="1" thickBot="1">
      <c r="A34" s="57" t="s">
        <v>406</v>
      </c>
      <c r="B34" s="466"/>
      <c r="C34" s="466"/>
      <c r="D34" s="514"/>
      <c r="E34" s="515"/>
      <c r="F34" s="753"/>
      <c r="G34" s="753"/>
      <c r="H34" s="753"/>
      <c r="I34" s="167">
        <v>75000000</v>
      </c>
      <c r="J34" s="123" t="e">
        <v>#REF!</v>
      </c>
      <c r="K34" s="167">
        <v>95000000</v>
      </c>
      <c r="L34" s="123" t="e">
        <v>#REF!</v>
      </c>
      <c r="M34" s="167">
        <v>91690</v>
      </c>
      <c r="N34" s="123" t="e">
        <v>#REF!</v>
      </c>
      <c r="O34" s="167">
        <v>7500000</v>
      </c>
      <c r="P34" s="123" t="e">
        <v>#REF!</v>
      </c>
      <c r="Q34" s="167">
        <v>844796215</v>
      </c>
      <c r="R34" s="123" t="e">
        <v>#REF!</v>
      </c>
      <c r="S34" s="167">
        <v>0</v>
      </c>
      <c r="T34" s="123" t="e">
        <v>#REF!</v>
      </c>
      <c r="U34" s="167">
        <v>149832437.78999999</v>
      </c>
      <c r="V34" s="123" t="e">
        <v>#REF!</v>
      </c>
      <c r="W34" s="123" t="e">
        <v>#REF!</v>
      </c>
      <c r="X34" s="167">
        <v>1172220342.79</v>
      </c>
      <c r="Y34" s="123"/>
      <c r="Z34" s="167">
        <v>24241705</v>
      </c>
      <c r="AA34" s="123" t="e">
        <v>#REF!</v>
      </c>
      <c r="AB34" s="167">
        <v>1196462047.79</v>
      </c>
      <c r="AC34" s="758"/>
    </row>
    <row r="35" spans="1:29" s="765" customFormat="1" ht="4.5" customHeight="1" thickTop="1">
      <c r="A35" s="751"/>
      <c r="B35" s="761"/>
      <c r="C35" s="761"/>
      <c r="D35" s="762"/>
      <c r="E35" s="763"/>
      <c r="F35" s="753"/>
      <c r="G35" s="753"/>
      <c r="H35" s="753"/>
      <c r="I35" s="754"/>
      <c r="J35" s="754"/>
      <c r="K35" s="754"/>
      <c r="L35" s="754"/>
      <c r="M35" s="754"/>
      <c r="N35" s="754"/>
      <c r="O35" s="754"/>
      <c r="P35" s="754"/>
      <c r="Q35" s="754"/>
      <c r="R35" s="754"/>
      <c r="S35" s="754"/>
      <c r="T35" s="754"/>
      <c r="U35" s="754"/>
      <c r="V35" s="754"/>
      <c r="W35" s="754"/>
      <c r="X35" s="754"/>
      <c r="Y35" s="754"/>
      <c r="Z35" s="754"/>
      <c r="AA35" s="754"/>
      <c r="AB35" s="754"/>
      <c r="AC35" s="764"/>
    </row>
    <row r="36" spans="1:29" s="26" customFormat="1" ht="34.5" customHeight="1">
      <c r="A36" s="39" t="s">
        <v>393</v>
      </c>
      <c r="B36" s="151"/>
      <c r="C36" s="151"/>
      <c r="D36" s="151"/>
      <c r="E36" s="151"/>
      <c r="F36" s="210"/>
      <c r="G36" s="210"/>
      <c r="H36" s="210"/>
      <c r="I36" s="395"/>
      <c r="J36" s="394"/>
      <c r="K36" s="395"/>
      <c r="L36" s="394"/>
      <c r="M36" s="394"/>
      <c r="N36" s="394"/>
      <c r="O36" s="395"/>
      <c r="P36" s="394"/>
      <c r="Q36" s="395"/>
      <c r="R36" s="394"/>
      <c r="S36" s="395"/>
      <c r="T36" s="394"/>
      <c r="U36" s="395"/>
      <c r="V36" s="394"/>
      <c r="W36" s="394"/>
      <c r="X36" s="394"/>
      <c r="Y36" s="394"/>
      <c r="Z36" s="184"/>
      <c r="AA36" s="396"/>
      <c r="AB36" s="184"/>
    </row>
    <row r="37" spans="1:29" s="26" customFormat="1" ht="30" customHeight="1">
      <c r="A37" s="151"/>
      <c r="B37" s="151"/>
      <c r="C37" s="151"/>
      <c r="D37" s="151"/>
      <c r="E37" s="151"/>
      <c r="F37" s="210"/>
      <c r="G37" s="210"/>
      <c r="H37" s="210"/>
      <c r="I37" s="395"/>
      <c r="J37" s="394"/>
      <c r="K37" s="395"/>
      <c r="L37" s="394"/>
      <c r="M37" s="394"/>
      <c r="N37" s="394"/>
      <c r="O37" s="395"/>
      <c r="P37" s="394"/>
      <c r="Q37" s="395"/>
      <c r="R37" s="394"/>
      <c r="S37" s="395"/>
      <c r="T37" s="394"/>
      <c r="U37" s="395"/>
      <c r="V37" s="394"/>
      <c r="W37" s="394"/>
      <c r="X37" s="394"/>
      <c r="Y37" s="394"/>
      <c r="Z37" s="184"/>
      <c r="AA37" s="396"/>
      <c r="AB37" s="184"/>
    </row>
    <row r="38" spans="1:29" ht="30" customHeight="1">
      <c r="A38" s="125"/>
      <c r="J38" s="127"/>
      <c r="L38" s="127"/>
      <c r="M38" s="127"/>
      <c r="N38" s="127"/>
      <c r="P38" s="127"/>
      <c r="T38" s="127"/>
      <c r="V38" s="127"/>
      <c r="W38" s="127"/>
      <c r="Y38" s="127"/>
      <c r="AA38" s="127"/>
    </row>
    <row r="40" spans="1:29" ht="20.45" customHeight="1">
      <c r="H40" s="143">
        <v>5677</v>
      </c>
      <c r="L40" s="211">
        <v>2567</v>
      </c>
    </row>
  </sheetData>
  <mergeCells count="17">
    <mergeCell ref="O7:Q8"/>
    <mergeCell ref="F10:F12"/>
    <mergeCell ref="A1:AB1"/>
    <mergeCell ref="A2:AB2"/>
    <mergeCell ref="A3:AB3"/>
    <mergeCell ref="A4:AB4"/>
    <mergeCell ref="I5:AB5"/>
    <mergeCell ref="I6:X6"/>
    <mergeCell ref="AB6:AB12"/>
    <mergeCell ref="I7:I12"/>
    <mergeCell ref="K7:K12"/>
    <mergeCell ref="M7:M12"/>
    <mergeCell ref="S7:V7"/>
    <mergeCell ref="X7:X12"/>
    <mergeCell ref="O9:O12"/>
    <mergeCell ref="S9:U9"/>
    <mergeCell ref="Q9:Q12"/>
  </mergeCells>
  <printOptions horizontalCentered="1"/>
  <pageMargins left="0.19685039370078741" right="7.874015748031496E-2" top="0.31496062992125984" bottom="0.19685039370078741" header="0" footer="0"/>
  <pageSetup paperSize="9" scale="75" fitToWidth="0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0"/>
  <dimension ref="A1:AB97"/>
  <sheetViews>
    <sheetView view="pageBreakPreview" zoomScaleSheetLayoutView="100" workbookViewId="0">
      <selection sqref="A1:R1"/>
    </sheetView>
  </sheetViews>
  <sheetFormatPr defaultColWidth="10.5703125" defaultRowHeight="20.45" customHeight="1"/>
  <cols>
    <col min="1" max="1" width="3.28515625" style="28" customWidth="1"/>
    <col min="2" max="2" width="15.42578125" style="28" customWidth="1"/>
    <col min="3" max="3" width="18.140625" style="28" customWidth="1"/>
    <col min="4" max="4" width="18.7109375" style="28" customWidth="1"/>
    <col min="5" max="5" width="1.28515625" style="28" customWidth="1"/>
    <col min="6" max="6" width="8.85546875" style="92" customWidth="1"/>
    <col min="7" max="7" width="1.7109375" style="48" customWidth="1"/>
    <col min="8" max="8" width="18.85546875" style="181" customWidth="1"/>
    <col min="9" max="9" width="1.85546875" style="182" customWidth="1"/>
    <col min="10" max="10" width="18.85546875" style="181" customWidth="1"/>
    <col min="11" max="11" width="1.85546875" style="182" customWidth="1"/>
    <col min="12" max="12" width="18.7109375" style="181" customWidth="1"/>
    <col min="13" max="13" width="1.85546875" style="182" customWidth="1"/>
    <col min="14" max="14" width="18.7109375" style="181" customWidth="1"/>
    <col min="15" max="15" width="1.85546875" style="182" customWidth="1"/>
    <col min="16" max="16" width="24.28515625" style="181" customWidth="1"/>
    <col min="17" max="17" width="1.85546875" style="182" customWidth="1"/>
    <col min="18" max="18" width="22.28515625" style="181" customWidth="1"/>
    <col min="19" max="20" width="10.5703125" style="28"/>
    <col min="21" max="21" width="4.7109375" style="28" bestFit="1" customWidth="1"/>
    <col min="22" max="16384" width="10.5703125" style="28"/>
  </cols>
  <sheetData>
    <row r="1" spans="1:28" s="11" customFormat="1" ht="26.1" customHeight="1">
      <c r="A1" s="869" t="s">
        <v>328</v>
      </c>
      <c r="B1" s="869"/>
      <c r="C1" s="869"/>
      <c r="D1" s="869"/>
      <c r="E1" s="869"/>
      <c r="F1" s="869"/>
      <c r="G1" s="869"/>
      <c r="H1" s="869"/>
      <c r="I1" s="869"/>
      <c r="J1" s="869"/>
      <c r="K1" s="869"/>
      <c r="L1" s="869"/>
      <c r="M1" s="869"/>
      <c r="N1" s="869"/>
      <c r="O1" s="869"/>
      <c r="P1" s="869"/>
      <c r="Q1" s="869"/>
      <c r="R1" s="869"/>
      <c r="S1" s="176"/>
    </row>
    <row r="2" spans="1:28" s="11" customFormat="1" ht="26.1" customHeight="1">
      <c r="A2" s="870" t="s">
        <v>20</v>
      </c>
      <c r="B2" s="870"/>
      <c r="C2" s="870"/>
      <c r="D2" s="870"/>
      <c r="E2" s="870"/>
      <c r="F2" s="870"/>
      <c r="G2" s="870"/>
      <c r="H2" s="870"/>
      <c r="I2" s="870"/>
      <c r="J2" s="870"/>
      <c r="K2" s="870"/>
      <c r="L2" s="870"/>
      <c r="M2" s="870"/>
      <c r="N2" s="870"/>
      <c r="O2" s="870"/>
      <c r="P2" s="870"/>
      <c r="Q2" s="870"/>
      <c r="R2" s="870"/>
      <c r="S2" s="176"/>
    </row>
    <row r="3" spans="1:28" s="11" customFormat="1" ht="26.1" customHeight="1">
      <c r="A3" s="857" t="s">
        <v>359</v>
      </c>
      <c r="B3" s="857"/>
      <c r="C3" s="857"/>
      <c r="D3" s="857"/>
      <c r="E3" s="857"/>
      <c r="F3" s="857"/>
      <c r="G3" s="857"/>
      <c r="H3" s="857"/>
      <c r="I3" s="857"/>
      <c r="J3" s="857"/>
      <c r="K3" s="857"/>
      <c r="L3" s="857"/>
      <c r="M3" s="857"/>
      <c r="N3" s="857"/>
      <c r="O3" s="857"/>
      <c r="P3" s="857"/>
      <c r="Q3" s="857"/>
      <c r="R3" s="857"/>
      <c r="S3" s="576"/>
      <c r="T3" s="576"/>
      <c r="U3" s="576"/>
      <c r="V3" s="576"/>
      <c r="W3" s="576"/>
      <c r="X3" s="576"/>
      <c r="Y3" s="576"/>
      <c r="Z3" s="576"/>
      <c r="AA3" s="576"/>
      <c r="AB3" s="576"/>
    </row>
    <row r="4" spans="1:28" s="11" customFormat="1" ht="26.1" customHeight="1">
      <c r="A4" s="870" t="s">
        <v>50</v>
      </c>
      <c r="B4" s="870"/>
      <c r="C4" s="870"/>
      <c r="D4" s="870"/>
      <c r="E4" s="870"/>
      <c r="F4" s="870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176"/>
    </row>
    <row r="5" spans="1:28" s="127" customFormat="1" ht="21" customHeight="1">
      <c r="A5" s="211"/>
      <c r="B5" s="211"/>
      <c r="C5" s="211"/>
      <c r="D5" s="211"/>
      <c r="E5" s="211"/>
      <c r="F5" s="213"/>
      <c r="G5" s="211"/>
      <c r="H5" s="871" t="s">
        <v>360</v>
      </c>
      <c r="I5" s="871"/>
      <c r="J5" s="871"/>
      <c r="K5" s="871"/>
      <c r="L5" s="871"/>
      <c r="M5" s="871"/>
      <c r="N5" s="871"/>
      <c r="O5" s="871"/>
      <c r="P5" s="871"/>
      <c r="Q5" s="871"/>
      <c r="R5" s="871"/>
    </row>
    <row r="6" spans="1:28" s="127" customFormat="1" ht="51.75" customHeight="1">
      <c r="A6" s="214"/>
      <c r="D6" s="707"/>
      <c r="E6" s="707"/>
      <c r="F6" s="786"/>
      <c r="G6" s="704"/>
      <c r="H6" s="728" t="s">
        <v>26</v>
      </c>
      <c r="I6" s="716"/>
      <c r="J6" s="728" t="s">
        <v>27</v>
      </c>
      <c r="K6" s="704"/>
      <c r="L6" s="868" t="s">
        <v>28</v>
      </c>
      <c r="M6" s="868"/>
      <c r="N6" s="868"/>
      <c r="O6" s="729"/>
      <c r="P6" s="730" t="s">
        <v>199</v>
      </c>
      <c r="Q6" s="716"/>
      <c r="R6" s="728" t="s">
        <v>158</v>
      </c>
    </row>
    <row r="7" spans="1:28" s="127" customFormat="1" ht="51.75" customHeight="1">
      <c r="A7" s="214"/>
      <c r="D7" s="707"/>
      <c r="E7" s="707"/>
      <c r="F7" s="708"/>
      <c r="G7" s="704"/>
      <c r="H7" s="731" t="s">
        <v>25</v>
      </c>
      <c r="I7" s="786"/>
      <c r="J7" s="731" t="s">
        <v>66</v>
      </c>
      <c r="K7" s="704"/>
      <c r="L7" s="788" t="s">
        <v>93</v>
      </c>
      <c r="M7" s="732"/>
      <c r="N7" s="866" t="s">
        <v>16</v>
      </c>
      <c r="O7" s="732"/>
      <c r="P7" s="730" t="s">
        <v>200</v>
      </c>
      <c r="Q7" s="716"/>
      <c r="R7" s="731" t="s">
        <v>159</v>
      </c>
    </row>
    <row r="8" spans="1:28" s="127" customFormat="1" ht="51.75" customHeight="1">
      <c r="A8" s="215"/>
      <c r="D8" s="707"/>
      <c r="E8" s="707"/>
      <c r="F8" s="733" t="s">
        <v>64</v>
      </c>
      <c r="G8" s="704"/>
      <c r="H8" s="734" t="s">
        <v>22</v>
      </c>
      <c r="I8" s="716"/>
      <c r="J8" s="734" t="s">
        <v>65</v>
      </c>
      <c r="K8" s="704"/>
      <c r="L8" s="787" t="s">
        <v>23</v>
      </c>
      <c r="M8" s="711"/>
      <c r="N8" s="867"/>
      <c r="O8" s="711"/>
      <c r="P8" s="735" t="s">
        <v>210</v>
      </c>
      <c r="Q8" s="716"/>
      <c r="R8" s="734" t="s">
        <v>160</v>
      </c>
    </row>
    <row r="9" spans="1:28" s="127" customFormat="1" ht="27.75">
      <c r="A9" s="703" t="s">
        <v>376</v>
      </c>
      <c r="B9" s="704"/>
      <c r="C9" s="704"/>
      <c r="D9" s="704"/>
      <c r="E9" s="704"/>
      <c r="F9" s="786"/>
      <c r="G9" s="704"/>
      <c r="H9" s="705"/>
      <c r="I9" s="705"/>
      <c r="J9" s="705"/>
      <c r="K9" s="706"/>
      <c r="L9" s="705"/>
      <c r="M9" s="705"/>
      <c r="N9" s="705"/>
      <c r="O9" s="705"/>
      <c r="P9" s="705"/>
      <c r="Q9" s="705"/>
      <c r="R9" s="705"/>
    </row>
    <row r="10" spans="1:28" s="127" customFormat="1" ht="27">
      <c r="A10" s="707" t="s">
        <v>413</v>
      </c>
      <c r="B10" s="707"/>
      <c r="C10" s="707"/>
      <c r="D10" s="707"/>
      <c r="E10" s="707"/>
      <c r="F10" s="708"/>
      <c r="G10" s="704"/>
      <c r="H10" s="709">
        <v>75000000</v>
      </c>
      <c r="I10" s="710"/>
      <c r="J10" s="709">
        <v>95000000</v>
      </c>
      <c r="K10" s="710"/>
      <c r="L10" s="709">
        <v>7500000</v>
      </c>
      <c r="M10" s="710"/>
      <c r="N10" s="709">
        <v>399413006</v>
      </c>
      <c r="O10" s="710"/>
      <c r="P10" s="709">
        <v>73792986</v>
      </c>
      <c r="Q10" s="710"/>
      <c r="R10" s="709">
        <v>650705992</v>
      </c>
    </row>
    <row r="11" spans="1:28" s="127" customFormat="1" ht="27">
      <c r="A11" s="711" t="s">
        <v>402</v>
      </c>
      <c r="B11" s="707"/>
      <c r="C11" s="707"/>
      <c r="D11" s="707"/>
      <c r="E11" s="707"/>
      <c r="F11" s="708"/>
      <c r="G11" s="704"/>
      <c r="H11" s="710"/>
      <c r="I11" s="710"/>
      <c r="J11" s="710"/>
      <c r="K11" s="710"/>
      <c r="L11" s="710"/>
      <c r="M11" s="710"/>
      <c r="N11" s="710">
        <v>78169054</v>
      </c>
      <c r="O11" s="710"/>
      <c r="P11" s="710">
        <v>17091260</v>
      </c>
      <c r="Q11" s="710"/>
      <c r="R11" s="709">
        <v>95260314</v>
      </c>
    </row>
    <row r="12" spans="1:28" s="127" customFormat="1" ht="27">
      <c r="A12" s="712" t="s">
        <v>112</v>
      </c>
      <c r="B12" s="707"/>
      <c r="C12" s="707"/>
      <c r="D12" s="707"/>
      <c r="E12" s="707"/>
      <c r="F12" s="708">
        <v>17</v>
      </c>
      <c r="G12" s="704"/>
      <c r="H12" s="709"/>
      <c r="I12" s="710"/>
      <c r="J12" s="709"/>
      <c r="K12" s="710"/>
      <c r="L12" s="709"/>
      <c r="M12" s="710"/>
      <c r="N12" s="709">
        <v>-45000000</v>
      </c>
      <c r="O12" s="710"/>
      <c r="P12" s="709"/>
      <c r="Q12" s="710"/>
      <c r="R12" s="709">
        <v>-45000000</v>
      </c>
    </row>
    <row r="13" spans="1:28" s="127" customFormat="1" ht="27.75" thickBot="1">
      <c r="A13" s="707" t="s">
        <v>403</v>
      </c>
      <c r="B13" s="707"/>
      <c r="C13" s="707"/>
      <c r="D13" s="707"/>
      <c r="E13" s="707"/>
      <c r="F13" s="708"/>
      <c r="G13" s="704"/>
      <c r="H13" s="714">
        <v>75000000</v>
      </c>
      <c r="I13" s="710"/>
      <c r="J13" s="714">
        <v>95000000</v>
      </c>
      <c r="K13" s="710"/>
      <c r="L13" s="714">
        <v>7500000</v>
      </c>
      <c r="M13" s="710"/>
      <c r="N13" s="714">
        <v>432582060</v>
      </c>
      <c r="O13" s="710"/>
      <c r="P13" s="714">
        <v>90884246</v>
      </c>
      <c r="Q13" s="710"/>
      <c r="R13" s="714">
        <v>700966306</v>
      </c>
    </row>
    <row r="14" spans="1:28" s="127" customFormat="1" ht="9.75" customHeight="1" thickTop="1">
      <c r="A14" s="715"/>
      <c r="B14" s="707"/>
      <c r="C14" s="707"/>
      <c r="D14" s="707"/>
      <c r="E14" s="707"/>
      <c r="F14" s="716"/>
      <c r="G14" s="704"/>
      <c r="H14" s="717"/>
      <c r="I14" s="718"/>
      <c r="J14" s="717"/>
      <c r="K14" s="719"/>
      <c r="L14" s="720"/>
      <c r="M14" s="711"/>
      <c r="N14" s="720"/>
      <c r="O14" s="711"/>
      <c r="P14" s="717"/>
      <c r="Q14" s="718"/>
      <c r="R14" s="717"/>
    </row>
    <row r="15" spans="1:28" s="127" customFormat="1" ht="26.1" customHeight="1">
      <c r="A15" s="703" t="s">
        <v>377</v>
      </c>
      <c r="B15" s="707"/>
      <c r="C15" s="707"/>
      <c r="D15" s="707"/>
      <c r="E15" s="707"/>
      <c r="F15" s="708"/>
      <c r="G15" s="704"/>
      <c r="H15" s="721"/>
      <c r="I15" s="721"/>
      <c r="J15" s="721"/>
      <c r="K15" s="706"/>
      <c r="L15" s="721"/>
      <c r="M15" s="721"/>
      <c r="N15" s="721"/>
      <c r="O15" s="721"/>
      <c r="P15" s="721"/>
      <c r="Q15" s="721"/>
      <c r="R15" s="721"/>
    </row>
    <row r="16" spans="1:28" s="127" customFormat="1" ht="26.1" customHeight="1">
      <c r="A16" s="711" t="s">
        <v>412</v>
      </c>
      <c r="B16" s="711"/>
      <c r="C16" s="707"/>
      <c r="D16" s="707"/>
      <c r="E16" s="707"/>
      <c r="F16" s="708"/>
      <c r="G16" s="704"/>
      <c r="H16" s="709">
        <v>75000000</v>
      </c>
      <c r="I16" s="710"/>
      <c r="J16" s="709">
        <v>95000000</v>
      </c>
      <c r="K16" s="710"/>
      <c r="L16" s="709">
        <v>7500000</v>
      </c>
      <c r="M16" s="710"/>
      <c r="N16" s="709">
        <v>432582060</v>
      </c>
      <c r="O16" s="710"/>
      <c r="P16" s="709">
        <v>90884246</v>
      </c>
      <c r="Q16" s="710"/>
      <c r="R16" s="709">
        <v>700966306</v>
      </c>
    </row>
    <row r="17" spans="1:23" s="310" customFormat="1" ht="26.1" customHeight="1">
      <c r="A17" s="711" t="s">
        <v>411</v>
      </c>
      <c r="B17" s="711"/>
      <c r="C17" s="722"/>
      <c r="D17" s="722"/>
      <c r="E17" s="722"/>
      <c r="F17" s="786" t="s">
        <v>12</v>
      </c>
      <c r="G17" s="722"/>
      <c r="H17" s="713"/>
      <c r="I17" s="713"/>
      <c r="J17" s="713"/>
      <c r="K17" s="713"/>
      <c r="L17" s="713"/>
      <c r="M17" s="713"/>
      <c r="N17" s="713"/>
      <c r="O17" s="713"/>
      <c r="P17" s="713"/>
      <c r="Q17" s="713"/>
      <c r="R17" s="713"/>
      <c r="S17" s="516"/>
      <c r="T17" s="513"/>
      <c r="U17" s="516"/>
      <c r="V17" s="517"/>
      <c r="W17" s="518"/>
    </row>
    <row r="18" spans="1:23" s="310" customFormat="1" ht="26.1" customHeight="1">
      <c r="A18" s="712"/>
      <c r="B18" s="722" t="s">
        <v>363</v>
      </c>
      <c r="C18" s="722"/>
      <c r="D18" s="722"/>
      <c r="E18" s="722"/>
      <c r="F18" s="786"/>
      <c r="G18" s="722"/>
      <c r="H18" s="713"/>
      <c r="I18" s="713"/>
      <c r="J18" s="713"/>
      <c r="K18" s="713"/>
      <c r="L18" s="713"/>
      <c r="M18" s="713"/>
      <c r="N18" s="723">
        <v>187861126</v>
      </c>
      <c r="O18" s="713"/>
      <c r="P18" s="723">
        <v>59109340</v>
      </c>
      <c r="Q18" s="713"/>
      <c r="R18" s="723">
        <v>246970466</v>
      </c>
      <c r="S18" s="516"/>
      <c r="T18" s="513"/>
      <c r="U18" s="516"/>
      <c r="V18" s="517"/>
      <c r="W18" s="518"/>
    </row>
    <row r="19" spans="1:23" s="310" customFormat="1" ht="26.1" customHeight="1">
      <c r="A19" s="711"/>
      <c r="B19" s="711" t="s">
        <v>419</v>
      </c>
      <c r="C19" s="722"/>
      <c r="D19" s="722"/>
      <c r="E19" s="722"/>
      <c r="F19" s="724"/>
      <c r="G19" s="722"/>
      <c r="H19" s="713"/>
      <c r="I19" s="713">
        <v>0</v>
      </c>
      <c r="J19" s="713"/>
      <c r="K19" s="713">
        <v>0</v>
      </c>
      <c r="L19" s="713"/>
      <c r="M19" s="713">
        <v>0</v>
      </c>
      <c r="N19" s="725">
        <v>-679830</v>
      </c>
      <c r="O19" s="713">
        <v>0</v>
      </c>
      <c r="P19" s="725"/>
      <c r="Q19" s="713">
        <v>0</v>
      </c>
      <c r="R19" s="725">
        <v>-679830</v>
      </c>
      <c r="S19" s="513"/>
      <c r="T19" s="513"/>
      <c r="U19" s="513"/>
      <c r="V19" s="513"/>
      <c r="W19" s="518"/>
    </row>
    <row r="20" spans="1:23" s="127" customFormat="1" ht="25.5" customHeight="1">
      <c r="A20" s="726" t="s">
        <v>410</v>
      </c>
      <c r="B20" s="711"/>
      <c r="C20" s="707"/>
      <c r="D20" s="707"/>
      <c r="E20" s="707"/>
      <c r="F20" s="708"/>
      <c r="G20" s="704"/>
      <c r="H20" s="721"/>
      <c r="I20" s="721"/>
      <c r="J20" s="721"/>
      <c r="K20" s="721"/>
      <c r="L20" s="721"/>
      <c r="M20" s="721"/>
      <c r="N20" s="721">
        <v>187181296</v>
      </c>
      <c r="O20" s="721">
        <v>0</v>
      </c>
      <c r="P20" s="721">
        <v>59109340</v>
      </c>
      <c r="Q20" s="721">
        <v>0</v>
      </c>
      <c r="R20" s="721">
        <v>246290636</v>
      </c>
    </row>
    <row r="21" spans="1:23" s="127" customFormat="1" ht="26.1" customHeight="1">
      <c r="A21" s="712" t="s">
        <v>112</v>
      </c>
      <c r="B21" s="707"/>
      <c r="C21" s="707"/>
      <c r="D21" s="707"/>
      <c r="E21" s="707"/>
      <c r="F21" s="708">
        <v>17</v>
      </c>
      <c r="G21" s="704"/>
      <c r="H21" s="713"/>
      <c r="I21" s="713"/>
      <c r="J21" s="713"/>
      <c r="K21" s="713"/>
      <c r="L21" s="713"/>
      <c r="M21" s="713"/>
      <c r="N21" s="713">
        <v>-52500000</v>
      </c>
      <c r="O21" s="713"/>
      <c r="P21" s="713"/>
      <c r="Q21" s="713"/>
      <c r="R21" s="713">
        <v>-52500000</v>
      </c>
    </row>
    <row r="22" spans="1:23" s="127" customFormat="1" ht="26.1" customHeight="1" thickBot="1">
      <c r="A22" s="707" t="s">
        <v>409</v>
      </c>
      <c r="B22" s="727"/>
      <c r="C22" s="707"/>
      <c r="D22" s="707"/>
      <c r="E22" s="707"/>
      <c r="F22" s="708"/>
      <c r="G22" s="704"/>
      <c r="H22" s="714">
        <v>75000000</v>
      </c>
      <c r="I22" s="710">
        <v>0</v>
      </c>
      <c r="J22" s="714">
        <v>95000000</v>
      </c>
      <c r="K22" s="710">
        <v>0</v>
      </c>
      <c r="L22" s="714">
        <v>7500000</v>
      </c>
      <c r="M22" s="710">
        <v>0</v>
      </c>
      <c r="N22" s="714">
        <v>567263356</v>
      </c>
      <c r="O22" s="710">
        <v>0</v>
      </c>
      <c r="P22" s="714">
        <v>149993586</v>
      </c>
      <c r="Q22" s="710">
        <v>0</v>
      </c>
      <c r="R22" s="714">
        <v>894756942</v>
      </c>
      <c r="U22" s="467"/>
    </row>
    <row r="23" spans="1:23" s="127" customFormat="1" ht="12.75" customHeight="1" thickTop="1">
      <c r="A23" s="310"/>
      <c r="F23" s="210"/>
      <c r="G23" s="211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347"/>
    </row>
    <row r="24" spans="1:23" s="127" customFormat="1" ht="20.25" customHeight="1">
      <c r="A24" s="310"/>
      <c r="F24" s="210"/>
      <c r="G24" s="211"/>
      <c r="H24" s="347"/>
      <c r="I24" s="347"/>
      <c r="J24" s="347"/>
      <c r="K24" s="347"/>
      <c r="L24" s="347"/>
      <c r="M24" s="347"/>
      <c r="N24" s="347"/>
      <c r="O24" s="347"/>
      <c r="P24" s="347"/>
      <c r="Q24" s="347"/>
      <c r="R24" s="347"/>
    </row>
    <row r="25" spans="1:23" s="127" customFormat="1" ht="20.25" customHeight="1">
      <c r="A25" s="310"/>
      <c r="F25" s="210"/>
      <c r="G25" s="211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</row>
    <row r="26" spans="1:23" s="127" customFormat="1" ht="27" customHeight="1">
      <c r="A26" s="310"/>
      <c r="F26" s="210"/>
      <c r="G26" s="211"/>
      <c r="H26" s="347"/>
      <c r="I26" s="347"/>
      <c r="J26" s="347"/>
      <c r="K26" s="347"/>
      <c r="L26" s="347"/>
      <c r="M26" s="347"/>
      <c r="N26" s="347"/>
      <c r="O26" s="347"/>
      <c r="P26" s="347"/>
      <c r="Q26" s="347"/>
      <c r="R26" s="347"/>
    </row>
    <row r="27" spans="1:23" ht="31.5" customHeight="1">
      <c r="A27" s="776" t="s">
        <v>393</v>
      </c>
      <c r="H27" s="127"/>
      <c r="I27" s="211"/>
      <c r="J27" s="127"/>
      <c r="K27" s="211"/>
      <c r="L27" s="127"/>
      <c r="M27" s="211"/>
      <c r="N27" s="127"/>
      <c r="O27" s="211"/>
      <c r="P27" s="127"/>
      <c r="Q27" s="211"/>
      <c r="R27" s="127"/>
    </row>
    <row r="28" spans="1:23" ht="20.45" customHeight="1">
      <c r="H28" s="127"/>
      <c r="I28" s="211"/>
      <c r="J28" s="127"/>
      <c r="K28" s="211"/>
      <c r="L28" s="127"/>
      <c r="M28" s="211"/>
      <c r="N28" s="127"/>
      <c r="O28" s="211"/>
      <c r="P28" s="127"/>
      <c r="Q28" s="211"/>
      <c r="R28" s="127"/>
    </row>
    <row r="29" spans="1:23" ht="20.45" customHeight="1"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</row>
    <row r="30" spans="1:23" ht="20.45" customHeight="1">
      <c r="F30" s="28"/>
      <c r="G30" s="28"/>
      <c r="H30" s="127"/>
      <c r="I30" s="211"/>
      <c r="J30" s="127"/>
      <c r="K30" s="211"/>
      <c r="L30" s="127"/>
      <c r="M30" s="211"/>
      <c r="N30" s="127"/>
      <c r="O30" s="211"/>
      <c r="P30" s="127"/>
      <c r="Q30" s="211"/>
      <c r="R30" s="127"/>
    </row>
    <row r="31" spans="1:23" ht="20.45" customHeight="1">
      <c r="F31" s="28"/>
      <c r="G31" s="28"/>
      <c r="H31" s="127"/>
      <c r="I31" s="211"/>
      <c r="J31" s="127"/>
      <c r="K31" s="211"/>
      <c r="L31" s="127"/>
      <c r="M31" s="211"/>
      <c r="N31" s="127"/>
      <c r="O31" s="211"/>
      <c r="P31" s="127"/>
      <c r="Q31" s="211"/>
      <c r="R31" s="127"/>
    </row>
    <row r="32" spans="1:23" ht="20.45" customHeight="1">
      <c r="F32" s="28"/>
      <c r="G32" s="28"/>
      <c r="H32" s="127"/>
      <c r="I32" s="211"/>
      <c r="J32" s="127"/>
      <c r="K32" s="211"/>
      <c r="L32" s="127"/>
      <c r="M32" s="211"/>
      <c r="N32" s="127"/>
      <c r="O32" s="211"/>
      <c r="P32" s="127"/>
      <c r="Q32" s="211"/>
      <c r="R32" s="127"/>
    </row>
    <row r="33" spans="6:18" ht="20.45" customHeight="1">
      <c r="F33" s="28"/>
      <c r="G33" s="28"/>
      <c r="H33" s="127"/>
      <c r="I33" s="211"/>
      <c r="J33" s="127"/>
      <c r="K33" s="211"/>
      <c r="L33" s="127"/>
      <c r="M33" s="211"/>
      <c r="N33" s="127"/>
      <c r="O33" s="211"/>
      <c r="P33" s="127"/>
      <c r="Q33" s="211"/>
      <c r="R33" s="127"/>
    </row>
    <row r="34" spans="6:18" ht="20.45" customHeight="1">
      <c r="F34" s="28"/>
      <c r="G34" s="28"/>
      <c r="H34" s="127"/>
      <c r="I34" s="211"/>
      <c r="J34" s="127"/>
      <c r="K34" s="211"/>
      <c r="L34" s="127"/>
      <c r="M34" s="211"/>
      <c r="N34" s="127"/>
      <c r="O34" s="211"/>
      <c r="P34" s="127"/>
      <c r="Q34" s="211"/>
      <c r="R34" s="127"/>
    </row>
    <row r="35" spans="6:18" ht="20.45" customHeight="1">
      <c r="F35" s="28"/>
      <c r="G35" s="28"/>
      <c r="H35" s="127"/>
      <c r="I35" s="211"/>
      <c r="J35" s="127"/>
      <c r="K35" s="211"/>
      <c r="L35" s="127"/>
      <c r="M35" s="211"/>
      <c r="N35" s="127"/>
      <c r="O35" s="211"/>
      <c r="P35" s="127"/>
      <c r="Q35" s="211"/>
      <c r="R35" s="127"/>
    </row>
    <row r="36" spans="6:18" ht="20.45" customHeight="1">
      <c r="F36" s="28"/>
      <c r="G36" s="28"/>
      <c r="H36" s="127"/>
      <c r="I36" s="211"/>
      <c r="J36" s="127"/>
      <c r="K36" s="211"/>
      <c r="L36" s="127"/>
      <c r="M36" s="211"/>
      <c r="N36" s="127"/>
      <c r="O36" s="211"/>
      <c r="P36" s="127"/>
      <c r="Q36" s="211"/>
      <c r="R36" s="127"/>
    </row>
    <row r="37" spans="6:18" ht="20.45" customHeight="1">
      <c r="F37" s="28"/>
      <c r="G37" s="28"/>
      <c r="H37" s="127"/>
      <c r="I37" s="211"/>
      <c r="J37" s="127"/>
      <c r="K37" s="211"/>
      <c r="L37" s="127"/>
      <c r="M37" s="211"/>
      <c r="N37" s="127"/>
      <c r="O37" s="211"/>
      <c r="P37" s="127"/>
      <c r="Q37" s="211"/>
      <c r="R37" s="127"/>
    </row>
    <row r="38" spans="6:18" ht="20.45" customHeight="1">
      <c r="F38" s="28"/>
      <c r="G38" s="28"/>
      <c r="H38" s="127"/>
      <c r="I38" s="211"/>
      <c r="J38" s="127"/>
      <c r="K38" s="211"/>
      <c r="L38" s="127"/>
      <c r="M38" s="211"/>
      <c r="N38" s="127"/>
      <c r="O38" s="211"/>
      <c r="P38" s="127"/>
      <c r="Q38" s="211"/>
      <c r="R38" s="127"/>
    </row>
    <row r="39" spans="6:18" ht="20.45" customHeight="1">
      <c r="F39" s="28"/>
      <c r="G39" s="28"/>
      <c r="H39" s="127"/>
      <c r="I39" s="211"/>
      <c r="J39" s="127"/>
      <c r="K39" s="211"/>
      <c r="L39" s="127"/>
      <c r="M39" s="211"/>
      <c r="N39" s="127"/>
      <c r="O39" s="211"/>
      <c r="P39" s="127"/>
      <c r="Q39" s="211"/>
      <c r="R39" s="127"/>
    </row>
    <row r="40" spans="6:18" ht="20.45" customHeight="1">
      <c r="F40" s="28"/>
      <c r="G40" s="28"/>
      <c r="H40" s="127"/>
      <c r="I40" s="211"/>
      <c r="J40" s="127"/>
      <c r="K40" s="211"/>
      <c r="L40" s="127"/>
      <c r="M40" s="211"/>
      <c r="N40" s="127"/>
      <c r="O40" s="211"/>
      <c r="P40" s="127"/>
      <c r="Q40" s="211"/>
      <c r="R40" s="127"/>
    </row>
    <row r="41" spans="6:18" ht="20.45" customHeight="1">
      <c r="F41" s="28"/>
      <c r="G41" s="28"/>
      <c r="H41" s="127"/>
      <c r="I41" s="211"/>
      <c r="J41" s="127"/>
      <c r="K41" s="211"/>
      <c r="L41" s="127"/>
      <c r="M41" s="211"/>
      <c r="N41" s="127"/>
      <c r="O41" s="211"/>
      <c r="P41" s="127"/>
      <c r="Q41" s="211"/>
      <c r="R41" s="127"/>
    </row>
    <row r="42" spans="6:18" ht="20.45" customHeight="1">
      <c r="F42" s="28"/>
      <c r="G42" s="28"/>
      <c r="H42" s="127"/>
      <c r="I42" s="211"/>
      <c r="J42" s="127"/>
      <c r="K42" s="211"/>
      <c r="L42" s="127"/>
      <c r="M42" s="211"/>
      <c r="N42" s="127"/>
      <c r="O42" s="211"/>
      <c r="P42" s="127"/>
      <c r="Q42" s="211"/>
      <c r="R42" s="127"/>
    </row>
    <row r="43" spans="6:18" ht="20.45" customHeight="1">
      <c r="F43" s="28"/>
      <c r="G43" s="28"/>
      <c r="H43" s="127"/>
      <c r="I43" s="211"/>
      <c r="J43" s="127"/>
      <c r="K43" s="211"/>
      <c r="L43" s="127"/>
      <c r="M43" s="211"/>
      <c r="N43" s="127"/>
      <c r="O43" s="211"/>
      <c r="P43" s="127"/>
      <c r="Q43" s="211"/>
      <c r="R43" s="127"/>
    </row>
    <row r="44" spans="6:18" ht="20.45" customHeight="1">
      <c r="F44" s="28"/>
      <c r="G44" s="28"/>
      <c r="H44" s="127"/>
      <c r="I44" s="211"/>
      <c r="J44" s="127"/>
      <c r="K44" s="211"/>
      <c r="L44" s="127"/>
      <c r="M44" s="211"/>
      <c r="N44" s="127"/>
      <c r="O44" s="211"/>
      <c r="P44" s="127"/>
      <c r="Q44" s="211"/>
      <c r="R44" s="127"/>
    </row>
    <row r="45" spans="6:18" ht="20.45" customHeight="1">
      <c r="F45" s="28"/>
      <c r="G45" s="28"/>
      <c r="H45" s="127"/>
      <c r="I45" s="211"/>
      <c r="J45" s="127"/>
      <c r="K45" s="211"/>
      <c r="L45" s="127"/>
      <c r="M45" s="211"/>
      <c r="N45" s="127"/>
      <c r="O45" s="211"/>
      <c r="P45" s="127"/>
      <c r="Q45" s="211"/>
      <c r="R45" s="127"/>
    </row>
    <row r="46" spans="6:18" ht="20.45" customHeight="1">
      <c r="F46" s="28"/>
      <c r="G46" s="28"/>
      <c r="H46" s="127"/>
      <c r="I46" s="211"/>
      <c r="J46" s="127"/>
      <c r="K46" s="211"/>
      <c r="L46" s="127"/>
      <c r="M46" s="211"/>
      <c r="N46" s="127"/>
      <c r="O46" s="211"/>
      <c r="P46" s="127"/>
      <c r="Q46" s="211"/>
      <c r="R46" s="127"/>
    </row>
    <row r="47" spans="6:18" ht="20.45" customHeight="1">
      <c r="F47" s="28"/>
      <c r="G47" s="28"/>
      <c r="H47" s="127"/>
      <c r="I47" s="211"/>
      <c r="J47" s="127"/>
      <c r="K47" s="211"/>
      <c r="L47" s="127"/>
      <c r="M47" s="211"/>
      <c r="N47" s="127"/>
      <c r="O47" s="211"/>
      <c r="P47" s="127"/>
      <c r="Q47" s="211"/>
      <c r="R47" s="127"/>
    </row>
    <row r="48" spans="6:18" ht="20.45" customHeight="1">
      <c r="F48" s="28"/>
      <c r="G48" s="28"/>
      <c r="H48" s="127"/>
      <c r="I48" s="211"/>
      <c r="J48" s="127"/>
      <c r="K48" s="211"/>
      <c r="L48" s="127"/>
      <c r="M48" s="211"/>
      <c r="N48" s="127"/>
      <c r="O48" s="211"/>
      <c r="P48" s="127"/>
      <c r="Q48" s="211"/>
      <c r="R48" s="127"/>
    </row>
    <row r="49" spans="6:18" ht="20.45" customHeight="1">
      <c r="F49" s="28"/>
      <c r="G49" s="28"/>
      <c r="H49" s="127"/>
      <c r="I49" s="211"/>
      <c r="J49" s="127"/>
      <c r="K49" s="211"/>
      <c r="L49" s="127"/>
      <c r="M49" s="211"/>
      <c r="N49" s="127"/>
      <c r="O49" s="211"/>
      <c r="P49" s="127"/>
      <c r="Q49" s="211"/>
      <c r="R49" s="127"/>
    </row>
    <row r="50" spans="6:18" ht="20.45" customHeight="1">
      <c r="F50" s="28"/>
      <c r="G50" s="28"/>
      <c r="H50" s="127"/>
      <c r="I50" s="211"/>
      <c r="J50" s="127"/>
      <c r="K50" s="211"/>
      <c r="L50" s="127"/>
      <c r="M50" s="211"/>
      <c r="N50" s="127"/>
      <c r="O50" s="211"/>
      <c r="P50" s="127"/>
      <c r="Q50" s="211"/>
      <c r="R50" s="127"/>
    </row>
    <row r="51" spans="6:18" ht="20.45" customHeight="1">
      <c r="F51" s="28"/>
      <c r="G51" s="28"/>
      <c r="H51" s="127"/>
      <c r="I51" s="211"/>
      <c r="J51" s="127"/>
      <c r="K51" s="211"/>
      <c r="L51" s="127"/>
      <c r="M51" s="211"/>
      <c r="N51" s="127"/>
      <c r="O51" s="211"/>
      <c r="P51" s="127"/>
      <c r="Q51" s="211"/>
      <c r="R51" s="127"/>
    </row>
    <row r="52" spans="6:18" ht="20.45" customHeight="1">
      <c r="F52" s="28"/>
      <c r="G52" s="28"/>
      <c r="H52" s="127"/>
      <c r="I52" s="211"/>
      <c r="J52" s="127"/>
      <c r="K52" s="211"/>
      <c r="L52" s="127"/>
      <c r="M52" s="211"/>
      <c r="N52" s="127"/>
      <c r="O52" s="211"/>
      <c r="P52" s="127"/>
      <c r="Q52" s="211"/>
      <c r="R52" s="127"/>
    </row>
    <row r="53" spans="6:18" ht="20.45" customHeight="1">
      <c r="F53" s="28"/>
      <c r="G53" s="28"/>
      <c r="H53" s="127"/>
      <c r="I53" s="211"/>
      <c r="J53" s="127"/>
      <c r="K53" s="211"/>
      <c r="L53" s="127"/>
      <c r="M53" s="211"/>
      <c r="N53" s="127"/>
      <c r="O53" s="211"/>
      <c r="P53" s="127"/>
      <c r="Q53" s="211"/>
      <c r="R53" s="127"/>
    </row>
    <row r="54" spans="6:18" ht="20.45" customHeight="1">
      <c r="F54" s="28"/>
      <c r="G54" s="28"/>
      <c r="H54" s="127"/>
      <c r="I54" s="211"/>
      <c r="J54" s="127"/>
      <c r="K54" s="211"/>
      <c r="L54" s="127"/>
      <c r="M54" s="211"/>
      <c r="N54" s="127"/>
      <c r="O54" s="211"/>
      <c r="P54" s="127"/>
      <c r="Q54" s="211"/>
      <c r="R54" s="127"/>
    </row>
    <row r="55" spans="6:18" ht="20.45" customHeight="1">
      <c r="F55" s="28"/>
      <c r="G55" s="28"/>
      <c r="H55" s="127"/>
      <c r="I55" s="211"/>
      <c r="J55" s="127"/>
      <c r="K55" s="211"/>
      <c r="L55" s="127"/>
      <c r="M55" s="211"/>
      <c r="N55" s="127"/>
      <c r="O55" s="211"/>
      <c r="P55" s="127"/>
      <c r="Q55" s="211"/>
      <c r="R55" s="127"/>
    </row>
    <row r="56" spans="6:18" ht="20.45" customHeight="1">
      <c r="F56" s="28"/>
      <c r="G56" s="28"/>
      <c r="H56" s="127"/>
      <c r="I56" s="211"/>
      <c r="J56" s="127"/>
      <c r="K56" s="211"/>
      <c r="L56" s="127"/>
      <c r="M56" s="211"/>
      <c r="N56" s="127"/>
      <c r="O56" s="211"/>
      <c r="P56" s="127"/>
      <c r="Q56" s="211"/>
      <c r="R56" s="127"/>
    </row>
    <row r="57" spans="6:18" ht="20.45" customHeight="1">
      <c r="F57" s="28"/>
      <c r="G57" s="28"/>
      <c r="H57" s="127"/>
      <c r="I57" s="211"/>
      <c r="J57" s="127"/>
      <c r="K57" s="211"/>
      <c r="L57" s="127"/>
      <c r="M57" s="211"/>
      <c r="N57" s="127"/>
      <c r="O57" s="211"/>
      <c r="P57" s="127"/>
      <c r="Q57" s="211"/>
      <c r="R57" s="127"/>
    </row>
    <row r="58" spans="6:18" ht="20.45" customHeight="1">
      <c r="F58" s="28"/>
      <c r="G58" s="28"/>
      <c r="H58" s="127"/>
      <c r="I58" s="211"/>
      <c r="J58" s="127"/>
      <c r="K58" s="211"/>
      <c r="L58" s="127"/>
      <c r="M58" s="211"/>
      <c r="N58" s="127"/>
      <c r="O58" s="211"/>
      <c r="P58" s="127"/>
      <c r="Q58" s="211"/>
      <c r="R58" s="127"/>
    </row>
    <row r="59" spans="6:18" ht="20.45" customHeight="1">
      <c r="F59" s="28"/>
      <c r="G59" s="28"/>
      <c r="H59" s="127"/>
      <c r="I59" s="211"/>
      <c r="J59" s="127"/>
      <c r="K59" s="211"/>
      <c r="L59" s="127"/>
      <c r="M59" s="211"/>
      <c r="N59" s="127"/>
      <c r="O59" s="211"/>
      <c r="P59" s="127"/>
      <c r="Q59" s="211"/>
      <c r="R59" s="127"/>
    </row>
    <row r="60" spans="6:18" ht="20.45" customHeight="1">
      <c r="F60" s="28"/>
      <c r="G60" s="28"/>
      <c r="H60" s="127"/>
      <c r="I60" s="211"/>
      <c r="J60" s="127"/>
      <c r="K60" s="211"/>
      <c r="L60" s="127"/>
      <c r="M60" s="211"/>
      <c r="N60" s="127"/>
      <c r="O60" s="211"/>
      <c r="P60" s="127"/>
      <c r="Q60" s="211"/>
      <c r="R60" s="127"/>
    </row>
    <row r="61" spans="6:18" ht="20.45" customHeight="1">
      <c r="F61" s="28"/>
      <c r="G61" s="28"/>
      <c r="H61" s="127"/>
      <c r="I61" s="211"/>
      <c r="J61" s="127"/>
      <c r="K61" s="211"/>
      <c r="L61" s="127"/>
      <c r="M61" s="211"/>
      <c r="N61" s="127"/>
      <c r="O61" s="211"/>
      <c r="P61" s="127"/>
      <c r="Q61" s="211"/>
      <c r="R61" s="127"/>
    </row>
    <row r="62" spans="6:18" ht="20.45" customHeight="1">
      <c r="F62" s="28"/>
      <c r="G62" s="28"/>
      <c r="H62" s="127"/>
      <c r="I62" s="211"/>
      <c r="J62" s="127"/>
      <c r="K62" s="211"/>
      <c r="L62" s="127"/>
      <c r="M62" s="211"/>
      <c r="N62" s="127"/>
      <c r="O62" s="211"/>
      <c r="P62" s="127"/>
      <c r="Q62" s="211"/>
      <c r="R62" s="127"/>
    </row>
    <row r="63" spans="6:18" ht="20.45" customHeight="1">
      <c r="F63" s="28"/>
      <c r="G63" s="28"/>
      <c r="H63" s="127"/>
      <c r="I63" s="211"/>
      <c r="J63" s="127"/>
      <c r="K63" s="211"/>
      <c r="L63" s="127"/>
      <c r="M63" s="211"/>
      <c r="N63" s="127"/>
      <c r="O63" s="211"/>
      <c r="P63" s="127"/>
      <c r="Q63" s="211"/>
      <c r="R63" s="127"/>
    </row>
    <row r="64" spans="6:18" ht="20.45" customHeight="1">
      <c r="F64" s="28"/>
      <c r="G64" s="28"/>
      <c r="H64" s="127"/>
      <c r="I64" s="211"/>
      <c r="J64" s="127"/>
      <c r="K64" s="211"/>
      <c r="L64" s="127"/>
      <c r="M64" s="211"/>
      <c r="N64" s="127"/>
      <c r="O64" s="211"/>
      <c r="P64" s="127"/>
      <c r="Q64" s="211"/>
      <c r="R64" s="127"/>
    </row>
    <row r="65" spans="6:18" ht="20.45" customHeight="1">
      <c r="F65" s="28"/>
      <c r="G65" s="28"/>
      <c r="H65" s="127"/>
      <c r="I65" s="211"/>
      <c r="J65" s="127"/>
      <c r="K65" s="211"/>
      <c r="L65" s="127"/>
      <c r="M65" s="211"/>
      <c r="N65" s="127"/>
      <c r="O65" s="211"/>
      <c r="P65" s="127"/>
      <c r="Q65" s="211"/>
      <c r="R65" s="127"/>
    </row>
    <row r="66" spans="6:18" ht="20.45" customHeight="1">
      <c r="F66" s="28"/>
      <c r="G66" s="28"/>
      <c r="H66" s="127"/>
      <c r="I66" s="211"/>
      <c r="J66" s="127"/>
      <c r="K66" s="211"/>
      <c r="L66" s="127"/>
      <c r="M66" s="211"/>
      <c r="N66" s="127"/>
      <c r="O66" s="211"/>
      <c r="P66" s="127"/>
      <c r="Q66" s="211"/>
      <c r="R66" s="127"/>
    </row>
    <row r="67" spans="6:18" ht="20.45" customHeight="1">
      <c r="F67" s="28"/>
      <c r="G67" s="28"/>
      <c r="H67" s="127"/>
      <c r="I67" s="211"/>
      <c r="J67" s="127"/>
      <c r="K67" s="211"/>
      <c r="L67" s="127"/>
      <c r="M67" s="211"/>
      <c r="N67" s="127"/>
      <c r="O67" s="211"/>
      <c r="P67" s="127"/>
      <c r="Q67" s="211"/>
      <c r="R67" s="127"/>
    </row>
    <row r="68" spans="6:18" ht="20.45" customHeight="1">
      <c r="F68" s="28"/>
      <c r="G68" s="28"/>
      <c r="H68" s="127"/>
      <c r="I68" s="211"/>
      <c r="J68" s="127"/>
      <c r="K68" s="211"/>
      <c r="L68" s="127"/>
      <c r="M68" s="211"/>
      <c r="N68" s="127"/>
      <c r="O68" s="211"/>
      <c r="P68" s="127"/>
      <c r="Q68" s="211"/>
      <c r="R68" s="127"/>
    </row>
    <row r="69" spans="6:18" ht="20.45" customHeight="1">
      <c r="F69" s="28"/>
      <c r="G69" s="28"/>
      <c r="H69" s="127"/>
      <c r="I69" s="211"/>
      <c r="J69" s="127"/>
      <c r="K69" s="211"/>
      <c r="L69" s="127"/>
      <c r="M69" s="211"/>
      <c r="N69" s="127"/>
      <c r="O69" s="211"/>
      <c r="P69" s="127"/>
      <c r="Q69" s="211"/>
      <c r="R69" s="127"/>
    </row>
    <row r="70" spans="6:18" ht="20.45" customHeight="1">
      <c r="F70" s="28"/>
      <c r="G70" s="28"/>
      <c r="H70" s="127"/>
      <c r="I70" s="211"/>
      <c r="J70" s="127"/>
      <c r="K70" s="211"/>
      <c r="L70" s="127"/>
      <c r="M70" s="211"/>
      <c r="N70" s="127"/>
      <c r="O70" s="211"/>
      <c r="P70" s="127"/>
      <c r="Q70" s="211"/>
      <c r="R70" s="127"/>
    </row>
    <row r="71" spans="6:18" ht="20.45" customHeight="1">
      <c r="F71" s="28"/>
      <c r="G71" s="28"/>
      <c r="H71" s="127"/>
      <c r="I71" s="211"/>
      <c r="J71" s="127"/>
      <c r="K71" s="211"/>
      <c r="L71" s="127"/>
      <c r="M71" s="211"/>
      <c r="N71" s="127"/>
      <c r="O71" s="211"/>
      <c r="P71" s="127"/>
      <c r="Q71" s="211"/>
      <c r="R71" s="127"/>
    </row>
    <row r="72" spans="6:18" ht="20.45" customHeight="1">
      <c r="F72" s="28"/>
      <c r="G72" s="28"/>
      <c r="H72" s="127"/>
      <c r="I72" s="211"/>
      <c r="J72" s="127"/>
      <c r="K72" s="211"/>
      <c r="L72" s="127"/>
      <c r="M72" s="211"/>
      <c r="N72" s="127"/>
      <c r="O72" s="211"/>
      <c r="P72" s="127"/>
      <c r="Q72" s="211"/>
      <c r="R72" s="127"/>
    </row>
    <row r="73" spans="6:18" ht="20.45" customHeight="1">
      <c r="F73" s="28"/>
      <c r="G73" s="28"/>
      <c r="H73" s="127"/>
      <c r="I73" s="211"/>
      <c r="J73" s="127"/>
      <c r="K73" s="211"/>
      <c r="L73" s="127"/>
      <c r="M73" s="211"/>
      <c r="N73" s="127"/>
      <c r="O73" s="211"/>
      <c r="P73" s="127"/>
      <c r="Q73" s="211"/>
      <c r="R73" s="127"/>
    </row>
    <row r="74" spans="6:18" ht="20.45" customHeight="1">
      <c r="F74" s="28"/>
      <c r="G74" s="28"/>
      <c r="H74" s="127"/>
      <c r="I74" s="211"/>
      <c r="J74" s="127"/>
      <c r="K74" s="211"/>
      <c r="L74" s="127"/>
      <c r="M74" s="211"/>
      <c r="N74" s="127"/>
      <c r="O74" s="211"/>
      <c r="P74" s="127"/>
      <c r="Q74" s="211"/>
      <c r="R74" s="127"/>
    </row>
    <row r="75" spans="6:18" ht="20.45" customHeight="1">
      <c r="F75" s="28"/>
      <c r="G75" s="28"/>
      <c r="H75" s="127"/>
      <c r="I75" s="211"/>
      <c r="J75" s="127"/>
      <c r="K75" s="211"/>
      <c r="L75" s="127"/>
      <c r="M75" s="211"/>
      <c r="N75" s="127"/>
      <c r="O75" s="211"/>
      <c r="P75" s="127"/>
      <c r="Q75" s="211"/>
      <c r="R75" s="127"/>
    </row>
    <row r="76" spans="6:18" ht="20.45" customHeight="1">
      <c r="F76" s="28"/>
      <c r="G76" s="28"/>
      <c r="H76" s="127"/>
      <c r="I76" s="211"/>
      <c r="J76" s="127"/>
      <c r="K76" s="211"/>
      <c r="L76" s="127"/>
      <c r="M76" s="211"/>
      <c r="N76" s="127"/>
      <c r="O76" s="211"/>
      <c r="P76" s="127"/>
      <c r="Q76" s="211"/>
      <c r="R76" s="127"/>
    </row>
    <row r="77" spans="6:18" ht="20.45" customHeight="1">
      <c r="F77" s="28"/>
      <c r="G77" s="28"/>
      <c r="H77" s="127"/>
      <c r="I77" s="211"/>
      <c r="J77" s="127"/>
      <c r="K77" s="211"/>
      <c r="L77" s="127"/>
      <c r="M77" s="211"/>
      <c r="N77" s="127"/>
      <c r="O77" s="211"/>
      <c r="P77" s="127"/>
      <c r="Q77" s="211"/>
      <c r="R77" s="127"/>
    </row>
    <row r="78" spans="6:18" ht="20.45" customHeight="1">
      <c r="F78" s="28"/>
      <c r="G78" s="28"/>
      <c r="H78" s="127"/>
      <c r="I78" s="211"/>
      <c r="J78" s="127"/>
      <c r="K78" s="211"/>
      <c r="L78" s="127"/>
      <c r="M78" s="211"/>
      <c r="N78" s="127"/>
      <c r="O78" s="211"/>
      <c r="P78" s="127"/>
      <c r="Q78" s="211"/>
      <c r="R78" s="127"/>
    </row>
    <row r="79" spans="6:18" ht="20.45" customHeight="1">
      <c r="F79" s="28"/>
      <c r="G79" s="28"/>
      <c r="H79" s="127"/>
      <c r="I79" s="211"/>
      <c r="J79" s="127"/>
      <c r="K79" s="211"/>
      <c r="L79" s="127"/>
      <c r="M79" s="211"/>
      <c r="N79" s="127"/>
      <c r="O79" s="211"/>
      <c r="P79" s="127"/>
      <c r="Q79" s="211"/>
      <c r="R79" s="127"/>
    </row>
    <row r="80" spans="6:18" ht="20.45" customHeight="1">
      <c r="F80" s="28"/>
      <c r="G80" s="28"/>
      <c r="H80" s="127"/>
      <c r="I80" s="211"/>
      <c r="J80" s="127"/>
      <c r="K80" s="211"/>
      <c r="L80" s="127"/>
      <c r="M80" s="211"/>
      <c r="N80" s="127"/>
      <c r="O80" s="211"/>
      <c r="P80" s="127"/>
      <c r="Q80" s="211"/>
      <c r="R80" s="127"/>
    </row>
    <row r="81" spans="6:18" ht="20.45" customHeight="1">
      <c r="F81" s="28"/>
      <c r="G81" s="28"/>
      <c r="H81" s="127"/>
      <c r="I81" s="211"/>
      <c r="J81" s="127"/>
      <c r="K81" s="211"/>
      <c r="L81" s="127"/>
      <c r="M81" s="211"/>
      <c r="N81" s="127"/>
      <c r="O81" s="211"/>
      <c r="P81" s="127"/>
      <c r="Q81" s="211"/>
      <c r="R81" s="127"/>
    </row>
    <row r="82" spans="6:18" ht="20.45" customHeight="1">
      <c r="F82" s="28"/>
      <c r="G82" s="28"/>
      <c r="H82" s="127"/>
      <c r="I82" s="211"/>
      <c r="J82" s="127"/>
      <c r="K82" s="211"/>
      <c r="L82" s="127"/>
      <c r="M82" s="211"/>
      <c r="N82" s="127"/>
      <c r="O82" s="211"/>
      <c r="P82" s="127"/>
      <c r="Q82" s="211"/>
      <c r="R82" s="127"/>
    </row>
    <row r="83" spans="6:18" ht="20.45" customHeight="1">
      <c r="F83" s="28"/>
      <c r="G83" s="28"/>
      <c r="H83" s="127"/>
      <c r="I83" s="211"/>
      <c r="J83" s="127"/>
      <c r="K83" s="211"/>
      <c r="L83" s="127"/>
      <c r="M83" s="211"/>
      <c r="N83" s="127"/>
      <c r="O83" s="211"/>
      <c r="P83" s="127"/>
      <c r="Q83" s="211"/>
      <c r="R83" s="127"/>
    </row>
    <row r="84" spans="6:18" ht="20.45" customHeight="1">
      <c r="F84" s="28"/>
      <c r="G84" s="28"/>
      <c r="H84" s="127"/>
      <c r="I84" s="211"/>
      <c r="J84" s="127"/>
      <c r="K84" s="211"/>
      <c r="L84" s="127"/>
      <c r="M84" s="211"/>
      <c r="N84" s="127"/>
      <c r="O84" s="211"/>
      <c r="P84" s="127"/>
      <c r="Q84" s="211"/>
      <c r="R84" s="127"/>
    </row>
    <row r="85" spans="6:18" ht="20.45" customHeight="1">
      <c r="F85" s="28"/>
      <c r="G85" s="28"/>
      <c r="H85" s="127"/>
      <c r="I85" s="211"/>
      <c r="J85" s="127"/>
      <c r="K85" s="211"/>
      <c r="L85" s="127"/>
      <c r="M85" s="211"/>
      <c r="N85" s="127"/>
      <c r="O85" s="211"/>
      <c r="P85" s="127"/>
      <c r="Q85" s="211"/>
      <c r="R85" s="127"/>
    </row>
    <row r="86" spans="6:18" ht="20.45" customHeight="1">
      <c r="F86" s="28"/>
      <c r="G86" s="28"/>
      <c r="H86" s="127"/>
      <c r="I86" s="211"/>
      <c r="J86" s="127"/>
      <c r="K86" s="211"/>
      <c r="L86" s="127"/>
      <c r="M86" s="211"/>
      <c r="N86" s="127"/>
      <c r="O86" s="211"/>
      <c r="P86" s="127"/>
      <c r="Q86" s="211"/>
      <c r="R86" s="127"/>
    </row>
    <row r="87" spans="6:18" ht="20.45" customHeight="1">
      <c r="F87" s="28"/>
      <c r="G87" s="28"/>
      <c r="H87" s="127"/>
      <c r="I87" s="211"/>
      <c r="J87" s="127"/>
      <c r="K87" s="211"/>
      <c r="L87" s="127"/>
      <c r="M87" s="211"/>
      <c r="N87" s="127"/>
      <c r="O87" s="211"/>
      <c r="P87" s="127"/>
      <c r="Q87" s="211"/>
      <c r="R87" s="127"/>
    </row>
    <row r="88" spans="6:18" ht="20.45" customHeight="1">
      <c r="F88" s="28"/>
      <c r="G88" s="28"/>
      <c r="H88" s="127"/>
      <c r="I88" s="211"/>
      <c r="J88" s="127"/>
      <c r="K88" s="211"/>
      <c r="L88" s="127"/>
      <c r="M88" s="211"/>
      <c r="N88" s="127"/>
      <c r="O88" s="211"/>
      <c r="P88" s="127"/>
      <c r="Q88" s="211"/>
      <c r="R88" s="127"/>
    </row>
    <row r="89" spans="6:18" ht="20.45" customHeight="1">
      <c r="F89" s="28"/>
      <c r="G89" s="28"/>
      <c r="H89" s="127"/>
      <c r="I89" s="211"/>
      <c r="J89" s="127"/>
      <c r="K89" s="211"/>
      <c r="L89" s="127"/>
      <c r="M89" s="211"/>
      <c r="N89" s="127"/>
      <c r="O89" s="211"/>
      <c r="P89" s="127"/>
      <c r="Q89" s="211"/>
      <c r="R89" s="127"/>
    </row>
    <row r="90" spans="6:18" ht="20.45" customHeight="1">
      <c r="F90" s="28"/>
      <c r="G90" s="28"/>
      <c r="H90" s="127"/>
      <c r="I90" s="211"/>
      <c r="J90" s="127"/>
      <c r="K90" s="211"/>
      <c r="L90" s="127"/>
      <c r="M90" s="211"/>
      <c r="N90" s="127"/>
      <c r="O90" s="211"/>
      <c r="P90" s="127"/>
      <c r="Q90" s="211"/>
      <c r="R90" s="127"/>
    </row>
    <row r="91" spans="6:18" ht="20.45" customHeight="1">
      <c r="F91" s="28"/>
      <c r="G91" s="28"/>
      <c r="H91" s="127"/>
      <c r="I91" s="211"/>
      <c r="J91" s="127"/>
      <c r="K91" s="211"/>
      <c r="L91" s="127"/>
      <c r="M91" s="211"/>
      <c r="N91" s="127"/>
      <c r="O91" s="211"/>
      <c r="P91" s="127"/>
      <c r="Q91" s="211"/>
      <c r="R91" s="127"/>
    </row>
    <row r="92" spans="6:18" ht="20.45" customHeight="1">
      <c r="F92" s="28"/>
      <c r="G92" s="28"/>
      <c r="H92" s="127"/>
      <c r="I92" s="211"/>
      <c r="J92" s="127"/>
      <c r="K92" s="211"/>
      <c r="L92" s="127"/>
      <c r="M92" s="211"/>
      <c r="N92" s="127"/>
      <c r="O92" s="211"/>
      <c r="P92" s="127"/>
      <c r="Q92" s="211"/>
      <c r="R92" s="127"/>
    </row>
    <row r="93" spans="6:18" ht="20.45" customHeight="1">
      <c r="F93" s="28"/>
      <c r="G93" s="28"/>
      <c r="H93" s="127"/>
      <c r="I93" s="211"/>
      <c r="J93" s="127"/>
      <c r="K93" s="211"/>
      <c r="L93" s="127"/>
      <c r="M93" s="211"/>
      <c r="N93" s="127"/>
      <c r="O93" s="211"/>
      <c r="P93" s="127"/>
      <c r="Q93" s="211"/>
      <c r="R93" s="127"/>
    </row>
    <row r="94" spans="6:18" ht="20.45" customHeight="1">
      <c r="F94" s="28"/>
      <c r="G94" s="28"/>
      <c r="H94" s="127"/>
      <c r="I94" s="211"/>
      <c r="J94" s="127"/>
      <c r="K94" s="211"/>
      <c r="L94" s="127"/>
      <c r="M94" s="211"/>
      <c r="N94" s="127"/>
      <c r="O94" s="211"/>
      <c r="P94" s="127"/>
      <c r="Q94" s="211"/>
      <c r="R94" s="127"/>
    </row>
    <row r="95" spans="6:18" ht="20.45" customHeight="1">
      <c r="F95" s="28"/>
      <c r="G95" s="28"/>
      <c r="H95" s="127"/>
      <c r="I95" s="211"/>
      <c r="J95" s="127"/>
      <c r="K95" s="211"/>
      <c r="L95" s="127"/>
      <c r="M95" s="211"/>
      <c r="N95" s="127"/>
      <c r="O95" s="211"/>
      <c r="P95" s="127"/>
      <c r="Q95" s="211"/>
      <c r="R95" s="127"/>
    </row>
    <row r="96" spans="6:18" ht="20.45" customHeight="1">
      <c r="F96" s="28"/>
      <c r="G96" s="28"/>
      <c r="H96" s="127"/>
      <c r="I96" s="211"/>
      <c r="J96" s="127"/>
      <c r="K96" s="211"/>
      <c r="L96" s="127"/>
      <c r="M96" s="211"/>
      <c r="N96" s="127"/>
      <c r="O96" s="211"/>
      <c r="P96" s="127"/>
      <c r="Q96" s="211"/>
      <c r="R96" s="127"/>
    </row>
    <row r="97" spans="6:18" ht="20.45" customHeight="1">
      <c r="F97" s="28"/>
      <c r="G97" s="28"/>
      <c r="H97" s="127"/>
      <c r="I97" s="211"/>
      <c r="J97" s="127"/>
      <c r="K97" s="211"/>
      <c r="L97" s="127"/>
      <c r="M97" s="211"/>
      <c r="N97" s="127"/>
      <c r="O97" s="211"/>
      <c r="P97" s="127"/>
      <c r="Q97" s="211"/>
      <c r="R97" s="127"/>
    </row>
  </sheetData>
  <mergeCells count="7">
    <mergeCell ref="N7:N8"/>
    <mergeCell ref="L6:N6"/>
    <mergeCell ref="A1:R1"/>
    <mergeCell ref="A2:R2"/>
    <mergeCell ref="A3:R3"/>
    <mergeCell ref="A4:R4"/>
    <mergeCell ref="H5:R5"/>
  </mergeCells>
  <phoneticPr fontId="20" type="noConversion"/>
  <printOptions horizontalCentered="1"/>
  <pageMargins left="0.31496062992125984" right="0.19685039370078741" top="0.31496062992125984" bottom="0.19685039370078741" header="0" footer="0"/>
  <pageSetup paperSize="9" scale="7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RowHeight="23.25" customHeight="1"/>
  <cols>
    <col min="1" max="4" width="2" style="8" customWidth="1"/>
    <col min="5" max="5" width="58.7109375" style="8" customWidth="1"/>
    <col min="6" max="6" width="13.85546875" style="228" customWidth="1"/>
    <col min="7" max="7" width="0.85546875" style="8" customWidth="1"/>
    <col min="8" max="8" width="13.85546875" style="228" customWidth="1"/>
    <col min="9" max="9" width="0.85546875" style="228" customWidth="1"/>
    <col min="10" max="10" width="13.85546875" style="228" customWidth="1"/>
    <col min="11" max="11" width="0.85546875" style="228" customWidth="1"/>
    <col min="12" max="12" width="13.85546875" style="228" customWidth="1"/>
    <col min="13" max="13" width="0.7109375" style="8" customWidth="1"/>
    <col min="14" max="16384" width="9.140625" style="8"/>
  </cols>
  <sheetData>
    <row r="1" spans="1:15" ht="17.25" customHeight="1">
      <c r="L1" s="189" t="s">
        <v>53</v>
      </c>
    </row>
    <row r="2" spans="1:15" ht="17.25" customHeight="1">
      <c r="L2" s="189" t="s">
        <v>54</v>
      </c>
    </row>
    <row r="3" spans="1:15" s="5" customFormat="1" ht="25.5" customHeight="1">
      <c r="A3" s="110" t="s">
        <v>293</v>
      </c>
      <c r="B3" s="16"/>
      <c r="C3" s="79"/>
      <c r="D3" s="31"/>
      <c r="E3" s="31"/>
      <c r="F3" s="229"/>
      <c r="G3" s="31"/>
      <c r="H3" s="229"/>
      <c r="I3" s="314"/>
      <c r="J3" s="229"/>
      <c r="K3" s="314"/>
      <c r="L3" s="229"/>
    </row>
    <row r="4" spans="1:15" ht="25.5" customHeight="1">
      <c r="A4" s="112" t="s">
        <v>279</v>
      </c>
      <c r="B4" s="29"/>
      <c r="C4" s="31"/>
      <c r="D4" s="30"/>
      <c r="E4" s="229"/>
      <c r="F4" s="229"/>
      <c r="G4" s="31"/>
      <c r="H4" s="229"/>
      <c r="I4" s="314"/>
      <c r="J4" s="229"/>
      <c r="K4" s="314"/>
      <c r="L4" s="229"/>
    </row>
    <row r="5" spans="1:15" s="5" customFormat="1" ht="25.5" customHeight="1">
      <c r="A5" s="111" t="e">
        <f>+#REF!</f>
        <v>#REF!</v>
      </c>
      <c r="B5" s="16"/>
      <c r="C5" s="17"/>
      <c r="D5" s="15"/>
      <c r="E5" s="15"/>
      <c r="F5" s="190"/>
      <c r="G5" s="15"/>
      <c r="H5" s="190"/>
      <c r="I5" s="191"/>
      <c r="J5" s="190"/>
      <c r="K5" s="191"/>
      <c r="L5" s="190"/>
    </row>
    <row r="6" spans="1:15" s="18" customFormat="1" ht="21.75" customHeight="1">
      <c r="B6" s="28"/>
      <c r="C6" s="36"/>
      <c r="D6" s="28"/>
      <c r="E6" s="28"/>
      <c r="F6" s="133" t="s">
        <v>51</v>
      </c>
      <c r="G6" s="35"/>
      <c r="H6" s="138"/>
      <c r="I6" s="138"/>
      <c r="J6" s="138"/>
      <c r="K6" s="138"/>
      <c r="L6" s="138"/>
    </row>
    <row r="7" spans="1:15" s="18" customFormat="1" ht="21.75" customHeight="1">
      <c r="E7" s="19"/>
      <c r="F7" s="134" t="s">
        <v>21</v>
      </c>
      <c r="G7" s="66"/>
      <c r="H7" s="134"/>
      <c r="I7" s="196"/>
      <c r="J7" s="134" t="s">
        <v>50</v>
      </c>
      <c r="K7" s="138"/>
      <c r="L7" s="138"/>
    </row>
    <row r="8" spans="1:15" s="28" customFormat="1" ht="21.75" customHeight="1">
      <c r="A8" s="22"/>
      <c r="B8" s="22"/>
      <c r="C8" s="22"/>
      <c r="D8" s="22"/>
      <c r="E8" s="37"/>
      <c r="F8" s="230" t="s">
        <v>278</v>
      </c>
      <c r="G8" s="64"/>
      <c r="H8" s="230" t="s">
        <v>252</v>
      </c>
      <c r="I8" s="236"/>
      <c r="J8" s="230" t="s">
        <v>278</v>
      </c>
      <c r="K8" s="235"/>
      <c r="L8" s="230" t="s">
        <v>252</v>
      </c>
    </row>
    <row r="9" spans="1:15" s="28" customFormat="1" ht="21.75" customHeight="1">
      <c r="A9" s="116"/>
      <c r="B9" s="118" t="s">
        <v>116</v>
      </c>
      <c r="C9" s="40"/>
      <c r="D9" s="116"/>
      <c r="E9" s="117"/>
      <c r="F9" s="397"/>
      <c r="G9" s="397"/>
      <c r="H9" s="397"/>
      <c r="I9" s="397"/>
      <c r="J9" s="397"/>
      <c r="K9" s="397"/>
      <c r="L9" s="322"/>
    </row>
    <row r="10" spans="1:15" s="28" customFormat="1" ht="21.75" customHeight="1">
      <c r="A10" s="116"/>
      <c r="B10" s="40"/>
      <c r="C10" s="40" t="s">
        <v>46</v>
      </c>
      <c r="D10" s="116"/>
      <c r="E10" s="117"/>
      <c r="F10" s="397"/>
      <c r="G10" s="397"/>
      <c r="H10" s="397"/>
      <c r="I10" s="397"/>
      <c r="J10" s="397"/>
      <c r="K10" s="397"/>
      <c r="L10" s="397"/>
    </row>
    <row r="11" spans="1:15" s="28" customFormat="1" ht="21.75" customHeight="1">
      <c r="A11" s="116"/>
      <c r="B11" s="125"/>
      <c r="C11" s="125" t="s">
        <v>134</v>
      </c>
      <c r="D11" s="116"/>
      <c r="E11" s="117"/>
      <c r="F11" s="397"/>
      <c r="G11" s="397"/>
      <c r="H11" s="397"/>
      <c r="I11" s="397"/>
      <c r="J11" s="397"/>
      <c r="K11" s="397"/>
      <c r="L11" s="397"/>
    </row>
    <row r="12" spans="1:15" s="28" customFormat="1" ht="21.75" customHeight="1">
      <c r="A12" s="116"/>
      <c r="B12" s="125"/>
      <c r="C12" s="125" t="s">
        <v>8</v>
      </c>
      <c r="D12" s="116"/>
      <c r="E12" s="117"/>
      <c r="F12" s="397"/>
      <c r="G12" s="397"/>
      <c r="H12" s="397"/>
      <c r="I12" s="397"/>
      <c r="J12" s="397"/>
      <c r="K12" s="397"/>
      <c r="L12" s="397"/>
    </row>
    <row r="13" spans="1:15" s="28" customFormat="1" ht="21.75" customHeight="1">
      <c r="A13" s="116"/>
      <c r="B13" s="125"/>
      <c r="C13" s="126" t="s">
        <v>243</v>
      </c>
      <c r="D13" s="116"/>
      <c r="E13" s="117"/>
      <c r="F13" s="397"/>
      <c r="G13" s="397"/>
      <c r="H13" s="397"/>
      <c r="I13" s="397"/>
      <c r="J13" s="322"/>
      <c r="K13" s="397"/>
      <c r="L13" s="322"/>
    </row>
    <row r="14" spans="1:15" s="28" customFormat="1" ht="21.75" customHeight="1">
      <c r="A14" s="116"/>
      <c r="B14" s="125"/>
      <c r="C14" s="125" t="s">
        <v>35</v>
      </c>
      <c r="D14" s="116"/>
      <c r="E14" s="117"/>
      <c r="F14" s="397"/>
      <c r="G14" s="397"/>
      <c r="H14" s="397"/>
      <c r="I14" s="397"/>
      <c r="J14" s="397"/>
      <c r="K14" s="397"/>
      <c r="L14" s="397"/>
    </row>
    <row r="15" spans="1:15" s="48" customFormat="1" ht="21.75" customHeight="1">
      <c r="A15" s="520"/>
      <c r="B15" s="521" t="s">
        <v>222</v>
      </c>
      <c r="C15" s="521"/>
      <c r="D15" s="520"/>
      <c r="E15" s="522"/>
      <c r="F15" s="503" t="e">
        <f>SUM(#REF!,'cashfl 2 (2)'!F10:F14)</f>
        <v>#REF!</v>
      </c>
      <c r="G15" s="397"/>
      <c r="H15" s="503" t="e">
        <f>SUM(#REF!,'cashfl 2 (2)'!H10:H14)</f>
        <v>#REF!</v>
      </c>
      <c r="I15" s="397"/>
      <c r="J15" s="503" t="e">
        <f>SUM(#REF!,'cashfl 2 (2)'!J10:J14)</f>
        <v>#REF!</v>
      </c>
      <c r="K15" s="397"/>
      <c r="L15" s="503" t="e">
        <f>SUM(#REF!,'cashfl 2 (2)'!L10:L14)</f>
        <v>#REF!</v>
      </c>
    </row>
    <row r="16" spans="1:15" s="127" customFormat="1" ht="21.95" customHeight="1">
      <c r="A16" s="124"/>
      <c r="B16" s="125" t="s">
        <v>56</v>
      </c>
      <c r="C16" s="125"/>
      <c r="D16" s="124"/>
      <c r="E16" s="231"/>
      <c r="F16" s="548">
        <v>-2863</v>
      </c>
      <c r="G16" s="548"/>
      <c r="H16" s="548">
        <v>-3770</v>
      </c>
      <c r="I16" s="548"/>
      <c r="J16" s="548">
        <v>-2605</v>
      </c>
      <c r="K16" s="548"/>
      <c r="L16" s="548">
        <v>-3518</v>
      </c>
      <c r="N16" s="125"/>
      <c r="O16" s="124"/>
    </row>
    <row r="17" spans="1:15" s="127" customFormat="1" ht="21.95" customHeight="1">
      <c r="A17" s="212"/>
      <c r="B17" s="125" t="s">
        <v>57</v>
      </c>
      <c r="C17" s="125"/>
      <c r="D17" s="124"/>
      <c r="E17" s="231"/>
      <c r="F17" s="548">
        <v>-1044</v>
      </c>
      <c r="G17" s="548"/>
      <c r="H17" s="548">
        <v>-1126</v>
      </c>
      <c r="I17" s="548"/>
      <c r="J17" s="548">
        <v>-956</v>
      </c>
      <c r="K17" s="548"/>
      <c r="L17" s="548">
        <v>-942</v>
      </c>
      <c r="N17" s="125"/>
      <c r="O17" s="124"/>
    </row>
    <row r="18" spans="1:15" s="127" customFormat="1" ht="21.95" customHeight="1">
      <c r="A18" s="212"/>
      <c r="B18" s="125" t="s">
        <v>67</v>
      </c>
      <c r="C18" s="125"/>
      <c r="D18" s="124"/>
      <c r="E18" s="231"/>
      <c r="F18" s="548">
        <v>-6111</v>
      </c>
      <c r="G18" s="548"/>
      <c r="H18" s="548">
        <v>796</v>
      </c>
      <c r="I18" s="548"/>
      <c r="J18" s="548">
        <v>0</v>
      </c>
      <c r="K18" s="548"/>
      <c r="L18" s="548">
        <v>0</v>
      </c>
      <c r="N18" s="125"/>
      <c r="O18" s="124"/>
    </row>
    <row r="19" spans="1:15" s="127" customFormat="1" ht="21.95" customHeight="1">
      <c r="A19" s="479" t="s">
        <v>223</v>
      </c>
      <c r="B19" s="124"/>
      <c r="C19" s="124"/>
      <c r="D19" s="124"/>
      <c r="E19" s="231"/>
      <c r="F19" s="549" t="e">
        <f>#REF!+F16+F17+F18</f>
        <v>#REF!</v>
      </c>
      <c r="G19" s="550"/>
      <c r="H19" s="549" t="e">
        <f>#REF!+H16+H17+H18</f>
        <v>#REF!</v>
      </c>
      <c r="I19" s="551"/>
      <c r="J19" s="549" t="e">
        <f>#REF!+J16+J17+J18</f>
        <v>#REF!</v>
      </c>
      <c r="K19" s="550"/>
      <c r="L19" s="549" t="e">
        <f>#REF!+L16+L17+L18</f>
        <v>#REF!</v>
      </c>
    </row>
    <row r="20" spans="1:15" s="127" customFormat="1" ht="21.95" customHeight="1">
      <c r="A20" s="246" t="s">
        <v>36</v>
      </c>
      <c r="B20" s="128"/>
      <c r="C20" s="128"/>
      <c r="D20" s="128"/>
      <c r="E20" s="247"/>
      <c r="F20" s="552"/>
      <c r="G20" s="546"/>
      <c r="H20" s="552"/>
      <c r="I20" s="547"/>
      <c r="J20" s="552"/>
      <c r="K20" s="546"/>
      <c r="L20" s="552"/>
    </row>
    <row r="21" spans="1:15" s="127" customFormat="1" ht="21.95" customHeight="1">
      <c r="A21" s="246"/>
      <c r="B21" s="128" t="s">
        <v>142</v>
      </c>
      <c r="C21" s="128"/>
      <c r="D21" s="128"/>
      <c r="E21" s="247"/>
      <c r="F21" s="539"/>
      <c r="G21" s="546"/>
      <c r="H21" s="539"/>
      <c r="I21" s="547"/>
      <c r="J21" s="539"/>
      <c r="K21" s="546"/>
      <c r="L21" s="539"/>
    </row>
    <row r="22" spans="1:15" s="127" customFormat="1" ht="21.95" customHeight="1">
      <c r="A22" s="246"/>
      <c r="B22" s="128" t="s">
        <v>172</v>
      </c>
      <c r="C22" s="128"/>
      <c r="D22" s="128"/>
      <c r="E22" s="247"/>
      <c r="F22" s="539"/>
      <c r="G22" s="546"/>
      <c r="H22" s="539"/>
      <c r="I22" s="547"/>
      <c r="J22" s="539"/>
      <c r="K22" s="546"/>
      <c r="L22" s="539"/>
    </row>
    <row r="23" spans="1:15" s="127" customFormat="1" ht="21.95" customHeight="1">
      <c r="A23" s="246"/>
      <c r="B23" s="128" t="s">
        <v>143</v>
      </c>
      <c r="C23" s="128"/>
      <c r="D23" s="128"/>
      <c r="E23" s="247"/>
      <c r="F23" s="553"/>
      <c r="G23" s="546"/>
      <c r="H23" s="553"/>
      <c r="I23" s="547"/>
      <c r="J23" s="539"/>
      <c r="K23" s="546"/>
      <c r="L23" s="539"/>
    </row>
    <row r="24" spans="1:15" s="127" customFormat="1" ht="21.95" customHeight="1">
      <c r="A24" s="246"/>
      <c r="B24" s="57" t="s">
        <v>253</v>
      </c>
      <c r="C24" s="128"/>
      <c r="D24" s="128"/>
      <c r="E24" s="247"/>
      <c r="F24" s="554">
        <v>0</v>
      </c>
      <c r="G24" s="546"/>
      <c r="H24" s="554">
        <v>0</v>
      </c>
      <c r="I24" s="547"/>
      <c r="J24" s="554">
        <v>0</v>
      </c>
      <c r="K24" s="546"/>
      <c r="L24" s="554">
        <v>0</v>
      </c>
    </row>
    <row r="25" spans="1:15" s="128" customFormat="1" ht="21.95" customHeight="1">
      <c r="A25" s="126"/>
      <c r="B25" s="128" t="s">
        <v>263</v>
      </c>
      <c r="D25" s="129"/>
      <c r="E25" s="349"/>
      <c r="F25" s="554">
        <v>0</v>
      </c>
      <c r="G25" s="555"/>
      <c r="H25" s="553">
        <v>0</v>
      </c>
      <c r="I25" s="555"/>
      <c r="J25" s="554">
        <v>0</v>
      </c>
      <c r="K25" s="555"/>
      <c r="L25" s="554">
        <v>0</v>
      </c>
    </row>
    <row r="26" spans="1:15" s="127" customFormat="1" ht="21.95" customHeight="1">
      <c r="A26" s="246"/>
      <c r="B26" s="128" t="s">
        <v>276</v>
      </c>
      <c r="C26" s="128"/>
      <c r="D26" s="128"/>
      <c r="E26" s="247"/>
      <c r="F26" s="554">
        <v>0</v>
      </c>
      <c r="G26" s="546"/>
      <c r="H26" s="553">
        <v>0</v>
      </c>
      <c r="I26" s="547"/>
      <c r="J26" s="553">
        <v>0</v>
      </c>
      <c r="K26" s="546"/>
      <c r="L26" s="554">
        <v>0</v>
      </c>
    </row>
    <row r="27" spans="1:15" s="127" customFormat="1" ht="21.95" customHeight="1">
      <c r="A27" s="126"/>
      <c r="B27" s="238" t="s">
        <v>277</v>
      </c>
      <c r="C27" s="128"/>
      <c r="D27" s="129"/>
      <c r="E27" s="129"/>
      <c r="F27" s="554">
        <v>0</v>
      </c>
      <c r="G27" s="553"/>
      <c r="H27" s="553">
        <v>0</v>
      </c>
      <c r="I27" s="553"/>
      <c r="J27" s="553">
        <v>0</v>
      </c>
      <c r="K27" s="553"/>
      <c r="L27" s="554">
        <v>0</v>
      </c>
    </row>
    <row r="28" spans="1:15" s="127" customFormat="1" ht="21.95" customHeight="1">
      <c r="A28" s="126"/>
      <c r="B28" s="128" t="s">
        <v>257</v>
      </c>
      <c r="C28" s="128"/>
      <c r="D28" s="129"/>
      <c r="E28" s="129"/>
      <c r="F28" s="554">
        <v>0</v>
      </c>
      <c r="G28" s="553"/>
      <c r="H28" s="554">
        <v>-6000</v>
      </c>
      <c r="I28" s="553"/>
      <c r="J28" s="553">
        <v>0</v>
      </c>
      <c r="K28" s="553"/>
      <c r="L28" s="554">
        <v>-6000</v>
      </c>
    </row>
    <row r="29" spans="1:15" s="127" customFormat="1" ht="21.95" customHeight="1">
      <c r="A29" s="126"/>
      <c r="B29" s="128" t="s">
        <v>125</v>
      </c>
      <c r="C29" s="128"/>
      <c r="D29" s="129"/>
      <c r="E29" s="129"/>
      <c r="F29" s="554"/>
      <c r="G29" s="553"/>
      <c r="H29" s="553"/>
      <c r="I29" s="553"/>
      <c r="J29" s="553"/>
      <c r="K29" s="553"/>
      <c r="L29" s="539"/>
    </row>
    <row r="30" spans="1:15" s="127" customFormat="1" ht="21.95" customHeight="1">
      <c r="A30" s="126"/>
      <c r="B30" s="128" t="s">
        <v>126</v>
      </c>
      <c r="C30" s="128"/>
      <c r="D30" s="129"/>
      <c r="E30" s="129"/>
      <c r="F30" s="554"/>
      <c r="G30" s="553"/>
      <c r="H30" s="553"/>
      <c r="I30" s="553"/>
      <c r="J30" s="553"/>
      <c r="K30" s="553"/>
      <c r="L30" s="539"/>
    </row>
    <row r="31" spans="1:15" s="128" customFormat="1" ht="21.95" customHeight="1">
      <c r="A31" s="126"/>
      <c r="B31" s="128" t="s">
        <v>97</v>
      </c>
      <c r="D31" s="129"/>
      <c r="E31" s="129"/>
      <c r="F31" s="554"/>
      <c r="G31" s="555"/>
      <c r="H31" s="539"/>
      <c r="I31" s="555"/>
      <c r="J31" s="553"/>
      <c r="K31" s="555"/>
      <c r="L31" s="539"/>
    </row>
    <row r="32" spans="1:15" s="127" customFormat="1" ht="21.95" customHeight="1">
      <c r="A32" s="126"/>
      <c r="B32" s="128" t="s">
        <v>284</v>
      </c>
      <c r="C32" s="128"/>
      <c r="D32" s="129"/>
      <c r="E32" s="129"/>
      <c r="F32" s="554">
        <v>-20844</v>
      </c>
      <c r="G32" s="553"/>
      <c r="H32" s="553">
        <v>-37976</v>
      </c>
      <c r="I32" s="553"/>
      <c r="J32" s="553">
        <v>-16907</v>
      </c>
      <c r="K32" s="553"/>
      <c r="L32" s="553">
        <v>-29384</v>
      </c>
    </row>
    <row r="33" spans="1:18" s="28" customFormat="1" ht="21.95" customHeight="1">
      <c r="A33" s="39"/>
      <c r="B33" s="22" t="s">
        <v>151</v>
      </c>
      <c r="C33" s="22"/>
      <c r="D33" s="38"/>
      <c r="E33" s="38"/>
      <c r="F33" s="554">
        <v>0</v>
      </c>
      <c r="G33" s="553"/>
      <c r="H33" s="553">
        <v>0</v>
      </c>
      <c r="I33" s="553"/>
      <c r="J33" s="554">
        <v>0</v>
      </c>
      <c r="K33" s="553"/>
      <c r="L33" s="554">
        <v>0</v>
      </c>
      <c r="O33" s="19"/>
      <c r="P33" s="18"/>
      <c r="Q33" s="18"/>
      <c r="R33" s="20"/>
    </row>
    <row r="34" spans="1:18" s="127" customFormat="1" ht="21.95" customHeight="1">
      <c r="A34" s="126"/>
      <c r="B34" s="238" t="s">
        <v>72</v>
      </c>
      <c r="C34" s="128"/>
      <c r="D34" s="129"/>
      <c r="E34" s="129"/>
      <c r="F34" s="554">
        <v>-1880</v>
      </c>
      <c r="G34" s="553"/>
      <c r="H34" s="539">
        <v>-121</v>
      </c>
      <c r="I34" s="553"/>
      <c r="J34" s="553">
        <v>-1839</v>
      </c>
      <c r="K34" s="553"/>
      <c r="L34" s="553">
        <v>-121</v>
      </c>
      <c r="O34" s="312"/>
      <c r="P34" s="57"/>
      <c r="Q34" s="57"/>
      <c r="R34" s="58"/>
    </row>
    <row r="35" spans="1:18" s="127" customFormat="1" ht="21.95" customHeight="1">
      <c r="A35" s="126"/>
      <c r="B35" s="238" t="s">
        <v>287</v>
      </c>
      <c r="C35" s="128"/>
      <c r="D35" s="129"/>
      <c r="E35" s="129"/>
      <c r="F35" s="554">
        <v>3954</v>
      </c>
      <c r="G35" s="553"/>
      <c r="H35" s="554">
        <v>0</v>
      </c>
      <c r="I35" s="553"/>
      <c r="J35" s="554">
        <v>3954</v>
      </c>
      <c r="K35" s="556"/>
      <c r="L35" s="557">
        <v>0</v>
      </c>
      <c r="O35" s="238"/>
    </row>
    <row r="36" spans="1:18" s="127" customFormat="1" ht="21" customHeight="1">
      <c r="A36" s="126"/>
      <c r="B36" s="238" t="s">
        <v>202</v>
      </c>
      <c r="C36" s="128"/>
      <c r="D36" s="129"/>
      <c r="E36" s="129"/>
      <c r="F36" s="554">
        <v>239</v>
      </c>
      <c r="G36" s="553"/>
      <c r="H36" s="554">
        <v>1840</v>
      </c>
      <c r="I36" s="553"/>
      <c r="J36" s="554">
        <v>239</v>
      </c>
      <c r="K36" s="556"/>
      <c r="L36" s="557">
        <v>7</v>
      </c>
      <c r="O36" s="238"/>
    </row>
    <row r="37" spans="1:18" s="127" customFormat="1" ht="21.95" customHeight="1">
      <c r="A37" s="126"/>
      <c r="B37" s="238" t="s">
        <v>283</v>
      </c>
      <c r="C37" s="128"/>
      <c r="D37" s="129"/>
      <c r="E37" s="129"/>
      <c r="F37" s="554">
        <v>0</v>
      </c>
      <c r="G37" s="553"/>
      <c r="H37" s="554">
        <v>960</v>
      </c>
      <c r="I37" s="553"/>
      <c r="J37" s="554">
        <v>0</v>
      </c>
      <c r="K37" s="556"/>
      <c r="L37" s="557">
        <v>960</v>
      </c>
      <c r="O37" s="238"/>
    </row>
    <row r="38" spans="1:18" s="127" customFormat="1" ht="21.95" customHeight="1">
      <c r="A38" s="126"/>
      <c r="B38" s="238" t="s">
        <v>275</v>
      </c>
      <c r="C38" s="128"/>
      <c r="D38" s="129"/>
      <c r="E38" s="129"/>
      <c r="F38" s="554">
        <v>0</v>
      </c>
      <c r="G38" s="553"/>
      <c r="H38" s="554">
        <v>0</v>
      </c>
      <c r="I38" s="558"/>
      <c r="J38" s="559">
        <v>0</v>
      </c>
      <c r="K38" s="560"/>
      <c r="L38" s="557">
        <v>0</v>
      </c>
    </row>
    <row r="39" spans="1:18" s="127" customFormat="1" ht="21.95" customHeight="1">
      <c r="A39" s="126"/>
      <c r="B39" s="238" t="s">
        <v>110</v>
      </c>
      <c r="C39" s="128"/>
      <c r="D39" s="129"/>
      <c r="E39" s="129"/>
      <c r="F39" s="554">
        <v>60300</v>
      </c>
      <c r="G39" s="553"/>
      <c r="H39" s="554">
        <v>0</v>
      </c>
      <c r="I39" s="553"/>
      <c r="J39" s="554">
        <v>60300</v>
      </c>
      <c r="K39" s="553"/>
      <c r="L39" s="539">
        <v>0</v>
      </c>
    </row>
    <row r="40" spans="1:18" s="127" customFormat="1" ht="21.75" customHeight="1">
      <c r="A40" s="126"/>
      <c r="B40" s="238" t="s">
        <v>111</v>
      </c>
      <c r="C40" s="128"/>
      <c r="D40" s="129"/>
      <c r="E40" s="129"/>
      <c r="F40" s="554"/>
      <c r="G40" s="553"/>
      <c r="H40" s="554"/>
      <c r="I40" s="553"/>
      <c r="J40" s="554"/>
      <c r="K40" s="553"/>
      <c r="L40" s="539"/>
    </row>
    <row r="41" spans="1:18" s="127" customFormat="1" ht="21.95" customHeight="1">
      <c r="A41" s="126"/>
      <c r="B41" s="238" t="s">
        <v>236</v>
      </c>
      <c r="C41" s="128"/>
      <c r="D41" s="129"/>
      <c r="E41" s="129"/>
      <c r="F41" s="554"/>
      <c r="G41" s="553"/>
      <c r="H41" s="554"/>
      <c r="I41" s="553"/>
      <c r="J41" s="554"/>
      <c r="K41" s="553"/>
      <c r="L41" s="539"/>
    </row>
    <row r="42" spans="1:18" s="127" customFormat="1" ht="21.95" customHeight="1">
      <c r="A42" s="126"/>
      <c r="B42" s="238" t="s">
        <v>290</v>
      </c>
      <c r="C42" s="128"/>
      <c r="D42" s="129"/>
      <c r="E42" s="129"/>
      <c r="F42" s="554">
        <v>0</v>
      </c>
      <c r="G42" s="553"/>
      <c r="H42" s="554">
        <v>0</v>
      </c>
      <c r="I42" s="553"/>
      <c r="J42" s="554">
        <v>-7500</v>
      </c>
      <c r="K42" s="553"/>
      <c r="L42" s="539">
        <v>0</v>
      </c>
    </row>
    <row r="43" spans="1:18" s="127" customFormat="1" ht="21.95" customHeight="1">
      <c r="A43" s="126"/>
      <c r="B43" s="238" t="s">
        <v>288</v>
      </c>
      <c r="C43" s="128"/>
      <c r="D43" s="129"/>
      <c r="E43" s="129"/>
      <c r="F43" s="554">
        <v>-17540</v>
      </c>
      <c r="G43" s="553"/>
      <c r="H43" s="554">
        <v>0</v>
      </c>
      <c r="I43" s="553"/>
      <c r="J43" s="554">
        <v>-17540</v>
      </c>
      <c r="K43" s="553"/>
      <c r="L43" s="539">
        <v>0</v>
      </c>
    </row>
    <row r="44" spans="1:18" s="127" customFormat="1" ht="21.95" customHeight="1">
      <c r="A44" s="232" t="s">
        <v>273</v>
      </c>
      <c r="B44" s="128"/>
      <c r="C44" s="128"/>
      <c r="D44" s="129"/>
      <c r="E44" s="129"/>
      <c r="F44" s="561">
        <f>SUM(F21:F43)</f>
        <v>24229</v>
      </c>
      <c r="G44" s="550"/>
      <c r="H44" s="561">
        <f>SUM(H21:H43)</f>
        <v>-41297</v>
      </c>
      <c r="I44" s="550"/>
      <c r="J44" s="561">
        <f>SUM(J21:J43)</f>
        <v>20707</v>
      </c>
      <c r="K44" s="550"/>
      <c r="L44" s="561">
        <f>SUM(L21:L43)</f>
        <v>-34538</v>
      </c>
    </row>
    <row r="45" spans="1:18" s="127" customFormat="1" ht="21.95" customHeight="1">
      <c r="A45" s="232" t="s">
        <v>37</v>
      </c>
      <c r="B45" s="128"/>
      <c r="C45" s="128"/>
      <c r="D45" s="129"/>
      <c r="E45" s="129"/>
      <c r="F45" s="562"/>
      <c r="G45" s="562"/>
      <c r="H45" s="562"/>
      <c r="I45" s="562"/>
      <c r="J45" s="562"/>
      <c r="K45" s="562"/>
      <c r="L45" s="562"/>
    </row>
    <row r="46" spans="1:18" s="127" customFormat="1" ht="21.95" customHeight="1">
      <c r="A46" s="128"/>
      <c r="B46" s="128" t="s">
        <v>255</v>
      </c>
      <c r="C46" s="128"/>
      <c r="D46" s="128"/>
      <c r="E46" s="128"/>
      <c r="F46" s="562"/>
      <c r="G46" s="562"/>
      <c r="H46" s="562"/>
      <c r="I46" s="562"/>
      <c r="J46" s="562"/>
      <c r="K46" s="562"/>
      <c r="L46" s="562"/>
    </row>
    <row r="47" spans="1:18" s="127" customFormat="1" ht="21.95" customHeight="1">
      <c r="A47" s="128"/>
      <c r="B47" s="128"/>
      <c r="C47" s="128" t="s">
        <v>43</v>
      </c>
      <c r="D47" s="128"/>
      <c r="E47" s="128"/>
      <c r="F47" s="554">
        <v>-76265</v>
      </c>
      <c r="G47" s="554"/>
      <c r="H47" s="554">
        <v>165922</v>
      </c>
      <c r="I47" s="554"/>
      <c r="J47" s="539">
        <v>-30827</v>
      </c>
      <c r="K47" s="554"/>
      <c r="L47" s="554">
        <v>216462</v>
      </c>
    </row>
    <row r="48" spans="1:18" s="128" customFormat="1" ht="21.95" customHeight="1">
      <c r="B48" s="128" t="s">
        <v>127</v>
      </c>
      <c r="F48" s="539"/>
      <c r="G48" s="563"/>
      <c r="H48" s="539"/>
      <c r="I48" s="563"/>
      <c r="J48" s="539"/>
      <c r="K48" s="563"/>
      <c r="L48" s="539"/>
    </row>
    <row r="49" spans="1:17" s="128" customFormat="1" ht="21.95" customHeight="1">
      <c r="B49" s="128" t="s">
        <v>127</v>
      </c>
      <c r="F49" s="563"/>
      <c r="G49" s="563"/>
      <c r="H49" s="563"/>
      <c r="I49" s="563"/>
      <c r="J49" s="563"/>
      <c r="K49" s="563"/>
      <c r="L49" s="563"/>
    </row>
    <row r="50" spans="1:17" s="128" customFormat="1" ht="21.95" customHeight="1">
      <c r="C50" s="128" t="s">
        <v>144</v>
      </c>
      <c r="F50" s="539"/>
      <c r="G50" s="563"/>
      <c r="H50" s="539"/>
      <c r="I50" s="563"/>
      <c r="J50" s="539"/>
      <c r="K50" s="563"/>
      <c r="L50" s="539"/>
    </row>
    <row r="51" spans="1:17" s="128" customFormat="1" ht="21.95" customHeight="1">
      <c r="B51" s="128" t="s">
        <v>145</v>
      </c>
      <c r="F51" s="563"/>
      <c r="G51" s="563"/>
      <c r="H51" s="563"/>
      <c r="I51" s="563"/>
      <c r="J51" s="563"/>
      <c r="K51" s="563"/>
      <c r="L51" s="563"/>
      <c r="N51" s="151"/>
    </row>
    <row r="52" spans="1:17" s="128" customFormat="1" ht="21.95" customHeight="1">
      <c r="C52" s="128" t="s">
        <v>146</v>
      </c>
      <c r="F52" s="539"/>
      <c r="G52" s="563"/>
      <c r="H52" s="539"/>
      <c r="I52" s="563"/>
      <c r="J52" s="539"/>
      <c r="K52" s="563"/>
      <c r="L52" s="539"/>
    </row>
    <row r="53" spans="1:17" s="128" customFormat="1" ht="21.95" customHeight="1">
      <c r="B53" s="128" t="s">
        <v>114</v>
      </c>
      <c r="F53" s="563"/>
      <c r="G53" s="563"/>
      <c r="H53" s="563"/>
      <c r="I53" s="563"/>
      <c r="J53" s="563"/>
      <c r="K53" s="563"/>
      <c r="L53" s="563"/>
    </row>
    <row r="54" spans="1:17" s="128" customFormat="1" ht="21.95" customHeight="1">
      <c r="B54" s="128" t="s">
        <v>115</v>
      </c>
      <c r="F54" s="563"/>
      <c r="G54" s="563"/>
      <c r="H54" s="563"/>
      <c r="I54" s="563"/>
      <c r="J54" s="539"/>
      <c r="K54" s="563"/>
      <c r="L54" s="539">
        <v>0</v>
      </c>
    </row>
    <row r="55" spans="1:17" s="127" customFormat="1" ht="21.95" customHeight="1">
      <c r="A55" s="128"/>
      <c r="B55" s="128" t="s">
        <v>112</v>
      </c>
      <c r="C55" s="128"/>
      <c r="D55" s="128"/>
      <c r="E55" s="128"/>
      <c r="F55" s="554"/>
      <c r="G55" s="554"/>
      <c r="H55" s="554"/>
      <c r="I55" s="554"/>
      <c r="J55" s="539"/>
      <c r="K55" s="554"/>
      <c r="L55" s="539">
        <v>0</v>
      </c>
    </row>
    <row r="56" spans="1:17" s="127" customFormat="1" ht="21.95" customHeight="1">
      <c r="A56" s="248" t="s">
        <v>274</v>
      </c>
      <c r="B56" s="232"/>
      <c r="C56" s="128"/>
      <c r="D56" s="128"/>
      <c r="E56" s="128"/>
      <c r="F56" s="564">
        <f>SUM(F47:F55)</f>
        <v>-76265</v>
      </c>
      <c r="G56" s="565"/>
      <c r="H56" s="564">
        <f>SUM(H47:H55)</f>
        <v>165922</v>
      </c>
      <c r="I56" s="565"/>
      <c r="J56" s="564">
        <f>SUM(J47:J55)</f>
        <v>-30827</v>
      </c>
      <c r="K56" s="565"/>
      <c r="L56" s="564">
        <f>SUM(L47:L55)</f>
        <v>216462</v>
      </c>
    </row>
    <row r="57" spans="1:17" s="127" customFormat="1" ht="21.95" customHeight="1">
      <c r="A57" s="315" t="s">
        <v>289</v>
      </c>
      <c r="B57" s="232"/>
      <c r="C57" s="128"/>
      <c r="D57" s="128"/>
      <c r="E57" s="128"/>
      <c r="F57" s="536" t="e">
        <f>+F56+F44+'cashfl 2 (2)'!F19</f>
        <v>#REF!</v>
      </c>
      <c r="G57" s="536">
        <f>+G56+G44+'cashfl 2 (2)'!G19</f>
        <v>0</v>
      </c>
      <c r="H57" s="536" t="e">
        <f>+H56+H44+'cashfl 2 (2)'!H19</f>
        <v>#REF!</v>
      </c>
      <c r="I57" s="566"/>
      <c r="J57" s="536" t="e">
        <f>+J56+J44+'cashfl 2 (2)'!J19</f>
        <v>#REF!</v>
      </c>
      <c r="K57" s="566"/>
      <c r="L57" s="536" t="e">
        <f>+L56+L44+'cashfl 2 (2)'!L19</f>
        <v>#REF!</v>
      </c>
    </row>
    <row r="58" spans="1:17" s="127" customFormat="1" ht="21.95" customHeight="1">
      <c r="A58" s="232" t="s">
        <v>38</v>
      </c>
      <c r="B58" s="128"/>
      <c r="C58" s="128"/>
      <c r="D58" s="128"/>
      <c r="E58" s="128"/>
      <c r="F58" s="565">
        <f>+งบการเงินรวม!J8</f>
        <v>122617042</v>
      </c>
      <c r="G58" s="567"/>
      <c r="H58" s="565">
        <v>92983</v>
      </c>
      <c r="I58" s="567"/>
      <c r="J58" s="565">
        <f>+งบการเงินรวม!N8</f>
        <v>47480562</v>
      </c>
      <c r="K58" s="567"/>
      <c r="L58" s="565">
        <v>16582</v>
      </c>
    </row>
    <row r="59" spans="1:17" s="127" customFormat="1" ht="21.95" customHeight="1" thickBot="1">
      <c r="A59" s="232" t="s">
        <v>282</v>
      </c>
      <c r="B59" s="128"/>
      <c r="C59" s="128"/>
      <c r="D59" s="128"/>
      <c r="E59" s="128"/>
      <c r="F59" s="568" t="e">
        <f>SUM(F57:F58)</f>
        <v>#REF!</v>
      </c>
      <c r="G59" s="569"/>
      <c r="H59" s="568" t="e">
        <f>SUM(H57:H58)</f>
        <v>#REF!</v>
      </c>
      <c r="I59" s="569"/>
      <c r="J59" s="568" t="e">
        <f>SUM(J57:J58)</f>
        <v>#REF!</v>
      </c>
      <c r="K59" s="569"/>
      <c r="L59" s="568" t="e">
        <f>SUM(L57:L58)</f>
        <v>#REF!</v>
      </c>
      <c r="P59" s="254"/>
      <c r="Q59" s="254"/>
    </row>
    <row r="60" spans="1:17" s="28" customFormat="1" ht="15" customHeight="1" thickTop="1">
      <c r="A60" s="13"/>
      <c r="B60" s="22"/>
      <c r="C60" s="22"/>
      <c r="D60" s="22"/>
      <c r="E60" s="128"/>
      <c r="F60" s="565"/>
      <c r="G60" s="569"/>
      <c r="H60" s="565"/>
      <c r="I60" s="569"/>
      <c r="J60" s="565"/>
      <c r="K60" s="569"/>
      <c r="L60" s="565"/>
      <c r="P60" s="254"/>
      <c r="Q60" s="254"/>
    </row>
    <row r="61" spans="1:17" s="128" customFormat="1" ht="21.95" customHeight="1">
      <c r="A61" s="13" t="s">
        <v>41</v>
      </c>
      <c r="B61" s="28"/>
      <c r="C61" s="28"/>
      <c r="D61" s="28"/>
      <c r="E61" s="28"/>
      <c r="F61" s="537"/>
      <c r="G61" s="537"/>
      <c r="H61" s="537"/>
      <c r="I61" s="537"/>
      <c r="J61" s="537"/>
      <c r="K61" s="537"/>
      <c r="L61" s="537"/>
    </row>
    <row r="62" spans="1:17" s="28" customFormat="1" ht="21.95" customHeight="1">
      <c r="A62" s="13" t="s">
        <v>47</v>
      </c>
      <c r="F62" s="537"/>
      <c r="G62" s="537"/>
      <c r="H62" s="537"/>
      <c r="I62" s="537"/>
      <c r="J62" s="537"/>
      <c r="K62" s="537"/>
      <c r="L62" s="537"/>
    </row>
    <row r="63" spans="1:17" s="28" customFormat="1" ht="21.75" customHeight="1">
      <c r="A63" s="13"/>
      <c r="C63" s="128" t="s">
        <v>191</v>
      </c>
      <c r="D63" s="127"/>
      <c r="E63" s="127"/>
      <c r="F63" s="536">
        <v>4696</v>
      </c>
      <c r="G63" s="537"/>
      <c r="H63" s="536">
        <v>8349</v>
      </c>
      <c r="I63" s="536"/>
      <c r="J63" s="536">
        <v>3606</v>
      </c>
      <c r="K63" s="536"/>
      <c r="L63" s="536">
        <v>7029</v>
      </c>
    </row>
    <row r="64" spans="1:17" s="28" customFormat="1" ht="21.95" customHeight="1">
      <c r="A64" s="13"/>
      <c r="C64" s="398" t="s">
        <v>169</v>
      </c>
      <c r="D64" s="127"/>
      <c r="E64" s="127"/>
      <c r="F64" s="537"/>
      <c r="G64" s="537"/>
      <c r="H64" s="537"/>
      <c r="I64" s="537"/>
      <c r="J64" s="537"/>
      <c r="K64" s="537"/>
      <c r="L64" s="539"/>
    </row>
    <row r="65" spans="1:14" s="22" customFormat="1" ht="21.95" customHeight="1">
      <c r="A65" s="13"/>
      <c r="B65" s="28"/>
      <c r="C65" s="310"/>
      <c r="D65" s="57" t="s">
        <v>233</v>
      </c>
      <c r="E65" s="127"/>
      <c r="F65" s="536">
        <v>14706</v>
      </c>
      <c r="G65" s="537"/>
      <c r="H65" s="536">
        <v>9019</v>
      </c>
      <c r="I65" s="537"/>
      <c r="J65" s="536">
        <v>14706</v>
      </c>
      <c r="K65" s="537"/>
      <c r="L65" s="536">
        <v>9019</v>
      </c>
      <c r="M65" s="128"/>
      <c r="N65" s="128"/>
    </row>
    <row r="66" spans="1:14" s="22" customFormat="1" ht="21.95" customHeight="1">
      <c r="A66" s="13"/>
      <c r="B66" s="28"/>
      <c r="C66" s="310" t="s">
        <v>291</v>
      </c>
      <c r="D66" s="57"/>
      <c r="E66" s="127"/>
      <c r="F66" s="536"/>
      <c r="G66" s="537"/>
      <c r="H66" s="536"/>
      <c r="I66" s="537"/>
      <c r="J66" s="536"/>
      <c r="K66" s="537"/>
      <c r="L66" s="536"/>
      <c r="M66" s="128"/>
      <c r="N66" s="128"/>
    </row>
    <row r="67" spans="1:14" s="22" customFormat="1" ht="21.95" customHeight="1">
      <c r="A67" s="13"/>
      <c r="B67" s="28"/>
      <c r="C67" s="310"/>
      <c r="D67" s="57" t="s">
        <v>292</v>
      </c>
      <c r="E67" s="127"/>
      <c r="F67" s="536">
        <v>-469</v>
      </c>
      <c r="G67" s="537"/>
      <c r="H67" s="536">
        <v>0</v>
      </c>
      <c r="I67" s="537"/>
      <c r="J67" s="536">
        <v>0</v>
      </c>
      <c r="K67" s="537"/>
      <c r="L67" s="536">
        <v>0</v>
      </c>
      <c r="M67" s="128"/>
      <c r="N67" s="128"/>
    </row>
    <row r="68" spans="1:14" s="28" customFormat="1" ht="21.95" customHeight="1">
      <c r="A68" s="13"/>
      <c r="C68" s="128" t="s">
        <v>258</v>
      </c>
      <c r="D68" s="127"/>
      <c r="E68" s="400"/>
      <c r="F68" s="536"/>
      <c r="G68" s="535"/>
      <c r="H68" s="554"/>
      <c r="I68" s="535"/>
      <c r="J68" s="536"/>
      <c r="K68" s="535"/>
      <c r="L68" s="554"/>
    </row>
    <row r="69" spans="1:14" s="28" customFormat="1" ht="21.95" customHeight="1">
      <c r="A69" s="13"/>
      <c r="C69" s="128"/>
      <c r="D69" s="127" t="s">
        <v>256</v>
      </c>
      <c r="E69" s="400"/>
      <c r="F69" s="536">
        <v>0</v>
      </c>
      <c r="G69" s="535"/>
      <c r="H69" s="554">
        <v>21486</v>
      </c>
      <c r="I69" s="535"/>
      <c r="J69" s="536">
        <v>0</v>
      </c>
      <c r="K69" s="535"/>
      <c r="L69" s="554">
        <v>21486</v>
      </c>
    </row>
    <row r="70" spans="1:14" s="48" customFormat="1" ht="21.75" customHeight="1">
      <c r="A70" s="13"/>
      <c r="B70" s="28"/>
      <c r="C70" s="128" t="s">
        <v>249</v>
      </c>
      <c r="D70" s="127"/>
      <c r="E70" s="400"/>
      <c r="F70" s="536">
        <v>-1703</v>
      </c>
      <c r="G70" s="535"/>
      <c r="H70" s="554">
        <v>47</v>
      </c>
      <c r="I70" s="535"/>
      <c r="J70" s="554">
        <v>0</v>
      </c>
      <c r="K70" s="535"/>
      <c r="L70" s="554">
        <v>0</v>
      </c>
    </row>
    <row r="71" spans="1:14" s="48" customFormat="1" ht="21.75" customHeight="1">
      <c r="A71" s="13"/>
      <c r="B71" s="28"/>
      <c r="C71" s="128"/>
      <c r="D71" s="127"/>
      <c r="E71" s="400"/>
      <c r="F71" s="237"/>
      <c r="G71" s="127"/>
      <c r="H71" s="241"/>
      <c r="I71" s="127"/>
      <c r="J71" s="237"/>
      <c r="K71" s="127"/>
      <c r="L71" s="241"/>
    </row>
    <row r="72" spans="1:14" s="48" customFormat="1" ht="21.75" customHeight="1">
      <c r="A72" s="13"/>
      <c r="B72" s="28"/>
      <c r="C72" s="570"/>
      <c r="D72" s="570"/>
      <c r="E72" s="570"/>
      <c r="F72" s="570"/>
      <c r="G72" s="232"/>
      <c r="H72" s="232"/>
      <c r="I72" s="232"/>
      <c r="J72" s="232"/>
      <c r="K72" s="232"/>
      <c r="L72" s="232"/>
    </row>
    <row r="73" spans="1:14" s="48" customFormat="1" ht="21.75" customHeight="1">
      <c r="A73" s="13"/>
      <c r="B73" s="28"/>
      <c r="C73" s="228"/>
      <c r="D73" s="401"/>
      <c r="E73" s="228"/>
      <c r="F73" s="237"/>
      <c r="G73" s="232"/>
      <c r="H73" s="237"/>
      <c r="I73" s="228"/>
      <c r="J73" s="237"/>
      <c r="K73" s="228"/>
      <c r="L73" s="237"/>
    </row>
    <row r="74" spans="1:14" s="48" customFormat="1" ht="21.75" customHeight="1">
      <c r="A74" s="13"/>
      <c r="B74" s="28"/>
      <c r="C74" s="228"/>
      <c r="D74" s="401"/>
      <c r="E74" s="228"/>
      <c r="F74" s="237"/>
      <c r="G74" s="232"/>
      <c r="H74" s="237"/>
      <c r="I74" s="228"/>
      <c r="J74" s="237"/>
      <c r="K74" s="228"/>
      <c r="L74" s="237"/>
    </row>
    <row r="75" spans="1:14" s="48" customFormat="1" ht="21.75" customHeight="1">
      <c r="A75" s="13"/>
      <c r="B75" s="28"/>
      <c r="C75" s="228"/>
      <c r="D75" s="401"/>
      <c r="E75" s="228"/>
      <c r="F75" s="237"/>
      <c r="G75" s="232"/>
      <c r="H75" s="237"/>
      <c r="I75" s="228"/>
      <c r="J75" s="237"/>
      <c r="K75" s="228"/>
      <c r="L75" s="237"/>
    </row>
    <row r="76" spans="1:14" s="28" customFormat="1" ht="17.25" customHeight="1">
      <c r="A76" s="13"/>
      <c r="F76" s="232"/>
      <c r="G76" s="232"/>
      <c r="H76" s="232"/>
      <c r="I76" s="232"/>
      <c r="J76" s="232"/>
      <c r="K76" s="232"/>
      <c r="L76" s="232"/>
    </row>
    <row r="77" spans="1:14" s="28" customFormat="1" ht="25.5" customHeight="1">
      <c r="A77" s="116" t="s">
        <v>52</v>
      </c>
      <c r="F77" s="232"/>
      <c r="G77" s="232"/>
      <c r="H77" s="232"/>
      <c r="I77" s="232"/>
      <c r="J77" s="232"/>
      <c r="K77" s="232"/>
      <c r="L77" s="232"/>
    </row>
    <row r="78" spans="1:14" s="28" customFormat="1" ht="21.75" customHeight="1">
      <c r="A78" s="13"/>
      <c r="F78" s="232"/>
      <c r="G78" s="232"/>
      <c r="H78" s="232"/>
      <c r="I78" s="232"/>
      <c r="J78" s="232"/>
      <c r="K78" s="232"/>
      <c r="L78" s="232"/>
    </row>
    <row r="79" spans="1:14" s="28" customFormat="1" ht="21.75" customHeight="1">
      <c r="A79" s="13"/>
      <c r="F79" s="232" t="e">
        <f>+F59-งบการเงินรวม!H8</f>
        <v>#REF!</v>
      </c>
      <c r="G79" s="232"/>
      <c r="H79" s="232"/>
      <c r="I79" s="232"/>
      <c r="J79" s="232" t="e">
        <f>+J59-งบการเงินรวม!L8</f>
        <v>#REF!</v>
      </c>
      <c r="K79" s="232"/>
      <c r="L79" s="232"/>
    </row>
    <row r="80" spans="1:14" s="28" customFormat="1" ht="21.75" customHeight="1">
      <c r="A80" s="13"/>
      <c r="F80" s="232"/>
      <c r="G80" s="232"/>
      <c r="H80" s="232"/>
      <c r="I80" s="232"/>
      <c r="J80" s="232"/>
      <c r="K80" s="232"/>
      <c r="L80" s="232"/>
    </row>
    <row r="81" spans="1:12" s="28" customFormat="1" ht="21.75" customHeight="1">
      <c r="A81" s="13"/>
      <c r="F81" s="232"/>
      <c r="G81" s="232"/>
      <c r="H81" s="232"/>
      <c r="I81" s="232"/>
      <c r="J81" s="232"/>
      <c r="K81" s="232"/>
      <c r="L81" s="232"/>
    </row>
    <row r="82" spans="1:12" s="28" customFormat="1" ht="21.75" customHeight="1">
      <c r="A82" s="13"/>
      <c r="F82" s="232"/>
      <c r="G82" s="232"/>
      <c r="H82" s="232"/>
      <c r="I82" s="232"/>
      <c r="J82" s="232"/>
      <c r="K82" s="232"/>
      <c r="L82" s="232"/>
    </row>
    <row r="83" spans="1:12" s="28" customFormat="1" ht="21.75" customHeight="1">
      <c r="A83" s="13"/>
      <c r="F83" s="232"/>
      <c r="G83" s="232"/>
      <c r="H83" s="232"/>
      <c r="I83" s="232"/>
      <c r="J83" s="232"/>
      <c r="K83" s="232"/>
      <c r="L83" s="232"/>
    </row>
    <row r="84" spans="1:12" s="28" customFormat="1" ht="21.75" customHeight="1">
      <c r="A84" s="13" t="s">
        <v>41</v>
      </c>
      <c r="F84" s="232"/>
      <c r="G84" s="232"/>
      <c r="H84" s="232"/>
      <c r="I84" s="232"/>
      <c r="J84" s="232"/>
      <c r="K84" s="232"/>
      <c r="L84" s="232"/>
    </row>
    <row r="85" spans="1:12" s="28" customFormat="1" ht="21.75" customHeight="1">
      <c r="A85" s="13" t="s">
        <v>47</v>
      </c>
      <c r="F85" s="232"/>
      <c r="G85" s="232"/>
      <c r="H85" s="232"/>
      <c r="I85" s="232"/>
      <c r="J85" s="232"/>
      <c r="K85" s="232"/>
      <c r="L85" s="232"/>
    </row>
    <row r="86" spans="1:12" s="28" customFormat="1" ht="21.75" customHeight="1">
      <c r="A86" s="13"/>
      <c r="C86" s="128" t="s">
        <v>191</v>
      </c>
      <c r="D86" s="127"/>
      <c r="E86" s="127"/>
      <c r="F86" s="237">
        <v>12263</v>
      </c>
      <c r="G86" s="232"/>
      <c r="H86" s="237">
        <v>31967</v>
      </c>
      <c r="I86" s="237"/>
      <c r="J86" s="237">
        <v>10129</v>
      </c>
      <c r="K86" s="237"/>
      <c r="L86" s="237">
        <v>28838</v>
      </c>
    </row>
    <row r="87" spans="1:12" s="28" customFormat="1" ht="21.75" customHeight="1">
      <c r="A87" s="13"/>
      <c r="C87" s="398" t="s">
        <v>155</v>
      </c>
      <c r="D87" s="127"/>
      <c r="E87" s="127"/>
      <c r="F87" s="232"/>
      <c r="G87" s="232"/>
      <c r="H87" s="232"/>
      <c r="I87" s="232"/>
      <c r="J87" s="232"/>
      <c r="K87" s="232"/>
      <c r="L87" s="241"/>
    </row>
    <row r="88" spans="1:12" s="28" customFormat="1" ht="21.75" customHeight="1">
      <c r="A88" s="13"/>
      <c r="C88" s="310"/>
      <c r="D88" s="57" t="s">
        <v>233</v>
      </c>
      <c r="E88" s="127"/>
      <c r="F88" s="237">
        <v>-32211</v>
      </c>
      <c r="G88" s="232"/>
      <c r="H88" s="237">
        <v>124205</v>
      </c>
      <c r="I88" s="232"/>
      <c r="J88" s="237">
        <v>-32211</v>
      </c>
      <c r="K88" s="232"/>
      <c r="L88" s="237">
        <v>124205</v>
      </c>
    </row>
    <row r="89" spans="1:12" s="28" customFormat="1" ht="21.75" customHeight="1">
      <c r="A89" s="13"/>
      <c r="C89" s="128" t="s">
        <v>212</v>
      </c>
      <c r="D89" s="127"/>
      <c r="E89" s="400"/>
      <c r="F89" s="127"/>
      <c r="G89" s="127"/>
      <c r="H89" s="127"/>
      <c r="I89" s="127"/>
      <c r="J89" s="127"/>
      <c r="K89" s="127"/>
      <c r="L89" s="127"/>
    </row>
    <row r="90" spans="1:12" s="28" customFormat="1" ht="21.75" customHeight="1">
      <c r="A90" s="13"/>
      <c r="C90" s="128"/>
      <c r="D90" s="127" t="s">
        <v>213</v>
      </c>
      <c r="E90" s="400"/>
      <c r="F90" s="237">
        <v>0</v>
      </c>
      <c r="G90" s="127"/>
      <c r="H90" s="241">
        <v>-1485</v>
      </c>
      <c r="I90" s="127"/>
      <c r="J90" s="237">
        <v>0</v>
      </c>
      <c r="K90" s="127"/>
      <c r="L90" s="241">
        <v>-1485</v>
      </c>
    </row>
    <row r="91" spans="1:12" s="28" customFormat="1" ht="21.75" customHeight="1">
      <c r="A91" s="13"/>
      <c r="C91" s="128" t="s">
        <v>219</v>
      </c>
      <c r="D91" s="127"/>
      <c r="E91" s="400"/>
      <c r="F91" s="237">
        <v>0</v>
      </c>
      <c r="G91" s="127"/>
      <c r="H91" s="241">
        <v>-66</v>
      </c>
      <c r="I91" s="127"/>
      <c r="J91" s="237">
        <v>0</v>
      </c>
      <c r="K91" s="127"/>
      <c r="L91" s="241">
        <v>0</v>
      </c>
    </row>
    <row r="92" spans="1:12" s="28" customFormat="1" ht="21.75" customHeight="1">
      <c r="A92" s="13"/>
      <c r="C92" s="872" t="s">
        <v>238</v>
      </c>
      <c r="D92" s="872"/>
      <c r="E92" s="872"/>
      <c r="F92" s="872"/>
      <c r="G92" s="232"/>
      <c r="H92" s="232"/>
      <c r="I92" s="232"/>
      <c r="J92" s="232"/>
      <c r="K92" s="232"/>
      <c r="L92" s="232"/>
    </row>
    <row r="93" spans="1:12" s="28" customFormat="1" ht="21.75" customHeight="1">
      <c r="A93" s="13"/>
      <c r="C93" s="127"/>
      <c r="D93" s="401" t="s">
        <v>239</v>
      </c>
      <c r="E93" s="228"/>
      <c r="F93" s="237">
        <v>0</v>
      </c>
      <c r="G93" s="232"/>
      <c r="H93" s="241">
        <v>-275</v>
      </c>
      <c r="I93" s="127"/>
      <c r="J93" s="237">
        <v>0</v>
      </c>
      <c r="K93" s="127"/>
      <c r="L93" s="241">
        <v>167</v>
      </c>
    </row>
    <row r="94" spans="1:12" s="28" customFormat="1" ht="21.75" customHeight="1">
      <c r="A94" s="13"/>
      <c r="C94" s="228"/>
      <c r="D94" s="401" t="s">
        <v>240</v>
      </c>
      <c r="E94" s="228"/>
      <c r="F94" s="237">
        <v>0</v>
      </c>
      <c r="G94" s="232"/>
      <c r="H94" s="237">
        <v>1376</v>
      </c>
      <c r="I94" s="228"/>
      <c r="J94" s="237">
        <v>0</v>
      </c>
      <c r="K94" s="228"/>
      <c r="L94" s="237">
        <v>-836</v>
      </c>
    </row>
    <row r="95" spans="1:12" s="28" customFormat="1" ht="21.75" customHeight="1">
      <c r="A95" s="13"/>
      <c r="C95" s="228"/>
      <c r="D95" s="401" t="s">
        <v>241</v>
      </c>
      <c r="E95" s="228"/>
      <c r="F95" s="237">
        <v>0</v>
      </c>
      <c r="G95" s="232"/>
      <c r="H95" s="237">
        <v>-216</v>
      </c>
      <c r="I95" s="228"/>
      <c r="J95" s="237">
        <v>0</v>
      </c>
      <c r="K95" s="228"/>
      <c r="L95" s="237">
        <v>669</v>
      </c>
    </row>
    <row r="96" spans="1:12" s="28" customFormat="1" ht="21.75" customHeight="1">
      <c r="A96" s="13"/>
      <c r="C96" s="228"/>
      <c r="D96" s="401" t="s">
        <v>242</v>
      </c>
      <c r="E96" s="228"/>
      <c r="F96" s="237">
        <v>0</v>
      </c>
      <c r="G96" s="232"/>
      <c r="H96" s="237">
        <v>-885</v>
      </c>
      <c r="I96" s="228"/>
      <c r="J96" s="237">
        <v>0</v>
      </c>
      <c r="K96" s="228"/>
      <c r="L96" s="237">
        <v>0</v>
      </c>
    </row>
    <row r="97" spans="1:12" s="28" customFormat="1" ht="21.75" customHeight="1">
      <c r="A97" s="13"/>
      <c r="F97" s="232"/>
      <c r="G97" s="13"/>
      <c r="H97" s="13"/>
      <c r="I97" s="232"/>
      <c r="J97" s="232"/>
      <c r="K97" s="232"/>
      <c r="L97" s="232"/>
    </row>
    <row r="98" spans="1:12" s="28" customFormat="1" ht="21.75" customHeight="1">
      <c r="A98" s="13"/>
      <c r="F98" s="232"/>
      <c r="G98" s="13"/>
      <c r="H98" s="13"/>
      <c r="I98" s="232"/>
      <c r="J98" s="232"/>
      <c r="K98" s="232"/>
      <c r="L98" s="232"/>
    </row>
    <row r="99" spans="1:12" s="28" customFormat="1" ht="21.75" customHeight="1">
      <c r="A99" s="13"/>
      <c r="F99" s="232"/>
      <c r="G99" s="13"/>
      <c r="H99" s="13"/>
      <c r="I99" s="232"/>
      <c r="J99" s="232"/>
      <c r="K99" s="232"/>
      <c r="L99" s="232"/>
    </row>
    <row r="100" spans="1:12" s="28" customFormat="1" ht="21" customHeight="1">
      <c r="A100" s="13"/>
      <c r="F100" s="232"/>
      <c r="G100" s="13"/>
      <c r="H100" s="13"/>
      <c r="I100" s="232"/>
      <c r="J100" s="232"/>
      <c r="K100" s="232"/>
      <c r="L100" s="232"/>
    </row>
    <row r="101" spans="1:12" s="28" customFormat="1" ht="40.5" customHeight="1">
      <c r="A101" s="13"/>
      <c r="C101" s="128"/>
      <c r="F101" s="237"/>
      <c r="G101" s="13"/>
      <c r="H101" s="237"/>
      <c r="I101" s="232"/>
      <c r="J101" s="237"/>
      <c r="K101" s="232"/>
      <c r="L101" s="241"/>
    </row>
    <row r="102" spans="1:12" s="127" customFormat="1" ht="26.25">
      <c r="A102" s="116" t="s">
        <v>52</v>
      </c>
      <c r="C102" s="128"/>
      <c r="F102" s="237"/>
      <c r="G102" s="232"/>
      <c r="H102" s="237"/>
      <c r="I102" s="237"/>
      <c r="J102" s="237"/>
      <c r="K102" s="237"/>
      <c r="L102" s="237"/>
    </row>
    <row r="103" spans="1:12" s="127" customFormat="1" ht="24" customHeight="1">
      <c r="A103" s="22"/>
      <c r="C103" s="310"/>
      <c r="D103" s="57"/>
      <c r="F103" s="237"/>
      <c r="G103" s="232"/>
      <c r="H103" s="237"/>
      <c r="I103" s="232"/>
      <c r="J103" s="237"/>
      <c r="K103" s="232"/>
      <c r="L103" s="237"/>
    </row>
    <row r="104" spans="1:12" s="127" customFormat="1" ht="21.95" hidden="1" customHeight="1">
      <c r="C104" s="23"/>
      <c r="F104" s="241"/>
      <c r="G104" s="232"/>
      <c r="H104" s="399"/>
      <c r="I104" s="232"/>
      <c r="J104" s="232"/>
      <c r="K104" s="232"/>
      <c r="L104" s="232"/>
    </row>
    <row r="105" spans="1:12" s="127" customFormat="1" ht="21.95" hidden="1" customHeight="1">
      <c r="D105" s="126"/>
      <c r="F105" s="241"/>
      <c r="G105" s="232"/>
      <c r="H105" s="241"/>
      <c r="I105" s="232"/>
      <c r="J105" s="232"/>
      <c r="K105" s="232"/>
      <c r="L105" s="241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RowHeight="23.25" customHeight="1"/>
  <cols>
    <col min="1" max="4" width="2" style="8" customWidth="1"/>
    <col min="5" max="5" width="58.7109375" style="8" customWidth="1"/>
    <col min="6" max="6" width="13.85546875" style="228" customWidth="1"/>
    <col min="7" max="7" width="0.85546875" style="8" customWidth="1"/>
    <col min="8" max="8" width="13.85546875" style="228" customWidth="1"/>
    <col min="9" max="9" width="0.85546875" style="228" customWidth="1"/>
    <col min="10" max="10" width="13.85546875" style="228" customWidth="1"/>
    <col min="11" max="11" width="0.7109375" style="228" customWidth="1"/>
    <col min="12" max="12" width="13.85546875" style="228" customWidth="1"/>
    <col min="13" max="13" width="0.7109375" style="8" customWidth="1"/>
    <col min="14" max="16384" width="9.140625" style="8"/>
  </cols>
  <sheetData>
    <row r="1" spans="1:12" ht="17.25" customHeight="1">
      <c r="L1" s="189" t="s">
        <v>53</v>
      </c>
    </row>
    <row r="2" spans="1:12" ht="17.25" customHeight="1">
      <c r="L2" s="189" t="s">
        <v>54</v>
      </c>
    </row>
    <row r="3" spans="1:12" s="5" customFormat="1" ht="23.25" customHeight="1">
      <c r="A3" s="110" t="s">
        <v>293</v>
      </c>
      <c r="B3" s="16"/>
      <c r="C3" s="79"/>
      <c r="D3" s="31"/>
      <c r="E3" s="31"/>
      <c r="F3" s="229"/>
      <c r="G3" s="31"/>
      <c r="H3" s="229"/>
      <c r="I3" s="314"/>
      <c r="J3" s="229"/>
      <c r="K3" s="314"/>
      <c r="L3" s="229"/>
    </row>
    <row r="4" spans="1:12" ht="23.25" customHeight="1">
      <c r="A4" s="112" t="s">
        <v>168</v>
      </c>
      <c r="B4" s="29"/>
      <c r="C4" s="31"/>
      <c r="D4" s="30"/>
      <c r="E4" s="229"/>
      <c r="F4" s="229"/>
      <c r="G4" s="31"/>
      <c r="H4" s="229"/>
      <c r="I4" s="314"/>
      <c r="J4" s="229"/>
      <c r="K4" s="314"/>
      <c r="L4" s="229"/>
    </row>
    <row r="5" spans="1:12" s="5" customFormat="1" ht="23.25" customHeight="1">
      <c r="A5" s="111" t="e">
        <f>+#REF!</f>
        <v>#REF!</v>
      </c>
      <c r="B5" s="16"/>
      <c r="C5" s="17"/>
      <c r="D5" s="15"/>
      <c r="E5" s="15"/>
      <c r="F5" s="190"/>
      <c r="G5" s="15"/>
      <c r="H5" s="190"/>
      <c r="I5" s="191"/>
      <c r="J5" s="190"/>
      <c r="K5" s="191"/>
      <c r="L5" s="190"/>
    </row>
    <row r="6" spans="1:12" s="18" customFormat="1" ht="21.75" customHeight="1">
      <c r="B6" s="28"/>
      <c r="C6" s="36"/>
      <c r="D6" s="28"/>
      <c r="E6" s="28"/>
      <c r="F6" s="133" t="s">
        <v>51</v>
      </c>
      <c r="G6" s="35"/>
      <c r="H6" s="138"/>
      <c r="I6" s="138"/>
      <c r="J6" s="138"/>
      <c r="K6" s="138"/>
      <c r="L6" s="138"/>
    </row>
    <row r="7" spans="1:12" s="18" customFormat="1" ht="21.75" customHeight="1">
      <c r="E7" s="19"/>
      <c r="F7" s="134" t="s">
        <v>21</v>
      </c>
      <c r="G7" s="66"/>
      <c r="H7" s="134"/>
      <c r="I7" s="196"/>
      <c r="J7" s="134" t="s">
        <v>50</v>
      </c>
      <c r="K7" s="138"/>
      <c r="L7" s="138"/>
    </row>
    <row r="8" spans="1:12" s="28" customFormat="1" ht="21.75" customHeight="1">
      <c r="A8" s="22"/>
      <c r="B8" s="22"/>
      <c r="C8" s="22"/>
      <c r="D8" s="22"/>
      <c r="E8" s="37"/>
      <c r="F8" s="230" t="s">
        <v>252</v>
      </c>
      <c r="G8" s="64"/>
      <c r="H8" s="230" t="s">
        <v>237</v>
      </c>
      <c r="I8" s="236"/>
      <c r="J8" s="230" t="s">
        <v>252</v>
      </c>
      <c r="K8" s="235"/>
      <c r="L8" s="230" t="s">
        <v>237</v>
      </c>
    </row>
    <row r="9" spans="1:12" s="28" customFormat="1" ht="21.75" customHeight="1">
      <c r="A9" s="13" t="s">
        <v>41</v>
      </c>
      <c r="F9" s="232"/>
      <c r="G9" s="232"/>
      <c r="H9" s="232"/>
      <c r="I9" s="232"/>
      <c r="J9" s="232"/>
      <c r="K9" s="232"/>
      <c r="L9" s="232"/>
    </row>
    <row r="10" spans="1:12" s="28" customFormat="1" ht="21.75" customHeight="1">
      <c r="A10" s="13" t="s">
        <v>47</v>
      </c>
      <c r="F10" s="232"/>
      <c r="G10" s="232"/>
      <c r="H10" s="232"/>
      <c r="I10" s="232"/>
      <c r="J10" s="232"/>
      <c r="K10" s="232"/>
      <c r="L10" s="232"/>
    </row>
    <row r="11" spans="1:12" s="28" customFormat="1" ht="21.75" customHeight="1">
      <c r="A11" s="13"/>
      <c r="C11" s="534" t="s">
        <v>191</v>
      </c>
      <c r="D11" s="535"/>
      <c r="E11" s="535"/>
      <c r="F11" s="536">
        <v>10164</v>
      </c>
      <c r="G11" s="537"/>
      <c r="H11" s="536">
        <v>5815</v>
      </c>
      <c r="I11" s="536"/>
      <c r="J11" s="536">
        <v>7250</v>
      </c>
      <c r="K11" s="536"/>
      <c r="L11" s="536">
        <v>4660</v>
      </c>
    </row>
    <row r="12" spans="1:12" s="28" customFormat="1" ht="21.75" customHeight="1">
      <c r="A12" s="13"/>
      <c r="C12" s="538" t="s">
        <v>155</v>
      </c>
      <c r="D12" s="535"/>
      <c r="E12" s="535"/>
      <c r="F12" s="537"/>
      <c r="G12" s="537"/>
      <c r="H12" s="537"/>
      <c r="I12" s="537"/>
      <c r="J12" s="537"/>
      <c r="K12" s="537"/>
      <c r="L12" s="539"/>
    </row>
    <row r="13" spans="1:12" s="28" customFormat="1" ht="21.75" customHeight="1">
      <c r="A13" s="13"/>
      <c r="C13" s="540"/>
      <c r="D13" s="541" t="s">
        <v>233</v>
      </c>
      <c r="E13" s="535"/>
      <c r="F13" s="536">
        <v>45415</v>
      </c>
      <c r="G13" s="537"/>
      <c r="H13" s="536">
        <v>-105968</v>
      </c>
      <c r="I13" s="537"/>
      <c r="J13" s="536">
        <v>45415</v>
      </c>
      <c r="K13" s="537"/>
      <c r="L13" s="536">
        <v>-105968</v>
      </c>
    </row>
    <row r="14" spans="1:12" s="28" customFormat="1" ht="21.75" hidden="1" customHeight="1">
      <c r="A14" s="13"/>
      <c r="C14" s="534" t="s">
        <v>212</v>
      </c>
      <c r="D14" s="535"/>
      <c r="E14" s="542"/>
      <c r="F14" s="535"/>
      <c r="G14" s="535"/>
      <c r="H14" s="535"/>
      <c r="I14" s="535"/>
      <c r="J14" s="535"/>
      <c r="K14" s="535"/>
      <c r="L14" s="535"/>
    </row>
    <row r="15" spans="1:12" s="28" customFormat="1" ht="21.75" hidden="1" customHeight="1">
      <c r="A15" s="13"/>
      <c r="C15" s="534"/>
      <c r="D15" s="535" t="s">
        <v>213</v>
      </c>
      <c r="E15" s="542"/>
      <c r="F15" s="536">
        <v>0</v>
      </c>
      <c r="G15" s="535"/>
      <c r="H15" s="539">
        <v>0</v>
      </c>
      <c r="I15" s="535"/>
      <c r="J15" s="536">
        <v>0</v>
      </c>
      <c r="K15" s="535"/>
      <c r="L15" s="539">
        <v>0</v>
      </c>
    </row>
    <row r="16" spans="1:12" s="28" customFormat="1" ht="21.75" customHeight="1">
      <c r="A16" s="13"/>
      <c r="C16" s="534" t="s">
        <v>249</v>
      </c>
      <c r="D16" s="535"/>
      <c r="E16" s="542"/>
      <c r="F16" s="536">
        <v>-47</v>
      </c>
      <c r="G16" s="535"/>
      <c r="H16" s="539">
        <v>0</v>
      </c>
      <c r="I16" s="535"/>
      <c r="J16" s="539">
        <v>0</v>
      </c>
      <c r="K16" s="535"/>
      <c r="L16" s="539">
        <v>0</v>
      </c>
    </row>
    <row r="17" spans="1:12" s="28" customFormat="1" ht="21.75" customHeight="1">
      <c r="A17" s="13"/>
      <c r="C17" s="534" t="s">
        <v>261</v>
      </c>
      <c r="D17" s="535"/>
      <c r="E17" s="542"/>
      <c r="F17" s="536"/>
      <c r="G17" s="535"/>
      <c r="H17" s="539"/>
      <c r="I17" s="535"/>
      <c r="J17" s="536"/>
      <c r="K17" s="535"/>
      <c r="L17" s="539"/>
    </row>
    <row r="18" spans="1:12" s="28" customFormat="1" ht="21.75" customHeight="1">
      <c r="A18" s="13"/>
      <c r="C18" s="534"/>
      <c r="D18" s="535" t="s">
        <v>262</v>
      </c>
      <c r="E18" s="542"/>
      <c r="F18" s="536"/>
      <c r="G18" s="535"/>
      <c r="H18" s="539"/>
      <c r="I18" s="535"/>
      <c r="J18" s="536"/>
      <c r="K18" s="535"/>
      <c r="L18" s="539"/>
    </row>
    <row r="19" spans="1:12" s="28" customFormat="1" ht="21.75" hidden="1" customHeight="1">
      <c r="A19" s="13"/>
      <c r="C19" s="873" t="s">
        <v>238</v>
      </c>
      <c r="D19" s="873"/>
      <c r="E19" s="873"/>
      <c r="F19" s="873"/>
      <c r="G19" s="537"/>
      <c r="H19" s="537"/>
      <c r="I19" s="537"/>
      <c r="J19" s="537"/>
      <c r="K19" s="537"/>
      <c r="L19" s="537"/>
    </row>
    <row r="20" spans="1:12" s="28" customFormat="1" ht="21.75" hidden="1" customHeight="1">
      <c r="A20" s="13"/>
      <c r="C20" s="535"/>
      <c r="D20" s="543" t="s">
        <v>239</v>
      </c>
      <c r="E20" s="544"/>
      <c r="F20" s="536">
        <v>0</v>
      </c>
      <c r="G20" s="537"/>
      <c r="H20" s="539">
        <v>-275</v>
      </c>
      <c r="I20" s="535"/>
      <c r="J20" s="536">
        <v>0</v>
      </c>
      <c r="K20" s="535"/>
      <c r="L20" s="539">
        <v>167</v>
      </c>
    </row>
    <row r="21" spans="1:12" s="28" customFormat="1" ht="21.75" hidden="1" customHeight="1">
      <c r="A21" s="13"/>
      <c r="C21" s="544"/>
      <c r="D21" s="543" t="s">
        <v>240</v>
      </c>
      <c r="E21" s="544"/>
      <c r="F21" s="536">
        <v>0</v>
      </c>
      <c r="G21" s="537"/>
      <c r="H21" s="536">
        <v>1376</v>
      </c>
      <c r="I21" s="544"/>
      <c r="J21" s="536">
        <v>0</v>
      </c>
      <c r="K21" s="544"/>
      <c r="L21" s="536">
        <v>-836</v>
      </c>
    </row>
    <row r="22" spans="1:12" s="28" customFormat="1" ht="21.75" hidden="1" customHeight="1">
      <c r="A22" s="13"/>
      <c r="C22" s="544"/>
      <c r="D22" s="543" t="s">
        <v>241</v>
      </c>
      <c r="E22" s="544"/>
      <c r="F22" s="536">
        <v>0</v>
      </c>
      <c r="G22" s="537"/>
      <c r="H22" s="536">
        <v>-216</v>
      </c>
      <c r="I22" s="544"/>
      <c r="J22" s="536">
        <v>0</v>
      </c>
      <c r="K22" s="544"/>
      <c r="L22" s="536">
        <v>669</v>
      </c>
    </row>
    <row r="23" spans="1:12" s="28" customFormat="1" ht="21.75" hidden="1" customHeight="1">
      <c r="A23" s="13"/>
      <c r="C23" s="544"/>
      <c r="D23" s="543" t="s">
        <v>242</v>
      </c>
      <c r="E23" s="544"/>
      <c r="F23" s="536">
        <v>0</v>
      </c>
      <c r="G23" s="537"/>
      <c r="H23" s="536">
        <v>-885</v>
      </c>
      <c r="I23" s="544"/>
      <c r="J23" s="536">
        <v>0</v>
      </c>
      <c r="K23" s="544"/>
      <c r="L23" s="536">
        <v>0</v>
      </c>
    </row>
    <row r="24" spans="1:12" s="28" customFormat="1" ht="21.75" customHeight="1">
      <c r="A24" s="13"/>
      <c r="C24" s="534"/>
      <c r="D24" s="535"/>
      <c r="E24" s="545" t="s">
        <v>264</v>
      </c>
      <c r="F24" s="536">
        <v>-41657</v>
      </c>
      <c r="G24" s="537"/>
      <c r="H24" s="539">
        <v>0</v>
      </c>
      <c r="I24" s="536"/>
      <c r="J24" s="536">
        <v>-33257</v>
      </c>
      <c r="K24" s="537"/>
      <c r="L24" s="539">
        <v>0</v>
      </c>
    </row>
    <row r="25" spans="1:12" s="28" customFormat="1" ht="21.75" customHeight="1">
      <c r="A25" s="22"/>
      <c r="B25" s="22"/>
      <c r="C25" s="534"/>
      <c r="D25" s="534"/>
      <c r="E25" s="545" t="s">
        <v>265</v>
      </c>
      <c r="F25" s="536">
        <v>1040</v>
      </c>
      <c r="G25" s="546"/>
      <c r="H25" s="539">
        <v>0</v>
      </c>
      <c r="I25" s="547"/>
      <c r="J25" s="536">
        <v>1040</v>
      </c>
      <c r="K25" s="546"/>
      <c r="L25" s="539">
        <v>0</v>
      </c>
    </row>
    <row r="26" spans="1:12" s="28" customFormat="1" ht="21.75" customHeight="1">
      <c r="A26" s="22"/>
      <c r="B26" s="22"/>
      <c r="C26" s="534"/>
      <c r="D26" s="534"/>
      <c r="E26" s="545" t="s">
        <v>266</v>
      </c>
      <c r="F26" s="536">
        <v>14448</v>
      </c>
      <c r="G26" s="546"/>
      <c r="H26" s="539">
        <v>0</v>
      </c>
      <c r="I26" s="547"/>
      <c r="J26" s="536">
        <v>10700</v>
      </c>
      <c r="K26" s="546"/>
      <c r="L26" s="539">
        <v>0</v>
      </c>
    </row>
    <row r="27" spans="1:12" s="28" customFormat="1" ht="21.75" customHeight="1">
      <c r="A27" s="22"/>
      <c r="B27" s="22"/>
      <c r="C27" s="22"/>
      <c r="D27" s="22"/>
      <c r="E27" s="37"/>
      <c r="F27" s="233"/>
      <c r="G27" s="64"/>
      <c r="H27" s="233"/>
      <c r="I27" s="236"/>
      <c r="J27" s="233"/>
      <c r="K27" s="235"/>
      <c r="L27" s="233"/>
    </row>
    <row r="28" spans="1:12" s="28" customFormat="1" ht="21.75" customHeight="1">
      <c r="A28" s="13"/>
      <c r="C28" s="128"/>
      <c r="D28" s="127"/>
      <c r="E28" s="400"/>
      <c r="F28" s="237"/>
      <c r="G28" s="127"/>
      <c r="H28" s="241"/>
      <c r="I28" s="127"/>
      <c r="J28" s="237"/>
      <c r="K28" s="127"/>
      <c r="L28" s="241"/>
    </row>
    <row r="29" spans="1:12" s="28" customFormat="1" ht="21.75" customHeight="1">
      <c r="A29" s="13"/>
      <c r="C29" s="128"/>
      <c r="D29" s="127"/>
      <c r="E29" s="400"/>
      <c r="F29" s="237"/>
      <c r="G29" s="127"/>
      <c r="H29" s="241"/>
      <c r="I29" s="127"/>
      <c r="J29" s="237"/>
      <c r="K29" s="127"/>
      <c r="L29" s="241"/>
    </row>
    <row r="30" spans="1:12" s="28" customFormat="1" ht="21.75" customHeight="1">
      <c r="A30" s="13"/>
      <c r="C30" s="128"/>
      <c r="D30" s="127"/>
      <c r="E30" s="400"/>
      <c r="F30" s="237"/>
      <c r="G30" s="127"/>
      <c r="H30" s="241"/>
      <c r="I30" s="127"/>
      <c r="J30" s="237"/>
      <c r="K30" s="127"/>
      <c r="L30" s="241"/>
    </row>
    <row r="31" spans="1:12" s="28" customFormat="1" ht="21.75" customHeight="1">
      <c r="A31" s="22"/>
      <c r="B31" s="22"/>
      <c r="C31" s="22"/>
      <c r="D31" s="22"/>
      <c r="E31" s="37"/>
      <c r="F31" s="233"/>
      <c r="G31" s="64"/>
      <c r="H31" s="233"/>
      <c r="I31" s="236"/>
      <c r="J31" s="233"/>
      <c r="K31" s="235"/>
      <c r="L31" s="233"/>
    </row>
    <row r="32" spans="1:12" s="28" customFormat="1" ht="21.75" customHeight="1">
      <c r="A32" s="22"/>
      <c r="B32" s="22"/>
      <c r="C32" s="22"/>
      <c r="D32" s="22"/>
      <c r="E32" s="37"/>
      <c r="F32" s="233"/>
      <c r="G32" s="64"/>
      <c r="H32" s="233"/>
      <c r="I32" s="236"/>
      <c r="J32" s="233"/>
      <c r="K32" s="235"/>
      <c r="L32" s="233"/>
    </row>
    <row r="33" spans="1:12" s="28" customFormat="1" ht="21.75" customHeight="1">
      <c r="A33" s="22"/>
      <c r="B33" s="22"/>
      <c r="C33" s="22"/>
      <c r="D33" s="22"/>
      <c r="E33" s="37"/>
      <c r="F33" s="233"/>
      <c r="G33" s="64"/>
      <c r="H33" s="233"/>
      <c r="I33" s="236"/>
      <c r="J33" s="233"/>
      <c r="K33" s="235"/>
      <c r="L33" s="233"/>
    </row>
    <row r="34" spans="1:12" s="28" customFormat="1" ht="21.75" customHeight="1">
      <c r="A34" s="22"/>
      <c r="B34" s="22"/>
      <c r="C34" s="22"/>
      <c r="D34" s="22"/>
      <c r="E34" s="37"/>
      <c r="F34" s="233"/>
      <c r="G34" s="64"/>
      <c r="H34" s="233"/>
      <c r="I34" s="236"/>
      <c r="J34" s="233"/>
      <c r="K34" s="235"/>
      <c r="L34" s="233"/>
    </row>
    <row r="35" spans="1:12" s="28" customFormat="1" ht="21.75" customHeight="1">
      <c r="A35" s="22"/>
      <c r="B35" s="22"/>
      <c r="C35" s="22"/>
      <c r="D35" s="22"/>
      <c r="E35" s="37"/>
      <c r="F35" s="233"/>
      <c r="G35" s="64"/>
      <c r="H35" s="233"/>
      <c r="I35" s="236"/>
      <c r="J35" s="233"/>
      <c r="K35" s="235"/>
      <c r="L35" s="233"/>
    </row>
    <row r="36" spans="1:12" s="28" customFormat="1" ht="21.75" customHeight="1">
      <c r="A36" s="22"/>
      <c r="B36" s="22"/>
      <c r="C36" s="22"/>
      <c r="D36" s="22"/>
      <c r="E36" s="37"/>
      <c r="F36" s="233"/>
      <c r="G36" s="64"/>
      <c r="H36" s="233"/>
      <c r="I36" s="236"/>
      <c r="J36" s="233"/>
      <c r="K36" s="235"/>
      <c r="L36" s="233"/>
    </row>
    <row r="37" spans="1:12" s="28" customFormat="1" ht="21.75" customHeight="1">
      <c r="A37" s="22"/>
      <c r="B37" s="22"/>
      <c r="C37" s="22"/>
      <c r="D37" s="22"/>
      <c r="E37" s="37"/>
      <c r="F37" s="233"/>
      <c r="G37" s="64"/>
      <c r="H37" s="233"/>
      <c r="I37" s="236"/>
      <c r="J37" s="233"/>
      <c r="K37" s="235"/>
      <c r="L37" s="233"/>
    </row>
    <row r="38" spans="1:12" s="28" customFormat="1" ht="21.75" customHeight="1">
      <c r="A38" s="22"/>
      <c r="B38" s="22"/>
      <c r="C38" s="22"/>
      <c r="D38" s="22"/>
      <c r="E38" s="37"/>
      <c r="F38" s="233"/>
      <c r="G38" s="64"/>
      <c r="H38" s="233"/>
      <c r="I38" s="236"/>
      <c r="J38" s="233"/>
      <c r="K38" s="235"/>
      <c r="L38" s="233"/>
    </row>
    <row r="39" spans="1:12" s="28" customFormat="1" ht="21.75" customHeight="1">
      <c r="A39" s="22"/>
      <c r="B39" s="22"/>
      <c r="C39" s="22"/>
      <c r="D39" s="22"/>
      <c r="E39" s="37"/>
      <c r="F39" s="233"/>
      <c r="G39" s="64"/>
      <c r="H39" s="233"/>
      <c r="I39" s="236"/>
      <c r="J39" s="233"/>
      <c r="K39" s="235"/>
      <c r="L39" s="233"/>
    </row>
    <row r="40" spans="1:12" s="28" customFormat="1" ht="21.75" customHeight="1">
      <c r="A40" s="22"/>
      <c r="B40" s="22"/>
      <c r="C40" s="22"/>
      <c r="D40" s="22"/>
      <c r="E40" s="37"/>
      <c r="F40" s="233"/>
      <c r="G40" s="64"/>
      <c r="H40" s="233"/>
      <c r="I40" s="236"/>
      <c r="J40" s="233"/>
      <c r="K40" s="235"/>
      <c r="L40" s="233"/>
    </row>
    <row r="41" spans="1:12" s="28" customFormat="1" ht="21.75" customHeight="1">
      <c r="A41" s="22"/>
      <c r="B41" s="22"/>
      <c r="C41" s="22"/>
      <c r="D41" s="22"/>
      <c r="E41" s="37"/>
      <c r="F41" s="233"/>
      <c r="G41" s="64"/>
      <c r="H41" s="233"/>
      <c r="I41" s="236"/>
      <c r="J41" s="233"/>
      <c r="K41" s="235"/>
      <c r="L41" s="233"/>
    </row>
    <row r="42" spans="1:12" s="28" customFormat="1" ht="21.75" customHeight="1">
      <c r="A42" s="22"/>
      <c r="B42" s="22"/>
      <c r="C42" s="22"/>
      <c r="D42" s="22"/>
      <c r="E42" s="37"/>
      <c r="F42" s="233"/>
      <c r="G42" s="64"/>
      <c r="H42" s="233"/>
      <c r="I42" s="236"/>
      <c r="J42" s="233"/>
      <c r="K42" s="235"/>
      <c r="L42" s="233"/>
    </row>
    <row r="43" spans="1:12" s="28" customFormat="1" ht="21.75" customHeight="1">
      <c r="A43" s="22"/>
      <c r="B43" s="22"/>
      <c r="C43" s="22"/>
      <c r="D43" s="22"/>
      <c r="E43" s="37"/>
      <c r="F43" s="233"/>
      <c r="G43" s="64"/>
      <c r="H43" s="233"/>
      <c r="I43" s="236"/>
      <c r="J43" s="233"/>
      <c r="K43" s="235"/>
      <c r="L43" s="233"/>
    </row>
    <row r="44" spans="1:12" s="28" customFormat="1" ht="21.75" customHeight="1">
      <c r="A44" s="22"/>
      <c r="B44" s="22"/>
      <c r="C44" s="22"/>
      <c r="D44" s="22"/>
      <c r="E44" s="37"/>
      <c r="F44" s="233"/>
      <c r="G44" s="64"/>
      <c r="H44" s="233"/>
      <c r="I44" s="236"/>
      <c r="J44" s="233"/>
      <c r="K44" s="235"/>
      <c r="L44" s="233"/>
    </row>
    <row r="45" spans="1:12" s="28" customFormat="1" ht="21.75" customHeight="1">
      <c r="A45" s="22"/>
      <c r="B45" s="22"/>
      <c r="C45" s="22"/>
      <c r="D45" s="22"/>
      <c r="E45" s="37"/>
      <c r="F45" s="233"/>
      <c r="G45" s="64"/>
      <c r="H45" s="233"/>
      <c r="I45" s="236"/>
      <c r="J45" s="233"/>
      <c r="K45" s="235"/>
      <c r="L45" s="233"/>
    </row>
    <row r="46" spans="1:12" s="28" customFormat="1" ht="21.75" customHeight="1">
      <c r="A46" s="22"/>
      <c r="B46" s="22"/>
      <c r="C46" s="22"/>
      <c r="D46" s="22"/>
      <c r="E46" s="37"/>
      <c r="F46" s="233"/>
      <c r="G46" s="64"/>
      <c r="H46" s="233"/>
      <c r="I46" s="236"/>
      <c r="J46" s="233"/>
      <c r="K46" s="235"/>
      <c r="L46" s="233"/>
    </row>
    <row r="47" spans="1:12" s="28" customFormat="1" ht="21.75" customHeight="1">
      <c r="A47" s="22"/>
      <c r="B47" s="22"/>
      <c r="C47" s="22"/>
      <c r="D47" s="22"/>
      <c r="E47" s="37"/>
      <c r="F47" s="233"/>
      <c r="G47" s="64"/>
      <c r="H47" s="233"/>
      <c r="I47" s="236"/>
      <c r="J47" s="233"/>
      <c r="K47" s="235"/>
      <c r="L47" s="233"/>
    </row>
    <row r="48" spans="1:12" s="28" customFormat="1" ht="21.75" customHeight="1">
      <c r="A48" s="22"/>
      <c r="B48" s="22"/>
      <c r="C48" s="22"/>
      <c r="D48" s="22"/>
      <c r="E48" s="37"/>
      <c r="F48" s="233"/>
      <c r="G48" s="64"/>
      <c r="H48" s="233"/>
      <c r="I48" s="236"/>
      <c r="J48" s="233"/>
      <c r="K48" s="235"/>
      <c r="L48" s="233"/>
    </row>
    <row r="49" spans="1:12" s="28" customFormat="1" ht="21.75" customHeight="1">
      <c r="A49" s="22"/>
      <c r="B49" s="22"/>
      <c r="C49" s="22"/>
      <c r="D49" s="22"/>
      <c r="E49" s="37"/>
      <c r="F49" s="233"/>
      <c r="G49" s="64"/>
      <c r="H49" s="233"/>
      <c r="I49" s="236"/>
      <c r="J49" s="233"/>
      <c r="K49" s="235"/>
      <c r="L49" s="233"/>
    </row>
    <row r="50" spans="1:12" s="28" customFormat="1" ht="21.75" customHeight="1">
      <c r="A50" s="22"/>
      <c r="B50" s="22"/>
      <c r="C50" s="22"/>
      <c r="D50" s="22"/>
      <c r="E50" s="37"/>
      <c r="F50" s="233"/>
      <c r="G50" s="64"/>
      <c r="H50" s="233"/>
      <c r="I50" s="236"/>
      <c r="J50" s="519"/>
      <c r="K50" s="235"/>
      <c r="L50" s="233"/>
    </row>
    <row r="51" spans="1:12" s="28" customFormat="1" ht="21.75" customHeight="1">
      <c r="A51" s="22"/>
      <c r="B51" s="22"/>
      <c r="C51" s="22"/>
      <c r="D51" s="22"/>
      <c r="E51" s="37"/>
      <c r="F51" s="233"/>
      <c r="G51" s="64"/>
      <c r="H51" s="233"/>
      <c r="I51" s="236"/>
      <c r="J51" s="233"/>
      <c r="K51" s="235"/>
      <c r="L51" s="233"/>
    </row>
    <row r="52" spans="1:12" s="28" customFormat="1" ht="21.75" customHeight="1">
      <c r="A52" s="22"/>
      <c r="B52" s="22"/>
      <c r="C52" s="22"/>
      <c r="D52" s="22"/>
      <c r="E52" s="37"/>
      <c r="F52" s="233"/>
      <c r="G52" s="64"/>
      <c r="H52" s="233"/>
      <c r="I52" s="236"/>
      <c r="J52" s="233"/>
      <c r="K52" s="235"/>
      <c r="L52" s="233"/>
    </row>
    <row r="53" spans="1:12" s="28" customFormat="1" ht="21.75" customHeight="1">
      <c r="A53" s="22"/>
      <c r="B53" s="22"/>
      <c r="C53" s="22"/>
      <c r="D53" s="22"/>
      <c r="E53" s="37"/>
      <c r="F53" s="233"/>
      <c r="G53" s="64"/>
      <c r="H53" s="233"/>
      <c r="I53" s="236"/>
      <c r="J53" s="233"/>
      <c r="K53" s="235"/>
      <c r="L53" s="233"/>
    </row>
    <row r="54" spans="1:12" s="28" customFormat="1" ht="22.5" customHeight="1">
      <c r="A54" s="22"/>
      <c r="B54" s="22"/>
      <c r="C54" s="22"/>
      <c r="D54" s="22"/>
      <c r="E54" s="37"/>
      <c r="F54" s="233"/>
      <c r="G54" s="64"/>
      <c r="H54" s="233"/>
      <c r="I54" s="236"/>
      <c r="J54" s="233"/>
      <c r="K54" s="235"/>
      <c r="L54" s="233"/>
    </row>
    <row r="55" spans="1:12" s="28" customFormat="1" ht="26.25" customHeight="1">
      <c r="A55" s="22" t="s">
        <v>52</v>
      </c>
      <c r="B55" s="22"/>
      <c r="C55" s="22"/>
      <c r="D55" s="22"/>
      <c r="E55" s="37"/>
      <c r="F55" s="233"/>
      <c r="G55" s="64"/>
      <c r="H55" s="233"/>
      <c r="I55" s="236"/>
      <c r="J55" s="233"/>
      <c r="K55" s="235"/>
      <c r="L55" s="233"/>
    </row>
    <row r="56" spans="1:12" s="28" customFormat="1" ht="21.75" customHeight="1">
      <c r="A56" s="22"/>
      <c r="B56" s="22"/>
      <c r="C56" s="22"/>
      <c r="D56" s="22"/>
      <c r="E56" s="37"/>
      <c r="F56" s="233"/>
      <c r="G56" s="64"/>
      <c r="H56" s="233"/>
      <c r="I56" s="236"/>
      <c r="J56" s="233"/>
      <c r="K56" s="235"/>
      <c r="L56" s="233"/>
    </row>
    <row r="57" spans="1:12" s="28" customFormat="1" ht="21.75" customHeight="1">
      <c r="A57" s="22"/>
      <c r="B57" s="22"/>
      <c r="C57" s="22"/>
      <c r="D57" s="22"/>
      <c r="E57" s="37"/>
      <c r="F57" s="233"/>
      <c r="G57" s="64"/>
      <c r="H57" s="233"/>
      <c r="I57" s="236"/>
      <c r="J57" s="233"/>
      <c r="K57" s="235"/>
      <c r="L57" s="233"/>
    </row>
    <row r="58" spans="1:12" s="28" customFormat="1" ht="21.75" customHeight="1">
      <c r="A58" s="22"/>
      <c r="B58" s="22"/>
      <c r="C58" s="22"/>
      <c r="D58" s="22"/>
      <c r="E58" s="37"/>
      <c r="F58" s="233"/>
      <c r="G58" s="64"/>
      <c r="H58" s="233"/>
      <c r="I58" s="236"/>
      <c r="J58" s="233"/>
      <c r="K58" s="235"/>
      <c r="L58" s="233"/>
    </row>
    <row r="59" spans="1:12" s="28" customFormat="1" ht="21.75" customHeight="1">
      <c r="A59" s="22"/>
      <c r="B59" s="22"/>
      <c r="C59" s="22"/>
      <c r="D59" s="22"/>
      <c r="E59" s="37"/>
      <c r="F59" s="233"/>
      <c r="G59" s="64"/>
      <c r="H59" s="233"/>
      <c r="I59" s="236"/>
      <c r="J59" s="233"/>
      <c r="K59" s="235"/>
      <c r="L59" s="233"/>
    </row>
    <row r="60" spans="1:12" s="28" customFormat="1" ht="21.75" customHeight="1">
      <c r="A60" s="22"/>
      <c r="B60" s="22"/>
      <c r="C60" s="22"/>
      <c r="D60" s="22"/>
      <c r="E60" s="37"/>
      <c r="F60" s="233"/>
      <c r="G60" s="64"/>
      <c r="H60" s="233"/>
      <c r="I60" s="236"/>
      <c r="J60" s="233"/>
      <c r="K60" s="235"/>
      <c r="L60" s="233"/>
    </row>
    <row r="61" spans="1:12" s="28" customFormat="1" ht="21.75" customHeight="1">
      <c r="A61" s="22"/>
      <c r="B61" s="22"/>
      <c r="C61" s="22"/>
      <c r="D61" s="22"/>
      <c r="E61" s="37"/>
      <c r="F61" s="233"/>
      <c r="G61" s="64"/>
      <c r="H61" s="233"/>
      <c r="I61" s="236"/>
      <c r="J61" s="233"/>
      <c r="K61" s="235"/>
      <c r="L61" s="233"/>
    </row>
    <row r="62" spans="1:12" s="28" customFormat="1" ht="21.75" customHeight="1">
      <c r="A62" s="22"/>
      <c r="B62" s="22"/>
      <c r="C62" s="22"/>
      <c r="D62" s="22"/>
      <c r="E62" s="37"/>
      <c r="F62" s="233"/>
      <c r="G62" s="64"/>
      <c r="H62" s="233"/>
      <c r="I62" s="236"/>
      <c r="J62" s="233"/>
      <c r="K62" s="235"/>
      <c r="L62" s="233"/>
    </row>
    <row r="63" spans="1:12" s="28" customFormat="1" ht="21.75" customHeight="1">
      <c r="A63" s="22"/>
      <c r="B63" s="22"/>
      <c r="C63" s="22"/>
      <c r="D63" s="22"/>
      <c r="E63" s="37"/>
      <c r="F63" s="233"/>
      <c r="G63" s="64"/>
      <c r="H63" s="233"/>
      <c r="I63" s="236"/>
      <c r="J63" s="233"/>
      <c r="K63" s="235"/>
      <c r="L63" s="233"/>
    </row>
    <row r="64" spans="1:12" s="28" customFormat="1" ht="21.75" customHeight="1">
      <c r="A64" s="22"/>
      <c r="B64" s="22"/>
      <c r="C64" s="22"/>
      <c r="D64" s="22"/>
      <c r="E64" s="37"/>
      <c r="F64" s="233"/>
      <c r="G64" s="64"/>
      <c r="H64" s="233"/>
      <c r="I64" s="236"/>
      <c r="J64" s="233"/>
      <c r="K64" s="235"/>
      <c r="L64" s="233"/>
    </row>
    <row r="65" spans="1:12" s="28" customFormat="1" ht="21.75" customHeight="1">
      <c r="A65" s="22"/>
      <c r="B65" s="22"/>
      <c r="C65" s="22"/>
      <c r="D65" s="22"/>
      <c r="E65" s="37"/>
      <c r="F65" s="233"/>
      <c r="G65" s="64"/>
      <c r="H65" s="233"/>
      <c r="I65" s="236"/>
      <c r="J65" s="233"/>
      <c r="K65" s="235"/>
      <c r="L65" s="233"/>
    </row>
    <row r="66" spans="1:12" s="28" customFormat="1" ht="21.75" customHeight="1">
      <c r="A66" s="22"/>
      <c r="B66" s="22"/>
      <c r="C66" s="22"/>
      <c r="D66" s="22"/>
      <c r="E66" s="37"/>
      <c r="F66" s="233"/>
      <c r="G66" s="64"/>
      <c r="H66" s="233"/>
      <c r="I66" s="236"/>
      <c r="J66" s="233"/>
      <c r="K66" s="235"/>
      <c r="L66" s="233"/>
    </row>
    <row r="67" spans="1:12" s="28" customFormat="1" ht="21.75" customHeight="1">
      <c r="A67" s="22"/>
      <c r="B67" s="22"/>
      <c r="C67" s="22"/>
      <c r="D67" s="22"/>
      <c r="E67" s="37"/>
      <c r="F67" s="233"/>
      <c r="G67" s="64"/>
      <c r="H67" s="233"/>
      <c r="I67" s="236"/>
      <c r="J67" s="233"/>
      <c r="K67" s="235"/>
      <c r="L67" s="233"/>
    </row>
    <row r="68" spans="1:12" s="28" customFormat="1" ht="21.75" customHeight="1">
      <c r="A68" s="22"/>
      <c r="B68" s="22"/>
      <c r="C68" s="22"/>
      <c r="D68" s="22"/>
      <c r="E68" s="37"/>
      <c r="F68" s="233"/>
      <c r="G68" s="64"/>
      <c r="H68" s="233"/>
      <c r="I68" s="236"/>
      <c r="J68" s="233"/>
      <c r="K68" s="235"/>
      <c r="L68" s="233"/>
    </row>
    <row r="69" spans="1:12" s="28" customFormat="1" ht="21.95" customHeight="1">
      <c r="A69" s="13" t="s">
        <v>41</v>
      </c>
      <c r="F69" s="232"/>
      <c r="G69" s="13"/>
      <c r="H69" s="13"/>
      <c r="I69" s="232"/>
      <c r="J69" s="232"/>
      <c r="K69" s="232"/>
      <c r="L69" s="232"/>
    </row>
    <row r="70" spans="1:12" s="28" customFormat="1" ht="21.95" customHeight="1">
      <c r="A70" s="13" t="s">
        <v>47</v>
      </c>
      <c r="F70" s="232"/>
      <c r="G70" s="13"/>
      <c r="H70" s="13"/>
      <c r="I70" s="232"/>
      <c r="J70" s="232"/>
      <c r="K70" s="232"/>
      <c r="L70" s="232"/>
    </row>
    <row r="71" spans="1:12" s="28" customFormat="1" ht="21.95" hidden="1" customHeight="1">
      <c r="A71" s="13"/>
      <c r="C71" s="128" t="s">
        <v>225</v>
      </c>
      <c r="F71" s="237">
        <v>0</v>
      </c>
      <c r="G71" s="13"/>
      <c r="H71" s="237">
        <v>0</v>
      </c>
      <c r="I71" s="232"/>
      <c r="J71" s="237">
        <v>0</v>
      </c>
      <c r="K71" s="232"/>
      <c r="L71" s="241">
        <v>0</v>
      </c>
    </row>
    <row r="72" spans="1:12" s="127" customFormat="1" ht="21.95" customHeight="1">
      <c r="C72" s="128" t="s">
        <v>191</v>
      </c>
      <c r="F72" s="237">
        <v>6891</v>
      </c>
      <c r="G72" s="232"/>
      <c r="H72" s="237">
        <v>19410</v>
      </c>
      <c r="I72" s="237"/>
      <c r="J72" s="237">
        <v>5969</v>
      </c>
      <c r="K72" s="237"/>
      <c r="L72" s="237">
        <v>18285</v>
      </c>
    </row>
    <row r="73" spans="1:12" s="127" customFormat="1" ht="21.95" customHeight="1">
      <c r="C73" s="398" t="s">
        <v>155</v>
      </c>
      <c r="F73" s="232"/>
      <c r="G73" s="232"/>
      <c r="H73" s="232"/>
      <c r="I73" s="232"/>
      <c r="J73" s="232"/>
      <c r="K73" s="232"/>
      <c r="L73" s="241"/>
    </row>
    <row r="74" spans="1:12" s="127" customFormat="1" ht="21.95" customHeight="1">
      <c r="C74" s="310"/>
      <c r="D74" s="57" t="s">
        <v>233</v>
      </c>
      <c r="F74" s="237">
        <v>-44500</v>
      </c>
      <c r="G74" s="232"/>
      <c r="H74" s="237">
        <v>103672</v>
      </c>
      <c r="I74" s="232"/>
      <c r="J74" s="237">
        <v>-44500</v>
      </c>
      <c r="K74" s="232"/>
      <c r="L74" s="237">
        <v>103672</v>
      </c>
    </row>
    <row r="75" spans="1:12" s="127" customFormat="1" ht="21.95" hidden="1" customHeight="1">
      <c r="C75" s="23" t="s">
        <v>195</v>
      </c>
      <c r="F75" s="241"/>
      <c r="G75" s="232"/>
      <c r="H75" s="399"/>
      <c r="I75" s="232"/>
      <c r="J75" s="232"/>
      <c r="K75" s="232"/>
      <c r="L75" s="232"/>
    </row>
    <row r="76" spans="1:12" s="127" customFormat="1" ht="21.95" hidden="1" customHeight="1">
      <c r="D76" s="126" t="s">
        <v>197</v>
      </c>
      <c r="F76" s="241"/>
      <c r="G76" s="232"/>
      <c r="H76" s="241"/>
      <c r="I76" s="232"/>
      <c r="J76" s="232"/>
      <c r="K76" s="232"/>
      <c r="L76" s="241">
        <v>0</v>
      </c>
    </row>
    <row r="77" spans="1:12" s="127" customFormat="1" ht="21.95" hidden="1" customHeight="1">
      <c r="C77" s="127" t="s">
        <v>152</v>
      </c>
      <c r="F77" s="241" t="s">
        <v>12</v>
      </c>
      <c r="J77" s="232" t="s">
        <v>12</v>
      </c>
    </row>
    <row r="78" spans="1:12" s="127" customFormat="1" ht="21.95" hidden="1" customHeight="1">
      <c r="D78" s="127" t="s">
        <v>198</v>
      </c>
      <c r="F78" s="237">
        <v>0</v>
      </c>
      <c r="G78" s="232"/>
      <c r="H78" s="237">
        <v>0</v>
      </c>
      <c r="I78" s="232"/>
      <c r="J78" s="237">
        <v>0</v>
      </c>
      <c r="K78" s="232"/>
      <c r="L78" s="237">
        <v>0</v>
      </c>
    </row>
    <row r="79" spans="1:12" s="127" customFormat="1" ht="21.95" customHeight="1">
      <c r="C79" s="128" t="s">
        <v>212</v>
      </c>
      <c r="E79" s="400"/>
    </row>
    <row r="80" spans="1:12" s="127" customFormat="1" ht="21.95" customHeight="1">
      <c r="C80" s="128"/>
      <c r="D80" s="127" t="s">
        <v>213</v>
      </c>
      <c r="E80" s="400"/>
      <c r="F80" s="237">
        <v>0</v>
      </c>
      <c r="H80" s="241">
        <v>-1485</v>
      </c>
      <c r="J80" s="237">
        <v>0</v>
      </c>
      <c r="L80" s="241">
        <v>-1485</v>
      </c>
    </row>
    <row r="81" spans="1:12" s="127" customFormat="1" ht="21.95" hidden="1" customHeight="1">
      <c r="C81" s="128" t="s">
        <v>219</v>
      </c>
      <c r="E81" s="400"/>
      <c r="F81" s="237">
        <v>0</v>
      </c>
      <c r="H81" s="241">
        <v>0</v>
      </c>
      <c r="J81" s="237">
        <v>0</v>
      </c>
      <c r="L81" s="241">
        <v>0</v>
      </c>
    </row>
    <row r="82" spans="1:12" s="127" customFormat="1" ht="21.95" customHeight="1">
      <c r="C82" s="872" t="s">
        <v>238</v>
      </c>
      <c r="D82" s="872"/>
      <c r="E82" s="872"/>
      <c r="F82" s="872"/>
      <c r="H82" s="241"/>
      <c r="J82" s="237" t="s">
        <v>12</v>
      </c>
      <c r="L82" s="241"/>
    </row>
    <row r="83" spans="1:12" s="228" customFormat="1" ht="21.95" customHeight="1">
      <c r="A83" s="127"/>
      <c r="B83" s="127"/>
      <c r="C83" s="127"/>
      <c r="D83" s="401" t="s">
        <v>205</v>
      </c>
      <c r="F83" s="237">
        <v>0</v>
      </c>
      <c r="G83" s="127"/>
      <c r="H83" s="241">
        <v>-275</v>
      </c>
      <c r="I83" s="127"/>
      <c r="J83" s="237">
        <v>0</v>
      </c>
      <c r="K83" s="127"/>
      <c r="L83" s="241">
        <v>167</v>
      </c>
    </row>
    <row r="84" spans="1:12" s="228" customFormat="1" ht="21.95" customHeight="1">
      <c r="B84" s="127"/>
      <c r="D84" s="401" t="s">
        <v>206</v>
      </c>
      <c r="F84" s="237">
        <v>0</v>
      </c>
      <c r="H84" s="237">
        <v>1376</v>
      </c>
      <c r="J84" s="237">
        <v>0</v>
      </c>
      <c r="L84" s="237">
        <v>-836</v>
      </c>
    </row>
    <row r="85" spans="1:12" s="228" customFormat="1" ht="21.95" customHeight="1">
      <c r="D85" s="401" t="s">
        <v>217</v>
      </c>
      <c r="F85" s="237">
        <v>0</v>
      </c>
      <c r="H85" s="237">
        <v>-216</v>
      </c>
      <c r="J85" s="237">
        <v>0</v>
      </c>
      <c r="L85" s="237">
        <v>669</v>
      </c>
    </row>
    <row r="86" spans="1:12" s="228" customFormat="1" ht="21.95" customHeight="1">
      <c r="D86" s="401" t="s">
        <v>207</v>
      </c>
      <c r="F86" s="237">
        <v>0</v>
      </c>
      <c r="H86" s="237">
        <v>-885</v>
      </c>
      <c r="J86" s="237">
        <v>0</v>
      </c>
      <c r="L86" s="237">
        <v>0</v>
      </c>
    </row>
    <row r="87" spans="1:12" ht="21.75" customHeight="1">
      <c r="A87" s="22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2" t="s">
        <v>52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8" customWidth="1"/>
    <col min="5" max="5" width="56.28515625" style="8" customWidth="1"/>
    <col min="6" max="6" width="13.85546875" style="8" customWidth="1"/>
    <col min="7" max="7" width="0.85546875" style="8" customWidth="1"/>
    <col min="8" max="8" width="13.85546875" style="228" customWidth="1"/>
    <col min="9" max="9" width="0.85546875" style="8" customWidth="1"/>
    <col min="10" max="10" width="13.85546875" style="8" customWidth="1"/>
    <col min="11" max="11" width="0.85546875" style="8" customWidth="1"/>
    <col min="12" max="12" width="13.85546875" style="8" customWidth="1"/>
    <col min="13" max="13" width="0.7109375" style="8" customWidth="1"/>
    <col min="14" max="16384" width="9.7109375" style="8"/>
  </cols>
  <sheetData>
    <row r="1" spans="1:12" ht="21.75" customHeight="1">
      <c r="L1" s="41" t="s">
        <v>53</v>
      </c>
    </row>
    <row r="2" spans="1:12" ht="21.75" customHeight="1">
      <c r="L2" s="41" t="s">
        <v>54</v>
      </c>
    </row>
    <row r="3" spans="1:12" s="5" customFormat="1" ht="23.25" customHeight="1">
      <c r="A3" s="110" t="s">
        <v>39</v>
      </c>
      <c r="B3" s="16"/>
      <c r="C3" s="79"/>
      <c r="D3" s="31"/>
      <c r="E3" s="31"/>
      <c r="F3" s="31"/>
      <c r="G3" s="31"/>
      <c r="H3" s="229"/>
      <c r="I3" s="30"/>
      <c r="J3" s="31"/>
      <c r="K3" s="30"/>
      <c r="L3" s="31"/>
    </row>
    <row r="4" spans="1:12" ht="23.25" customHeight="1">
      <c r="A4" s="112" t="s">
        <v>168</v>
      </c>
      <c r="B4" s="29"/>
      <c r="C4" s="31"/>
      <c r="D4" s="30"/>
      <c r="E4" s="229"/>
      <c r="F4" s="31"/>
      <c r="G4" s="31"/>
      <c r="H4" s="229"/>
      <c r="I4" s="30"/>
      <c r="J4" s="31"/>
      <c r="K4" s="30"/>
      <c r="L4" s="31"/>
    </row>
    <row r="5" spans="1:12" s="5" customFormat="1" ht="23.25" customHeight="1">
      <c r="A5" s="111" t="e">
        <f>+#REF!</f>
        <v>#REF!</v>
      </c>
      <c r="B5" s="16"/>
      <c r="C5" s="17"/>
      <c r="D5" s="15"/>
      <c r="E5" s="15"/>
      <c r="F5" s="17"/>
      <c r="G5" s="15"/>
      <c r="H5" s="190"/>
      <c r="I5" s="15"/>
      <c r="J5" s="17"/>
      <c r="K5" s="15"/>
      <c r="L5" s="17"/>
    </row>
    <row r="6" spans="1:12" s="18" customFormat="1" ht="21.75" customHeight="1">
      <c r="B6" s="28"/>
      <c r="C6" s="36"/>
      <c r="D6" s="28"/>
      <c r="E6" s="28"/>
      <c r="F6" s="109" t="s">
        <v>51</v>
      </c>
      <c r="G6" s="35"/>
      <c r="H6" s="138"/>
      <c r="I6" s="35"/>
      <c r="J6" s="35"/>
      <c r="K6" s="35"/>
      <c r="L6" s="35"/>
    </row>
    <row r="7" spans="1:12" s="18" customFormat="1" ht="21.75" customHeight="1">
      <c r="E7" s="19"/>
      <c r="F7" s="66" t="s">
        <v>21</v>
      </c>
      <c r="G7" s="66"/>
      <c r="H7" s="134"/>
      <c r="I7" s="33"/>
      <c r="J7" s="66" t="s">
        <v>50</v>
      </c>
      <c r="K7" s="35"/>
      <c r="L7" s="35"/>
    </row>
    <row r="8" spans="1:12" s="28" customFormat="1" ht="21.75" customHeight="1">
      <c r="A8" s="22"/>
      <c r="B8" s="22"/>
      <c r="C8" s="22"/>
      <c r="D8" s="22"/>
      <c r="E8" s="37"/>
      <c r="F8" s="71" t="s">
        <v>176</v>
      </c>
      <c r="G8" s="64"/>
      <c r="H8" s="230" t="s">
        <v>136</v>
      </c>
      <c r="I8" s="65"/>
      <c r="J8" s="71" t="s">
        <v>176</v>
      </c>
      <c r="K8" s="64"/>
      <c r="L8" s="71" t="s">
        <v>136</v>
      </c>
    </row>
    <row r="9" spans="1:12" s="28" customFormat="1" ht="24" hidden="1" customHeight="1">
      <c r="A9" s="13" t="s">
        <v>41</v>
      </c>
      <c r="B9" s="22"/>
      <c r="C9" s="22"/>
      <c r="D9" s="22"/>
      <c r="E9" s="22"/>
      <c r="F9" s="32"/>
      <c r="G9" s="67"/>
      <c r="H9" s="158"/>
      <c r="I9" s="68"/>
      <c r="J9" s="32"/>
      <c r="K9" s="67"/>
      <c r="L9" s="32"/>
    </row>
    <row r="10" spans="1:12" s="28" customFormat="1" ht="24" hidden="1" customHeight="1">
      <c r="A10" s="13" t="s">
        <v>47</v>
      </c>
      <c r="B10" s="22"/>
      <c r="C10" s="22"/>
      <c r="D10" s="22"/>
      <c r="E10" s="22"/>
      <c r="F10" s="62"/>
      <c r="G10" s="63"/>
      <c r="H10" s="240"/>
      <c r="I10" s="60"/>
      <c r="J10" s="61"/>
      <c r="K10" s="60"/>
      <c r="L10" s="60"/>
    </row>
    <row r="11" spans="1:12" s="28" customFormat="1" ht="24" hidden="1" customHeight="1">
      <c r="A11" s="13"/>
      <c r="B11" s="22"/>
      <c r="C11" s="22" t="s">
        <v>119</v>
      </c>
      <c r="D11" s="22"/>
      <c r="E11" s="22"/>
      <c r="F11" s="241">
        <v>63529</v>
      </c>
      <c r="G11" s="187"/>
      <c r="H11" s="241">
        <v>32165</v>
      </c>
      <c r="I11" s="187"/>
      <c r="J11" s="241">
        <v>50610</v>
      </c>
      <c r="K11" s="187"/>
      <c r="L11" s="241">
        <v>20172</v>
      </c>
    </row>
    <row r="12" spans="1:12" s="28" customFormat="1" ht="24" hidden="1" customHeight="1">
      <c r="A12" s="22"/>
      <c r="B12" s="22"/>
      <c r="C12" s="22" t="s">
        <v>117</v>
      </c>
      <c r="D12" s="22"/>
      <c r="E12" s="22"/>
      <c r="F12" s="241">
        <v>-2583</v>
      </c>
      <c r="G12" s="187"/>
      <c r="H12" s="241">
        <v>-14436</v>
      </c>
      <c r="I12" s="187"/>
      <c r="J12" s="241">
        <v>-2583</v>
      </c>
      <c r="K12" s="187"/>
      <c r="L12" s="241">
        <v>-14436</v>
      </c>
    </row>
    <row r="13" spans="1:12" s="28" customFormat="1" ht="24" hidden="1" customHeight="1">
      <c r="A13" s="22"/>
      <c r="B13" s="22"/>
      <c r="C13" s="22" t="s">
        <v>74</v>
      </c>
      <c r="D13" s="22"/>
      <c r="E13" s="22"/>
      <c r="F13" s="241"/>
      <c r="G13" s="187"/>
      <c r="H13" s="241"/>
      <c r="I13" s="187"/>
      <c r="J13" s="241"/>
      <c r="K13" s="187"/>
      <c r="L13" s="241"/>
    </row>
    <row r="14" spans="1:12" s="28" customFormat="1" ht="24" hidden="1" customHeight="1">
      <c r="A14" s="39"/>
      <c r="B14" s="22"/>
      <c r="C14" s="114"/>
      <c r="D14" s="22" t="s">
        <v>75</v>
      </c>
      <c r="E14" s="38"/>
      <c r="F14" s="237">
        <v>30676</v>
      </c>
      <c r="G14" s="186"/>
      <c r="H14" s="237">
        <v>0</v>
      </c>
      <c r="I14" s="186"/>
      <c r="J14" s="237">
        <v>30676</v>
      </c>
      <c r="K14" s="186"/>
      <c r="L14" s="237">
        <v>0</v>
      </c>
    </row>
    <row r="15" spans="1:12" s="28" customFormat="1" ht="24" hidden="1" customHeight="1">
      <c r="A15" s="39"/>
      <c r="B15" s="22"/>
      <c r="C15" s="127" t="s">
        <v>104</v>
      </c>
      <c r="D15" s="128"/>
      <c r="E15" s="129"/>
      <c r="F15" s="237"/>
      <c r="G15" s="186"/>
      <c r="H15" s="237"/>
      <c r="I15" s="186"/>
      <c r="J15" s="237"/>
      <c r="K15" s="186"/>
      <c r="L15" s="237"/>
    </row>
    <row r="16" spans="1:12" s="28" customFormat="1" ht="24" hidden="1" customHeight="1">
      <c r="A16" s="39"/>
      <c r="B16" s="22"/>
      <c r="C16" s="127"/>
      <c r="D16" s="128" t="s">
        <v>105</v>
      </c>
      <c r="E16" s="129"/>
      <c r="F16" s="237">
        <v>-1286</v>
      </c>
      <c r="G16" s="186"/>
      <c r="H16" s="237">
        <v>0</v>
      </c>
      <c r="I16" s="186"/>
      <c r="J16" s="237">
        <v>0</v>
      </c>
      <c r="K16" s="186"/>
      <c r="L16" s="237">
        <v>0</v>
      </c>
    </row>
    <row r="17" spans="1:12" s="28" customFormat="1" ht="21.95" customHeight="1">
      <c r="A17" s="13" t="s">
        <v>41</v>
      </c>
      <c r="B17" s="22"/>
      <c r="C17" s="22"/>
      <c r="D17" s="22"/>
      <c r="E17" s="22"/>
      <c r="F17" s="32"/>
      <c r="G17" s="67"/>
      <c r="H17" s="158"/>
      <c r="I17" s="68"/>
      <c r="J17" s="32"/>
      <c r="K17" s="67"/>
      <c r="L17" s="32"/>
    </row>
    <row r="18" spans="1:12" s="28" customFormat="1" ht="21.95" customHeight="1">
      <c r="A18" s="13" t="s">
        <v>47</v>
      </c>
      <c r="B18" s="22"/>
      <c r="C18" s="22"/>
      <c r="D18" s="22"/>
      <c r="E18" s="22"/>
      <c r="F18" s="62"/>
      <c r="G18" s="63"/>
      <c r="H18" s="240"/>
      <c r="I18" s="60"/>
      <c r="J18" s="61"/>
      <c r="K18" s="60"/>
      <c r="L18" s="60"/>
    </row>
    <row r="19" spans="1:12" s="28" customFormat="1" ht="21.95" customHeight="1">
      <c r="A19" s="13"/>
      <c r="B19" s="22"/>
      <c r="C19" s="22" t="s">
        <v>119</v>
      </c>
      <c r="D19" s="22"/>
      <c r="E19" s="22"/>
      <c r="F19" s="241">
        <v>41566</v>
      </c>
      <c r="G19" s="187"/>
      <c r="H19" s="241">
        <v>42685</v>
      </c>
      <c r="I19" s="187"/>
      <c r="J19" s="241">
        <v>10956</v>
      </c>
      <c r="K19" s="187"/>
      <c r="L19" s="241">
        <v>36255</v>
      </c>
    </row>
    <row r="20" spans="1:12" s="28" customFormat="1" ht="21.95" customHeight="1">
      <c r="C20" s="28" t="s">
        <v>169</v>
      </c>
      <c r="F20" s="241"/>
      <c r="G20" s="13"/>
      <c r="H20" s="241"/>
      <c r="I20" s="13"/>
      <c r="J20" s="241"/>
      <c r="K20" s="13"/>
      <c r="L20" s="237"/>
    </row>
    <row r="21" spans="1:12" s="28" customFormat="1" ht="21.95" customHeight="1">
      <c r="D21" s="28" t="s">
        <v>188</v>
      </c>
      <c r="F21" s="241">
        <v>0</v>
      </c>
      <c r="G21" s="13"/>
      <c r="H21" s="232">
        <v>55759</v>
      </c>
      <c r="I21" s="13"/>
      <c r="J21" s="316">
        <v>0</v>
      </c>
      <c r="K21" s="13"/>
      <c r="L21" s="13">
        <v>55759</v>
      </c>
    </row>
    <row r="22" spans="1:12" s="28" customFormat="1" ht="21.95" customHeight="1">
      <c r="C22" s="28" t="s">
        <v>189</v>
      </c>
      <c r="F22" s="241">
        <v>143498</v>
      </c>
      <c r="G22" s="13"/>
      <c r="H22" s="241">
        <v>0</v>
      </c>
      <c r="I22" s="13"/>
      <c r="J22" s="317">
        <v>-157968</v>
      </c>
      <c r="K22" s="13"/>
      <c r="L22" s="241">
        <v>0</v>
      </c>
    </row>
    <row r="23" spans="1:12" s="28" customFormat="1" ht="21.95" hidden="1" customHeight="1">
      <c r="C23" s="28" t="s">
        <v>74</v>
      </c>
      <c r="F23" s="234"/>
      <c r="G23" s="13"/>
      <c r="H23" s="232"/>
      <c r="I23" s="13"/>
      <c r="J23" s="234"/>
      <c r="K23" s="13"/>
      <c r="L23" s="13"/>
    </row>
    <row r="24" spans="1:12" s="28" customFormat="1" ht="21.95" hidden="1" customHeight="1">
      <c r="D24" s="28" t="s">
        <v>75</v>
      </c>
      <c r="F24" s="234">
        <v>0</v>
      </c>
      <c r="G24" s="13"/>
      <c r="H24" s="241">
        <v>0</v>
      </c>
      <c r="I24" s="13"/>
      <c r="J24" s="241">
        <v>0</v>
      </c>
      <c r="K24" s="13"/>
      <c r="L24" s="241">
        <v>0</v>
      </c>
    </row>
    <row r="25" spans="1:12" s="28" customFormat="1" ht="21.95" hidden="1" customHeight="1">
      <c r="C25" s="28" t="s">
        <v>104</v>
      </c>
      <c r="F25" s="234"/>
      <c r="G25" s="13"/>
      <c r="H25" s="232"/>
      <c r="I25" s="13"/>
      <c r="J25" s="234"/>
      <c r="K25" s="13"/>
      <c r="L25" s="13"/>
    </row>
    <row r="26" spans="1:12" s="28" customFormat="1" ht="21.95" hidden="1" customHeight="1">
      <c r="D26" s="28" t="s">
        <v>105</v>
      </c>
    </row>
    <row r="27" spans="1:12" s="28" customFormat="1" ht="21.95" hidden="1" customHeight="1">
      <c r="D27" s="242" t="s">
        <v>147</v>
      </c>
      <c r="F27" s="241">
        <v>0</v>
      </c>
      <c r="G27" s="13"/>
      <c r="H27" s="241">
        <v>0</v>
      </c>
      <c r="I27" s="13"/>
      <c r="J27" s="241">
        <v>0</v>
      </c>
      <c r="K27" s="13"/>
      <c r="L27" s="241">
        <v>0</v>
      </c>
    </row>
    <row r="28" spans="1:12" s="28" customFormat="1" ht="21.95" hidden="1" customHeight="1">
      <c r="C28" s="28" t="s">
        <v>152</v>
      </c>
      <c r="F28" s="13"/>
      <c r="G28" s="13"/>
      <c r="H28" s="241">
        <v>0</v>
      </c>
      <c r="I28" s="13"/>
      <c r="J28" s="234"/>
      <c r="K28" s="13"/>
      <c r="L28" s="234"/>
    </row>
    <row r="29" spans="1:12" s="28" customFormat="1" ht="21.95" hidden="1" customHeight="1">
      <c r="D29" s="28" t="s">
        <v>175</v>
      </c>
      <c r="F29" s="13"/>
      <c r="G29" s="13"/>
      <c r="H29" s="241">
        <v>0</v>
      </c>
      <c r="I29" s="13"/>
      <c r="J29" s="234"/>
      <c r="K29" s="13"/>
      <c r="L29" s="234">
        <v>0</v>
      </c>
    </row>
    <row r="30" spans="1:12" s="28" customFormat="1" ht="21.95" hidden="1" customHeight="1">
      <c r="C30" s="28" t="s">
        <v>152</v>
      </c>
      <c r="D30" s="242"/>
      <c r="F30" s="241"/>
      <c r="G30" s="13"/>
      <c r="H30" s="241">
        <v>0</v>
      </c>
      <c r="I30" s="13"/>
      <c r="J30" s="13"/>
      <c r="K30" s="13"/>
      <c r="L30" s="234"/>
    </row>
    <row r="31" spans="1:12" s="28" customFormat="1" ht="21.95" hidden="1" customHeight="1">
      <c r="D31" s="28" t="s">
        <v>157</v>
      </c>
      <c r="F31" s="241"/>
      <c r="G31" s="13"/>
      <c r="H31" s="241">
        <v>0</v>
      </c>
      <c r="I31" s="13"/>
      <c r="J31" s="13"/>
      <c r="K31" s="13"/>
      <c r="L31" s="234">
        <v>0</v>
      </c>
    </row>
    <row r="32" spans="1:12" s="28" customFormat="1" ht="21.95" hidden="1" customHeight="1">
      <c r="C32" s="28" t="s">
        <v>152</v>
      </c>
      <c r="F32" s="241"/>
      <c r="G32" s="13"/>
      <c r="H32" s="241"/>
      <c r="I32" s="13"/>
      <c r="J32" s="13"/>
      <c r="K32" s="13"/>
      <c r="L32" s="234"/>
    </row>
    <row r="33" spans="3:12" s="28" customFormat="1" ht="21.95" hidden="1" customHeight="1">
      <c r="D33" s="28" t="s">
        <v>175</v>
      </c>
      <c r="F33" s="241"/>
      <c r="G33" s="13"/>
      <c r="H33" s="241">
        <v>0</v>
      </c>
      <c r="I33" s="13"/>
      <c r="J33" s="241">
        <v>0</v>
      </c>
      <c r="K33" s="13"/>
      <c r="L33" s="241">
        <v>0</v>
      </c>
    </row>
    <row r="34" spans="3:12" s="28" customFormat="1" ht="21.95" hidden="1" customHeight="1">
      <c r="C34" s="28" t="s">
        <v>152</v>
      </c>
      <c r="D34" s="242"/>
      <c r="F34" s="241"/>
      <c r="G34" s="13"/>
      <c r="H34" s="241"/>
      <c r="I34" s="13"/>
      <c r="J34" s="13"/>
      <c r="K34" s="13"/>
      <c r="L34" s="234"/>
    </row>
    <row r="35" spans="3:12" s="28" customFormat="1" ht="21.95" hidden="1" customHeight="1">
      <c r="D35" s="28" t="s">
        <v>157</v>
      </c>
      <c r="F35" s="241">
        <v>0</v>
      </c>
      <c r="G35" s="13"/>
      <c r="H35" s="241">
        <v>0</v>
      </c>
      <c r="I35" s="13"/>
      <c r="J35" s="241">
        <v>0</v>
      </c>
      <c r="K35" s="13"/>
      <c r="L35" s="241">
        <v>0</v>
      </c>
    </row>
    <row r="36" spans="3:12" s="28" customFormat="1" ht="21.95" customHeight="1">
      <c r="F36" s="241"/>
      <c r="G36" s="13"/>
      <c r="H36" s="70"/>
      <c r="I36" s="13"/>
      <c r="J36" s="13"/>
      <c r="K36" s="13"/>
      <c r="L36" s="234"/>
    </row>
    <row r="37" spans="3:12" s="28" customFormat="1" ht="21.95" customHeight="1">
      <c r="F37" s="241"/>
      <c r="G37" s="13"/>
      <c r="H37" s="70"/>
      <c r="I37" s="13"/>
      <c r="J37" s="13"/>
      <c r="K37" s="13"/>
      <c r="L37" s="234"/>
    </row>
    <row r="38" spans="3:12" s="28" customFormat="1" ht="21.95" customHeight="1">
      <c r="F38" s="241"/>
      <c r="G38" s="13"/>
      <c r="H38" s="70"/>
      <c r="I38" s="13"/>
      <c r="J38" s="13"/>
      <c r="K38" s="13"/>
      <c r="L38" s="234"/>
    </row>
    <row r="39" spans="3:12" s="28" customFormat="1" ht="21.95" customHeight="1">
      <c r="F39" s="241"/>
      <c r="G39" s="13"/>
      <c r="H39" s="70"/>
      <c r="I39" s="13"/>
      <c r="J39" s="13"/>
      <c r="K39" s="13"/>
      <c r="L39" s="234"/>
    </row>
    <row r="40" spans="3:12" s="28" customFormat="1" ht="21.95" customHeight="1">
      <c r="F40" s="241"/>
      <c r="G40" s="13"/>
      <c r="H40" s="70"/>
      <c r="I40" s="13"/>
      <c r="J40" s="13"/>
      <c r="K40" s="13"/>
      <c r="L40" s="234"/>
    </row>
    <row r="41" spans="3:12" s="28" customFormat="1" ht="21.95" customHeight="1">
      <c r="F41" s="241"/>
      <c r="G41" s="13"/>
      <c r="H41" s="70"/>
      <c r="I41" s="13"/>
      <c r="J41" s="13"/>
      <c r="K41" s="13"/>
      <c r="L41" s="234"/>
    </row>
    <row r="42" spans="3:12" s="28" customFormat="1" ht="21.95" customHeight="1">
      <c r="F42" s="241"/>
      <c r="G42" s="13"/>
      <c r="H42" s="70"/>
      <c r="I42" s="13"/>
      <c r="J42" s="13"/>
      <c r="K42" s="13"/>
      <c r="L42" s="234"/>
    </row>
    <row r="43" spans="3:12" s="28" customFormat="1" ht="21.95" customHeight="1">
      <c r="F43" s="241"/>
      <c r="G43" s="13"/>
      <c r="H43" s="70"/>
      <c r="I43" s="13"/>
      <c r="J43" s="13"/>
      <c r="K43" s="13"/>
      <c r="L43" s="234"/>
    </row>
    <row r="44" spans="3:12" s="28" customFormat="1" ht="21.95" customHeight="1">
      <c r="F44" s="241"/>
      <c r="G44" s="13"/>
      <c r="H44" s="70"/>
      <c r="I44" s="13"/>
      <c r="J44" s="13"/>
      <c r="K44" s="13"/>
      <c r="L44" s="234"/>
    </row>
    <row r="45" spans="3:12" s="28" customFormat="1" ht="21.95" customHeight="1">
      <c r="F45" s="241"/>
      <c r="G45" s="13"/>
      <c r="H45" s="70"/>
      <c r="I45" s="13"/>
      <c r="J45" s="13"/>
      <c r="K45" s="13"/>
      <c r="L45" s="234"/>
    </row>
    <row r="46" spans="3:12" s="28" customFormat="1" ht="21.95" customHeight="1">
      <c r="F46" s="241"/>
      <c r="G46" s="13"/>
      <c r="H46" s="70"/>
      <c r="I46" s="13"/>
      <c r="J46" s="13"/>
      <c r="K46" s="13"/>
      <c r="L46" s="234"/>
    </row>
    <row r="47" spans="3:12" s="28" customFormat="1" ht="21.95" customHeight="1">
      <c r="F47" s="241"/>
      <c r="G47" s="13"/>
      <c r="H47" s="70"/>
      <c r="I47" s="13"/>
      <c r="J47" s="13"/>
      <c r="K47" s="13"/>
      <c r="L47" s="234"/>
    </row>
    <row r="48" spans="3:12" s="28" customFormat="1" ht="21.95" customHeight="1">
      <c r="F48" s="241"/>
      <c r="G48" s="13"/>
      <c r="H48" s="70"/>
      <c r="I48" s="13"/>
      <c r="J48" s="13"/>
      <c r="K48" s="13"/>
      <c r="L48" s="234"/>
    </row>
    <row r="49" spans="1:12" s="28" customFormat="1" ht="21.95" customHeight="1">
      <c r="F49" s="241"/>
      <c r="G49" s="13"/>
      <c r="H49" s="70"/>
      <c r="I49" s="13"/>
      <c r="J49" s="13"/>
      <c r="K49" s="13"/>
      <c r="L49" s="234"/>
    </row>
    <row r="50" spans="1:12" s="28" customFormat="1" ht="21.95" customHeight="1">
      <c r="F50" s="241"/>
      <c r="G50" s="13"/>
      <c r="H50" s="70"/>
      <c r="I50" s="13"/>
      <c r="J50" s="13"/>
      <c r="K50" s="13"/>
      <c r="L50" s="234"/>
    </row>
    <row r="51" spans="1:12" s="28" customFormat="1" ht="21.95" customHeight="1">
      <c r="F51" s="241"/>
      <c r="G51" s="13"/>
      <c r="H51" s="70"/>
      <c r="I51" s="13"/>
      <c r="J51" s="13"/>
      <c r="K51" s="13"/>
      <c r="L51" s="234"/>
    </row>
    <row r="52" spans="1:12" s="28" customFormat="1" ht="21.95" customHeight="1">
      <c r="F52" s="241"/>
      <c r="G52" s="13"/>
      <c r="H52" s="70"/>
      <c r="I52" s="13"/>
      <c r="J52" s="13"/>
      <c r="K52" s="13"/>
      <c r="L52" s="234"/>
    </row>
    <row r="53" spans="1:12" s="28" customFormat="1" ht="21.95" customHeight="1">
      <c r="F53" s="241"/>
      <c r="G53" s="13"/>
      <c r="H53" s="70"/>
      <c r="I53" s="13"/>
      <c r="J53" s="13"/>
      <c r="K53" s="13"/>
      <c r="L53" s="234"/>
    </row>
    <row r="54" spans="1:12" s="28" customFormat="1" ht="21.95" customHeight="1">
      <c r="F54" s="241"/>
      <c r="G54" s="13"/>
      <c r="H54" s="70"/>
      <c r="I54" s="13"/>
      <c r="J54" s="13"/>
      <c r="K54" s="13"/>
      <c r="L54" s="234"/>
    </row>
    <row r="55" spans="1:12" s="28" customFormat="1" ht="21.95" customHeight="1">
      <c r="A55" s="22" t="s">
        <v>52</v>
      </c>
      <c r="B55" s="22"/>
      <c r="C55" s="22"/>
      <c r="D55" s="40"/>
      <c r="E55" s="22"/>
      <c r="F55" s="56"/>
      <c r="G55" s="44"/>
      <c r="H55" s="241"/>
      <c r="I55" s="44"/>
      <c r="J55" s="56"/>
      <c r="K55" s="44"/>
      <c r="L55" s="56"/>
    </row>
    <row r="56" spans="1:12" s="28" customFormat="1" ht="23.25" customHeight="1">
      <c r="F56" s="13"/>
      <c r="G56" s="13"/>
      <c r="H56" s="232"/>
      <c r="I56" s="13"/>
      <c r="J56" s="13"/>
      <c r="K56" s="13"/>
      <c r="L56" s="13"/>
    </row>
    <row r="57" spans="1:12" s="28" customFormat="1" ht="23.25" customHeight="1">
      <c r="F57" s="13"/>
      <c r="G57" s="13"/>
      <c r="H57" s="232"/>
      <c r="I57" s="13"/>
      <c r="J57" s="13"/>
      <c r="K57" s="13"/>
      <c r="L57" s="13"/>
    </row>
    <row r="58" spans="1:12" s="28" customFormat="1" ht="23.25" customHeight="1">
      <c r="F58" s="13"/>
      <c r="G58" s="13"/>
      <c r="H58" s="232"/>
      <c r="I58" s="13"/>
      <c r="J58" s="13"/>
      <c r="K58" s="13"/>
      <c r="L58" s="13"/>
    </row>
    <row r="59" spans="1:12" s="28" customFormat="1" ht="23.25" customHeight="1">
      <c r="F59" s="13"/>
      <c r="G59" s="13"/>
      <c r="H59" s="232"/>
      <c r="I59" s="13"/>
      <c r="J59" s="13"/>
      <c r="K59" s="13"/>
      <c r="L59" s="13"/>
    </row>
    <row r="60" spans="1:12" s="28" customFormat="1" ht="23.25" customHeight="1">
      <c r="F60" s="13"/>
      <c r="G60" s="13"/>
      <c r="H60" s="232"/>
      <c r="I60" s="13"/>
      <c r="J60" s="13"/>
      <c r="K60" s="13"/>
      <c r="L60" s="13"/>
    </row>
    <row r="61" spans="1:12" s="28" customFormat="1" ht="23.25" customHeight="1">
      <c r="F61" s="13"/>
      <c r="G61" s="13"/>
      <c r="H61" s="232"/>
      <c r="I61" s="13"/>
      <c r="J61" s="13"/>
      <c r="K61" s="13"/>
      <c r="L61" s="13"/>
    </row>
    <row r="62" spans="1:12" s="28" customFormat="1" ht="23.25" customHeight="1">
      <c r="F62" s="13"/>
      <c r="G62" s="13"/>
      <c r="H62" s="232"/>
      <c r="I62" s="13"/>
      <c r="J62" s="13"/>
      <c r="K62" s="13"/>
      <c r="L62" s="13"/>
    </row>
    <row r="63" spans="1:12" s="28" customFormat="1" ht="23.25" customHeight="1">
      <c r="F63" s="13"/>
      <c r="G63" s="13"/>
      <c r="H63" s="232"/>
      <c r="I63" s="13"/>
      <c r="J63" s="13"/>
      <c r="K63" s="13"/>
      <c r="L63" s="13"/>
    </row>
    <row r="64" spans="1:12" s="28" customFormat="1" ht="23.25" customHeight="1">
      <c r="H64" s="127"/>
    </row>
    <row r="65" spans="1:12" s="28" customFormat="1" ht="23.25" customHeight="1">
      <c r="H65" s="127"/>
    </row>
    <row r="66" spans="1:12" s="28" customFormat="1" ht="23.25" customHeight="1">
      <c r="H66" s="127"/>
    </row>
    <row r="67" spans="1:12" s="28" customFormat="1" ht="23.25" customHeight="1">
      <c r="H67" s="127"/>
    </row>
    <row r="68" spans="1:12" s="28" customFormat="1" ht="23.25" customHeight="1">
      <c r="H68" s="127"/>
    </row>
    <row r="69" spans="1:12" s="28" customFormat="1" ht="23.25" customHeight="1">
      <c r="H69" s="127"/>
    </row>
    <row r="70" spans="1:12" ht="23.25" customHeight="1">
      <c r="A70" s="28"/>
      <c r="B70" s="28"/>
      <c r="C70" s="28"/>
      <c r="D70" s="28"/>
      <c r="E70" s="28"/>
      <c r="F70" s="28"/>
      <c r="G70" s="28"/>
      <c r="H70" s="127"/>
      <c r="I70" s="28"/>
      <c r="J70" s="28"/>
      <c r="K70" s="28"/>
      <c r="L70" s="28"/>
    </row>
    <row r="71" spans="1:12" ht="23.25" customHeight="1">
      <c r="B71" s="28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18</vt:i4>
      </vt:variant>
    </vt:vector>
  </HeadingPairs>
  <TitlesOfParts>
    <vt:vector size="34" baseType="lpstr">
      <vt:lpstr>pldt</vt:lpstr>
      <vt:lpstr>งบการเงินรวม</vt:lpstr>
      <vt:lpstr>pl3</vt:lpstr>
      <vt:lpstr>pl3 (2)</vt:lpstr>
      <vt:lpstr>pl9 </vt:lpstr>
      <vt:lpstr>pl9 (2)</vt:lpstr>
      <vt:lpstr>chg1..</vt:lpstr>
      <vt:lpstr>pl3 (3)</vt:lpstr>
      <vt:lpstr>pl3 (4)</vt:lpstr>
      <vt:lpstr>pl3m</vt:lpstr>
      <vt:lpstr>pl3 เบ็ดเสร็จ </vt:lpstr>
      <vt:lpstr>การเปลี่ยนแปลงรวม</vt:lpstr>
      <vt:lpstr>การเปลี่ยนแปลงเดี่ยว</vt:lpstr>
      <vt:lpstr>cashfl 2 (2)</vt:lpstr>
      <vt:lpstr>cashfl 3 (4)</vt:lpstr>
      <vt:lpstr>cashfl 2 (3)</vt:lpstr>
      <vt:lpstr>'cashfl 2 (2)'!Print_Area</vt:lpstr>
      <vt:lpstr>'cashfl 2 (3)'!Print_Area</vt:lpstr>
      <vt:lpstr>'cashfl 3 (4)'!Print_Area</vt:lpstr>
      <vt:lpstr>chg1..!Print_Area</vt:lpstr>
      <vt:lpstr>'pl3'!Print_Area</vt:lpstr>
      <vt:lpstr>'pl3 (2)'!Print_Area</vt:lpstr>
      <vt:lpstr>'pl3 (3)'!Print_Area</vt:lpstr>
      <vt:lpstr>'pl3 (4)'!Print_Area</vt:lpstr>
      <vt:lpstr>'pl3 เบ็ดเสร็จ '!Print_Area</vt:lpstr>
      <vt:lpstr>'pl9 '!Print_Area</vt:lpstr>
      <vt:lpstr>'pl9 (2)'!Print_Area</vt:lpstr>
      <vt:lpstr>การเปลี่ยนแปลงเดี่ยว!Print_Area</vt:lpstr>
      <vt:lpstr>การเปลี่ยนแปลงรวม!Print_Area</vt:lpstr>
      <vt:lpstr>งบการเงินรวม!Print_Area</vt:lpstr>
      <vt:lpstr>'cashfl 2 (2)'!Print_Titles</vt:lpstr>
      <vt:lpstr>'cashfl 2 (3)'!Print_Titles</vt:lpstr>
      <vt:lpstr>'cashfl 3 (4)'!Print_Titles</vt:lpstr>
      <vt:lpstr>การเปลี่ยนแปลงเดี่ยว!Print_Titles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KKD Windows7 V.11_x86</cp:lastModifiedBy>
  <cp:lastPrinted>2018-02-28T08:31:35Z</cp:lastPrinted>
  <dcterms:created xsi:type="dcterms:W3CDTF">2001-01-18T06:57:20Z</dcterms:created>
  <dcterms:modified xsi:type="dcterms:W3CDTF">2018-02-28T10:39:15Z</dcterms:modified>
</cp:coreProperties>
</file>