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sana\Desktop\Siam Steel Inter YE 2017\"/>
    </mc:Choice>
  </mc:AlternateContent>
  <bookViews>
    <workbookView xWindow="0" yWindow="0" windowWidth="23040" windowHeight="8868" tabRatio="927" activeTab="8"/>
  </bookViews>
  <sheets>
    <sheet name="สินทรัพย์" sheetId="1" r:id="rId1"/>
    <sheet name="หนี้สิน" sheetId="2" r:id="rId2"/>
    <sheet name="กำไรขาดทุน 3 เดือน " sheetId="37" state="hidden" r:id="rId3"/>
    <sheet name="กำไรขาดทุน 3 เดือน (2)" sheetId="38" state="hidden" r:id="rId4"/>
    <sheet name="กำไรขาดทุน" sheetId="31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  <sheet name="p&amp;l 3 months" sheetId="40" state="hidden" r:id="rId10"/>
    <sheet name="p&amp;l 3 months (2)" sheetId="41" state="hidden" r:id="rId11"/>
    <sheet name="GT_Custom" sheetId="13" state="hidden" r:id="rId12"/>
  </sheets>
  <definedNames>
    <definedName name="ExternalData_1" localSheetId="0">สินทรัพย์!$A$198:$B$202</definedName>
    <definedName name="ExternalData_10" localSheetId="0">สินทรัพย์!$A$282:$B$286</definedName>
    <definedName name="ExternalData_11" localSheetId="0">สินทรัพย์!$A$288:$B$292</definedName>
    <definedName name="ExternalData_12" localSheetId="0">สินทรัพย์!$A$294:$B$298</definedName>
    <definedName name="ExternalData_13" localSheetId="0">สินทรัพย์!$A$300:$B$304</definedName>
    <definedName name="ExternalData_14" localSheetId="0">สินทรัพย์!$A$306:$B$310</definedName>
    <definedName name="ExternalData_15" localSheetId="0">สินทรัพย์!$A$312:$B$316</definedName>
    <definedName name="ExternalData_16" localSheetId="0">สินทรัพย์!$A$324:$B$328</definedName>
    <definedName name="ExternalData_17" localSheetId="0">สินทรัพย์!$A$330:$B$334</definedName>
    <definedName name="ExternalData_18" localSheetId="0">สินทรัพย์!$A$336:$B$340</definedName>
    <definedName name="ExternalData_19" localSheetId="0">สินทรัพย์!$A$342:$B$346</definedName>
    <definedName name="ExternalData_2" localSheetId="0">สินทรัพย์!$A$204:$B$208</definedName>
    <definedName name="ExternalData_20" localSheetId="0">สินทรัพย์!$A$348:$B$352</definedName>
    <definedName name="ExternalData_21" localSheetId="0">สินทรัพย์!$A$354:$B$358</definedName>
    <definedName name="ExternalData_22" localSheetId="0">สินทรัพย์!$A$360:$B$364</definedName>
    <definedName name="ExternalData_23" localSheetId="0">สินทรัพย์!$A$366:$B$370</definedName>
    <definedName name="ExternalData_24" localSheetId="0">สินทรัพย์!$A$372:$B$376</definedName>
    <definedName name="ExternalData_25" localSheetId="0">สินทรัพย์!$A$378:$B$382</definedName>
    <definedName name="ExternalData_26" localSheetId="0">สินทรัพย์!$A$384:$B$388</definedName>
    <definedName name="ExternalData_27" localSheetId="0">สินทรัพย์!$A$390:$B$394</definedName>
    <definedName name="ExternalData_28" localSheetId="0">สินทรัพย์!$A$396:$B$400</definedName>
    <definedName name="ExternalData_29" localSheetId="0">สินทรัพย์!$A$414:$B$418</definedName>
    <definedName name="ExternalData_3" localSheetId="0">สินทรัพย์!$A$210:$B$214</definedName>
    <definedName name="ExternalData_4" localSheetId="0">สินทรัพย์!$A$216:$B$220</definedName>
    <definedName name="ExternalData_5" localSheetId="0">สินทรัพย์!$A$222:$B$226</definedName>
    <definedName name="ExternalData_6" localSheetId="0">สินทรัพย์!$A$228:$B$232</definedName>
    <definedName name="ExternalData_7" localSheetId="0">สินทรัพย์!$A$234:$B$238</definedName>
    <definedName name="ExternalData_8" localSheetId="0">สินทรัพย์!$A$270:$B$274</definedName>
    <definedName name="ExternalData_9" localSheetId="0">สินทรัพย์!$A$276:$B$280</definedName>
    <definedName name="_xlnm.Print_Area" localSheetId="10">'p&amp;l 3 months (2)'!$A$1:$J$47</definedName>
    <definedName name="_xlnm.Print_Area" localSheetId="4">กำไรขาดทุน!$A$1:$J$60</definedName>
    <definedName name="_xlnm.Print_Area" localSheetId="2">'กำไรขาดทุน 3 เดือน '!$A$1:$J$48</definedName>
    <definedName name="_xlnm.Print_Area" localSheetId="3">'กำไรขาดทุน 3 เดือน (2)'!$A$1:$J$47</definedName>
    <definedName name="_xlnm.Print_Area" localSheetId="7">งบกระแสเงินสด1!$A$1:$H$56</definedName>
    <definedName name="_xlnm.Print_Area" localSheetId="8">งบกระแสเงินสด2!$A$1:$H$55</definedName>
    <definedName name="_xlnm.Print_Area" localSheetId="6">'ส่วนป.ป(เดี่ยว)'!$A$1:$L$33</definedName>
    <definedName name="_xlnm.Print_Area" localSheetId="5">'ส่วนปป(รวม)'!$A$1:$V$44</definedName>
    <definedName name="_xlnm.Print_Area" localSheetId="0">สินทรัพย์!$A$1:$J$50</definedName>
    <definedName name="_xlnm.Print_Area" localSheetId="1">หนี้สิน!$A$1:$J$51</definedName>
  </definedNames>
  <calcPr calcId="162913"/>
</workbook>
</file>

<file path=xl/calcChain.xml><?xml version="1.0" encoding="utf-8"?>
<calcChain xmlns="http://schemas.openxmlformats.org/spreadsheetml/2006/main">
  <c r="D10" i="41" l="1"/>
  <c r="F10" i="41"/>
  <c r="H10" i="41"/>
  <c r="J10" i="41"/>
  <c r="D15" i="41"/>
  <c r="F15" i="41"/>
  <c r="H15" i="41"/>
  <c r="J15" i="41"/>
  <c r="D20" i="41"/>
  <c r="F20" i="41"/>
  <c r="H20" i="41"/>
  <c r="J20" i="41"/>
  <c r="D10" i="40"/>
  <c r="F10" i="40"/>
  <c r="H10" i="40"/>
  <c r="J10" i="40"/>
  <c r="D12" i="40"/>
  <c r="F12" i="40"/>
  <c r="H12" i="40"/>
  <c r="J12" i="40"/>
  <c r="D13" i="40"/>
  <c r="F13" i="40"/>
  <c r="H13" i="40"/>
  <c r="J13" i="40"/>
  <c r="D14" i="40"/>
  <c r="F14" i="40"/>
  <c r="H14" i="40"/>
  <c r="J14" i="40"/>
  <c r="D17" i="40"/>
  <c r="F17" i="40"/>
  <c r="H17" i="40"/>
  <c r="J17" i="40"/>
  <c r="D18" i="40"/>
  <c r="F18" i="40"/>
  <c r="H18" i="40"/>
  <c r="J18" i="40"/>
  <c r="D20" i="40"/>
  <c r="F20" i="40"/>
  <c r="H20" i="40"/>
  <c r="J20" i="40"/>
  <c r="D21" i="40"/>
  <c r="F21" i="40"/>
  <c r="H21" i="40"/>
  <c r="J21" i="40"/>
  <c r="D22" i="40"/>
  <c r="F22" i="40"/>
  <c r="H22" i="40"/>
  <c r="J22" i="40"/>
  <c r="D23" i="40"/>
  <c r="F23" i="40"/>
  <c r="H23" i="40"/>
  <c r="J23" i="40"/>
  <c r="D24" i="40"/>
  <c r="F24" i="40"/>
  <c r="H24" i="40"/>
  <c r="J24" i="40"/>
  <c r="D25" i="40"/>
  <c r="F25" i="40"/>
  <c r="H25" i="40"/>
  <c r="J25" i="40"/>
  <c r="D28" i="40"/>
  <c r="F28" i="40"/>
  <c r="H28" i="40"/>
  <c r="J28" i="40"/>
  <c r="D30" i="40"/>
  <c r="F30" i="40"/>
  <c r="H30" i="40"/>
  <c r="J30" i="40"/>
  <c r="D32" i="40"/>
  <c r="F32" i="40"/>
  <c r="H32" i="40"/>
  <c r="J32" i="40"/>
  <c r="D34" i="40"/>
  <c r="F34" i="40"/>
  <c r="H34" i="40"/>
  <c r="J34" i="40"/>
  <c r="F9" i="40"/>
  <c r="H9" i="40"/>
  <c r="J9" i="40"/>
  <c r="D9" i="40"/>
  <c r="J7" i="41"/>
  <c r="H7" i="41"/>
  <c r="F7" i="41"/>
  <c r="D7" i="41"/>
  <c r="A3" i="41"/>
  <c r="A1" i="41"/>
  <c r="A46" i="40"/>
  <c r="A47" i="41" s="1"/>
  <c r="B32" i="40"/>
  <c r="B14" i="40"/>
  <c r="B13" i="40"/>
  <c r="B10" i="40"/>
  <c r="B9" i="40"/>
  <c r="A1" i="40"/>
  <c r="A47" i="38"/>
  <c r="J7" i="38"/>
  <c r="H7" i="38"/>
  <c r="F7" i="38"/>
  <c r="D7" i="38"/>
  <c r="A3" i="38"/>
  <c r="A1" i="38"/>
  <c r="A48" i="37"/>
  <c r="J26" i="37"/>
  <c r="J26" i="40"/>
  <c r="H26" i="37"/>
  <c r="H26" i="40"/>
  <c r="F26" i="37"/>
  <c r="F26" i="40"/>
  <c r="D26" i="37"/>
  <c r="D26" i="40"/>
  <c r="J15" i="37"/>
  <c r="J15" i="40"/>
  <c r="H15" i="37"/>
  <c r="H15" i="40"/>
  <c r="F15" i="37"/>
  <c r="F15" i="40"/>
  <c r="D15" i="37"/>
  <c r="D15" i="40"/>
  <c r="J11" i="37"/>
  <c r="J16" i="37"/>
  <c r="J19" i="37"/>
  <c r="J27" i="37"/>
  <c r="J29" i="37"/>
  <c r="J31" i="37"/>
  <c r="J33" i="37"/>
  <c r="J33" i="40"/>
  <c r="H11" i="37"/>
  <c r="H16" i="37"/>
  <c r="H19" i="37"/>
  <c r="H27" i="37"/>
  <c r="H29" i="37"/>
  <c r="H31" i="37"/>
  <c r="H33" i="37"/>
  <c r="H33" i="40"/>
  <c r="F11" i="37"/>
  <c r="F16" i="37"/>
  <c r="F19" i="37"/>
  <c r="F27" i="37"/>
  <c r="F29" i="37"/>
  <c r="F31" i="37"/>
  <c r="F33" i="37"/>
  <c r="F33" i="40"/>
  <c r="D11" i="37"/>
  <c r="D16" i="37"/>
  <c r="D19" i="37"/>
  <c r="D27" i="37"/>
  <c r="D29" i="37"/>
  <c r="D31" i="37"/>
  <c r="D33" i="37"/>
  <c r="D33" i="40"/>
  <c r="A1" i="37"/>
  <c r="D31" i="40"/>
  <c r="D29" i="40"/>
  <c r="D27" i="40"/>
  <c r="D19" i="40"/>
  <c r="D16" i="40"/>
  <c r="D11" i="40"/>
  <c r="J31" i="40"/>
  <c r="J29" i="40"/>
  <c r="J27" i="40"/>
  <c r="J19" i="40"/>
  <c r="J16" i="40"/>
  <c r="J11" i="40"/>
  <c r="H31" i="40"/>
  <c r="H29" i="40"/>
  <c r="H27" i="40"/>
  <c r="H19" i="40"/>
  <c r="H16" i="40"/>
  <c r="H11" i="40"/>
  <c r="F31" i="40"/>
  <c r="F29" i="40"/>
  <c r="F27" i="40"/>
  <c r="F19" i="40"/>
  <c r="F16" i="40"/>
  <c r="F11" i="40"/>
  <c r="F16" i="38"/>
  <c r="F11" i="38"/>
  <c r="F35" i="37"/>
  <c r="F35" i="40"/>
  <c r="H35" i="37"/>
  <c r="H35" i="40"/>
  <c r="H16" i="38"/>
  <c r="H9" i="38"/>
  <c r="H9" i="41"/>
  <c r="J35" i="37"/>
  <c r="J35" i="40"/>
  <c r="J16" i="38"/>
  <c r="J9" i="38"/>
  <c r="J9" i="41"/>
  <c r="D35" i="37"/>
  <c r="D35" i="40"/>
  <c r="D16" i="38"/>
  <c r="D11" i="38"/>
  <c r="F9" i="38"/>
  <c r="F11" i="41"/>
  <c r="H14" i="38"/>
  <c r="H14" i="41"/>
  <c r="H16" i="41"/>
  <c r="F14" i="38"/>
  <c r="F14" i="41"/>
  <c r="F16" i="41"/>
  <c r="J14" i="38"/>
  <c r="J14" i="41"/>
  <c r="J16" i="41"/>
  <c r="D9" i="38"/>
  <c r="D11" i="41"/>
  <c r="D14" i="38"/>
  <c r="D14" i="41"/>
  <c r="D16" i="41"/>
  <c r="H11" i="38"/>
  <c r="H11" i="41"/>
  <c r="H19" i="38"/>
  <c r="H19" i="41"/>
  <c r="J19" i="38"/>
  <c r="J19" i="41"/>
  <c r="J11" i="38"/>
  <c r="J11" i="41"/>
  <c r="D19" i="38"/>
  <c r="D19" i="41"/>
  <c r="D9" i="41"/>
  <c r="F19" i="38"/>
  <c r="F19" i="41"/>
  <c r="F9" i="41"/>
</calcChain>
</file>

<file path=xl/sharedStrings.xml><?xml version="1.0" encoding="utf-8"?>
<sst xmlns="http://schemas.openxmlformats.org/spreadsheetml/2006/main" count="446" uniqueCount="322">
  <si>
    <t>บริษัท สยามสตีลอินเตอร์เนชั่นแนล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</si>
  <si>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</si>
  <si>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</si>
  <si>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</si>
  <si>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</si>
  <si>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</si>
  <si>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2560</t>
  </si>
  <si>
    <t>31 ธันวาคม 2559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</si>
  <si>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</si>
  <si>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</si>
  <si>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</si>
  <si>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ลูกหนี้การค้าจากการขายและให้บริการ</t>
  </si>
  <si>
    <t xml:space="preserve">       - ลูกค้าทั่วไป - สุทธิ</t>
  </si>
  <si>
    <t xml:space="preserve">       - บริษัทที่เกี่ยวข้อง</t>
  </si>
  <si>
    <t>6, 7</t>
  </si>
  <si>
    <t xml:space="preserve">    ลูกหนี้การค้าจากการให้บริการรับเหมาก่อสร้าง</t>
  </si>
  <si>
    <t xml:space="preserve">       - ลูกค้าทั่วไป</t>
  </si>
  <si>
    <t xml:space="preserve">    รายได้ที่ยังไม่ได้เรียกชำระ - ลูกค้าทั่วไป</t>
  </si>
  <si>
    <t xml:space="preserve">    สินค้าคงเหลือ - สุทธิ </t>
  </si>
  <si>
    <t xml:space="preserve">    ลูกหนี้และเงินทดรองจ่าย - บริษัทที่เกี่ยวข้อง</t>
  </si>
  <si>
    <t>เงินให้กู้ยืมระยะสั้นแก่บริษัทย่อยทางอ้อม</t>
  </si>
  <si>
    <t xml:space="preserve">    ทรัพย์สินรอการขาย</t>
  </si>
  <si>
    <t xml:space="preserve">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</si>
  <si>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</si>
  <si>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</si>
  <si>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เงินฝากธนาคารที่มีข้อจำกัดในการใช้</t>
  </si>
  <si>
    <t xml:space="preserve">    ลูกหนี้เงินประกันผลงาน</t>
  </si>
  <si>
    <t xml:space="preserve">    เงินลงทุน</t>
  </si>
  <si>
    <t xml:space="preserve">       - บริษัทย่อย - สุทธิ</t>
  </si>
  <si>
    <t xml:space="preserve">       - บริษัทร่วม</t>
  </si>
  <si>
    <t xml:space="preserve">       - บริษัทอื่น - สุทธิ</t>
  </si>
  <si>
    <t>ค่าความนิยม</t>
  </si>
  <si>
    <t>เงินจ่ายล่วงหน้าเพื่อซื้อสินทรัพย์</t>
  </si>
  <si>
    <t xml:space="preserve">    ที่ดิน อาคาร และอุปกรณ์ - สุทธิ </t>
  </si>
  <si>
    <t xml:space="preserve">    สินทรัพย์ที่ไม่ได้ใช้ดำเนินงาน - สุทธิ </t>
  </si>
  <si>
    <t xml:space="preserve">    ภาษีเงินได้ถูกหัก ณ ที่จ่าย</t>
  </si>
  <si>
    <t xml:space="preserve">    สินทรัพย์ภาษีเงินได้รอการตัดบัญชี - สุทธิ</t>
  </si>
  <si>
    <t xml:space="preserve">    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</si>
  <si>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</si>
  <si>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</si>
  <si>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</si>
  <si>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</si>
  <si>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</si>
  <si>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เงินกู้ยืมระยะสั้นจากสถาบันการเงิน </t>
  </si>
  <si>
    <t xml:space="preserve">    เงินกู้ยืมระยะสั้นจากบุคคลอื่น</t>
  </si>
  <si>
    <t xml:space="preserve">    เงินกู้ยืมระยะสั้นจากบริษัทที่เกี่ยวข้อง</t>
  </si>
  <si>
    <t>ส่วนที่ถึงกำหนดชำระภายในหนึ่งปี</t>
  </si>
  <si>
    <t>- เงินกู้ยืมระยะยาวจากสถาบันการเงิน</t>
  </si>
  <si>
    <t>- หนี้สินตามภาระผูกพันสำหรับผลประโยชน์พนักงาน</t>
  </si>
  <si>
    <t xml:space="preserve">    เจ้าหนี้การค้า - ผู้ค้าทั่วไป</t>
  </si>
  <si>
    <t xml:space="preserve">    เจ้าหนี้และเงินทดรองจ่ายจากบริษัทที่เกี่ยวข้องกัน</t>
  </si>
  <si>
    <t xml:space="preserve">    เงินรับล่วงหน้าและเงินมัดจำจากลูกค้า</t>
  </si>
  <si>
    <t xml:space="preserve">        - ลูกค้าทั่วไป</t>
  </si>
  <si>
    <t xml:space="preserve">        - บริษัทที่เกี่ยวข้อง</t>
  </si>
  <si>
    <t xml:space="preserve">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</si>
  <si>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</si>
  <si>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</si>
  <si>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เงินกู้ยืมระยะยาวจากสถาบันการเงิน - สุทธิ</t>
  </si>
  <si>
    <t xml:space="preserve">    หนี้สินตามภาระผูกพันสำหรับผลประโยชน์พนักงาน - สุทธิ</t>
  </si>
  <si>
    <t xml:space="preserve">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</si>
  <si>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</si>
  <si>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</si>
  <si>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</si>
  <si>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 - หุ้นสามัญ มูลค่าหุ้นละ 1 บาท </t>
  </si>
  <si>
    <t xml:space="preserve">      - ทุนจดทะเบียน 593,125,849 หุ้น </t>
  </si>
  <si>
    <t xml:space="preserve">      - ทุนเรือนหุ้นที่ออกและรับชำระแล้ว 593,125,849 หุ้น</t>
  </si>
  <si>
    <t xml:space="preserve">    ส่วนเกินมูลค่าหุ้น</t>
  </si>
  <si>
    <t xml:space="preserve">    กำไรสะสม</t>
  </si>
  <si>
    <t xml:space="preserve">      - จัดสรรเพื่อสำรองตามกฎหมาย </t>
  </si>
  <si>
    <t xml:space="preserve">      - ยังไม่ได้จัดสรร</t>
  </si>
  <si>
    <t xml:space="preserve">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</si>
  <si>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</si>
  <si>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</si>
  <si>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</si>
  <si>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</si>
  <si>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</si>
  <si>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</si>
  <si>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</si>
  <si>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</si>
  <si>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 xml:space="preserve">สำหรับงวดสามเดือนสิ้นสุดวันที่  31 ธันวาคม </t>
  </si>
  <si>
    <t>(หน่วย : พันบาท)</t>
  </si>
  <si>
    <t>2558</t>
  </si>
  <si>
    <t>2557</t>
  </si>
  <si>
    <t>รายได้</t>
  </si>
  <si>
    <t xml:space="preserve">    รายได้จากการขายและการให้บริการ - สุทธิ</t>
  </si>
  <si>
    <t xml:space="preserve">    รายได้จากการให้บริการรับเหมาก่อสร้าง</t>
  </si>
  <si>
    <t>รวมรายได้</t>
  </si>
  <si>
    <t>ต้นทุน</t>
  </si>
  <si>
    <t xml:space="preserve">    ต้นทุนขายและบริการ </t>
  </si>
  <si>
    <t xml:space="preserve">    ต้นทุนการให้บริการรับเหมาก่อสร้าง</t>
  </si>
  <si>
    <t>รวมต้นทุน</t>
  </si>
  <si>
    <t>กำไรขั้นต้น</t>
  </si>
  <si>
    <t xml:space="preserve">    เงินปันผลรับ</t>
  </si>
  <si>
    <t xml:space="preserve">    รายได้อื่น</t>
  </si>
  <si>
    <t>กำไรก่อนค่าใช้จ่าย</t>
  </si>
  <si>
    <t xml:space="preserve">    ค่าใช้จ่ายในการขาย</t>
  </si>
  <si>
    <t xml:space="preserve">    ค่าใช้จ่ายในการบริหาร</t>
  </si>
  <si>
    <t>ค่าชดเชยจากสินค้าชำรุดบกพร่อง</t>
  </si>
  <si>
    <t xml:space="preserve">    ขาดทุนจากอัตราแลกเปลี่ยนเงินตราต่างประเทศ</t>
  </si>
  <si>
    <t xml:space="preserve">    โอนกลับค่าเผื่อหนี้สงสัยจะสูญและหนี้สูญ - สุทธิ</t>
  </si>
  <si>
    <t xml:space="preserve">    โอนกลับค่าเผื่อการลดมูลค่าของเงินลงทุน</t>
  </si>
  <si>
    <t>รวมค่าใช้จ่าย</t>
  </si>
  <si>
    <t>กำไร (ขาดทุน) จากการดำเนินงาน</t>
  </si>
  <si>
    <t xml:space="preserve">    ส่วนแบ่งกำไรของบริษัทร่วมตามวิธีส่วนได้เสีย - สุทธิ</t>
  </si>
  <si>
    <t>กำไร (ขาดทุน) ก่อนต้นทุนทางการเงินและภาษีเงินได้</t>
  </si>
  <si>
    <t xml:space="preserve">    ต้นทุนทางการเงิน</t>
  </si>
  <si>
    <t>กำไร (ขาดทุน) ก่อนภาษีเงินได้</t>
  </si>
  <si>
    <t xml:space="preserve">    ผลประโยชน์ภาษีเงินได้ (ภาษีเงินได้)</t>
  </si>
  <si>
    <t>กำไร (ขาดทุน) สำหรับงวด</t>
  </si>
  <si>
    <t>กำไรขาดทุนเบ็ดเสร็จอื่น</t>
  </si>
  <si>
    <t>กำไร (ขาดทุน) เบ็ดเสร็จสำหรับงวด</t>
  </si>
  <si>
    <t>งบกำไรขาดทุนเบ็ดเสร็จ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</si>
  <si>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</si>
  <si>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</si>
  <si>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ส่วนได้เสียในบริษัทย่อยที่ไม่อยู่ในอำนาจควบคุม</t>
  </si>
  <si>
    <t>รวม</t>
  </si>
  <si>
    <t>การแบ่งปันกำไร (ขาดทุน) เบ็ดเสร็จ</t>
  </si>
  <si>
    <t>กำไร (ขาดทุน) ต่อหุ้น</t>
  </si>
  <si>
    <t xml:space="preserve">    กำไร (ขาดทุน) สุทธิส่วนที่เป็นของผู้ถือหุ้นของบริษัท (บาทต่อหุ้น)</t>
  </si>
  <si>
    <t xml:space="preserve">    จำนวนหุ้นสามัญถัวเฉลี่ยถ่วงน้ำหนัก (หุ้น)</t>
  </si>
  <si>
    <t>งบกำไรขาดทุนและกำไรขาดทุนเบ็ดเสร็จอื่น</t>
  </si>
  <si>
    <t>สำหรับปีสิ้นสุด วันที่ 31 ธันวาคม</t>
  </si>
  <si>
    <t>8, 25, 26</t>
  </si>
  <si>
    <t>25, 26</t>
  </si>
  <si>
    <t>กำไร (ขาดทุน) จากอัตราแลกเปลี่ยนเงินตราต่างประเทศ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</si>
  <si>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</si>
  <si>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</si>
  <si>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</si>
  <si>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</si>
  <si>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โอนกลับค่าเผื่อหนี้สงสัยจะสูญและหนี้สูญ</t>
  </si>
  <si>
    <t>ค่าเผื่อ (โอนกลับค่าเผื่อ) การลดมูลค่าของเงินลงทุน</t>
  </si>
  <si>
    <t>ส่วนแบ่งกำไรของบริษัทร่วมและการร่วมค้าตามวิธีส่วนได้เสีย - สุทธิ</t>
  </si>
  <si>
    <t>ต้นทุนทางการเงิน</t>
  </si>
  <si>
    <t>ภาษีเงินได้</t>
  </si>
  <si>
    <t>กำไร (ขาดทุน) สำหรับปี</t>
  </si>
  <si>
    <t xml:space="preserve">กำไร (ขาดทุน) เบ็ดเสร็จอื่น </t>
  </si>
  <si>
    <t xml:space="preserve">  รายการที่ไม่ต้องจัดประเภทใหม่เข้าไปไว้</t>
  </si>
  <si>
    <t xml:space="preserve">    ในงบกำไรหรือขาดทุนในภายหลัง</t>
  </si>
  <si>
    <t xml:space="preserve">        กำไร (ขาดทุน) จากการประมาณการตาม</t>
  </si>
  <si>
    <t xml:space="preserve">           หลักคณิตศาสตร์ประกันภัย - สุทธิจากภาษี</t>
  </si>
  <si>
    <t xml:space="preserve">  รายการที่สามารถจัดประเภทใหม่เข้าไปไว้</t>
  </si>
  <si>
    <t xml:space="preserve">    ในกำไรหรือขาดทุนในภายหลัง</t>
  </si>
  <si>
    <t xml:space="preserve">        ผลต่างของอัตราแลกเปลี่ยนจากการแปลงค่างบการเงิน - สุทธิจากภาษี</t>
  </si>
  <si>
    <t>กำไร (ขาดทุน) เบ็ดเสร็จอื่นสำหรับปี</t>
  </si>
  <si>
    <t>กำไร (ขาดทุน) เบ็ดเสร็จสำหรับปี</t>
  </si>
  <si>
    <t>กำไรต่อหุ้นขั้นพื้นฐาน</t>
  </si>
  <si>
    <t xml:space="preserve">    กำไร (ขาดทุน) (บาทต่อหุ้น)</t>
  </si>
  <si>
    <t>งบแสดงการเปลี่ยนแปลงในส่วนของผู้ถือหุ้น</t>
  </si>
  <si>
    <t>ส่วนของผู้ถือหุ้นของบริษัท</t>
  </si>
  <si>
    <t>กำไรสะสม</t>
  </si>
  <si>
    <t>องค์ประกอบอื่นของส่วนของผู้ถือหุ้น</t>
  </si>
  <si>
    <t>จัดสรรเพื่อ</t>
  </si>
  <si>
    <t xml:space="preserve"> ส่วนเกินกว่าทุน</t>
  </si>
  <si>
    <t>ส่วนได้เสีย</t>
  </si>
  <si>
    <t>ทุนเรือนหุ้นที่</t>
  </si>
  <si>
    <t>ส่วนเกิน</t>
  </si>
  <si>
    <t>สำรองตาม</t>
  </si>
  <si>
    <t>ยังไม่ได้</t>
  </si>
  <si>
    <t xml:space="preserve">จากการเปลี่ยนแปลงสัดส่วน </t>
  </si>
  <si>
    <t>ผลต่างจากการ</t>
  </si>
  <si>
    <t>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</si>
  <si>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</si>
  <si>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</si>
  <si>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</si>
  <si>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</si>
  <si>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 xml:space="preserve"> เงินลงทุนในบริษัทย่อย </t>
  </si>
  <si>
    <t>แปลงค่างบการเงิน</t>
  </si>
  <si>
    <t>อำนาจควบคุม</t>
  </si>
  <si>
    <t>ยอดคงเหลือ ณ วันที่ 1 มกราคม 2559</t>
  </si>
  <si>
    <t>จ่ายเงินปันผล</t>
  </si>
  <si>
    <t>จ่ายเงินปันผลของบริษัทย่อยให้แก่ส่วนได้เสียที่ไม่มีอำนาจควบคุม</t>
  </si>
  <si>
    <t>ส่วนได้เสียที่ไม่อยู่ในอำนาจควบคุมเพิ่มขึ้น</t>
  </si>
  <si>
    <t>รายการกับผู้ถือหุ้น</t>
  </si>
  <si>
    <t>ขาดทุนสำหรับปี</t>
  </si>
  <si>
    <t>กำไร (ขาดทุน) เบ็ดเสร็จรวมสำหรับปี</t>
  </si>
  <si>
    <t>ยอดคงเหลือ ณ วันที่ 31 ธันวาคม 2559</t>
  </si>
  <si>
    <t>ยอดคงเหลือ ณ วันที่ 1 มกราคม 2560</t>
  </si>
  <si>
    <t>ส่วนเกินกว่าทุนจากการเปลี่ยนแปลงสัดส่วนเงินลงทุนในบริษัทย่อย</t>
  </si>
  <si>
    <t>ขาดทุนรวมสำหรับปี</t>
  </si>
  <si>
    <t>ขาดทุนเบ็ดเสร็จรวมสำหรับปี</t>
  </si>
  <si>
    <t>ยอดคงเหลือ ณ วันที่ 31 ธันวาคม 2560</t>
  </si>
  <si>
    <t xml:space="preserve">ส่วนเกิน </t>
  </si>
  <si>
    <t>กำไรสำหรับปี</t>
  </si>
  <si>
    <t>ขาดทุนเบ็ดเสร็จสำหรับปี</t>
  </si>
  <si>
    <t>กำไรเบ็ดเสร็จสำหรับปี</t>
  </si>
  <si>
    <t>กำไรเบ็ดเสร็จรวมสำหรับปี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</si>
  <si>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</si>
  <si>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</si>
  <si>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</si>
  <si>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จากกิจกรรมดำเนินงาน:-</t>
  </si>
  <si>
    <t xml:space="preserve">     ค่าเสื่อมราคา</t>
  </si>
  <si>
    <t xml:space="preserve">     ค่าเผื่อ (โอนกลับค่าเผื่อ) หนี้สงสัยจะสูญและหนี้สูญ</t>
  </si>
  <si>
    <t xml:space="preserve">     ค่าเผื่อ (โอนกลับค่าเผื่อ) มูลค่าสินค้าลดลง</t>
  </si>
  <si>
    <t xml:space="preserve">     โอนกลับค่าเผื่อเงินลงทุนลดลง</t>
  </si>
  <si>
    <t xml:space="preserve">     กำไรจากการขายเงินลงทุน</t>
  </si>
  <si>
    <t xml:space="preserve">     กำไรจากการขายสินทรัพย์</t>
  </si>
  <si>
    <t xml:space="preserve">     ตัดจ่ายเงินมัดจำในการซื้อที่ดิน</t>
  </si>
  <si>
    <t xml:space="preserve">     ขาดทุน (กำไร) จากอัตราแลกเปลี่ยนเงินตราต่างประเทศที่ยังไม่เกิดขึ้นจริง </t>
  </si>
  <si>
    <t xml:space="preserve">     เงินปันผลรับ</t>
  </si>
  <si>
    <t xml:space="preserve">     ต้นทุนทางการเงิน</t>
  </si>
  <si>
    <t xml:space="preserve">     ส่วนแบ่งกำไรของบริษัทร่วมและการร่วมค้าตามวิธีส่วนได้เสีย - สุทธิ</t>
  </si>
  <si>
    <t xml:space="preserve">     ส่วนแบ่งขาดทุนของเงินลงทุนในโครงการโรงไฟฟ้าพลังงานแสงอาทิตย์</t>
  </si>
  <si>
    <t xml:space="preserve">     ค่าใช้จ่ายตามภาระผูกพันสำหรับผลประโยชน์พนักงาน</t>
  </si>
  <si>
    <t xml:space="preserve"> กระแสเงินสดได้มาจาก (ใช้ไปใน) 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</si>
  <si>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</si>
  <si>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  สินทรัพย์ดำเนินงานลดลง (เพิ่มขึ้น)</t>
  </si>
  <si>
    <t xml:space="preserve">     ลูกหนี้การค้าจากการขายและให้บริการ</t>
  </si>
  <si>
    <t xml:space="preserve">          - ลูกค้าทั่วไป</t>
  </si>
  <si>
    <t xml:space="preserve">          - บริษัทที่เกี่ยวข้อง</t>
  </si>
  <si>
    <t xml:space="preserve">     ลูกหนี้การค้าจากการให้บริการรับเหมาก่อสร้าง</t>
  </si>
  <si>
    <t xml:space="preserve">     รายได้ที่ยังไม่ได้เรียกชำระ - ลูกค้าทั่วไป</t>
  </si>
  <si>
    <t xml:space="preserve">     สินค้าคงเหลือ</t>
  </si>
  <si>
    <t xml:space="preserve">     ลูกหนี้และเงินทดรองจ่าย - บริษัทที่เกี่ยวข้อง</t>
  </si>
  <si>
    <t xml:space="preserve">     สินทรัพย์หมุนเวียนอื่น </t>
  </si>
  <si>
    <t xml:space="preserve"> ลูกหนี้เงินประกันผลงาน</t>
  </si>
  <si>
    <t xml:space="preserve">     สินทรัพย์ไม่หมุนเวียนอื่น</t>
  </si>
  <si>
    <t xml:space="preserve">    หนี้สินดำเนินงานเพิ่มขึ้น (ลดลง)</t>
  </si>
  <si>
    <t xml:space="preserve">     เจ้าหนี้การค้า - ผู้ค้าทั่วไป</t>
  </si>
  <si>
    <t xml:space="preserve">     เจ้าหนี้และเงินทดรองจ่ายจากบริษัทที่เกี่ยวข้อง</t>
  </si>
  <si>
    <t xml:space="preserve">     เงินรับล่วงหน้าและเงินมัดจำค่าสินค้า</t>
  </si>
  <si>
    <t xml:space="preserve">     หนี้สินหมุนเวียนอื่น</t>
  </si>
  <si>
    <t xml:space="preserve">     จ่ายหนี้สินตามภาระผูกพันสำหรับผลประโยชน์พนักงาน</t>
  </si>
  <si>
    <t xml:space="preserve">     หนี้สินไม่หมุนเวียนอื่น</t>
  </si>
  <si>
    <t>เงินสดได้มาจากการดำเนินงาน</t>
  </si>
  <si>
    <t xml:space="preserve">     จ่ายดอกเบี้ย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</si>
  <si>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</si>
  <si>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</si>
  <si>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</si>
  <si>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เงินฝากธนาคารที่มีข้อจำกัดในการใช้ลดลง (เพิ่มขึ้น)</t>
  </si>
  <si>
    <t xml:space="preserve"> ซื้อสินทรัพย์</t>
  </si>
  <si>
    <t xml:space="preserve"> ซื้อทรัพย์สินรอการขาย</t>
  </si>
  <si>
    <t xml:space="preserve"> จ่ายเงินจ่ายล่วงหน้าเพื่อซื้อสินทรัพย์</t>
  </si>
  <si>
    <t xml:space="preserve"> เงินรับจากการขายสินทรัพย์</t>
  </si>
  <si>
    <t xml:space="preserve"> เงินให้กู้ยืมระยะสั้นแก่บริษัทย่อยทางอ้อมลดลง (เพิ่มขึ้น)</t>
  </si>
  <si>
    <t xml:space="preserve">     เงินให้กู้ยืมระยาวแก่บริษัทที่เกี่ยวข้องกันลดลง</t>
  </si>
  <si>
    <t xml:space="preserve"> เงินสดรับจากการขายเงินลงทุน</t>
  </si>
  <si>
    <t xml:space="preserve"> เงินสดรับจากส่วนได้เสียที่ไม่มีอำนาจควบคุมในบริษัทย่อย</t>
  </si>
  <si>
    <t xml:space="preserve">     เงินสดรับจากเงินลงทุนในกิจการร่วมค้า</t>
  </si>
  <si>
    <t xml:space="preserve"> 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</si>
  <si>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</si>
  <si>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</si>
  <si>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  เงินกู้ยืมระยะสั้นจากสถาบันการเงินเพิ่มขึ้น (ลดลง)</t>
  </si>
  <si>
    <t xml:space="preserve">     เงินกู้ยืมระยะสั้นจากบริษัทที่เกี่ยวข้องเพิ่มขึ้น</t>
  </si>
  <si>
    <t xml:space="preserve"> เงินกู้ยืมระยะสั้นจากบุคคลอื่นเพิ่มขึ้น (ลดลง)</t>
  </si>
  <si>
    <t xml:space="preserve">     รับเงินกู้ยืมระยะยาวจากสถาบันการเงิน</t>
  </si>
  <si>
    <t xml:space="preserve">     จ่ายชำระเงินกู้ยืมระยะยาวจากสถาบันการเงิน</t>
  </si>
  <si>
    <t xml:space="preserve">     จ่ายเงินสดปันผล</t>
  </si>
  <si>
    <t xml:space="preserve">     จ่ายเงินสดปันผลโดยบริษัทย่อย</t>
  </si>
  <si>
    <t>เงินสดสุทธิได้มาจาก (ใช้ไปใน) 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</si>
  <si>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</si>
  <si>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</si>
  <si>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</si>
  <si>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</si>
  <si>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</si>
  <si>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</si>
  <si>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รายการที่ไม่ใช่เงินสด</t>
  </si>
  <si>
    <t xml:space="preserve">     1. ดอกเบี้ยรับรู้เป็นต้นทุนของสินทรัพย์</t>
  </si>
  <si>
    <t xml:space="preserve">     2. โอนจากที่ดิน อาคาร และอุปกรณ์ไปเป็นสินทรัพย์รอการขาย</t>
  </si>
  <si>
    <t>Consolidated F/S</t>
  </si>
  <si>
    <t>Separate F/S</t>
  </si>
  <si>
    <t>Notes</t>
  </si>
  <si>
    <t>(Unaudited but reviewed)</t>
  </si>
  <si>
    <t>STATEMENTS OF COMPREHENSIVE INCOME</t>
  </si>
  <si>
    <t xml:space="preserve">FOR THE THREE - MONTH PERIODS ENDED 31 DECEMBER </t>
  </si>
  <si>
    <t>(Unit : Thousand Baht)</t>
  </si>
  <si>
    <t>2015</t>
  </si>
  <si>
    <t>2014</t>
  </si>
  <si>
    <t>REVENUES</t>
  </si>
  <si>
    <t xml:space="preserve">    Sales and services - net</t>
  </si>
  <si>
    <t xml:space="preserve">    Revenues from construction work</t>
  </si>
  <si>
    <t>Total revenues</t>
  </si>
  <si>
    <t xml:space="preserve">COSTS </t>
  </si>
  <si>
    <t xml:space="preserve">    Costs of sales and services</t>
  </si>
  <si>
    <t xml:space="preserve">    Costs of construction work</t>
  </si>
  <si>
    <t>Total costs</t>
  </si>
  <si>
    <t>Gross income</t>
  </si>
  <si>
    <t xml:space="preserve">    Dividend income</t>
  </si>
  <si>
    <t xml:space="preserve">    Other income</t>
  </si>
  <si>
    <t>Income before expenses</t>
  </si>
  <si>
    <t xml:space="preserve">    Selling expenses</t>
  </si>
  <si>
    <t xml:space="preserve">    Administrative expenses</t>
  </si>
  <si>
    <t xml:space="preserve">    Loss on foreign exchange rates</t>
  </si>
  <si>
    <t xml:space="preserve">    Reversal of allowance for doubtful debts and </t>
  </si>
  <si>
    <t xml:space="preserve">        bad debt - net</t>
  </si>
  <si>
    <t xml:space="preserve">    Reversal of allowance for decline value of investment</t>
  </si>
  <si>
    <t>Total expenses</t>
  </si>
  <si>
    <t>Income (loss) from operations</t>
  </si>
  <si>
    <t xml:space="preserve">    Equity in net income of associated companies - net</t>
  </si>
  <si>
    <t>Income (loss) before finance cost and income tax</t>
  </si>
  <si>
    <t xml:space="preserve">   Financial costs</t>
  </si>
  <si>
    <t>Income (loss) before income tax</t>
  </si>
  <si>
    <t xml:space="preserve">   Income tax benefits (income tax)</t>
  </si>
  <si>
    <t>Income (loss) for the period</t>
  </si>
  <si>
    <t>Other comprehensive income</t>
  </si>
  <si>
    <t>Total comprehensive income (loss) for the period</t>
  </si>
  <si>
    <t>STATEMENTS OF COMPREHENSIVE INCOME (CONTINUED)</t>
  </si>
  <si>
    <t>Attribution of income (loss)</t>
  </si>
  <si>
    <t xml:space="preserve">     The Company's shareholders</t>
  </si>
  <si>
    <t xml:space="preserve">     Non - controlling interests in subsidiaries</t>
  </si>
  <si>
    <t>Total</t>
  </si>
  <si>
    <t>Attribution of comprehensive income (loss)</t>
  </si>
  <si>
    <t>Basic earnings (loss) per share</t>
  </si>
  <si>
    <t xml:space="preserve">     Income (loss) of the Company's shareholders (Baht per share)</t>
  </si>
  <si>
    <t xml:space="preserve">     Weighted average number of common shares (share)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</si>
  <si>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</si>
  <si>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</si>
  <si>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</si>
  <si>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</si>
  <si>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</si>
  <si>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</si>
  <si>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</si>
  <si>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</si>
  <si>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</si>
  <si>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</si>
  <si>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</si>
  <si>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</si>
  <si>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</si>
  <si>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</si>
  <si>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</si>
  <si>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</si>
  <si>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เงินสดจ่าย เพื่อลงทุนในบริษัทย่อย</t>
  </si>
  <si>
    <t xml:space="preserve">     รับคืน (จ่าย)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</si>
</sst>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</numFmts>
  <fonts count="28" x14ac:knownFonts="1">
    <font>
      <sz val="10"/>
      <name val="Arial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0"/>
      <name val="Tahoma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sz val="11"/>
      <name val="Calibri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8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1" fillId="0" borderId="0"/>
  </cellStyleXfs>
  <cellXfs count="173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7" fillId="0" borderId="2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43" fontId="7" fillId="0" borderId="0" xfId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/>
    <xf numFmtId="0" fontId="7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65" fontId="7" fillId="0" borderId="3" xfId="1" applyNumberFormat="1" applyFont="1" applyFill="1" applyBorder="1" applyAlignment="1">
      <alignment vertical="center"/>
    </xf>
    <xf numFmtId="165" fontId="7" fillId="0" borderId="5" xfId="1" applyNumberFormat="1" applyFont="1" applyFill="1" applyBorder="1" applyAlignment="1">
      <alignment vertical="center"/>
    </xf>
    <xf numFmtId="0" fontId="7" fillId="0" borderId="0" xfId="0" applyFont="1" applyFill="1" applyAlignment="1"/>
    <xf numFmtId="0" fontId="6" fillId="0" borderId="0" xfId="0" applyFont="1" applyFill="1" applyAlignment="1"/>
    <xf numFmtId="43" fontId="7" fillId="0" borderId="0" xfId="0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0" fontId="7" fillId="0" borderId="0" xfId="4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6" fontId="5" fillId="0" borderId="0" xfId="0" applyNumberFormat="1" applyFont="1" applyFill="1" applyAlignment="1">
      <alignment vertical="center"/>
    </xf>
    <xf numFmtId="165" fontId="4" fillId="0" borderId="4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9" fontId="6" fillId="0" borderId="0" xfId="3" applyNumberFormat="1" applyFont="1" applyFill="1" applyAlignment="1">
      <alignment horizontal="center"/>
    </xf>
    <xf numFmtId="49" fontId="4" fillId="0" borderId="0" xfId="3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49" fontId="6" fillId="0" borderId="1" xfId="3" applyNumberFormat="1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vertical="center"/>
    </xf>
    <xf numFmtId="43" fontId="4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 indent="1"/>
    </xf>
    <xf numFmtId="165" fontId="7" fillId="0" borderId="0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43" fontId="17" fillId="0" borderId="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top"/>
    </xf>
    <xf numFmtId="0" fontId="7" fillId="0" borderId="0" xfId="0" quotePrefix="1" applyFont="1" applyFill="1" applyAlignment="1">
      <alignment horizontal="left" vertical="center" wrapText="1" indent="2"/>
    </xf>
    <xf numFmtId="164" fontId="7" fillId="0" borderId="0" xfId="0" applyNumberFormat="1" applyFont="1" applyFill="1" applyAlignment="1">
      <alignment vertical="center"/>
    </xf>
    <xf numFmtId="0" fontId="7" fillId="0" borderId="0" xfId="15" applyFont="1" applyFill="1"/>
    <xf numFmtId="0" fontId="7" fillId="0" borderId="0" xfId="0" applyFont="1" applyAlignment="1">
      <alignment vertical="center"/>
    </xf>
    <xf numFmtId="165" fontId="7" fillId="0" borderId="0" xfId="0" applyNumberFormat="1" applyFont="1" applyFill="1" applyBorder="1"/>
    <xf numFmtId="165" fontId="7" fillId="0" borderId="0" xfId="0" applyNumberFormat="1" applyFont="1" applyFill="1"/>
    <xf numFmtId="0" fontId="20" fillId="0" borderId="0" xfId="0" applyFont="1"/>
    <xf numFmtId="165" fontId="20" fillId="0" borderId="2" xfId="0" applyNumberFormat="1" applyFont="1" applyFill="1" applyBorder="1"/>
    <xf numFmtId="0" fontId="7" fillId="0" borderId="0" xfId="15" applyFont="1" applyFill="1" applyAlignment="1">
      <alignment horizontal="left" indent="2"/>
    </xf>
    <xf numFmtId="165" fontId="20" fillId="0" borderId="2" xfId="1" applyNumberFormat="1" applyFont="1" applyBorder="1"/>
    <xf numFmtId="165" fontId="20" fillId="0" borderId="0" xfId="0" applyNumberFormat="1" applyFont="1" applyFill="1" applyBorder="1"/>
    <xf numFmtId="0" fontId="22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5" fontId="20" fillId="0" borderId="2" xfId="1" applyNumberFormat="1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165" fontId="7" fillId="0" borderId="0" xfId="1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165" fontId="14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justify" vertical="center"/>
    </xf>
    <xf numFmtId="0" fontId="1" fillId="0" borderId="0" xfId="0" applyFont="1"/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 wrapText="1"/>
    </xf>
    <xf numFmtId="0" fontId="24" fillId="0" borderId="3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/>
    </xf>
    <xf numFmtId="165" fontId="24" fillId="0" borderId="0" xfId="0" applyNumberFormat="1" applyFont="1" applyFill="1" applyAlignment="1">
      <alignment vertical="center"/>
    </xf>
    <xf numFmtId="165" fontId="24" fillId="0" borderId="1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vertical="center"/>
    </xf>
    <xf numFmtId="0" fontId="23" fillId="0" borderId="0" xfId="0" applyFont="1" applyFill="1" applyAlignment="1"/>
    <xf numFmtId="165" fontId="24" fillId="0" borderId="2" xfId="0" applyNumberFormat="1" applyFont="1" applyFill="1" applyBorder="1" applyAlignment="1">
      <alignment vertical="center"/>
    </xf>
    <xf numFmtId="165" fontId="24" fillId="0" borderId="3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13" applyFont="1" applyFill="1" applyAlignment="1">
      <alignment vertical="center"/>
    </xf>
    <xf numFmtId="165" fontId="24" fillId="0" borderId="4" xfId="0" applyNumberFormat="1" applyFont="1" applyFill="1" applyBorder="1" applyAlignment="1">
      <alignment vertical="center"/>
    </xf>
    <xf numFmtId="0" fontId="26" fillId="0" borderId="0" xfId="0" applyFont="1" applyFill="1" applyAlignment="1"/>
    <xf numFmtId="0" fontId="24" fillId="0" borderId="0" xfId="0" applyFont="1" applyFill="1" applyAlignment="1"/>
    <xf numFmtId="0" fontId="27" fillId="0" borderId="0" xfId="0" applyFont="1" applyFill="1" applyBorder="1" applyAlignment="1">
      <alignment horizontal="center" wrapText="1"/>
    </xf>
    <xf numFmtId="10" fontId="24" fillId="0" borderId="0" xfId="4" applyNumberFormat="1" applyFont="1" applyFill="1" applyBorder="1" applyAlignment="1">
      <alignment vertical="center"/>
    </xf>
    <xf numFmtId="0" fontId="27" fillId="0" borderId="0" xfId="0" applyFont="1" applyFill="1" applyAlignment="1"/>
    <xf numFmtId="0" fontId="24" fillId="0" borderId="0" xfId="0" applyFont="1" applyFill="1" applyAlignment="1">
      <alignment horizontal="center"/>
    </xf>
    <xf numFmtId="165" fontId="24" fillId="0" borderId="0" xfId="4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wrapText="1"/>
    </xf>
    <xf numFmtId="43" fontId="24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41" fontId="24" fillId="0" borderId="0" xfId="0" applyNumberFormat="1" applyFont="1" applyFill="1" applyAlignment="1">
      <alignment vertical="center"/>
    </xf>
  </cellXfs>
  <cellStyles count="18">
    <cellStyle name="Comma" xfId="1" builtinId="3"/>
    <cellStyle name="Comma 2" xfId="6"/>
    <cellStyle name="Comma 2 2" xfId="9"/>
    <cellStyle name="Normal" xfId="0" builtinId="0"/>
    <cellStyle name="Normal 2" xfId="5"/>
    <cellStyle name="Normal 2 2" xfId="8"/>
    <cellStyle name="Normal 3" xfId="11"/>
    <cellStyle name="Normal 4" xfId="12"/>
    <cellStyle name="Normal 5" xfId="17"/>
    <cellStyle name="Normal 52" xfId="15"/>
    <cellStyle name="Normal 53" xfId="16"/>
    <cellStyle name="Normal 55" xfId="14"/>
    <cellStyle name="Normal 7 2" xfId="13"/>
    <cellStyle name="Normal_FS GFM Q1'12" xfId="2"/>
    <cellStyle name="Normal_T-97-Q1" xfId="3"/>
    <cellStyle name="Percent" xfId="4" builtinId="5"/>
    <cellStyle name="Percent 2" xfId="7"/>
    <cellStyle name="Percent 2 2" xfId="10"/>
  </cellStyles>
  <dxfs count="0"/>
  <tableStyles count="0" defaultTableStyle="TableStyleMedium2" defaultPivotStyle="PivotStyleLight16"/>
  <colors>
    <mruColors>
      <color rgb="FFFF99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18"/>
  <sheetViews>
    <sheetView tabSelected="1" view="pageBreakPreview" topLeftCell="A28" zoomScale="130" zoomScaleNormal="130" zoomScaleSheetLayoutView="130" workbookViewId="0">
      <selection activeCell="L1" sqref="L1"/>
    </sheetView>
  </sheetViews>
  <sheetFormatPr defaultColWidth="9.109375" defaultRowHeight="17.100000000000001" customHeight="1" x14ac:dyDescent="0.25"/>
  <cols>
    <col min="1" max="1" width="37.109375" style="111" customWidth="1"/>
    <col min="2" max="2" width="6.6640625" style="111" customWidth="1"/>
    <col min="3" max="3" width="1.5546875" style="111" customWidth="1"/>
    <col min="4" max="4" width="11.6640625" style="111" customWidth="1"/>
    <col min="5" max="5" width="1.5546875" style="111" customWidth="1"/>
    <col min="6" max="6" width="11.6640625" style="111" customWidth="1"/>
    <col min="7" max="7" width="1.5546875" style="111" customWidth="1"/>
    <col min="8" max="8" width="11.6640625" style="111" customWidth="1"/>
    <col min="9" max="9" width="1.5546875" style="111" customWidth="1"/>
    <col min="10" max="10" width="11.6640625" style="111" customWidth="1"/>
    <col min="11" max="16384" width="9.109375" style="111"/>
  </cols>
  <sheetData>
    <row r="1" spans="1:10" ht="17.100000000000001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7.100000000000001" customHeight="1" x14ac:dyDescent="0.2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7.100000000000001" customHeight="1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</row>
    <row r="4" spans="1:10" ht="17.100000000000001" customHeight="1" x14ac:dyDescent="0.25">
      <c r="A4" s="48"/>
      <c r="B4" s="16"/>
      <c r="C4" s="16"/>
      <c r="D4" s="16"/>
      <c r="E4" s="16"/>
      <c r="F4" s="16"/>
      <c r="G4" s="16"/>
      <c r="H4" s="16"/>
      <c r="I4" s="16"/>
      <c r="J4" s="16"/>
    </row>
    <row r="5" spans="1:10" ht="17.100000000000001" customHeight="1" x14ac:dyDescent="0.25">
      <c r="A5" s="10"/>
      <c r="B5" s="14"/>
      <c r="C5" s="14"/>
      <c r="D5" s="14"/>
      <c r="E5" s="21"/>
      <c r="F5" s="21"/>
      <c r="G5" s="21"/>
      <c r="H5" s="21"/>
      <c r="I5" s="11"/>
      <c r="J5" s="12" t="s">
        <v>2</v>
      </c>
    </row>
    <row r="6" spans="1:10" ht="17.100000000000001" customHeight="1" x14ac:dyDescent="0.25">
      <c r="A6" s="10"/>
      <c r="B6" s="8"/>
      <c r="C6" s="8"/>
      <c r="D6" s="126" t="s">
        <v>3</v>
      </c>
      <c r="E6" s="126"/>
      <c r="F6" s="126"/>
      <c r="G6" s="43"/>
      <c r="H6" s="126" t="s">
        <v>4</v>
      </c>
      <c r="I6" s="126"/>
      <c r="J6" s="126"/>
    </row>
    <row r="7" spans="1:10" ht="17.100000000000001" customHeight="1" x14ac:dyDescent="0.45">
      <c r="A7" s="10"/>
      <c r="B7" s="115" t="s">
        <v>5</v>
      </c>
      <c r="C7" s="8"/>
      <c r="D7" s="99" t="s">
        <v>6</v>
      </c>
      <c r="E7" s="37"/>
      <c r="F7" s="99" t="s">
        <v>7</v>
      </c>
      <c r="G7" s="44"/>
      <c r="H7" s="99" t="s">
        <v>6</v>
      </c>
      <c r="I7" s="37"/>
      <c r="J7" s="99" t="s">
        <v>7</v>
      </c>
    </row>
    <row r="8" spans="1:10" ht="17.100000000000001" customHeight="1" x14ac:dyDescent="0.25">
      <c r="A8" s="47" t="s">
        <v>8</v>
      </c>
      <c r="B8" s="21"/>
      <c r="C8" s="21"/>
      <c r="D8" s="11"/>
      <c r="E8" s="21"/>
      <c r="F8" s="11"/>
      <c r="G8" s="21"/>
      <c r="H8" s="11"/>
      <c r="I8" s="11"/>
      <c r="J8" s="11"/>
    </row>
    <row r="9" spans="1:10" ht="17.100000000000001" customHeight="1" x14ac:dyDescent="0.25">
      <c r="A9" s="28" t="s">
        <v>9</v>
      </c>
      <c r="B9" s="120"/>
      <c r="C9" s="120"/>
      <c r="D9" s="96"/>
      <c r="E9" s="121"/>
      <c r="F9" s="121"/>
      <c r="G9" s="121"/>
      <c r="H9" s="96"/>
      <c r="I9" s="96"/>
      <c r="J9" s="96"/>
    </row>
    <row r="10" spans="1:10" ht="17.100000000000001" customHeight="1" x14ac:dyDescent="0.25">
      <c r="A10" s="22" t="s">
        <v>10</v>
      </c>
      <c r="B10" s="23">
        <v>5</v>
      </c>
      <c r="C10" s="122"/>
      <c r="D10" s="96">
        <v>425070778</v>
      </c>
      <c r="E10" s="96"/>
      <c r="F10" s="96">
        <v>380030060</v>
      </c>
      <c r="G10" s="96"/>
      <c r="H10" s="96">
        <v>213592578</v>
      </c>
      <c r="I10" s="96"/>
      <c r="J10" s="96">
        <v>195606366</v>
      </c>
    </row>
    <row r="11" spans="1:10" ht="17.100000000000001" customHeight="1" x14ac:dyDescent="0.25">
      <c r="A11" s="22" t="s">
        <v>11</v>
      </c>
      <c r="B11" s="23"/>
      <c r="C11" s="122"/>
      <c r="D11" s="96"/>
      <c r="E11" s="96"/>
      <c r="F11" s="96"/>
      <c r="G11" s="96"/>
      <c r="H11" s="96"/>
      <c r="I11" s="96"/>
      <c r="J11" s="96"/>
    </row>
    <row r="12" spans="1:10" ht="17.100000000000001" customHeight="1" x14ac:dyDescent="0.25">
      <c r="A12" s="22" t="s">
        <v>12</v>
      </c>
      <c r="B12" s="23">
        <v>7</v>
      </c>
      <c r="C12" s="23"/>
      <c r="D12" s="96">
        <v>300819709</v>
      </c>
      <c r="E12" s="96"/>
      <c r="F12" s="96">
        <v>424935182</v>
      </c>
      <c r="G12" s="96"/>
      <c r="H12" s="96">
        <v>150814846</v>
      </c>
      <c r="I12" s="96"/>
      <c r="J12" s="96">
        <v>244254223</v>
      </c>
    </row>
    <row r="13" spans="1:10" ht="17.100000000000001" customHeight="1" x14ac:dyDescent="0.25">
      <c r="A13" s="22" t="s">
        <v>13</v>
      </c>
      <c r="B13" s="23" t="s">
        <v>14</v>
      </c>
      <c r="C13" s="23"/>
      <c r="D13" s="96">
        <v>8299292</v>
      </c>
      <c r="E13" s="96"/>
      <c r="F13" s="96">
        <v>6008816</v>
      </c>
      <c r="G13" s="96"/>
      <c r="H13" s="96">
        <v>9393199</v>
      </c>
      <c r="I13" s="96"/>
      <c r="J13" s="96">
        <v>7186486</v>
      </c>
    </row>
    <row r="14" spans="1:10" ht="17.100000000000001" customHeight="1" x14ac:dyDescent="0.25">
      <c r="A14" s="22" t="s">
        <v>15</v>
      </c>
      <c r="B14" s="11"/>
      <c r="C14" s="23"/>
      <c r="D14" s="96"/>
      <c r="E14" s="96"/>
      <c r="F14" s="96"/>
      <c r="G14" s="96"/>
      <c r="H14" s="96"/>
      <c r="I14" s="96"/>
      <c r="J14" s="96"/>
    </row>
    <row r="15" spans="1:10" ht="17.100000000000001" customHeight="1" x14ac:dyDescent="0.25">
      <c r="A15" s="22" t="s">
        <v>16</v>
      </c>
      <c r="B15" s="23">
        <v>7</v>
      </c>
      <c r="C15" s="23"/>
      <c r="D15" s="96">
        <v>0</v>
      </c>
      <c r="E15" s="96"/>
      <c r="F15" s="96">
        <v>30157994</v>
      </c>
      <c r="G15" s="96"/>
      <c r="H15" s="96">
        <v>0</v>
      </c>
      <c r="I15" s="96"/>
      <c r="J15" s="96">
        <v>30157994</v>
      </c>
    </row>
    <row r="16" spans="1:10" ht="17.100000000000001" customHeight="1" x14ac:dyDescent="0.25">
      <c r="A16" s="22" t="s">
        <v>17</v>
      </c>
      <c r="B16" s="23"/>
      <c r="C16" s="23"/>
      <c r="D16" s="96">
        <v>0</v>
      </c>
      <c r="E16" s="96"/>
      <c r="F16" s="96">
        <v>5767890</v>
      </c>
      <c r="G16" s="96"/>
      <c r="H16" s="96">
        <v>0</v>
      </c>
      <c r="I16" s="96"/>
      <c r="J16" s="96">
        <v>5767890</v>
      </c>
    </row>
    <row r="17" spans="1:11" ht="17.100000000000001" customHeight="1" x14ac:dyDescent="0.25">
      <c r="A17" s="22" t="s">
        <v>18</v>
      </c>
      <c r="B17" s="23">
        <v>8</v>
      </c>
      <c r="C17" s="23"/>
      <c r="D17" s="96">
        <v>287419819</v>
      </c>
      <c r="E17" s="96"/>
      <c r="F17" s="96">
        <v>401083659</v>
      </c>
      <c r="G17" s="96"/>
      <c r="H17" s="96">
        <v>204620926</v>
      </c>
      <c r="I17" s="96"/>
      <c r="J17" s="96">
        <v>277588655</v>
      </c>
      <c r="K17" s="11"/>
    </row>
    <row r="18" spans="1:11" ht="17.100000000000001" customHeight="1" x14ac:dyDescent="0.25">
      <c r="A18" s="22" t="s">
        <v>19</v>
      </c>
      <c r="B18" s="23">
        <v>6</v>
      </c>
      <c r="C18" s="23"/>
      <c r="D18" s="96">
        <v>4773958</v>
      </c>
      <c r="E18" s="96"/>
      <c r="F18" s="96">
        <v>983632</v>
      </c>
      <c r="G18" s="96"/>
      <c r="H18" s="96">
        <v>69274307</v>
      </c>
      <c r="I18" s="96"/>
      <c r="J18" s="96">
        <v>2811585</v>
      </c>
      <c r="K18" s="11"/>
    </row>
    <row r="19" spans="1:11" ht="17.100000000000001" customHeight="1" x14ac:dyDescent="0.25">
      <c r="A19" s="93" t="s">
        <v>20</v>
      </c>
      <c r="B19" s="23">
        <v>6</v>
      </c>
      <c r="C19" s="23"/>
      <c r="D19" s="96">
        <v>0</v>
      </c>
      <c r="E19" s="96"/>
      <c r="F19" s="96">
        <v>0</v>
      </c>
      <c r="G19" s="96"/>
      <c r="H19" s="96">
        <v>185000000</v>
      </c>
      <c r="I19" s="96"/>
      <c r="J19" s="96">
        <v>465000000</v>
      </c>
      <c r="K19" s="11"/>
    </row>
    <row r="20" spans="1:11" ht="17.100000000000001" customHeight="1" x14ac:dyDescent="0.25">
      <c r="A20" s="22" t="s">
        <v>21</v>
      </c>
      <c r="B20" s="23"/>
      <c r="C20" s="23"/>
      <c r="D20" s="96">
        <v>10811715</v>
      </c>
      <c r="E20" s="96"/>
      <c r="F20" s="96">
        <v>0</v>
      </c>
      <c r="G20" s="96"/>
      <c r="H20" s="96">
        <v>10811715</v>
      </c>
      <c r="I20" s="96"/>
      <c r="J20" s="96">
        <v>0</v>
      </c>
      <c r="K20" s="11"/>
    </row>
    <row r="21" spans="1:11" ht="17.100000000000001" customHeight="1" x14ac:dyDescent="0.25">
      <c r="A21" s="22" t="s">
        <v>22</v>
      </c>
      <c r="B21" s="23">
        <v>9</v>
      </c>
      <c r="C21" s="23"/>
      <c r="D21" s="96">
        <v>48593450</v>
      </c>
      <c r="E21" s="96"/>
      <c r="F21" s="96">
        <v>48307109</v>
      </c>
      <c r="G21" s="96"/>
      <c r="H21" s="96">
        <v>27660194</v>
      </c>
      <c r="I21" s="96"/>
      <c r="J21" s="96">
        <v>31639131</v>
      </c>
      <c r="K21" s="5"/>
    </row>
    <row r="22" spans="1:11" ht="17.100000000000001" customHeight="1" x14ac:dyDescent="0.25">
      <c r="A22" s="28" t="s">
        <v>23</v>
      </c>
      <c r="B22" s="23"/>
      <c r="C22" s="23"/>
      <c r="D22" s="97">
        <v>1085788721</v>
      </c>
      <c r="E22" s="96"/>
      <c r="F22" s="97">
        <v>1297274342</v>
      </c>
      <c r="G22" s="96"/>
      <c r="H22" s="97">
        <v>871167765</v>
      </c>
      <c r="I22" s="96"/>
      <c r="J22" s="97">
        <v>1260012330</v>
      </c>
      <c r="K22" s="11"/>
    </row>
    <row r="23" spans="1:11" ht="17.100000000000001" customHeight="1" x14ac:dyDescent="0.25">
      <c r="A23" s="22"/>
      <c r="B23" s="23"/>
      <c r="C23" s="23"/>
      <c r="D23" s="96"/>
      <c r="E23" s="96"/>
      <c r="F23" s="96"/>
      <c r="G23" s="96"/>
      <c r="H23" s="96"/>
      <c r="I23" s="96"/>
      <c r="J23" s="96"/>
      <c r="K23" s="11"/>
    </row>
    <row r="24" spans="1:11" ht="17.100000000000001" customHeight="1" x14ac:dyDescent="0.25">
      <c r="A24" s="28" t="s">
        <v>24</v>
      </c>
      <c r="B24" s="23"/>
      <c r="C24" s="23"/>
      <c r="D24" s="96"/>
      <c r="E24" s="96"/>
      <c r="F24" s="96"/>
      <c r="G24" s="96"/>
      <c r="H24" s="96"/>
      <c r="I24" s="96"/>
      <c r="J24" s="96"/>
      <c r="K24" s="11"/>
    </row>
    <row r="25" spans="1:11" ht="17.100000000000001" customHeight="1" x14ac:dyDescent="0.25">
      <c r="A25" s="22" t="s">
        <v>25</v>
      </c>
      <c r="B25" s="23">
        <v>10</v>
      </c>
      <c r="C25" s="23"/>
      <c r="D25" s="96">
        <v>487895</v>
      </c>
      <c r="E25" s="96"/>
      <c r="F25" s="96">
        <v>525116</v>
      </c>
      <c r="G25" s="96"/>
      <c r="H25" s="96">
        <v>404299</v>
      </c>
      <c r="I25" s="96"/>
      <c r="J25" s="96">
        <v>261098</v>
      </c>
      <c r="K25" s="11"/>
    </row>
    <row r="26" spans="1:11" ht="17.100000000000001" customHeight="1" x14ac:dyDescent="0.25">
      <c r="A26" s="22" t="s">
        <v>26</v>
      </c>
      <c r="B26" s="23"/>
      <c r="C26" s="23"/>
      <c r="D26" s="96">
        <v>6382056</v>
      </c>
      <c r="E26" s="96"/>
      <c r="F26" s="96">
        <v>17140864</v>
      </c>
      <c r="G26" s="96"/>
      <c r="H26" s="96">
        <v>6382056</v>
      </c>
      <c r="I26" s="96"/>
      <c r="J26" s="96">
        <v>17140864</v>
      </c>
      <c r="K26" s="11"/>
    </row>
    <row r="27" spans="1:11" ht="17.100000000000001" customHeight="1" x14ac:dyDescent="0.25">
      <c r="A27" s="22" t="s">
        <v>27</v>
      </c>
      <c r="B27" s="11"/>
      <c r="C27" s="23"/>
      <c r="D27" s="96"/>
      <c r="E27" s="39"/>
      <c r="F27" s="96"/>
      <c r="G27" s="39"/>
      <c r="H27" s="96"/>
      <c r="I27" s="96">
        <v>0</v>
      </c>
      <c r="J27" s="96"/>
      <c r="K27" s="11"/>
    </row>
    <row r="28" spans="1:11" ht="17.100000000000001" customHeight="1" x14ac:dyDescent="0.25">
      <c r="A28" s="22" t="s">
        <v>28</v>
      </c>
      <c r="B28" s="23">
        <v>11</v>
      </c>
      <c r="C28" s="23"/>
      <c r="D28" s="96">
        <v>0</v>
      </c>
      <c r="E28" s="96"/>
      <c r="F28" s="96">
        <v>0</v>
      </c>
      <c r="G28" s="39"/>
      <c r="H28" s="96">
        <v>194399200</v>
      </c>
      <c r="I28" s="96"/>
      <c r="J28" s="96">
        <v>194399200</v>
      </c>
      <c r="K28" s="11"/>
    </row>
    <row r="29" spans="1:11" ht="17.100000000000001" customHeight="1" x14ac:dyDescent="0.25">
      <c r="A29" s="22" t="s">
        <v>29</v>
      </c>
      <c r="B29" s="23">
        <v>11</v>
      </c>
      <c r="C29" s="23"/>
      <c r="D29" s="96">
        <v>774439728</v>
      </c>
      <c r="E29" s="96"/>
      <c r="F29" s="96">
        <v>758984151</v>
      </c>
      <c r="G29" s="39"/>
      <c r="H29" s="96">
        <v>162627400</v>
      </c>
      <c r="I29" s="96"/>
      <c r="J29" s="96">
        <v>162627400</v>
      </c>
      <c r="K29" s="11"/>
    </row>
    <row r="30" spans="1:11" ht="17.100000000000001" customHeight="1" x14ac:dyDescent="0.25">
      <c r="A30" s="22" t="s">
        <v>30</v>
      </c>
      <c r="B30" s="23">
        <v>11</v>
      </c>
      <c r="C30" s="23"/>
      <c r="D30" s="96">
        <v>49712400</v>
      </c>
      <c r="E30" s="96"/>
      <c r="F30" s="96">
        <v>52149012</v>
      </c>
      <c r="G30" s="39"/>
      <c r="H30" s="96">
        <v>49712400</v>
      </c>
      <c r="I30" s="96"/>
      <c r="J30" s="96">
        <v>49712400</v>
      </c>
      <c r="K30" s="11"/>
    </row>
    <row r="31" spans="1:11" ht="17.100000000000001" customHeight="1" x14ac:dyDescent="0.25">
      <c r="A31" s="93" t="s">
        <v>31</v>
      </c>
      <c r="B31" s="23">
        <v>2</v>
      </c>
      <c r="C31" s="23"/>
      <c r="D31" s="96">
        <v>618265</v>
      </c>
      <c r="E31" s="96"/>
      <c r="F31" s="96">
        <v>618265</v>
      </c>
      <c r="G31" s="113"/>
      <c r="H31" s="19">
        <v>0</v>
      </c>
      <c r="I31" s="19"/>
      <c r="J31" s="19">
        <v>0</v>
      </c>
      <c r="K31" s="11"/>
    </row>
    <row r="32" spans="1:11" ht="17.100000000000001" customHeight="1" x14ac:dyDescent="0.25">
      <c r="A32" s="93" t="s">
        <v>32</v>
      </c>
      <c r="B32" s="23"/>
      <c r="C32" s="23"/>
      <c r="D32" s="96">
        <v>8745870</v>
      </c>
      <c r="E32" s="96"/>
      <c r="F32" s="96">
        <v>0</v>
      </c>
      <c r="G32" s="113"/>
      <c r="H32" s="96">
        <v>8745870</v>
      </c>
      <c r="I32" s="19"/>
      <c r="J32" s="19">
        <v>0</v>
      </c>
      <c r="K32" s="11"/>
    </row>
    <row r="33" spans="1:10" ht="17.100000000000001" customHeight="1" x14ac:dyDescent="0.25">
      <c r="A33" s="22" t="s">
        <v>33</v>
      </c>
      <c r="B33" s="23">
        <v>13</v>
      </c>
      <c r="C33" s="23"/>
      <c r="D33" s="96">
        <v>1203998043</v>
      </c>
      <c r="E33" s="96"/>
      <c r="F33" s="96">
        <v>1178361233</v>
      </c>
      <c r="G33" s="96"/>
      <c r="H33" s="96">
        <v>527199714</v>
      </c>
      <c r="I33" s="96"/>
      <c r="J33" s="96">
        <v>561434908</v>
      </c>
    </row>
    <row r="34" spans="1:10" ht="17.100000000000001" customHeight="1" x14ac:dyDescent="0.25">
      <c r="A34" s="22" t="s">
        <v>34</v>
      </c>
      <c r="B34" s="8">
        <v>14</v>
      </c>
      <c r="C34" s="23"/>
      <c r="D34" s="96">
        <v>165399730</v>
      </c>
      <c r="E34" s="96"/>
      <c r="F34" s="96">
        <v>168814743</v>
      </c>
      <c r="G34" s="96"/>
      <c r="H34" s="96">
        <v>165399730</v>
      </c>
      <c r="I34" s="96"/>
      <c r="J34" s="96">
        <v>168814743</v>
      </c>
    </row>
    <row r="35" spans="1:10" ht="17.100000000000001" customHeight="1" x14ac:dyDescent="0.25">
      <c r="A35" s="22" t="s">
        <v>35</v>
      </c>
      <c r="B35" s="8"/>
      <c r="C35" s="23"/>
      <c r="D35" s="96">
        <v>25860250</v>
      </c>
      <c r="E35" s="96"/>
      <c r="F35" s="96">
        <v>22569167</v>
      </c>
      <c r="G35" s="96"/>
      <c r="H35" s="96">
        <v>9819275</v>
      </c>
      <c r="I35" s="96"/>
      <c r="J35" s="96">
        <v>11997718</v>
      </c>
    </row>
    <row r="36" spans="1:10" ht="17.100000000000001" customHeight="1" x14ac:dyDescent="0.25">
      <c r="A36" s="22" t="s">
        <v>36</v>
      </c>
      <c r="B36" s="23">
        <v>15</v>
      </c>
      <c r="C36" s="23"/>
      <c r="D36" s="96">
        <v>97990140</v>
      </c>
      <c r="E36" s="96"/>
      <c r="F36" s="96">
        <v>100739350.8</v>
      </c>
      <c r="G36" s="96"/>
      <c r="H36" s="96">
        <v>89648971</v>
      </c>
      <c r="I36" s="96"/>
      <c r="J36" s="96">
        <v>95504963</v>
      </c>
    </row>
    <row r="37" spans="1:10" ht="17.100000000000001" customHeight="1" x14ac:dyDescent="0.25">
      <c r="A37" s="22" t="s">
        <v>37</v>
      </c>
      <c r="B37" s="23"/>
      <c r="C37" s="23"/>
      <c r="D37" s="96">
        <v>17159095</v>
      </c>
      <c r="E37" s="96"/>
      <c r="F37" s="96">
        <v>21681488</v>
      </c>
      <c r="G37" s="96"/>
      <c r="H37" s="96">
        <v>9549390</v>
      </c>
      <c r="I37" s="96"/>
      <c r="J37" s="96">
        <v>9654825</v>
      </c>
    </row>
    <row r="38" spans="1:10" ht="17.100000000000001" customHeight="1" x14ac:dyDescent="0.25">
      <c r="A38" s="28" t="s">
        <v>38</v>
      </c>
      <c r="B38" s="23"/>
      <c r="C38" s="23"/>
      <c r="D38" s="97">
        <v>2350793472</v>
      </c>
      <c r="E38" s="96"/>
      <c r="F38" s="97">
        <v>2321583389.8000002</v>
      </c>
      <c r="G38" s="96"/>
      <c r="H38" s="97">
        <v>1223888305</v>
      </c>
      <c r="I38" s="96"/>
      <c r="J38" s="97">
        <v>1271548119</v>
      </c>
    </row>
    <row r="39" spans="1:10" ht="17.100000000000001" customHeight="1" x14ac:dyDescent="0.25">
      <c r="A39" s="22"/>
      <c r="B39" s="23"/>
      <c r="C39" s="23"/>
      <c r="D39" s="96"/>
      <c r="E39" s="96"/>
      <c r="F39" s="96"/>
      <c r="G39" s="96"/>
      <c r="H39" s="96"/>
      <c r="I39" s="96"/>
      <c r="J39" s="96"/>
    </row>
    <row r="40" spans="1:10" ht="17.100000000000001" customHeight="1" thickBot="1" x14ac:dyDescent="0.3">
      <c r="A40" s="28" t="s">
        <v>39</v>
      </c>
      <c r="B40" s="23"/>
      <c r="C40" s="23"/>
      <c r="D40" s="35">
        <v>3436582193</v>
      </c>
      <c r="E40" s="96"/>
      <c r="F40" s="35">
        <v>3618857731.8000002</v>
      </c>
      <c r="G40" s="96"/>
      <c r="H40" s="35">
        <v>2095056070</v>
      </c>
      <c r="I40" s="96"/>
      <c r="J40" s="35">
        <v>2531560449</v>
      </c>
    </row>
    <row r="41" spans="1:10" ht="17.100000000000001" customHeight="1" x14ac:dyDescent="0.25">
      <c r="A41" s="28"/>
      <c r="B41" s="23"/>
      <c r="C41" s="23"/>
      <c r="D41" s="39"/>
      <c r="E41" s="96"/>
      <c r="F41" s="39"/>
      <c r="G41" s="96"/>
      <c r="H41" s="39"/>
      <c r="I41" s="96"/>
      <c r="J41" s="39"/>
    </row>
    <row r="42" spans="1:10" ht="17.100000000000001" customHeight="1" x14ac:dyDescent="0.25">
      <c r="A42" s="28"/>
      <c r="B42" s="23"/>
      <c r="C42" s="23"/>
      <c r="D42" s="101"/>
      <c r="E42" s="11"/>
      <c r="F42" s="11"/>
      <c r="G42" s="11"/>
      <c r="H42" s="11"/>
      <c r="I42" s="84"/>
      <c r="J42" s="123">
        <v>0</v>
      </c>
    </row>
    <row r="43" spans="1:10" ht="19.2" customHeight="1" x14ac:dyDescent="0.25">
      <c r="A43" s="28"/>
      <c r="B43" s="23"/>
      <c r="C43" s="23"/>
      <c r="D43" s="11"/>
      <c r="E43" s="11"/>
      <c r="F43" s="11"/>
      <c r="G43" s="11"/>
      <c r="H43" s="11"/>
      <c r="I43" s="84"/>
      <c r="J43" s="123"/>
    </row>
    <row r="44" spans="1:10" ht="17.100000000000001" customHeight="1" x14ac:dyDescent="0.25">
      <c r="A44" s="28"/>
      <c r="B44" s="23"/>
      <c r="C44" s="23"/>
      <c r="D44" s="11"/>
      <c r="E44" s="11"/>
      <c r="F44" s="11"/>
      <c r="G44" s="11"/>
      <c r="H44" s="11"/>
      <c r="I44" s="84"/>
      <c r="J44" s="123"/>
    </row>
    <row r="45" spans="1:10" ht="17.399999999999999" customHeight="1" x14ac:dyDescent="0.25">
      <c r="A45" s="28"/>
      <c r="B45" s="23"/>
      <c r="C45" s="23"/>
      <c r="D45" s="11"/>
      <c r="E45" s="11"/>
      <c r="F45" s="11"/>
      <c r="G45" s="11"/>
      <c r="H45" s="11"/>
      <c r="I45" s="84"/>
      <c r="J45" s="123"/>
    </row>
    <row r="46" spans="1:10" ht="17.100000000000001" customHeight="1" x14ac:dyDescent="0.25">
      <c r="A46" s="28"/>
      <c r="B46" s="23"/>
      <c r="C46" s="23"/>
      <c r="D46" s="11"/>
      <c r="E46" s="11"/>
      <c r="F46" s="11"/>
      <c r="G46" s="11"/>
      <c r="H46" s="11"/>
      <c r="I46" s="84"/>
      <c r="J46" s="123"/>
    </row>
    <row r="47" spans="1:10" ht="17.100000000000001" customHeight="1" x14ac:dyDescent="0.25">
      <c r="A47" s="28"/>
      <c r="B47" s="23"/>
      <c r="C47" s="23"/>
      <c r="D47" s="11"/>
      <c r="E47" s="11"/>
      <c r="F47" s="11"/>
      <c r="G47" s="11"/>
      <c r="H47" s="11"/>
      <c r="I47" s="84"/>
      <c r="J47" s="123"/>
    </row>
    <row r="48" spans="1:10" ht="17.100000000000001" customHeight="1" x14ac:dyDescent="0.25">
      <c r="A48" s="28"/>
      <c r="B48" s="23"/>
      <c r="C48" s="23"/>
      <c r="D48" s="11"/>
      <c r="E48" s="11"/>
      <c r="F48" s="11"/>
      <c r="G48" s="11"/>
      <c r="H48" s="11"/>
      <c r="I48" s="84"/>
      <c r="J48" s="123"/>
    </row>
    <row r="49" spans="1:10" ht="13.95" customHeight="1" x14ac:dyDescent="0.25">
      <c r="A49" s="28"/>
      <c r="B49" s="23"/>
      <c r="C49" s="23"/>
      <c r="D49" s="11"/>
      <c r="E49" s="11"/>
      <c r="F49" s="11"/>
      <c r="G49" s="11"/>
      <c r="H49" s="11"/>
      <c r="I49" s="84"/>
      <c r="J49" s="123"/>
    </row>
    <row r="50" spans="1:10" ht="17.100000000000001" customHeight="1" x14ac:dyDescent="0.25">
      <c r="A50" s="11" t="s">
        <v>40</v>
      </c>
      <c r="B50" s="11"/>
      <c r="C50" s="11"/>
      <c r="D50" s="7"/>
      <c r="E50" s="11"/>
      <c r="F50" s="11"/>
      <c r="G50" s="11"/>
      <c r="H50" s="11"/>
      <c r="I50" s="11"/>
      <c r="J50" s="96">
        <v>1</v>
      </c>
    </row>
    <row r="51" spans="1:10" ht="17.100000000000001" customHeight="1" x14ac:dyDescent="0.25">
      <c r="A51" s="124"/>
      <c r="B51" s="11"/>
      <c r="C51" s="11"/>
      <c r="D51" s="7"/>
      <c r="E51" s="7"/>
      <c r="F51" s="7"/>
      <c r="G51" s="7"/>
      <c r="H51" s="7"/>
      <c r="I51" s="11"/>
      <c r="J51" s="11"/>
    </row>
    <row r="52" spans="1:10" ht="17.100000000000001" customHeight="1" x14ac:dyDescent="0.25">
      <c r="A52" s="124"/>
      <c r="B52" s="11"/>
      <c r="C52" s="11"/>
      <c r="D52" s="7"/>
      <c r="E52" s="7"/>
      <c r="F52" s="7"/>
      <c r="G52" s="7"/>
      <c r="H52" s="7"/>
      <c r="I52" s="11"/>
      <c r="J52" s="11"/>
    </row>
    <row r="53" spans="1:10" ht="17.100000000000001" customHeight="1" x14ac:dyDescent="0.25">
      <c r="A53" s="11"/>
      <c r="B53" s="11"/>
      <c r="C53" s="11"/>
      <c r="D53" s="7"/>
      <c r="E53" s="7"/>
      <c r="F53" s="7"/>
      <c r="G53" s="7"/>
      <c r="H53" s="7"/>
      <c r="I53" s="11"/>
      <c r="J53" s="11"/>
    </row>
    <row r="54" spans="1:10" ht="17.100000000000001" customHeight="1" x14ac:dyDescent="0.25">
      <c r="A54" s="11"/>
      <c r="B54" s="11"/>
      <c r="C54" s="11"/>
      <c r="D54" s="7"/>
      <c r="E54" s="11"/>
      <c r="F54" s="11"/>
      <c r="G54" s="11"/>
      <c r="H54" s="11"/>
      <c r="I54" s="11"/>
      <c r="J54" s="11"/>
    </row>
    <row r="55" spans="1:10" ht="17.100000000000001" customHeight="1" x14ac:dyDescent="0.25">
      <c r="A55" s="11"/>
      <c r="B55" s="11"/>
      <c r="C55" s="11"/>
      <c r="D55" s="7"/>
      <c r="E55" s="11"/>
      <c r="F55" s="11"/>
      <c r="G55" s="11"/>
      <c r="H55" s="11"/>
      <c r="I55" s="11"/>
      <c r="J55" s="11"/>
    </row>
    <row r="56" spans="1:10" ht="17.100000000000001" customHeight="1" x14ac:dyDescent="0.25">
      <c r="A56" s="11"/>
      <c r="B56" s="11"/>
      <c r="C56" s="11"/>
      <c r="D56" s="7"/>
      <c r="E56" s="11"/>
      <c r="F56" s="11"/>
      <c r="G56" s="11"/>
      <c r="H56" s="11"/>
      <c r="I56" s="11"/>
      <c r="J56" s="11"/>
    </row>
    <row r="57" spans="1:10" ht="17.100000000000001" customHeight="1" x14ac:dyDescent="0.25">
      <c r="A57" s="11"/>
      <c r="B57" s="11"/>
      <c r="C57" s="11"/>
      <c r="D57" s="7"/>
      <c r="E57" s="11"/>
      <c r="F57" s="11"/>
      <c r="G57" s="11"/>
      <c r="H57" s="11"/>
      <c r="I57" s="11"/>
      <c r="J57" s="11"/>
    </row>
    <row r="58" spans="1:10" ht="17.100000000000001" customHeight="1" x14ac:dyDescent="0.25">
      <c r="A58" s="11"/>
      <c r="B58" s="11"/>
      <c r="C58" s="11"/>
      <c r="D58" s="7"/>
      <c r="E58" s="11"/>
      <c r="F58" s="11"/>
      <c r="G58" s="11"/>
      <c r="H58" s="11"/>
      <c r="I58" s="11"/>
      <c r="J58" s="11"/>
    </row>
    <row r="59" spans="1:10" ht="17.100000000000001" customHeight="1" x14ac:dyDescent="0.25">
      <c r="A59" s="11"/>
      <c r="B59" s="11"/>
      <c r="C59" s="11"/>
      <c r="D59" s="7"/>
      <c r="E59" s="11"/>
      <c r="F59" s="11"/>
      <c r="G59" s="11"/>
      <c r="H59" s="11"/>
      <c r="I59" s="11"/>
      <c r="J59" s="11"/>
    </row>
    <row r="60" spans="1:10" ht="17.100000000000001" customHeight="1" x14ac:dyDescent="0.25">
      <c r="A60" s="11"/>
      <c r="B60" s="11"/>
      <c r="C60" s="11"/>
      <c r="D60" s="7"/>
      <c r="E60" s="11"/>
      <c r="F60" s="11"/>
      <c r="G60" s="11"/>
      <c r="H60" s="11"/>
      <c r="I60" s="11"/>
      <c r="J60" s="11"/>
    </row>
    <row r="61" spans="1:10" ht="17.100000000000001" customHeight="1" x14ac:dyDescent="0.25">
      <c r="A61" s="11"/>
      <c r="B61" s="11"/>
      <c r="C61" s="11"/>
      <c r="D61" s="7"/>
      <c r="E61" s="11"/>
      <c r="F61" s="11"/>
      <c r="G61" s="11"/>
      <c r="H61" s="11"/>
      <c r="I61" s="11"/>
      <c r="J61" s="11"/>
    </row>
    <row r="62" spans="1:10" ht="17.100000000000001" customHeight="1" x14ac:dyDescent="0.25">
      <c r="A62" s="11"/>
      <c r="B62" s="11"/>
      <c r="C62" s="11"/>
      <c r="D62" s="7"/>
      <c r="E62" s="11"/>
      <c r="F62" s="11"/>
      <c r="G62" s="11"/>
      <c r="H62" s="11"/>
      <c r="I62" s="11"/>
      <c r="J62" s="11"/>
    </row>
    <row r="63" spans="1:10" ht="17.100000000000001" customHeight="1" x14ac:dyDescent="0.25">
      <c r="A63" s="11"/>
      <c r="B63" s="11"/>
      <c r="C63" s="11"/>
      <c r="D63" s="7"/>
      <c r="E63" s="11"/>
      <c r="F63" s="11"/>
      <c r="G63" s="11"/>
      <c r="H63" s="11"/>
      <c r="I63" s="11"/>
      <c r="J63" s="11"/>
    </row>
    <row r="64" spans="1:10" ht="17.100000000000001" customHeight="1" x14ac:dyDescent="0.25">
      <c r="A64" s="11"/>
      <c r="B64" s="11"/>
      <c r="C64" s="11"/>
      <c r="D64" s="7"/>
      <c r="E64" s="11"/>
      <c r="F64" s="11"/>
      <c r="G64" s="11"/>
      <c r="H64" s="11"/>
      <c r="I64" s="11"/>
      <c r="J64" s="11"/>
    </row>
    <row r="65" spans="1:10" ht="17.100000000000001" customHeight="1" x14ac:dyDescent="0.25">
      <c r="A65" s="11"/>
      <c r="B65" s="11"/>
      <c r="C65" s="11"/>
      <c r="D65" s="7"/>
      <c r="E65" s="11"/>
      <c r="F65" s="11"/>
      <c r="G65" s="11"/>
      <c r="H65" s="11"/>
      <c r="I65" s="11"/>
      <c r="J65" s="11"/>
    </row>
    <row r="66" spans="1:10" ht="17.100000000000001" customHeight="1" x14ac:dyDescent="0.25">
      <c r="D66" s="7"/>
    </row>
    <row r="67" spans="1:10" ht="17.100000000000001" customHeight="1" x14ac:dyDescent="0.25">
      <c r="D67" s="7"/>
    </row>
    <row r="68" spans="1:10" ht="17.100000000000001" customHeight="1" x14ac:dyDescent="0.25">
      <c r="D68" s="7"/>
    </row>
    <row r="69" spans="1:10" ht="17.100000000000001" customHeight="1" x14ac:dyDescent="0.25">
      <c r="D69" s="7"/>
    </row>
    <row r="70" spans="1:10" ht="17.100000000000001" customHeight="1" x14ac:dyDescent="0.25">
      <c r="D70" s="7"/>
    </row>
    <row r="71" spans="1:10" ht="17.100000000000001" customHeight="1" x14ac:dyDescent="0.25">
      <c r="D71" s="7"/>
    </row>
    <row r="72" spans="1:10" ht="17.100000000000001" customHeight="1" x14ac:dyDescent="0.25">
      <c r="D72" s="7"/>
    </row>
    <row r="73" spans="1:10" ht="17.100000000000001" customHeight="1" x14ac:dyDescent="0.25">
      <c r="D73" s="7"/>
    </row>
    <row r="74" spans="1:10" ht="17.100000000000001" customHeight="1" x14ac:dyDescent="0.25">
      <c r="D74" s="7"/>
    </row>
    <row r="75" spans="1:10" ht="17.100000000000001" customHeight="1" x14ac:dyDescent="0.25">
      <c r="D75" s="7"/>
    </row>
    <row r="76" spans="1:10" ht="17.100000000000001" customHeight="1" x14ac:dyDescent="0.25">
      <c r="D76" s="7"/>
    </row>
    <row r="77" spans="1:10" ht="17.100000000000001" customHeight="1" x14ac:dyDescent="0.25">
      <c r="D77" s="7"/>
    </row>
    <row r="78" spans="1:10" ht="17.100000000000001" customHeight="1" x14ac:dyDescent="0.25">
      <c r="D78" s="7"/>
    </row>
    <row r="79" spans="1:10" ht="17.100000000000001" customHeight="1" x14ac:dyDescent="0.25">
      <c r="D79" s="7"/>
    </row>
    <row r="80" spans="1:10" ht="17.100000000000001" customHeight="1" x14ac:dyDescent="0.25">
      <c r="D80" s="7"/>
    </row>
    <row r="81" spans="4:4" ht="17.100000000000001" customHeight="1" x14ac:dyDescent="0.25">
      <c r="D81" s="7"/>
    </row>
    <row r="82" spans="4:4" ht="17.100000000000001" customHeight="1" x14ac:dyDescent="0.25">
      <c r="D82" s="7"/>
    </row>
    <row r="83" spans="4:4" ht="17.100000000000001" customHeight="1" x14ac:dyDescent="0.25">
      <c r="D83" s="7"/>
    </row>
    <row r="84" spans="4:4" ht="17.100000000000001" customHeight="1" x14ac:dyDescent="0.25">
      <c r="D84" s="7"/>
    </row>
    <row r="85" spans="4:4" ht="17.100000000000001" customHeight="1" x14ac:dyDescent="0.25">
      <c r="D85" s="7"/>
    </row>
    <row r="86" spans="4:4" ht="17.100000000000001" customHeight="1" x14ac:dyDescent="0.25">
      <c r="D86" s="7"/>
    </row>
    <row r="87" spans="4:4" ht="17.100000000000001" customHeight="1" x14ac:dyDescent="0.25">
      <c r="D87" s="7"/>
    </row>
    <row r="88" spans="4:4" ht="17.100000000000001" customHeight="1" x14ac:dyDescent="0.25">
      <c r="D88" s="7"/>
    </row>
    <row r="89" spans="4:4" ht="17.100000000000001" customHeight="1" x14ac:dyDescent="0.25">
      <c r="D89" s="7"/>
    </row>
    <row r="90" spans="4:4" ht="17.100000000000001" customHeight="1" x14ac:dyDescent="0.25">
      <c r="D90" s="7"/>
    </row>
    <row r="91" spans="4:4" ht="17.100000000000001" customHeight="1" x14ac:dyDescent="0.25">
      <c r="D91" s="7"/>
    </row>
    <row r="92" spans="4:4" ht="17.100000000000001" customHeight="1" x14ac:dyDescent="0.25">
      <c r="D92" s="7"/>
    </row>
    <row r="93" spans="4:4" ht="17.100000000000001" customHeight="1" x14ac:dyDescent="0.25">
      <c r="D93" s="7"/>
    </row>
    <row r="94" spans="4:4" ht="17.100000000000001" customHeight="1" x14ac:dyDescent="0.25">
      <c r="D94" s="7"/>
    </row>
    <row r="95" spans="4:4" ht="17.100000000000001" customHeight="1" x14ac:dyDescent="0.25">
      <c r="D95" s="7"/>
    </row>
    <row r="96" spans="4:4" ht="17.100000000000001" customHeight="1" x14ac:dyDescent="0.25">
      <c r="D96" s="7"/>
    </row>
    <row r="97" spans="4:4" ht="17.100000000000001" customHeight="1" x14ac:dyDescent="0.25">
      <c r="D97" s="7"/>
    </row>
    <row r="98" spans="4:4" ht="17.100000000000001" customHeight="1" x14ac:dyDescent="0.25">
      <c r="D98" s="7"/>
    </row>
    <row r="99" spans="4:4" ht="17.100000000000001" customHeight="1" x14ac:dyDescent="0.25">
      <c r="D99" s="7"/>
    </row>
    <row r="100" spans="4:4" ht="17.100000000000001" customHeight="1" x14ac:dyDescent="0.25">
      <c r="D100" s="7"/>
    </row>
    <row r="101" spans="4:4" ht="17.100000000000001" customHeight="1" x14ac:dyDescent="0.25">
      <c r="D101" s="7"/>
    </row>
    <row r="102" spans="4:4" ht="17.100000000000001" customHeight="1" x14ac:dyDescent="0.25">
      <c r="D102" s="7"/>
    </row>
    <row r="103" spans="4:4" ht="17.100000000000001" customHeight="1" x14ac:dyDescent="0.25">
      <c r="D103" s="7"/>
    </row>
    <row r="104" spans="4:4" ht="17.100000000000001" customHeight="1" x14ac:dyDescent="0.25">
      <c r="D104" s="7"/>
    </row>
    <row r="105" spans="4:4" ht="17.100000000000001" customHeight="1" x14ac:dyDescent="0.25">
      <c r="D105" s="7"/>
    </row>
    <row r="106" spans="4:4" ht="17.100000000000001" customHeight="1" x14ac:dyDescent="0.25">
      <c r="D106" s="7"/>
    </row>
    <row r="107" spans="4:4" ht="17.100000000000001" customHeight="1" x14ac:dyDescent="0.25">
      <c r="D107" s="7"/>
    </row>
    <row r="108" spans="4:4" ht="17.100000000000001" customHeight="1" x14ac:dyDescent="0.25">
      <c r="D108" s="7"/>
    </row>
    <row r="109" spans="4:4" ht="17.100000000000001" customHeight="1" x14ac:dyDescent="0.25">
      <c r="D109" s="7"/>
    </row>
    <row r="110" spans="4:4" ht="17.100000000000001" customHeight="1" x14ac:dyDescent="0.25">
      <c r="D110" s="7"/>
    </row>
    <row r="111" spans="4:4" ht="17.100000000000001" customHeight="1" x14ac:dyDescent="0.25">
      <c r="D111" s="7"/>
    </row>
    <row r="112" spans="4:4" ht="17.100000000000001" customHeight="1" x14ac:dyDescent="0.25">
      <c r="D112" s="7"/>
    </row>
    <row r="113" spans="4:4" ht="17.100000000000001" customHeight="1" x14ac:dyDescent="0.25">
      <c r="D113" s="7"/>
    </row>
    <row r="114" spans="4:4" ht="17.100000000000001" customHeight="1" x14ac:dyDescent="0.25">
      <c r="D114" s="7"/>
    </row>
    <row r="115" spans="4:4" ht="17.100000000000001" customHeight="1" x14ac:dyDescent="0.25">
      <c r="D115" s="7"/>
    </row>
    <row r="116" spans="4:4" ht="17.100000000000001" customHeight="1" x14ac:dyDescent="0.25">
      <c r="D116" s="7"/>
    </row>
    <row r="117" spans="4:4" ht="17.100000000000001" customHeight="1" x14ac:dyDescent="0.25">
      <c r="D117" s="7"/>
    </row>
    <row r="118" spans="4:4" ht="17.100000000000001" customHeight="1" x14ac:dyDescent="0.25">
      <c r="D118" s="7"/>
    </row>
    <row r="119" spans="4:4" ht="17.100000000000001" customHeight="1" x14ac:dyDescent="0.25">
      <c r="D119" s="7"/>
    </row>
    <row r="120" spans="4:4" ht="17.100000000000001" customHeight="1" x14ac:dyDescent="0.25">
      <c r="D120" s="7"/>
    </row>
    <row r="121" spans="4:4" ht="17.100000000000001" customHeight="1" x14ac:dyDescent="0.25">
      <c r="D121" s="7"/>
    </row>
    <row r="122" spans="4:4" ht="17.100000000000001" customHeight="1" x14ac:dyDescent="0.25">
      <c r="D122" s="7"/>
    </row>
    <row r="123" spans="4:4" ht="17.100000000000001" customHeight="1" x14ac:dyDescent="0.25">
      <c r="D123" s="7"/>
    </row>
    <row r="124" spans="4:4" ht="17.100000000000001" customHeight="1" x14ac:dyDescent="0.25">
      <c r="D124" s="7"/>
    </row>
    <row r="125" spans="4:4" ht="17.100000000000001" customHeight="1" x14ac:dyDescent="0.25">
      <c r="D125" s="7"/>
    </row>
    <row r="126" spans="4:4" ht="17.100000000000001" customHeight="1" x14ac:dyDescent="0.25">
      <c r="D126" s="7"/>
    </row>
    <row r="127" spans="4:4" ht="17.100000000000001" customHeight="1" x14ac:dyDescent="0.25">
      <c r="D127" s="7"/>
    </row>
    <row r="128" spans="4:4" ht="17.100000000000001" customHeight="1" x14ac:dyDescent="0.25">
      <c r="D128" s="7"/>
    </row>
    <row r="129" spans="4:4" ht="17.100000000000001" customHeight="1" x14ac:dyDescent="0.25">
      <c r="D129" s="7"/>
    </row>
    <row r="130" spans="4:4" ht="17.100000000000001" customHeight="1" x14ac:dyDescent="0.25">
      <c r="D130" s="7"/>
    </row>
    <row r="131" spans="4:4" ht="17.100000000000001" customHeight="1" x14ac:dyDescent="0.25">
      <c r="D131" s="7"/>
    </row>
    <row r="132" spans="4:4" ht="17.100000000000001" customHeight="1" x14ac:dyDescent="0.25">
      <c r="D132" s="7"/>
    </row>
    <row r="133" spans="4:4" ht="17.100000000000001" customHeight="1" x14ac:dyDescent="0.25">
      <c r="D133" s="7"/>
    </row>
    <row r="134" spans="4:4" ht="17.100000000000001" customHeight="1" x14ac:dyDescent="0.25">
      <c r="D134" s="7"/>
    </row>
    <row r="135" spans="4:4" ht="17.100000000000001" customHeight="1" x14ac:dyDescent="0.25">
      <c r="D135" s="7"/>
    </row>
    <row r="136" spans="4:4" ht="17.100000000000001" customHeight="1" x14ac:dyDescent="0.25">
      <c r="D136" s="7"/>
    </row>
    <row r="137" spans="4:4" ht="17.100000000000001" customHeight="1" x14ac:dyDescent="0.25">
      <c r="D137" s="7"/>
    </row>
    <row r="138" spans="4:4" ht="17.100000000000001" customHeight="1" x14ac:dyDescent="0.25">
      <c r="D138" s="7"/>
    </row>
    <row r="139" spans="4:4" ht="17.100000000000001" customHeight="1" x14ac:dyDescent="0.25">
      <c r="D139" s="7"/>
    </row>
    <row r="140" spans="4:4" ht="17.100000000000001" customHeight="1" x14ac:dyDescent="0.25">
      <c r="D140" s="7"/>
    </row>
    <row r="141" spans="4:4" ht="17.100000000000001" customHeight="1" x14ac:dyDescent="0.25">
      <c r="D141" s="7"/>
    </row>
    <row r="142" spans="4:4" ht="17.100000000000001" customHeight="1" x14ac:dyDescent="0.25">
      <c r="D142" s="7"/>
    </row>
    <row r="143" spans="4:4" ht="17.100000000000001" customHeight="1" x14ac:dyDescent="0.25">
      <c r="D143" s="7"/>
    </row>
    <row r="144" spans="4:4" ht="17.100000000000001" customHeight="1" x14ac:dyDescent="0.25">
      <c r="D144" s="7"/>
    </row>
    <row r="145" spans="4:4" ht="17.100000000000001" customHeight="1" x14ac:dyDescent="0.25">
      <c r="D145" s="7"/>
    </row>
    <row r="146" spans="4:4" ht="17.100000000000001" customHeight="1" x14ac:dyDescent="0.25">
      <c r="D146" s="7"/>
    </row>
    <row r="147" spans="4:4" ht="17.100000000000001" customHeight="1" x14ac:dyDescent="0.25">
      <c r="D147" s="7"/>
    </row>
    <row r="148" spans="4:4" ht="17.100000000000001" customHeight="1" x14ac:dyDescent="0.25">
      <c r="D148" s="7"/>
    </row>
    <row r="149" spans="4:4" ht="17.100000000000001" customHeight="1" x14ac:dyDescent="0.25">
      <c r="D149" s="7"/>
    </row>
    <row r="150" spans="4:4" ht="17.100000000000001" customHeight="1" x14ac:dyDescent="0.25">
      <c r="D150" s="7"/>
    </row>
    <row r="151" spans="4:4" ht="17.100000000000001" customHeight="1" x14ac:dyDescent="0.25">
      <c r="D151" s="7"/>
    </row>
    <row r="152" spans="4:4" ht="17.100000000000001" customHeight="1" x14ac:dyDescent="0.25">
      <c r="D152" s="7"/>
    </row>
    <row r="153" spans="4:4" ht="17.100000000000001" customHeight="1" x14ac:dyDescent="0.25">
      <c r="D153" s="7"/>
    </row>
    <row r="154" spans="4:4" ht="17.100000000000001" customHeight="1" x14ac:dyDescent="0.25">
      <c r="D154" s="7"/>
    </row>
    <row r="155" spans="4:4" ht="17.100000000000001" customHeight="1" x14ac:dyDescent="0.25">
      <c r="D155" s="7"/>
    </row>
    <row r="156" spans="4:4" ht="17.100000000000001" customHeight="1" x14ac:dyDescent="0.25">
      <c r="D156" s="7"/>
    </row>
    <row r="157" spans="4:4" ht="17.100000000000001" customHeight="1" x14ac:dyDescent="0.25">
      <c r="D157" s="7"/>
    </row>
    <row r="158" spans="4:4" ht="17.100000000000001" customHeight="1" x14ac:dyDescent="0.25">
      <c r="D158" s="7"/>
    </row>
    <row r="159" spans="4:4" ht="17.100000000000001" customHeight="1" x14ac:dyDescent="0.25">
      <c r="D159" s="7"/>
    </row>
    <row r="160" spans="4:4" ht="17.100000000000001" customHeight="1" x14ac:dyDescent="0.25">
      <c r="D160" s="7"/>
    </row>
    <row r="161" spans="4:4" ht="17.100000000000001" customHeight="1" x14ac:dyDescent="0.25">
      <c r="D161" s="7"/>
    </row>
    <row r="162" spans="4:4" ht="17.100000000000001" customHeight="1" x14ac:dyDescent="0.25">
      <c r="D162" s="7"/>
    </row>
    <row r="163" spans="4:4" ht="17.100000000000001" customHeight="1" x14ac:dyDescent="0.25">
      <c r="D163" s="7"/>
    </row>
    <row r="164" spans="4:4" ht="17.100000000000001" customHeight="1" x14ac:dyDescent="0.25">
      <c r="D164" s="7"/>
    </row>
    <row r="165" spans="4:4" ht="17.100000000000001" customHeight="1" x14ac:dyDescent="0.25">
      <c r="D165" s="7"/>
    </row>
    <row r="166" spans="4:4" ht="17.100000000000001" customHeight="1" x14ac:dyDescent="0.25">
      <c r="D166" s="7"/>
    </row>
    <row r="167" spans="4:4" ht="17.100000000000001" customHeight="1" x14ac:dyDescent="0.25">
      <c r="D167" s="7"/>
    </row>
    <row r="168" spans="4:4" ht="17.100000000000001" customHeight="1" x14ac:dyDescent="0.25">
      <c r="D168" s="7"/>
    </row>
    <row r="169" spans="4:4" ht="17.100000000000001" customHeight="1" x14ac:dyDescent="0.25">
      <c r="D169" s="7"/>
    </row>
    <row r="170" spans="4:4" ht="17.100000000000001" customHeight="1" x14ac:dyDescent="0.25">
      <c r="D170" s="7"/>
    </row>
    <row r="171" spans="4:4" ht="17.100000000000001" customHeight="1" x14ac:dyDescent="0.25">
      <c r="D171" s="7"/>
    </row>
    <row r="172" spans="4:4" ht="17.100000000000001" customHeight="1" x14ac:dyDescent="0.25">
      <c r="D172" s="7"/>
    </row>
    <row r="173" spans="4:4" ht="17.100000000000001" customHeight="1" x14ac:dyDescent="0.25">
      <c r="D173" s="7"/>
    </row>
    <row r="174" spans="4:4" ht="17.100000000000001" customHeight="1" x14ac:dyDescent="0.25">
      <c r="D174" s="7"/>
    </row>
    <row r="175" spans="4:4" ht="17.100000000000001" customHeight="1" x14ac:dyDescent="0.25">
      <c r="D175" s="7"/>
    </row>
    <row r="176" spans="4:4" ht="17.100000000000001" customHeight="1" x14ac:dyDescent="0.25">
      <c r="D176" s="7"/>
    </row>
    <row r="177" spans="1:4" ht="17.100000000000001" customHeight="1" x14ac:dyDescent="0.25">
      <c r="D177" s="7"/>
    </row>
    <row r="178" spans="1:4" ht="17.100000000000001" customHeight="1" x14ac:dyDescent="0.25">
      <c r="A178" s="11"/>
      <c r="B178" s="11"/>
      <c r="C178" s="11"/>
      <c r="D178" s="7"/>
    </row>
    <row r="179" spans="1:4" ht="17.100000000000001" customHeight="1" x14ac:dyDescent="0.25">
      <c r="A179" s="11"/>
      <c r="B179" s="11"/>
      <c r="C179" s="11"/>
      <c r="D179" s="7"/>
    </row>
    <row r="180" spans="1:4" ht="17.100000000000001" customHeight="1" x14ac:dyDescent="0.25">
      <c r="A180" s="11"/>
      <c r="B180" s="11"/>
      <c r="C180" s="11"/>
      <c r="D180" s="7"/>
    </row>
    <row r="181" spans="1:4" ht="17.100000000000001" customHeight="1" x14ac:dyDescent="0.25">
      <c r="A181" s="11"/>
      <c r="B181" s="11"/>
      <c r="C181" s="11"/>
      <c r="D181" s="7"/>
    </row>
    <row r="182" spans="1:4" ht="17.100000000000001" customHeight="1" x14ac:dyDescent="0.25">
      <c r="A182" s="11"/>
      <c r="B182" s="11"/>
      <c r="C182" s="11"/>
      <c r="D182" s="7"/>
    </row>
    <row r="183" spans="1:4" ht="17.100000000000001" customHeight="1" x14ac:dyDescent="0.25">
      <c r="A183" s="11"/>
      <c r="B183" s="11"/>
      <c r="C183" s="11"/>
      <c r="D183" s="7"/>
    </row>
    <row r="184" spans="1:4" ht="17.100000000000001" customHeight="1" x14ac:dyDescent="0.25">
      <c r="A184" s="11"/>
      <c r="B184" s="11"/>
      <c r="C184" s="11"/>
      <c r="D184" s="7"/>
    </row>
    <row r="185" spans="1:4" ht="17.100000000000001" customHeight="1" x14ac:dyDescent="0.25">
      <c r="A185" s="11"/>
      <c r="B185" s="11"/>
      <c r="C185" s="11"/>
      <c r="D185" s="7"/>
    </row>
    <row r="186" spans="1:4" ht="17.100000000000001" customHeight="1" x14ac:dyDescent="0.25">
      <c r="A186" s="11"/>
      <c r="B186" s="11"/>
      <c r="C186" s="11"/>
      <c r="D186" s="7"/>
    </row>
    <row r="187" spans="1:4" ht="17.100000000000001" customHeight="1" x14ac:dyDescent="0.25">
      <c r="A187" s="11"/>
      <c r="B187" s="11"/>
      <c r="C187" s="11"/>
      <c r="D187" s="7"/>
    </row>
    <row r="188" spans="1:4" ht="17.100000000000001" customHeight="1" x14ac:dyDescent="0.25">
      <c r="A188" s="11"/>
      <c r="B188" s="11"/>
      <c r="C188" s="11"/>
      <c r="D188" s="7"/>
    </row>
    <row r="189" spans="1:4" ht="17.100000000000001" customHeight="1" x14ac:dyDescent="0.25">
      <c r="A189" s="11"/>
      <c r="B189" s="11"/>
      <c r="C189" s="11"/>
      <c r="D189" s="7"/>
    </row>
    <row r="190" spans="1:4" ht="17.100000000000001" customHeight="1" x14ac:dyDescent="0.25">
      <c r="A190" s="11"/>
      <c r="B190" s="11"/>
      <c r="C190" s="11"/>
      <c r="D190" s="7"/>
    </row>
    <row r="192" spans="1:4" ht="17.100000000000001" customHeight="1" x14ac:dyDescent="0.25">
      <c r="A192" s="125"/>
      <c r="B192" s="125"/>
      <c r="C192" s="11"/>
      <c r="D192" s="11"/>
    </row>
    <row r="193" spans="1:4" ht="17.100000000000001" customHeight="1" x14ac:dyDescent="0.25">
      <c r="A193" s="125"/>
      <c r="B193" s="125"/>
      <c r="C193" s="11"/>
      <c r="D193" s="11"/>
    </row>
    <row r="194" spans="1:4" ht="17.100000000000001" customHeight="1" x14ac:dyDescent="0.25">
      <c r="A194" s="125"/>
      <c r="B194" s="125"/>
    </row>
    <row r="195" spans="1:4" ht="17.100000000000001" customHeight="1" x14ac:dyDescent="0.25">
      <c r="A195" s="125"/>
      <c r="B195" s="125"/>
    </row>
    <row r="196" spans="1:4" ht="17.100000000000001" customHeight="1" x14ac:dyDescent="0.25">
      <c r="A196" s="125"/>
      <c r="B196" s="125"/>
    </row>
    <row r="198" spans="1:4" ht="17.100000000000001" customHeight="1" x14ac:dyDescent="0.25">
      <c r="A198" s="125"/>
      <c r="B198" s="125"/>
    </row>
    <row r="199" spans="1:4" ht="17.100000000000001" customHeight="1" x14ac:dyDescent="0.25">
      <c r="A199" s="125"/>
      <c r="B199" s="125"/>
    </row>
    <row r="200" spans="1:4" ht="17.100000000000001" customHeight="1" x14ac:dyDescent="0.25">
      <c r="A200" s="125"/>
      <c r="B200" s="125"/>
    </row>
    <row r="201" spans="1:4" ht="17.100000000000001" customHeight="1" x14ac:dyDescent="0.25">
      <c r="A201" s="125"/>
      <c r="B201" s="125"/>
    </row>
    <row r="202" spans="1:4" ht="17.100000000000001" customHeight="1" x14ac:dyDescent="0.25">
      <c r="A202" s="125"/>
      <c r="B202" s="125"/>
    </row>
    <row r="204" spans="1:4" ht="17.100000000000001" customHeight="1" x14ac:dyDescent="0.25">
      <c r="A204" s="125"/>
      <c r="B204" s="125"/>
    </row>
    <row r="205" spans="1:4" ht="17.100000000000001" customHeight="1" x14ac:dyDescent="0.25">
      <c r="A205" s="125"/>
      <c r="B205" s="125"/>
    </row>
    <row r="206" spans="1:4" ht="17.100000000000001" customHeight="1" x14ac:dyDescent="0.25">
      <c r="A206" s="125"/>
      <c r="B206" s="125"/>
    </row>
    <row r="207" spans="1:4" ht="17.100000000000001" customHeight="1" x14ac:dyDescent="0.25">
      <c r="A207" s="125"/>
      <c r="B207" s="125"/>
    </row>
    <row r="208" spans="1:4" ht="17.100000000000001" customHeight="1" x14ac:dyDescent="0.25">
      <c r="A208" s="125"/>
      <c r="B208" s="125"/>
    </row>
    <row r="210" spans="1:2" ht="17.100000000000001" customHeight="1" x14ac:dyDescent="0.25">
      <c r="A210" s="125"/>
      <c r="B210" s="125"/>
    </row>
    <row r="211" spans="1:2" ht="17.100000000000001" customHeight="1" x14ac:dyDescent="0.25">
      <c r="A211" s="125"/>
      <c r="B211" s="125"/>
    </row>
    <row r="212" spans="1:2" ht="17.100000000000001" customHeight="1" x14ac:dyDescent="0.25">
      <c r="A212" s="125"/>
      <c r="B212" s="125"/>
    </row>
    <row r="213" spans="1:2" ht="17.100000000000001" customHeight="1" x14ac:dyDescent="0.25">
      <c r="A213" s="125"/>
      <c r="B213" s="125"/>
    </row>
    <row r="214" spans="1:2" ht="17.100000000000001" customHeight="1" x14ac:dyDescent="0.25">
      <c r="A214" s="125"/>
      <c r="B214" s="125"/>
    </row>
    <row r="216" spans="1:2" ht="17.100000000000001" customHeight="1" x14ac:dyDescent="0.25">
      <c r="A216" s="125"/>
      <c r="B216" s="125"/>
    </row>
    <row r="217" spans="1:2" ht="17.100000000000001" customHeight="1" x14ac:dyDescent="0.25">
      <c r="A217" s="125"/>
      <c r="B217" s="125"/>
    </row>
    <row r="218" spans="1:2" ht="17.100000000000001" customHeight="1" x14ac:dyDescent="0.25">
      <c r="A218" s="125"/>
      <c r="B218" s="125"/>
    </row>
    <row r="219" spans="1:2" ht="17.100000000000001" customHeight="1" x14ac:dyDescent="0.25">
      <c r="A219" s="125"/>
      <c r="B219" s="125"/>
    </row>
    <row r="220" spans="1:2" ht="17.100000000000001" customHeight="1" x14ac:dyDescent="0.25">
      <c r="A220" s="125"/>
      <c r="B220" s="125"/>
    </row>
    <row r="222" spans="1:2" ht="17.100000000000001" customHeight="1" x14ac:dyDescent="0.25">
      <c r="A222" s="125"/>
      <c r="B222" s="125"/>
    </row>
    <row r="223" spans="1:2" ht="17.100000000000001" customHeight="1" x14ac:dyDescent="0.25">
      <c r="A223" s="125"/>
      <c r="B223" s="125"/>
    </row>
    <row r="224" spans="1:2" ht="17.100000000000001" customHeight="1" x14ac:dyDescent="0.25">
      <c r="A224" s="125"/>
      <c r="B224" s="125"/>
    </row>
    <row r="225" spans="1:2" ht="17.100000000000001" customHeight="1" x14ac:dyDescent="0.25">
      <c r="A225" s="125"/>
      <c r="B225" s="125"/>
    </row>
    <row r="226" spans="1:2" ht="17.100000000000001" customHeight="1" x14ac:dyDescent="0.25">
      <c r="A226" s="125"/>
      <c r="B226" s="125"/>
    </row>
    <row r="228" spans="1:2" ht="17.100000000000001" customHeight="1" x14ac:dyDescent="0.25">
      <c r="A228" s="125"/>
      <c r="B228" s="125"/>
    </row>
    <row r="229" spans="1:2" ht="17.100000000000001" customHeight="1" x14ac:dyDescent="0.25">
      <c r="A229" s="125"/>
      <c r="B229" s="125"/>
    </row>
    <row r="230" spans="1:2" ht="17.100000000000001" customHeight="1" x14ac:dyDescent="0.25">
      <c r="A230" s="125"/>
      <c r="B230" s="125"/>
    </row>
    <row r="231" spans="1:2" ht="17.100000000000001" customHeight="1" x14ac:dyDescent="0.25">
      <c r="A231" s="125"/>
      <c r="B231" s="125"/>
    </row>
    <row r="232" spans="1:2" ht="17.100000000000001" customHeight="1" x14ac:dyDescent="0.25">
      <c r="A232" s="125"/>
      <c r="B232" s="125"/>
    </row>
    <row r="234" spans="1:2" ht="17.100000000000001" customHeight="1" x14ac:dyDescent="0.25">
      <c r="A234" s="125"/>
      <c r="B234" s="125"/>
    </row>
    <row r="235" spans="1:2" ht="17.100000000000001" customHeight="1" x14ac:dyDescent="0.25">
      <c r="A235" s="125"/>
      <c r="B235" s="125"/>
    </row>
    <row r="236" spans="1:2" ht="17.100000000000001" customHeight="1" x14ac:dyDescent="0.25">
      <c r="A236" s="125"/>
      <c r="B236" s="125"/>
    </row>
    <row r="237" spans="1:2" ht="17.100000000000001" customHeight="1" x14ac:dyDescent="0.25">
      <c r="A237" s="125"/>
      <c r="B237" s="125"/>
    </row>
    <row r="238" spans="1:2" ht="17.100000000000001" customHeight="1" x14ac:dyDescent="0.25">
      <c r="A238" s="125"/>
      <c r="B238" s="125"/>
    </row>
    <row r="240" spans="1:2" ht="17.100000000000001" customHeight="1" x14ac:dyDescent="0.25">
      <c r="A240" s="125"/>
      <c r="B240" s="125"/>
    </row>
    <row r="241" spans="1:2" ht="17.100000000000001" customHeight="1" x14ac:dyDescent="0.25">
      <c r="A241" s="125"/>
      <c r="B241" s="125"/>
    </row>
    <row r="242" spans="1:2" ht="17.100000000000001" customHeight="1" x14ac:dyDescent="0.25">
      <c r="A242" s="125"/>
      <c r="B242" s="125"/>
    </row>
    <row r="243" spans="1:2" ht="17.100000000000001" customHeight="1" x14ac:dyDescent="0.25">
      <c r="A243" s="125"/>
      <c r="B243" s="125"/>
    </row>
    <row r="244" spans="1:2" ht="17.100000000000001" customHeight="1" x14ac:dyDescent="0.25">
      <c r="A244" s="125"/>
      <c r="B244" s="125"/>
    </row>
    <row r="246" spans="1:2" ht="17.100000000000001" customHeight="1" x14ac:dyDescent="0.25">
      <c r="A246" s="125"/>
      <c r="B246" s="125"/>
    </row>
    <row r="247" spans="1:2" ht="17.100000000000001" customHeight="1" x14ac:dyDescent="0.25">
      <c r="A247" s="125"/>
      <c r="B247" s="125"/>
    </row>
    <row r="248" spans="1:2" ht="17.100000000000001" customHeight="1" x14ac:dyDescent="0.25">
      <c r="A248" s="125"/>
      <c r="B248" s="125"/>
    </row>
    <row r="249" spans="1:2" ht="17.100000000000001" customHeight="1" x14ac:dyDescent="0.25">
      <c r="A249" s="125"/>
      <c r="B249" s="125"/>
    </row>
    <row r="250" spans="1:2" ht="17.100000000000001" customHeight="1" x14ac:dyDescent="0.25">
      <c r="A250" s="125"/>
      <c r="B250" s="125"/>
    </row>
    <row r="252" spans="1:2" ht="17.100000000000001" customHeight="1" x14ac:dyDescent="0.25">
      <c r="A252" s="125"/>
      <c r="B252" s="125"/>
    </row>
    <row r="253" spans="1:2" ht="17.100000000000001" customHeight="1" x14ac:dyDescent="0.25">
      <c r="A253" s="125"/>
      <c r="B253" s="125"/>
    </row>
    <row r="254" spans="1:2" ht="17.100000000000001" customHeight="1" x14ac:dyDescent="0.25">
      <c r="A254" s="125"/>
      <c r="B254" s="125"/>
    </row>
    <row r="255" spans="1:2" ht="17.100000000000001" customHeight="1" x14ac:dyDescent="0.25">
      <c r="A255" s="125"/>
      <c r="B255" s="125"/>
    </row>
    <row r="256" spans="1:2" ht="17.100000000000001" customHeight="1" x14ac:dyDescent="0.25">
      <c r="A256" s="125"/>
      <c r="B256" s="125"/>
    </row>
    <row r="258" spans="1:2" ht="17.100000000000001" customHeight="1" x14ac:dyDescent="0.25">
      <c r="A258" s="125"/>
      <c r="B258" s="125"/>
    </row>
    <row r="259" spans="1:2" ht="17.100000000000001" customHeight="1" x14ac:dyDescent="0.25">
      <c r="A259" s="125"/>
      <c r="B259" s="125"/>
    </row>
    <row r="260" spans="1:2" ht="17.100000000000001" customHeight="1" x14ac:dyDescent="0.25">
      <c r="A260" s="125"/>
      <c r="B260" s="125"/>
    </row>
    <row r="261" spans="1:2" ht="17.100000000000001" customHeight="1" x14ac:dyDescent="0.25">
      <c r="A261" s="125"/>
      <c r="B261" s="125"/>
    </row>
    <row r="262" spans="1:2" ht="17.100000000000001" customHeight="1" x14ac:dyDescent="0.25">
      <c r="A262" s="125"/>
      <c r="B262" s="125"/>
    </row>
    <row r="264" spans="1:2" ht="17.100000000000001" customHeight="1" x14ac:dyDescent="0.25">
      <c r="A264" s="125"/>
      <c r="B264" s="125"/>
    </row>
    <row r="265" spans="1:2" ht="17.100000000000001" customHeight="1" x14ac:dyDescent="0.25">
      <c r="A265" s="125"/>
      <c r="B265" s="125"/>
    </row>
    <row r="266" spans="1:2" ht="17.100000000000001" customHeight="1" x14ac:dyDescent="0.25">
      <c r="A266" s="125"/>
      <c r="B266" s="125"/>
    </row>
    <row r="267" spans="1:2" ht="17.100000000000001" customHeight="1" x14ac:dyDescent="0.25">
      <c r="A267" s="125"/>
      <c r="B267" s="125"/>
    </row>
    <row r="268" spans="1:2" ht="17.100000000000001" customHeight="1" x14ac:dyDescent="0.25">
      <c r="A268" s="125"/>
      <c r="B268" s="125"/>
    </row>
    <row r="270" spans="1:2" ht="17.100000000000001" customHeight="1" x14ac:dyDescent="0.25">
      <c r="A270" s="125"/>
      <c r="B270" s="125"/>
    </row>
    <row r="271" spans="1:2" ht="17.100000000000001" customHeight="1" x14ac:dyDescent="0.25">
      <c r="A271" s="125"/>
      <c r="B271" s="125"/>
    </row>
    <row r="272" spans="1:2" ht="17.100000000000001" customHeight="1" x14ac:dyDescent="0.25">
      <c r="A272" s="125"/>
      <c r="B272" s="125"/>
    </row>
    <row r="273" spans="1:2" ht="17.100000000000001" customHeight="1" x14ac:dyDescent="0.25">
      <c r="A273" s="125"/>
      <c r="B273" s="125"/>
    </row>
    <row r="274" spans="1:2" ht="17.100000000000001" customHeight="1" x14ac:dyDescent="0.25">
      <c r="A274" s="125"/>
      <c r="B274" s="125"/>
    </row>
    <row r="276" spans="1:2" ht="17.100000000000001" customHeight="1" x14ac:dyDescent="0.25">
      <c r="A276" s="125"/>
      <c r="B276" s="125"/>
    </row>
    <row r="277" spans="1:2" ht="17.100000000000001" customHeight="1" x14ac:dyDescent="0.25">
      <c r="A277" s="125"/>
      <c r="B277" s="125"/>
    </row>
    <row r="278" spans="1:2" ht="17.100000000000001" customHeight="1" x14ac:dyDescent="0.25">
      <c r="A278" s="125"/>
      <c r="B278" s="125"/>
    </row>
    <row r="279" spans="1:2" ht="17.100000000000001" customHeight="1" x14ac:dyDescent="0.25">
      <c r="A279" s="125"/>
      <c r="B279" s="125"/>
    </row>
    <row r="280" spans="1:2" ht="17.100000000000001" customHeight="1" x14ac:dyDescent="0.25">
      <c r="A280" s="125"/>
      <c r="B280" s="125"/>
    </row>
    <row r="282" spans="1:2" ht="17.100000000000001" customHeight="1" x14ac:dyDescent="0.25">
      <c r="A282" s="125"/>
      <c r="B282" s="125"/>
    </row>
    <row r="283" spans="1:2" ht="17.100000000000001" customHeight="1" x14ac:dyDescent="0.25">
      <c r="A283" s="125"/>
      <c r="B283" s="125"/>
    </row>
    <row r="284" spans="1:2" ht="17.100000000000001" customHeight="1" x14ac:dyDescent="0.25">
      <c r="A284" s="125"/>
      <c r="B284" s="125"/>
    </row>
    <row r="285" spans="1:2" ht="17.100000000000001" customHeight="1" x14ac:dyDescent="0.25">
      <c r="A285" s="125"/>
      <c r="B285" s="125"/>
    </row>
    <row r="286" spans="1:2" ht="17.100000000000001" customHeight="1" x14ac:dyDescent="0.25">
      <c r="A286" s="125"/>
      <c r="B286" s="125"/>
    </row>
    <row r="288" spans="1:2" ht="17.100000000000001" customHeight="1" x14ac:dyDescent="0.25">
      <c r="A288" s="125"/>
      <c r="B288" s="125"/>
    </row>
    <row r="289" spans="1:2" ht="17.100000000000001" customHeight="1" x14ac:dyDescent="0.25">
      <c r="A289" s="125"/>
      <c r="B289" s="125"/>
    </row>
    <row r="290" spans="1:2" ht="17.100000000000001" customHeight="1" x14ac:dyDescent="0.25">
      <c r="A290" s="125"/>
      <c r="B290" s="125"/>
    </row>
    <row r="291" spans="1:2" ht="17.100000000000001" customHeight="1" x14ac:dyDescent="0.25">
      <c r="A291" s="125"/>
      <c r="B291" s="125"/>
    </row>
    <row r="292" spans="1:2" ht="17.100000000000001" customHeight="1" x14ac:dyDescent="0.25">
      <c r="A292" s="125"/>
      <c r="B292" s="125"/>
    </row>
    <row r="294" spans="1:2" ht="17.100000000000001" customHeight="1" x14ac:dyDescent="0.25">
      <c r="A294" s="125"/>
      <c r="B294" s="125"/>
    </row>
    <row r="295" spans="1:2" ht="17.100000000000001" customHeight="1" x14ac:dyDescent="0.25">
      <c r="A295" s="125"/>
      <c r="B295" s="125"/>
    </row>
    <row r="296" spans="1:2" ht="17.100000000000001" customHeight="1" x14ac:dyDescent="0.25">
      <c r="A296" s="125"/>
      <c r="B296" s="125"/>
    </row>
    <row r="297" spans="1:2" ht="17.100000000000001" customHeight="1" x14ac:dyDescent="0.25">
      <c r="A297" s="125"/>
      <c r="B297" s="125"/>
    </row>
    <row r="298" spans="1:2" ht="17.100000000000001" customHeight="1" x14ac:dyDescent="0.25">
      <c r="A298" s="125"/>
      <c r="B298" s="125"/>
    </row>
    <row r="300" spans="1:2" ht="17.100000000000001" customHeight="1" x14ac:dyDescent="0.25">
      <c r="A300" s="125"/>
      <c r="B300" s="125"/>
    </row>
    <row r="301" spans="1:2" ht="17.100000000000001" customHeight="1" x14ac:dyDescent="0.25">
      <c r="A301" s="125"/>
      <c r="B301" s="125"/>
    </row>
    <row r="302" spans="1:2" ht="17.100000000000001" customHeight="1" x14ac:dyDescent="0.25">
      <c r="A302" s="125"/>
      <c r="B302" s="125"/>
    </row>
    <row r="303" spans="1:2" ht="17.100000000000001" customHeight="1" x14ac:dyDescent="0.25">
      <c r="A303" s="125"/>
      <c r="B303" s="125"/>
    </row>
    <row r="304" spans="1:2" ht="17.100000000000001" customHeight="1" x14ac:dyDescent="0.25">
      <c r="A304" s="125"/>
      <c r="B304" s="125"/>
    </row>
    <row r="306" spans="1:2" ht="17.100000000000001" customHeight="1" x14ac:dyDescent="0.25">
      <c r="A306" s="125"/>
      <c r="B306" s="125"/>
    </row>
    <row r="307" spans="1:2" ht="17.100000000000001" customHeight="1" x14ac:dyDescent="0.25">
      <c r="A307" s="125"/>
      <c r="B307" s="125"/>
    </row>
    <row r="308" spans="1:2" ht="17.100000000000001" customHeight="1" x14ac:dyDescent="0.25">
      <c r="A308" s="125"/>
      <c r="B308" s="125"/>
    </row>
    <row r="309" spans="1:2" ht="17.100000000000001" customHeight="1" x14ac:dyDescent="0.25">
      <c r="A309" s="125"/>
      <c r="B309" s="125"/>
    </row>
    <row r="310" spans="1:2" ht="17.100000000000001" customHeight="1" x14ac:dyDescent="0.25">
      <c r="A310" s="125"/>
      <c r="B310" s="125"/>
    </row>
    <row r="312" spans="1:2" ht="17.100000000000001" customHeight="1" x14ac:dyDescent="0.25">
      <c r="A312" s="125"/>
      <c r="B312" s="125"/>
    </row>
    <row r="313" spans="1:2" ht="17.100000000000001" customHeight="1" x14ac:dyDescent="0.25">
      <c r="A313" s="125"/>
      <c r="B313" s="125"/>
    </row>
    <row r="314" spans="1:2" ht="17.100000000000001" customHeight="1" x14ac:dyDescent="0.25">
      <c r="A314" s="125"/>
      <c r="B314" s="125"/>
    </row>
    <row r="315" spans="1:2" ht="17.100000000000001" customHeight="1" x14ac:dyDescent="0.25">
      <c r="A315" s="125"/>
      <c r="B315" s="125"/>
    </row>
    <row r="316" spans="1:2" ht="17.100000000000001" customHeight="1" x14ac:dyDescent="0.25">
      <c r="A316" s="125"/>
      <c r="B316" s="125"/>
    </row>
    <row r="318" spans="1:2" ht="17.100000000000001" customHeight="1" x14ac:dyDescent="0.25">
      <c r="A318" s="125"/>
      <c r="B318" s="125"/>
    </row>
    <row r="319" spans="1:2" ht="17.100000000000001" customHeight="1" x14ac:dyDescent="0.25">
      <c r="A319" s="125"/>
      <c r="B319" s="125"/>
    </row>
    <row r="320" spans="1:2" ht="17.100000000000001" customHeight="1" x14ac:dyDescent="0.25">
      <c r="A320" s="125"/>
      <c r="B320" s="125"/>
    </row>
    <row r="321" spans="1:2" ht="17.100000000000001" customHeight="1" x14ac:dyDescent="0.25">
      <c r="A321" s="125"/>
      <c r="B321" s="125"/>
    </row>
    <row r="322" spans="1:2" ht="17.100000000000001" customHeight="1" x14ac:dyDescent="0.25">
      <c r="A322" s="125"/>
      <c r="B322" s="125"/>
    </row>
    <row r="324" spans="1:2" ht="17.100000000000001" customHeight="1" x14ac:dyDescent="0.25">
      <c r="A324" s="125"/>
      <c r="B324" s="125"/>
    </row>
    <row r="325" spans="1:2" ht="17.100000000000001" customHeight="1" x14ac:dyDescent="0.25">
      <c r="A325" s="125"/>
      <c r="B325" s="125"/>
    </row>
    <row r="326" spans="1:2" ht="17.100000000000001" customHeight="1" x14ac:dyDescent="0.25">
      <c r="A326" s="125"/>
      <c r="B326" s="125"/>
    </row>
    <row r="327" spans="1:2" ht="17.100000000000001" customHeight="1" x14ac:dyDescent="0.25">
      <c r="A327" s="125"/>
      <c r="B327" s="125"/>
    </row>
    <row r="328" spans="1:2" ht="17.100000000000001" customHeight="1" x14ac:dyDescent="0.25">
      <c r="A328" s="125"/>
      <c r="B328" s="125"/>
    </row>
    <row r="330" spans="1:2" ht="17.100000000000001" customHeight="1" x14ac:dyDescent="0.25">
      <c r="A330" s="125"/>
      <c r="B330" s="125"/>
    </row>
    <row r="331" spans="1:2" ht="17.100000000000001" customHeight="1" x14ac:dyDescent="0.25">
      <c r="A331" s="125"/>
      <c r="B331" s="125"/>
    </row>
    <row r="332" spans="1:2" ht="17.100000000000001" customHeight="1" x14ac:dyDescent="0.25">
      <c r="A332" s="125"/>
      <c r="B332" s="125"/>
    </row>
    <row r="333" spans="1:2" ht="17.100000000000001" customHeight="1" x14ac:dyDescent="0.25">
      <c r="A333" s="125"/>
      <c r="B333" s="125"/>
    </row>
    <row r="334" spans="1:2" ht="17.100000000000001" customHeight="1" x14ac:dyDescent="0.25">
      <c r="A334" s="125"/>
      <c r="B334" s="125"/>
    </row>
    <row r="336" spans="1:2" ht="17.100000000000001" customHeight="1" x14ac:dyDescent="0.25">
      <c r="A336" s="125"/>
      <c r="B336" s="125"/>
    </row>
    <row r="337" spans="1:2" ht="17.100000000000001" customHeight="1" x14ac:dyDescent="0.25">
      <c r="A337" s="125"/>
      <c r="B337" s="125"/>
    </row>
    <row r="338" spans="1:2" ht="17.100000000000001" customHeight="1" x14ac:dyDescent="0.25">
      <c r="A338" s="125"/>
      <c r="B338" s="125"/>
    </row>
    <row r="339" spans="1:2" ht="17.100000000000001" customHeight="1" x14ac:dyDescent="0.25">
      <c r="A339" s="125"/>
      <c r="B339" s="125"/>
    </row>
    <row r="340" spans="1:2" ht="17.100000000000001" customHeight="1" x14ac:dyDescent="0.25">
      <c r="A340" s="125"/>
      <c r="B340" s="125"/>
    </row>
    <row r="342" spans="1:2" ht="17.100000000000001" customHeight="1" x14ac:dyDescent="0.25">
      <c r="A342" s="125"/>
      <c r="B342" s="125"/>
    </row>
    <row r="343" spans="1:2" ht="17.100000000000001" customHeight="1" x14ac:dyDescent="0.25">
      <c r="A343" s="125"/>
      <c r="B343" s="125"/>
    </row>
    <row r="344" spans="1:2" ht="17.100000000000001" customHeight="1" x14ac:dyDescent="0.25">
      <c r="A344" s="125"/>
      <c r="B344" s="125"/>
    </row>
    <row r="345" spans="1:2" ht="17.100000000000001" customHeight="1" x14ac:dyDescent="0.25">
      <c r="A345" s="125"/>
      <c r="B345" s="125"/>
    </row>
    <row r="346" spans="1:2" ht="17.100000000000001" customHeight="1" x14ac:dyDescent="0.25">
      <c r="A346" s="125"/>
      <c r="B346" s="125"/>
    </row>
    <row r="348" spans="1:2" ht="17.100000000000001" customHeight="1" x14ac:dyDescent="0.25">
      <c r="A348" s="125"/>
      <c r="B348" s="125"/>
    </row>
    <row r="349" spans="1:2" ht="17.100000000000001" customHeight="1" x14ac:dyDescent="0.25">
      <c r="A349" s="125"/>
      <c r="B349" s="125"/>
    </row>
    <row r="350" spans="1:2" ht="17.100000000000001" customHeight="1" x14ac:dyDescent="0.25">
      <c r="A350" s="125"/>
      <c r="B350" s="125"/>
    </row>
    <row r="351" spans="1:2" ht="17.100000000000001" customHeight="1" x14ac:dyDescent="0.25">
      <c r="A351" s="125"/>
      <c r="B351" s="125"/>
    </row>
    <row r="352" spans="1:2" ht="17.100000000000001" customHeight="1" x14ac:dyDescent="0.25">
      <c r="A352" s="125"/>
      <c r="B352" s="125"/>
    </row>
    <row r="354" spans="1:2" ht="17.100000000000001" customHeight="1" x14ac:dyDescent="0.25">
      <c r="A354" s="125"/>
      <c r="B354" s="125"/>
    </row>
    <row r="355" spans="1:2" ht="17.100000000000001" customHeight="1" x14ac:dyDescent="0.25">
      <c r="A355" s="125"/>
      <c r="B355" s="125"/>
    </row>
    <row r="356" spans="1:2" ht="17.100000000000001" customHeight="1" x14ac:dyDescent="0.25">
      <c r="A356" s="125"/>
      <c r="B356" s="125"/>
    </row>
    <row r="357" spans="1:2" ht="17.100000000000001" customHeight="1" x14ac:dyDescent="0.25">
      <c r="A357" s="125"/>
      <c r="B357" s="125"/>
    </row>
    <row r="358" spans="1:2" ht="17.100000000000001" customHeight="1" x14ac:dyDescent="0.25">
      <c r="A358" s="125"/>
      <c r="B358" s="125"/>
    </row>
    <row r="360" spans="1:2" ht="17.100000000000001" customHeight="1" x14ac:dyDescent="0.25">
      <c r="A360" s="125"/>
      <c r="B360" s="125"/>
    </row>
    <row r="361" spans="1:2" ht="17.100000000000001" customHeight="1" x14ac:dyDescent="0.25">
      <c r="A361" s="125"/>
      <c r="B361" s="125"/>
    </row>
    <row r="362" spans="1:2" ht="17.100000000000001" customHeight="1" x14ac:dyDescent="0.25">
      <c r="A362" s="125"/>
      <c r="B362" s="125"/>
    </row>
    <row r="363" spans="1:2" ht="17.100000000000001" customHeight="1" x14ac:dyDescent="0.25">
      <c r="A363" s="125"/>
      <c r="B363" s="125"/>
    </row>
    <row r="364" spans="1:2" ht="17.100000000000001" customHeight="1" x14ac:dyDescent="0.25">
      <c r="A364" s="125"/>
      <c r="B364" s="125"/>
    </row>
    <row r="366" spans="1:2" ht="17.100000000000001" customHeight="1" x14ac:dyDescent="0.25">
      <c r="A366" s="125"/>
      <c r="B366" s="125"/>
    </row>
    <row r="367" spans="1:2" ht="17.100000000000001" customHeight="1" x14ac:dyDescent="0.25">
      <c r="A367" s="125"/>
      <c r="B367" s="125"/>
    </row>
    <row r="368" spans="1:2" ht="17.100000000000001" customHeight="1" x14ac:dyDescent="0.25">
      <c r="A368" s="125"/>
      <c r="B368" s="125"/>
    </row>
    <row r="369" spans="1:2" ht="17.100000000000001" customHeight="1" x14ac:dyDescent="0.25">
      <c r="A369" s="125"/>
      <c r="B369" s="125"/>
    </row>
    <row r="370" spans="1:2" ht="17.100000000000001" customHeight="1" x14ac:dyDescent="0.25">
      <c r="A370" s="125"/>
      <c r="B370" s="125"/>
    </row>
    <row r="372" spans="1:2" ht="17.100000000000001" customHeight="1" x14ac:dyDescent="0.25">
      <c r="A372" s="125"/>
      <c r="B372" s="125"/>
    </row>
    <row r="373" spans="1:2" ht="17.100000000000001" customHeight="1" x14ac:dyDescent="0.25">
      <c r="A373" s="125"/>
      <c r="B373" s="125"/>
    </row>
    <row r="374" spans="1:2" ht="17.100000000000001" customHeight="1" x14ac:dyDescent="0.25">
      <c r="A374" s="125"/>
      <c r="B374" s="125"/>
    </row>
    <row r="375" spans="1:2" ht="17.100000000000001" customHeight="1" x14ac:dyDescent="0.25">
      <c r="A375" s="125"/>
      <c r="B375" s="125"/>
    </row>
    <row r="376" spans="1:2" ht="17.100000000000001" customHeight="1" x14ac:dyDescent="0.25">
      <c r="A376" s="125"/>
      <c r="B376" s="125"/>
    </row>
    <row r="378" spans="1:2" ht="17.100000000000001" customHeight="1" x14ac:dyDescent="0.25">
      <c r="A378" s="125"/>
      <c r="B378" s="125"/>
    </row>
    <row r="379" spans="1:2" ht="17.100000000000001" customHeight="1" x14ac:dyDescent="0.25">
      <c r="A379" s="125"/>
      <c r="B379" s="125"/>
    </row>
    <row r="380" spans="1:2" ht="17.100000000000001" customHeight="1" x14ac:dyDescent="0.25">
      <c r="A380" s="125"/>
      <c r="B380" s="125"/>
    </row>
    <row r="381" spans="1:2" ht="17.100000000000001" customHeight="1" x14ac:dyDescent="0.25">
      <c r="A381" s="125"/>
      <c r="B381" s="125"/>
    </row>
    <row r="382" spans="1:2" ht="17.100000000000001" customHeight="1" x14ac:dyDescent="0.25">
      <c r="A382" s="125"/>
      <c r="B382" s="125"/>
    </row>
    <row r="384" spans="1:2" ht="17.100000000000001" customHeight="1" x14ac:dyDescent="0.25">
      <c r="A384" s="125"/>
      <c r="B384" s="125"/>
    </row>
    <row r="385" spans="1:2" ht="17.100000000000001" customHeight="1" x14ac:dyDescent="0.25">
      <c r="A385" s="125"/>
      <c r="B385" s="125"/>
    </row>
    <row r="386" spans="1:2" ht="17.100000000000001" customHeight="1" x14ac:dyDescent="0.25">
      <c r="A386" s="125"/>
      <c r="B386" s="125"/>
    </row>
    <row r="387" spans="1:2" ht="17.100000000000001" customHeight="1" x14ac:dyDescent="0.25">
      <c r="A387" s="125"/>
      <c r="B387" s="125"/>
    </row>
    <row r="388" spans="1:2" ht="17.100000000000001" customHeight="1" x14ac:dyDescent="0.25">
      <c r="A388" s="125"/>
      <c r="B388" s="125"/>
    </row>
    <row r="390" spans="1:2" ht="17.100000000000001" customHeight="1" x14ac:dyDescent="0.25">
      <c r="A390" s="125"/>
      <c r="B390" s="125"/>
    </row>
    <row r="391" spans="1:2" ht="17.100000000000001" customHeight="1" x14ac:dyDescent="0.25">
      <c r="A391" s="125"/>
      <c r="B391" s="125"/>
    </row>
    <row r="392" spans="1:2" ht="17.100000000000001" customHeight="1" x14ac:dyDescent="0.25">
      <c r="A392" s="125"/>
      <c r="B392" s="125"/>
    </row>
    <row r="393" spans="1:2" ht="17.100000000000001" customHeight="1" x14ac:dyDescent="0.25">
      <c r="A393" s="125"/>
      <c r="B393" s="125"/>
    </row>
    <row r="394" spans="1:2" ht="17.100000000000001" customHeight="1" x14ac:dyDescent="0.25">
      <c r="A394" s="125"/>
      <c r="B394" s="125"/>
    </row>
    <row r="396" spans="1:2" ht="17.100000000000001" customHeight="1" x14ac:dyDescent="0.25">
      <c r="A396" s="125"/>
      <c r="B396" s="125"/>
    </row>
    <row r="397" spans="1:2" ht="17.100000000000001" customHeight="1" x14ac:dyDescent="0.25">
      <c r="A397" s="125"/>
      <c r="B397" s="125"/>
    </row>
    <row r="398" spans="1:2" ht="17.100000000000001" customHeight="1" x14ac:dyDescent="0.25">
      <c r="A398" s="125"/>
      <c r="B398" s="125"/>
    </row>
    <row r="399" spans="1:2" ht="17.100000000000001" customHeight="1" x14ac:dyDescent="0.25">
      <c r="A399" s="125"/>
      <c r="B399" s="125"/>
    </row>
    <row r="400" spans="1:2" ht="17.100000000000001" customHeight="1" x14ac:dyDescent="0.25">
      <c r="A400" s="125"/>
      <c r="B400" s="125"/>
    </row>
    <row r="402" spans="1:2" ht="17.100000000000001" customHeight="1" x14ac:dyDescent="0.25">
      <c r="A402" s="125"/>
      <c r="B402" s="125"/>
    </row>
    <row r="403" spans="1:2" ht="17.100000000000001" customHeight="1" x14ac:dyDescent="0.25">
      <c r="A403" s="125"/>
      <c r="B403" s="125"/>
    </row>
    <row r="404" spans="1:2" ht="17.100000000000001" customHeight="1" x14ac:dyDescent="0.25">
      <c r="A404" s="125"/>
      <c r="B404" s="125"/>
    </row>
    <row r="405" spans="1:2" ht="17.100000000000001" customHeight="1" x14ac:dyDescent="0.25">
      <c r="A405" s="125"/>
      <c r="B405" s="125"/>
    </row>
    <row r="406" spans="1:2" ht="17.100000000000001" customHeight="1" x14ac:dyDescent="0.25">
      <c r="A406" s="125"/>
      <c r="B406" s="125"/>
    </row>
    <row r="408" spans="1:2" ht="17.100000000000001" customHeight="1" x14ac:dyDescent="0.25">
      <c r="A408"/>
      <c r="B408"/>
    </row>
    <row r="409" spans="1:2" ht="17.100000000000001" customHeight="1" x14ac:dyDescent="0.25">
      <c r="A409"/>
      <c r="B409"/>
    </row>
    <row r="410" spans="1:2" ht="17.100000000000001" customHeight="1" x14ac:dyDescent="0.25">
      <c r="A410"/>
      <c r="B410"/>
    </row>
    <row r="411" spans="1:2" ht="17.100000000000001" customHeight="1" x14ac:dyDescent="0.25">
      <c r="A411"/>
      <c r="B411"/>
    </row>
    <row r="412" spans="1:2" ht="17.100000000000001" customHeight="1" x14ac:dyDescent="0.25">
      <c r="A412"/>
      <c r="B412"/>
    </row>
    <row r="414" spans="1:2" ht="17.100000000000001" customHeight="1" x14ac:dyDescent="0.25">
      <c r="A414"/>
      <c r="B414"/>
    </row>
    <row r="415" spans="1:2" ht="17.100000000000001" customHeight="1" x14ac:dyDescent="0.25">
      <c r="A415"/>
      <c r="B415"/>
    </row>
    <row r="416" spans="1:2" ht="17.100000000000001" customHeight="1" x14ac:dyDescent="0.25">
      <c r="A416"/>
      <c r="B416"/>
    </row>
    <row r="417" spans="1:2" ht="17.100000000000001" customHeight="1" x14ac:dyDescent="0.25">
      <c r="A417"/>
      <c r="B417"/>
    </row>
    <row r="418" spans="1:2" ht="17.100000000000001" customHeight="1" x14ac:dyDescent="0.25">
      <c r="A418"/>
      <c r="B418"/>
    </row>
  </sheetData>
  <mergeCells count="2">
    <mergeCell ref="H6:J6"/>
    <mergeCell ref="D6:F6"/>
  </mergeCells>
  <phoneticPr fontId="11" type="noConversion"/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18"/>
  <sheetViews>
    <sheetView tabSelected="1" topLeftCell="A31" zoomScale="130" zoomScaleNormal="130" zoomScaleSheetLayoutView="130" workbookViewId="0">
      <selection activeCell="L1" sqref="L1"/>
    </sheetView>
  </sheetViews>
  <sheetFormatPr defaultColWidth="9.109375" defaultRowHeight="17.100000000000001" customHeight="1" x14ac:dyDescent="0.25"/>
  <cols>
    <col min="1" max="1" width="38.5546875" style="11" customWidth="1"/>
    <col min="2" max="2" width="6.6640625" style="8" customWidth="1"/>
    <col min="3" max="3" width="1.33203125" style="11" customWidth="1"/>
    <col min="4" max="4" width="11.5546875" style="11" customWidth="1"/>
    <col min="5" max="5" width="1.33203125" style="11" customWidth="1"/>
    <col min="6" max="6" width="11.5546875" style="11" customWidth="1"/>
    <col min="7" max="7" width="1.33203125" style="11" customWidth="1"/>
    <col min="8" max="8" width="11.5546875" style="11" customWidth="1"/>
    <col min="9" max="9" width="1.33203125" style="11" customWidth="1"/>
    <col min="10" max="10" width="11.5546875" style="11" customWidth="1"/>
    <col min="11" max="16384" width="9.109375" style="11"/>
  </cols>
  <sheetData>
    <row r="1" spans="1:10" ht="17.100000000000001" customHeight="1" x14ac:dyDescent="0.25">
      <c r="A1" s="10" t="s">
        <v>0</v>
      </c>
    </row>
    <row r="2" spans="1:10" ht="17.100000000000001" customHeight="1" x14ac:dyDescent="0.25">
      <c r="A2" s="10" t="s">
        <v>1</v>
      </c>
    </row>
    <row r="3" spans="1:10" ht="17.100000000000001" customHeight="1" x14ac:dyDescent="0.25">
      <c r="A3" s="10"/>
    </row>
    <row r="4" spans="1:10" ht="17.100000000000001" customHeight="1" x14ac:dyDescent="0.25">
      <c r="A4" s="48"/>
      <c r="B4" s="77"/>
      <c r="C4" s="16"/>
      <c r="D4" s="16"/>
      <c r="E4" s="16"/>
      <c r="F4" s="16"/>
      <c r="G4" s="16"/>
      <c r="H4" s="16"/>
      <c r="I4" s="16"/>
      <c r="J4" s="16"/>
    </row>
    <row r="5" spans="1:10" ht="17.100000000000001" customHeight="1" x14ac:dyDescent="0.25">
      <c r="A5" s="10"/>
      <c r="B5" s="14"/>
      <c r="C5" s="14"/>
      <c r="D5" s="14"/>
      <c r="E5" s="21"/>
      <c r="F5" s="21"/>
      <c r="G5" s="21"/>
      <c r="H5" s="21"/>
      <c r="J5" s="12" t="s">
        <v>2</v>
      </c>
    </row>
    <row r="6" spans="1:10" ht="17.100000000000001" customHeight="1" x14ac:dyDescent="0.25">
      <c r="C6" s="8"/>
      <c r="D6" s="126" t="s">
        <v>3</v>
      </c>
      <c r="E6" s="126"/>
      <c r="F6" s="126"/>
      <c r="G6" s="43"/>
      <c r="H6" s="126" t="s">
        <v>4</v>
      </c>
      <c r="I6" s="126"/>
      <c r="J6" s="126"/>
    </row>
    <row r="7" spans="1:10" ht="17.100000000000001" customHeight="1" x14ac:dyDescent="0.45">
      <c r="B7" s="115" t="s">
        <v>5</v>
      </c>
      <c r="C7" s="8"/>
      <c r="D7" s="99" t="s">
        <v>6</v>
      </c>
      <c r="E7" s="37"/>
      <c r="F7" s="99" t="s">
        <v>7</v>
      </c>
      <c r="G7" s="44"/>
      <c r="H7" s="99" t="s">
        <v>6</v>
      </c>
      <c r="I7" s="37"/>
      <c r="J7" s="99" t="s">
        <v>7</v>
      </c>
    </row>
    <row r="8" spans="1:10" ht="17.100000000000001" customHeight="1" x14ac:dyDescent="0.25">
      <c r="A8" s="47" t="s">
        <v>41</v>
      </c>
      <c r="B8" s="43"/>
      <c r="C8" s="8"/>
      <c r="E8" s="13"/>
      <c r="F8" s="43"/>
      <c r="G8" s="43"/>
      <c r="H8" s="5"/>
    </row>
    <row r="9" spans="1:10" ht="17.100000000000001" customHeight="1" x14ac:dyDescent="0.25">
      <c r="A9" s="28" t="s">
        <v>42</v>
      </c>
      <c r="B9" s="23"/>
      <c r="C9" s="22"/>
      <c r="E9" s="22"/>
      <c r="F9" s="22"/>
      <c r="G9" s="22"/>
      <c r="H9" s="5"/>
    </row>
    <row r="10" spans="1:10" ht="17.100000000000001" customHeight="1" x14ac:dyDescent="0.25">
      <c r="A10" s="22" t="s">
        <v>43</v>
      </c>
      <c r="B10" s="23">
        <v>16</v>
      </c>
      <c r="D10" s="96">
        <v>0</v>
      </c>
      <c r="E10" s="5"/>
      <c r="F10" s="96">
        <v>385334189</v>
      </c>
      <c r="G10" s="5"/>
      <c r="H10" s="96">
        <v>0</v>
      </c>
      <c r="J10" s="96">
        <v>385334189</v>
      </c>
    </row>
    <row r="11" spans="1:10" ht="17.100000000000001" customHeight="1" x14ac:dyDescent="0.25">
      <c r="A11" s="22" t="s">
        <v>44</v>
      </c>
      <c r="B11" s="23">
        <v>17</v>
      </c>
      <c r="D11" s="96">
        <v>100000000</v>
      </c>
      <c r="E11" s="5"/>
      <c r="F11" s="96">
        <v>103000000</v>
      </c>
      <c r="G11" s="5"/>
      <c r="H11" s="96">
        <v>0</v>
      </c>
      <c r="J11" s="96">
        <v>0</v>
      </c>
    </row>
    <row r="12" spans="1:10" ht="17.100000000000001" customHeight="1" x14ac:dyDescent="0.25">
      <c r="A12" s="22" t="s">
        <v>45</v>
      </c>
      <c r="B12" s="23">
        <v>6</v>
      </c>
      <c r="D12" s="96">
        <v>57000000</v>
      </c>
      <c r="E12" s="5"/>
      <c r="F12" s="96">
        <v>0</v>
      </c>
      <c r="G12" s="5"/>
      <c r="H12" s="96">
        <v>0</v>
      </c>
      <c r="J12" s="96">
        <v>0</v>
      </c>
    </row>
    <row r="13" spans="1:10" ht="17.100000000000001" customHeight="1" x14ac:dyDescent="0.25">
      <c r="A13" s="93" t="s">
        <v>46</v>
      </c>
      <c r="B13" s="23"/>
      <c r="D13" s="96"/>
      <c r="E13" s="5"/>
      <c r="F13" s="96"/>
      <c r="G13" s="5"/>
      <c r="H13" s="96"/>
      <c r="J13" s="96"/>
    </row>
    <row r="14" spans="1:10" ht="17.100000000000001" customHeight="1" x14ac:dyDescent="0.25">
      <c r="A14" s="100" t="s">
        <v>47</v>
      </c>
      <c r="B14" s="23">
        <v>18</v>
      </c>
      <c r="D14" s="96">
        <v>5784000</v>
      </c>
      <c r="E14" s="5"/>
      <c r="F14" s="96">
        <v>5784000</v>
      </c>
      <c r="G14" s="5"/>
      <c r="H14" s="96">
        <v>5784000</v>
      </c>
      <c r="J14" s="96">
        <v>5784000</v>
      </c>
    </row>
    <row r="15" spans="1:10" ht="17.100000000000001" customHeight="1" x14ac:dyDescent="0.25">
      <c r="A15" s="100" t="s">
        <v>48</v>
      </c>
      <c r="B15" s="23">
        <v>20</v>
      </c>
      <c r="D15" s="96">
        <v>13132578</v>
      </c>
      <c r="E15" s="5"/>
      <c r="F15" s="96">
        <v>10093889</v>
      </c>
      <c r="G15" s="5"/>
      <c r="H15" s="96">
        <v>12916345</v>
      </c>
      <c r="J15" s="96">
        <v>9864504</v>
      </c>
    </row>
    <row r="16" spans="1:10" ht="17.100000000000001" customHeight="1" x14ac:dyDescent="0.25">
      <c r="A16" s="22" t="s">
        <v>49</v>
      </c>
      <c r="B16" s="23"/>
      <c r="C16" s="22"/>
      <c r="D16" s="96">
        <v>102303672</v>
      </c>
      <c r="E16" s="5"/>
      <c r="F16" s="96">
        <v>130868197</v>
      </c>
      <c r="G16" s="5"/>
      <c r="H16" s="96">
        <v>75042109</v>
      </c>
      <c r="J16" s="96">
        <v>94535670</v>
      </c>
    </row>
    <row r="17" spans="1:11" ht="17.100000000000001" customHeight="1" x14ac:dyDescent="0.25">
      <c r="A17" s="22" t="s">
        <v>50</v>
      </c>
      <c r="B17" s="23">
        <v>6</v>
      </c>
      <c r="C17" s="23"/>
      <c r="D17" s="96">
        <v>30891525</v>
      </c>
      <c r="E17" s="5"/>
      <c r="F17" s="96">
        <v>42653099</v>
      </c>
      <c r="G17" s="5"/>
      <c r="H17" s="96">
        <v>10196797</v>
      </c>
      <c r="J17" s="96">
        <v>10129063</v>
      </c>
    </row>
    <row r="18" spans="1:11" ht="17.100000000000001" customHeight="1" x14ac:dyDescent="0.25">
      <c r="A18" s="22" t="s">
        <v>51</v>
      </c>
      <c r="B18" s="23"/>
      <c r="C18" s="23"/>
      <c r="D18" s="96"/>
      <c r="E18" s="5"/>
      <c r="F18" s="96"/>
      <c r="G18" s="5"/>
      <c r="H18" s="96"/>
      <c r="J18" s="96"/>
    </row>
    <row r="19" spans="1:11" ht="17.100000000000001" customHeight="1" x14ac:dyDescent="0.25">
      <c r="A19" s="11" t="s">
        <v>52</v>
      </c>
      <c r="B19" s="23"/>
      <c r="C19" s="23"/>
      <c r="D19" s="96">
        <v>34134329</v>
      </c>
      <c r="E19" s="5"/>
      <c r="F19" s="96">
        <v>43823536</v>
      </c>
      <c r="G19" s="5"/>
      <c r="H19" s="96">
        <v>33865849</v>
      </c>
      <c r="J19" s="96">
        <v>40698707</v>
      </c>
    </row>
    <row r="20" spans="1:11" ht="17.100000000000001" customHeight="1" x14ac:dyDescent="0.25">
      <c r="A20" s="11" t="s">
        <v>53</v>
      </c>
      <c r="B20" s="23">
        <v>6</v>
      </c>
      <c r="C20" s="23"/>
      <c r="D20" s="96">
        <v>3659205</v>
      </c>
      <c r="E20" s="5"/>
      <c r="F20" s="96">
        <v>8283182</v>
      </c>
      <c r="G20" s="5"/>
      <c r="H20" s="96">
        <v>5366955</v>
      </c>
      <c r="J20" s="96">
        <v>10124372</v>
      </c>
    </row>
    <row r="21" spans="1:11" ht="17.100000000000001" customHeight="1" x14ac:dyDescent="0.25">
      <c r="A21" s="22" t="s">
        <v>54</v>
      </c>
      <c r="B21" s="23">
        <v>19</v>
      </c>
      <c r="C21" s="22"/>
      <c r="D21" s="96">
        <v>116788104</v>
      </c>
      <c r="E21" s="5"/>
      <c r="F21" s="96">
        <v>123501628</v>
      </c>
      <c r="G21" s="5"/>
      <c r="H21" s="96">
        <v>101139662</v>
      </c>
      <c r="I21" s="5"/>
      <c r="J21" s="96">
        <v>102898078</v>
      </c>
    </row>
    <row r="22" spans="1:11" ht="17.100000000000001" customHeight="1" x14ac:dyDescent="0.25">
      <c r="A22" s="28" t="s">
        <v>55</v>
      </c>
      <c r="B22" s="23"/>
      <c r="C22" s="22"/>
      <c r="D22" s="3">
        <v>463693413</v>
      </c>
      <c r="E22" s="5"/>
      <c r="F22" s="3">
        <v>853341720</v>
      </c>
      <c r="G22" s="5"/>
      <c r="H22" s="3">
        <v>244311717</v>
      </c>
      <c r="J22" s="3">
        <v>659368583</v>
      </c>
    </row>
    <row r="23" spans="1:11" ht="12.75" customHeight="1" x14ac:dyDescent="0.25">
      <c r="A23" s="39"/>
      <c r="B23" s="23"/>
      <c r="C23" s="22"/>
      <c r="D23" s="34"/>
      <c r="E23" s="5"/>
      <c r="F23" s="34"/>
      <c r="G23" s="5"/>
      <c r="H23" s="34"/>
      <c r="J23" s="34"/>
    </row>
    <row r="24" spans="1:11" ht="17.100000000000001" customHeight="1" x14ac:dyDescent="0.25">
      <c r="A24" s="10" t="s">
        <v>56</v>
      </c>
      <c r="C24" s="22"/>
      <c r="E24" s="5"/>
      <c r="G24" s="5"/>
      <c r="H24" s="39"/>
      <c r="J24" s="39"/>
    </row>
    <row r="25" spans="1:11" ht="17.100000000000001" customHeight="1" x14ac:dyDescent="0.25">
      <c r="A25" s="22" t="s">
        <v>57</v>
      </c>
      <c r="B25" s="8">
        <v>18</v>
      </c>
      <c r="C25" s="22"/>
      <c r="D25" s="39">
        <v>216245502</v>
      </c>
      <c r="E25" s="5"/>
      <c r="F25" s="39">
        <v>230319279</v>
      </c>
      <c r="G25" s="5"/>
      <c r="H25" s="39">
        <v>216245502</v>
      </c>
      <c r="J25" s="39">
        <v>230319279</v>
      </c>
    </row>
    <row r="26" spans="1:11" ht="17.100000000000001" customHeight="1" x14ac:dyDescent="0.25">
      <c r="A26" s="40" t="s">
        <v>58</v>
      </c>
      <c r="B26" s="23">
        <v>20</v>
      </c>
      <c r="C26" s="22"/>
      <c r="D26" s="39">
        <v>22447221</v>
      </c>
      <c r="E26" s="5"/>
      <c r="F26" s="39">
        <v>29857984</v>
      </c>
      <c r="G26" s="5"/>
      <c r="H26" s="39">
        <v>18265999</v>
      </c>
      <c r="I26" s="5"/>
      <c r="J26" s="39">
        <v>26501910</v>
      </c>
      <c r="K26" s="5"/>
    </row>
    <row r="27" spans="1:11" ht="17.100000000000001" customHeight="1" x14ac:dyDescent="0.25">
      <c r="A27" s="40" t="s">
        <v>59</v>
      </c>
      <c r="C27" s="22"/>
      <c r="D27" s="39">
        <v>20635765</v>
      </c>
      <c r="E27" s="94"/>
      <c r="F27" s="39">
        <v>26117931</v>
      </c>
      <c r="G27" s="94"/>
      <c r="H27" s="39">
        <v>10316305</v>
      </c>
      <c r="I27" s="5"/>
      <c r="J27" s="39">
        <v>15798470</v>
      </c>
      <c r="K27" s="5"/>
    </row>
    <row r="28" spans="1:11" ht="17.100000000000001" customHeight="1" x14ac:dyDescent="0.25">
      <c r="A28" s="1" t="s">
        <v>60</v>
      </c>
      <c r="C28" s="22"/>
      <c r="D28" s="3">
        <v>259328488</v>
      </c>
      <c r="E28" s="94"/>
      <c r="F28" s="3">
        <v>286295194</v>
      </c>
      <c r="G28" s="94"/>
      <c r="H28" s="3">
        <v>244827806</v>
      </c>
      <c r="J28" s="3">
        <v>272619659</v>
      </c>
    </row>
    <row r="29" spans="1:11" ht="12.75" customHeight="1" x14ac:dyDescent="0.25">
      <c r="A29" s="22"/>
      <c r="B29" s="23"/>
      <c r="C29" s="22"/>
      <c r="D29" s="96"/>
      <c r="E29" s="5"/>
      <c r="F29" s="96"/>
      <c r="G29" s="5"/>
      <c r="H29" s="96"/>
      <c r="J29" s="96"/>
    </row>
    <row r="30" spans="1:11" ht="17.100000000000001" customHeight="1" thickBot="1" x14ac:dyDescent="0.3">
      <c r="A30" s="28" t="s">
        <v>61</v>
      </c>
      <c r="B30" s="23"/>
      <c r="C30" s="22"/>
      <c r="D30" s="35">
        <v>723021901</v>
      </c>
      <c r="E30" s="96"/>
      <c r="F30" s="35">
        <v>1139636914</v>
      </c>
      <c r="G30" s="96"/>
      <c r="H30" s="35">
        <v>489139523</v>
      </c>
      <c r="J30" s="35">
        <v>931988242</v>
      </c>
    </row>
    <row r="31" spans="1:11" ht="12.75" customHeight="1" x14ac:dyDescent="0.25">
      <c r="A31" s="22"/>
      <c r="B31" s="23"/>
      <c r="C31" s="22"/>
      <c r="D31" s="96"/>
      <c r="E31" s="5"/>
      <c r="F31" s="96"/>
      <c r="G31" s="5"/>
      <c r="H31" s="96"/>
      <c r="J31" s="96"/>
    </row>
    <row r="32" spans="1:11" ht="17.100000000000001" customHeight="1" x14ac:dyDescent="0.25">
      <c r="A32" s="28" t="s">
        <v>62</v>
      </c>
      <c r="C32" s="22"/>
      <c r="D32" s="96"/>
      <c r="E32" s="5"/>
      <c r="F32" s="96"/>
      <c r="G32" s="5"/>
      <c r="H32" s="96"/>
      <c r="J32" s="96"/>
    </row>
    <row r="33" spans="1:10" ht="17.100000000000001" customHeight="1" x14ac:dyDescent="0.25">
      <c r="A33" s="22" t="s">
        <v>63</v>
      </c>
      <c r="B33" s="23"/>
      <c r="C33" s="22"/>
      <c r="D33" s="96"/>
      <c r="E33" s="5"/>
      <c r="F33" s="96"/>
      <c r="G33" s="5"/>
      <c r="H33" s="96"/>
      <c r="J33" s="96"/>
    </row>
    <row r="34" spans="1:10" ht="17.100000000000001" customHeight="1" thickBot="1" x14ac:dyDescent="0.3">
      <c r="A34" s="22" t="s">
        <v>64</v>
      </c>
      <c r="B34" s="23"/>
      <c r="C34" s="22"/>
      <c r="D34" s="45">
        <v>593125849</v>
      </c>
      <c r="E34" s="94"/>
      <c r="F34" s="45">
        <v>593125849</v>
      </c>
      <c r="G34" s="94"/>
      <c r="H34" s="45">
        <v>593125849</v>
      </c>
      <c r="J34" s="45">
        <v>593125849</v>
      </c>
    </row>
    <row r="35" spans="1:10" ht="17.100000000000001" customHeight="1" x14ac:dyDescent="0.25">
      <c r="A35" s="22" t="s">
        <v>65</v>
      </c>
      <c r="B35" s="23"/>
      <c r="C35" s="22"/>
      <c r="D35" s="96">
        <v>593125849</v>
      </c>
      <c r="E35" s="5"/>
      <c r="F35" s="96">
        <v>593125849</v>
      </c>
      <c r="G35" s="5"/>
      <c r="H35" s="96">
        <v>593125849</v>
      </c>
      <c r="J35" s="96">
        <v>593125849</v>
      </c>
    </row>
    <row r="36" spans="1:10" ht="17.100000000000001" customHeight="1" x14ac:dyDescent="0.25">
      <c r="A36" s="22" t="s">
        <v>66</v>
      </c>
      <c r="B36" s="23"/>
      <c r="C36" s="22"/>
      <c r="D36" s="96">
        <v>72403683</v>
      </c>
      <c r="E36" s="5"/>
      <c r="F36" s="96">
        <v>72403683</v>
      </c>
      <c r="G36" s="5"/>
      <c r="H36" s="96">
        <v>72403683</v>
      </c>
      <c r="J36" s="96">
        <v>72403683</v>
      </c>
    </row>
    <row r="37" spans="1:10" ht="17.100000000000001" customHeight="1" x14ac:dyDescent="0.25">
      <c r="A37" s="22" t="s">
        <v>67</v>
      </c>
      <c r="B37" s="23"/>
      <c r="C37" s="22"/>
      <c r="D37" s="96"/>
      <c r="E37" s="5"/>
      <c r="F37" s="96"/>
      <c r="G37" s="5"/>
      <c r="H37" s="96"/>
      <c r="J37" s="96"/>
    </row>
    <row r="38" spans="1:10" ht="17.100000000000001" customHeight="1" x14ac:dyDescent="0.25">
      <c r="A38" s="22" t="s">
        <v>68</v>
      </c>
      <c r="B38" s="23">
        <v>21</v>
      </c>
      <c r="C38" s="22"/>
      <c r="D38" s="96">
        <v>59312585</v>
      </c>
      <c r="E38" s="5"/>
      <c r="F38" s="96">
        <v>59312585</v>
      </c>
      <c r="G38" s="5"/>
      <c r="H38" s="96">
        <v>59312585</v>
      </c>
      <c r="J38" s="96">
        <v>59312585</v>
      </c>
    </row>
    <row r="39" spans="1:10" ht="17.100000000000001" customHeight="1" x14ac:dyDescent="0.25">
      <c r="A39" s="22" t="s">
        <v>69</v>
      </c>
      <c r="B39" s="23"/>
      <c r="C39" s="22"/>
      <c r="D39" s="96">
        <v>1513381435</v>
      </c>
      <c r="E39" s="5"/>
      <c r="F39" s="96">
        <v>1561711975</v>
      </c>
      <c r="G39" s="5"/>
      <c r="H39" s="96">
        <v>881074430</v>
      </c>
      <c r="J39" s="96">
        <v>874730090</v>
      </c>
    </row>
    <row r="40" spans="1:10" ht="17.100000000000001" customHeight="1" x14ac:dyDescent="0.25">
      <c r="A40" s="22" t="s">
        <v>70</v>
      </c>
      <c r="B40" s="23"/>
      <c r="C40" s="22"/>
      <c r="D40" s="96">
        <v>11863381.800000001</v>
      </c>
      <c r="E40" s="5"/>
      <c r="F40" s="96">
        <v>2492116.7999999998</v>
      </c>
      <c r="G40" s="5"/>
      <c r="H40" s="96">
        <v>0</v>
      </c>
      <c r="J40" s="96">
        <v>0</v>
      </c>
    </row>
    <row r="41" spans="1:10" ht="17.100000000000001" customHeight="1" x14ac:dyDescent="0.25">
      <c r="A41" s="28" t="s">
        <v>71</v>
      </c>
      <c r="B41" s="23"/>
      <c r="C41" s="22"/>
      <c r="D41" s="95">
        <v>2250086933.8000002</v>
      </c>
      <c r="E41" s="5"/>
      <c r="F41" s="95">
        <v>2289046208.8000002</v>
      </c>
      <c r="G41" s="5"/>
      <c r="H41" s="95">
        <v>1605916547</v>
      </c>
      <c r="J41" s="95">
        <v>1599572207</v>
      </c>
    </row>
    <row r="42" spans="1:10" ht="17.100000000000001" customHeight="1" x14ac:dyDescent="0.25">
      <c r="A42" s="22" t="s">
        <v>72</v>
      </c>
      <c r="B42" s="23">
        <v>12</v>
      </c>
      <c r="C42" s="22"/>
      <c r="D42" s="9">
        <v>463473358</v>
      </c>
      <c r="E42" s="5"/>
      <c r="F42" s="9">
        <v>190174609</v>
      </c>
      <c r="G42" s="5"/>
      <c r="H42" s="9">
        <v>0</v>
      </c>
      <c r="J42" s="9">
        <v>0</v>
      </c>
    </row>
    <row r="43" spans="1:10" ht="17.100000000000001" customHeight="1" thickBot="1" x14ac:dyDescent="0.3">
      <c r="A43" s="28" t="s">
        <v>73</v>
      </c>
      <c r="B43" s="23"/>
      <c r="C43" s="22"/>
      <c r="D43" s="6">
        <v>2713560291.8000002</v>
      </c>
      <c r="E43" s="5"/>
      <c r="F43" s="6">
        <v>2479220817.8000002</v>
      </c>
      <c r="G43" s="5"/>
      <c r="H43" s="6">
        <v>1605916547</v>
      </c>
      <c r="J43" s="6">
        <v>1599572207</v>
      </c>
    </row>
    <row r="44" spans="1:10" ht="17.399999999999999" customHeight="1" x14ac:dyDescent="0.25">
      <c r="A44" s="22"/>
      <c r="B44" s="23"/>
      <c r="C44" s="22"/>
      <c r="D44" s="96"/>
      <c r="E44" s="5"/>
      <c r="F44" s="96"/>
      <c r="G44" s="5"/>
      <c r="H44" s="96"/>
      <c r="J44" s="96"/>
    </row>
    <row r="45" spans="1:10" ht="17.100000000000001" customHeight="1" thickBot="1" x14ac:dyDescent="0.3">
      <c r="A45" s="28" t="s">
        <v>74</v>
      </c>
      <c r="D45" s="45">
        <v>3436582192.8000002</v>
      </c>
      <c r="E45" s="5"/>
      <c r="F45" s="45">
        <v>3618857731.8000002</v>
      </c>
      <c r="G45" s="5"/>
      <c r="H45" s="45">
        <v>2095056070</v>
      </c>
      <c r="J45" s="45">
        <v>2531560449</v>
      </c>
    </row>
    <row r="46" spans="1:10" ht="17.100000000000001" customHeight="1" x14ac:dyDescent="0.25">
      <c r="A46" s="10"/>
      <c r="D46" s="98"/>
      <c r="E46" s="5"/>
      <c r="F46" s="38"/>
      <c r="G46" s="5"/>
      <c r="H46" s="38"/>
      <c r="J46" s="38"/>
    </row>
    <row r="47" spans="1:10" ht="15.6" customHeight="1" x14ac:dyDescent="0.25">
      <c r="A47" s="10"/>
      <c r="D47" s="98"/>
      <c r="E47" s="5"/>
      <c r="F47" s="38"/>
      <c r="G47" s="5"/>
      <c r="H47" s="38"/>
      <c r="J47" s="38"/>
    </row>
    <row r="48" spans="1:10" ht="17.100000000000001" customHeight="1" x14ac:dyDescent="0.25">
      <c r="A48" s="10"/>
      <c r="D48" s="98"/>
      <c r="E48" s="5"/>
      <c r="F48" s="38"/>
      <c r="G48" s="5"/>
      <c r="H48" s="38"/>
      <c r="J48" s="38"/>
    </row>
    <row r="49" spans="1:10" ht="13.2" customHeight="1" x14ac:dyDescent="0.25">
      <c r="A49" s="10"/>
      <c r="D49" s="98"/>
      <c r="E49" s="5"/>
      <c r="F49" s="38"/>
      <c r="G49" s="5"/>
      <c r="H49" s="38"/>
      <c r="J49" s="38"/>
    </row>
    <row r="50" spans="1:10" ht="16.2" x14ac:dyDescent="0.25">
      <c r="A50" s="10"/>
      <c r="D50" s="98"/>
      <c r="E50" s="5"/>
      <c r="F50" s="38"/>
      <c r="G50" s="5"/>
      <c r="H50" s="38"/>
      <c r="J50" s="38"/>
    </row>
    <row r="51" spans="1:10" ht="17.100000000000001" customHeight="1" x14ac:dyDescent="0.25">
      <c r="A51" s="11" t="s">
        <v>40</v>
      </c>
      <c r="H51" s="96"/>
      <c r="J51" s="11">
        <v>2</v>
      </c>
    </row>
    <row r="52" spans="1:10" ht="17.100000000000001" customHeight="1" x14ac:dyDescent="0.25">
      <c r="D52" s="5"/>
      <c r="E52" s="5"/>
      <c r="F52" s="5"/>
      <c r="G52" s="5"/>
      <c r="H52" s="96"/>
    </row>
    <row r="53" spans="1:10" ht="17.100000000000001" customHeight="1" x14ac:dyDescent="0.25">
      <c r="D53" s="101"/>
      <c r="E53" s="5"/>
      <c r="F53" s="101"/>
      <c r="G53" s="5"/>
      <c r="H53" s="5"/>
    </row>
    <row r="54" spans="1:10" ht="17.100000000000001" customHeight="1" x14ac:dyDescent="0.25">
      <c r="D54" s="5"/>
      <c r="E54" s="5"/>
      <c r="F54" s="5"/>
      <c r="G54" s="5"/>
      <c r="H54" s="5"/>
      <c r="J54" s="5"/>
    </row>
    <row r="55" spans="1:10" ht="17.100000000000001" customHeight="1" x14ac:dyDescent="0.25">
      <c r="D55" s="5"/>
      <c r="E55" s="5"/>
      <c r="G55" s="5"/>
      <c r="H55" s="5"/>
    </row>
    <row r="56" spans="1:10" ht="17.100000000000001" customHeight="1" x14ac:dyDescent="0.25">
      <c r="H56" s="5"/>
    </row>
    <row r="58" spans="1:10" ht="17.100000000000001" customHeight="1" x14ac:dyDescent="0.25">
      <c r="H58" s="5"/>
    </row>
    <row r="59" spans="1:10" ht="17.100000000000001" customHeight="1" x14ac:dyDescent="0.25">
      <c r="H59" s="5"/>
    </row>
    <row r="60" spans="1:10" ht="17.100000000000001" customHeight="1" x14ac:dyDescent="0.25">
      <c r="H60" s="5"/>
    </row>
    <row r="61" spans="1:10" ht="17.100000000000001" customHeight="1" x14ac:dyDescent="0.25">
      <c r="H61" s="5"/>
    </row>
    <row r="62" spans="1:10" ht="17.100000000000001" customHeight="1" x14ac:dyDescent="0.25">
      <c r="H62" s="5"/>
    </row>
    <row r="63" spans="1:10" ht="17.100000000000001" customHeight="1" x14ac:dyDescent="0.25">
      <c r="H63" s="5"/>
    </row>
    <row r="64" spans="1:10" ht="17.100000000000001" customHeight="1" x14ac:dyDescent="0.25">
      <c r="H64" s="5"/>
    </row>
    <row r="65" spans="8:8" ht="17.100000000000001" customHeight="1" x14ac:dyDescent="0.25">
      <c r="H65" s="5"/>
    </row>
    <row r="66" spans="8:8" ht="17.100000000000001" customHeight="1" x14ac:dyDescent="0.25">
      <c r="H66" s="5"/>
    </row>
    <row r="67" spans="8:8" ht="17.100000000000001" customHeight="1" x14ac:dyDescent="0.25">
      <c r="H67" s="5"/>
    </row>
    <row r="68" spans="8:8" ht="17.100000000000001" customHeight="1" x14ac:dyDescent="0.25">
      <c r="H68" s="5"/>
    </row>
    <row r="69" spans="8:8" ht="17.100000000000001" customHeight="1" x14ac:dyDescent="0.25">
      <c r="H69" s="5"/>
    </row>
    <row r="70" spans="8:8" ht="17.100000000000001" customHeight="1" x14ac:dyDescent="0.25">
      <c r="H70" s="5"/>
    </row>
    <row r="71" spans="8:8" ht="17.100000000000001" customHeight="1" x14ac:dyDescent="0.25">
      <c r="H71" s="5"/>
    </row>
    <row r="72" spans="8:8" ht="17.100000000000001" customHeight="1" x14ac:dyDescent="0.25">
      <c r="H72" s="5"/>
    </row>
    <row r="73" spans="8:8" ht="17.100000000000001" customHeight="1" x14ac:dyDescent="0.25">
      <c r="H73" s="5"/>
    </row>
    <row r="74" spans="8:8" ht="17.100000000000001" customHeight="1" x14ac:dyDescent="0.25">
      <c r="H74" s="5"/>
    </row>
    <row r="75" spans="8:8" ht="17.100000000000001" customHeight="1" x14ac:dyDescent="0.25">
      <c r="H75" s="5"/>
    </row>
    <row r="76" spans="8:8" ht="17.100000000000001" customHeight="1" x14ac:dyDescent="0.25">
      <c r="H76" s="5"/>
    </row>
    <row r="77" spans="8:8" ht="17.100000000000001" customHeight="1" x14ac:dyDescent="0.25">
      <c r="H77" s="5"/>
    </row>
    <row r="78" spans="8:8" ht="17.100000000000001" customHeight="1" x14ac:dyDescent="0.25">
      <c r="H78" s="5"/>
    </row>
    <row r="79" spans="8:8" ht="17.100000000000001" customHeight="1" x14ac:dyDescent="0.25">
      <c r="H79" s="5"/>
    </row>
    <row r="80" spans="8:8" ht="17.100000000000001" customHeight="1" x14ac:dyDescent="0.25">
      <c r="H80" s="5"/>
    </row>
    <row r="81" spans="8:8" ht="17.100000000000001" customHeight="1" x14ac:dyDescent="0.25">
      <c r="H81" s="5"/>
    </row>
    <row r="82" spans="8:8" ht="17.100000000000001" customHeight="1" x14ac:dyDescent="0.25">
      <c r="H82" s="5"/>
    </row>
    <row r="83" spans="8:8" ht="17.100000000000001" customHeight="1" x14ac:dyDescent="0.25">
      <c r="H83" s="5"/>
    </row>
    <row r="84" spans="8:8" ht="17.100000000000001" customHeight="1" x14ac:dyDescent="0.25">
      <c r="H84" s="5"/>
    </row>
    <row r="85" spans="8:8" ht="17.100000000000001" customHeight="1" x14ac:dyDescent="0.25">
      <c r="H85" s="5"/>
    </row>
    <row r="86" spans="8:8" ht="17.100000000000001" customHeight="1" x14ac:dyDescent="0.25">
      <c r="H86" s="5"/>
    </row>
    <row r="87" spans="8:8" ht="17.100000000000001" customHeight="1" x14ac:dyDescent="0.25">
      <c r="H87" s="5"/>
    </row>
    <row r="88" spans="8:8" ht="17.100000000000001" customHeight="1" x14ac:dyDescent="0.25">
      <c r="H88" s="5"/>
    </row>
    <row r="89" spans="8:8" ht="17.100000000000001" customHeight="1" x14ac:dyDescent="0.25">
      <c r="H89" s="5"/>
    </row>
    <row r="90" spans="8:8" ht="17.100000000000001" customHeight="1" x14ac:dyDescent="0.25">
      <c r="H90" s="5"/>
    </row>
    <row r="91" spans="8:8" ht="17.100000000000001" customHeight="1" x14ac:dyDescent="0.25">
      <c r="H91" s="5"/>
    </row>
    <row r="92" spans="8:8" ht="17.100000000000001" customHeight="1" x14ac:dyDescent="0.25">
      <c r="H92" s="5"/>
    </row>
    <row r="93" spans="8:8" ht="17.100000000000001" customHeight="1" x14ac:dyDescent="0.25">
      <c r="H93" s="5"/>
    </row>
    <row r="94" spans="8:8" ht="17.100000000000001" customHeight="1" x14ac:dyDescent="0.25">
      <c r="H94" s="5"/>
    </row>
    <row r="95" spans="8:8" ht="17.100000000000001" customHeight="1" x14ac:dyDescent="0.25">
      <c r="H95" s="5"/>
    </row>
    <row r="96" spans="8:8" ht="17.100000000000001" customHeight="1" x14ac:dyDescent="0.25">
      <c r="H96" s="5"/>
    </row>
    <row r="97" spans="8:8" ht="17.100000000000001" customHeight="1" x14ac:dyDescent="0.25">
      <c r="H97" s="5"/>
    </row>
    <row r="98" spans="8:8" ht="17.100000000000001" customHeight="1" x14ac:dyDescent="0.25">
      <c r="H98" s="5"/>
    </row>
    <row r="99" spans="8:8" ht="17.100000000000001" customHeight="1" x14ac:dyDescent="0.25">
      <c r="H99" s="5"/>
    </row>
    <row r="100" spans="8:8" ht="17.100000000000001" customHeight="1" x14ac:dyDescent="0.25">
      <c r="H100" s="5"/>
    </row>
    <row r="101" spans="8:8" ht="17.100000000000001" customHeight="1" x14ac:dyDescent="0.25">
      <c r="H101" s="5"/>
    </row>
    <row r="102" spans="8:8" ht="17.100000000000001" customHeight="1" x14ac:dyDescent="0.25">
      <c r="H102" s="5"/>
    </row>
    <row r="103" spans="8:8" ht="17.100000000000001" customHeight="1" x14ac:dyDescent="0.25">
      <c r="H103" s="5"/>
    </row>
    <row r="104" spans="8:8" ht="17.100000000000001" customHeight="1" x14ac:dyDescent="0.25">
      <c r="H104" s="5"/>
    </row>
    <row r="105" spans="8:8" ht="17.100000000000001" customHeight="1" x14ac:dyDescent="0.25">
      <c r="H105" s="5"/>
    </row>
    <row r="106" spans="8:8" ht="17.100000000000001" customHeight="1" x14ac:dyDescent="0.25">
      <c r="H106" s="5"/>
    </row>
    <row r="107" spans="8:8" ht="17.100000000000001" customHeight="1" x14ac:dyDescent="0.25">
      <c r="H107" s="5"/>
    </row>
    <row r="108" spans="8:8" ht="17.100000000000001" customHeight="1" x14ac:dyDescent="0.25">
      <c r="H108" s="5"/>
    </row>
    <row r="109" spans="8:8" ht="17.100000000000001" customHeight="1" x14ac:dyDescent="0.25">
      <c r="H109" s="5"/>
    </row>
    <row r="110" spans="8:8" ht="17.100000000000001" customHeight="1" x14ac:dyDescent="0.25">
      <c r="H110" s="5"/>
    </row>
    <row r="111" spans="8:8" ht="17.100000000000001" customHeight="1" x14ac:dyDescent="0.25">
      <c r="H111" s="5"/>
    </row>
    <row r="112" spans="8:8" ht="17.100000000000001" customHeight="1" x14ac:dyDescent="0.25">
      <c r="H112" s="5"/>
    </row>
    <row r="113" spans="8:8" ht="17.100000000000001" customHeight="1" x14ac:dyDescent="0.25">
      <c r="H113" s="5"/>
    </row>
    <row r="114" spans="8:8" ht="17.100000000000001" customHeight="1" x14ac:dyDescent="0.25">
      <c r="H114" s="5"/>
    </row>
    <row r="115" spans="8:8" ht="17.100000000000001" customHeight="1" x14ac:dyDescent="0.25">
      <c r="H115" s="5"/>
    </row>
    <row r="116" spans="8:8" ht="17.100000000000001" customHeight="1" x14ac:dyDescent="0.25">
      <c r="H116" s="5"/>
    </row>
    <row r="117" spans="8:8" ht="17.100000000000001" customHeight="1" x14ac:dyDescent="0.25">
      <c r="H117" s="5"/>
    </row>
    <row r="118" spans="8:8" ht="17.100000000000001" customHeight="1" x14ac:dyDescent="0.25">
      <c r="H118" s="5"/>
    </row>
    <row r="119" spans="8:8" ht="17.100000000000001" customHeight="1" x14ac:dyDescent="0.25">
      <c r="H119" s="5"/>
    </row>
    <row r="120" spans="8:8" ht="17.100000000000001" customHeight="1" x14ac:dyDescent="0.25">
      <c r="H120" s="5"/>
    </row>
    <row r="121" spans="8:8" ht="17.100000000000001" customHeight="1" x14ac:dyDescent="0.25">
      <c r="H121" s="5"/>
    </row>
    <row r="122" spans="8:8" ht="17.100000000000001" customHeight="1" x14ac:dyDescent="0.25">
      <c r="H122" s="5"/>
    </row>
    <row r="123" spans="8:8" ht="17.100000000000001" customHeight="1" x14ac:dyDescent="0.25">
      <c r="H123" s="5"/>
    </row>
    <row r="124" spans="8:8" ht="17.100000000000001" customHeight="1" x14ac:dyDescent="0.25">
      <c r="H124" s="5"/>
    </row>
    <row r="125" spans="8:8" ht="17.100000000000001" customHeight="1" x14ac:dyDescent="0.25">
      <c r="H125" s="5"/>
    </row>
    <row r="126" spans="8:8" ht="17.100000000000001" customHeight="1" x14ac:dyDescent="0.25">
      <c r="H126" s="5"/>
    </row>
    <row r="127" spans="8:8" ht="17.100000000000001" customHeight="1" x14ac:dyDescent="0.25">
      <c r="H127" s="5"/>
    </row>
    <row r="128" spans="8:8" ht="17.100000000000001" customHeight="1" x14ac:dyDescent="0.25">
      <c r="H128" s="5"/>
    </row>
    <row r="129" spans="8:8" ht="17.100000000000001" customHeight="1" x14ac:dyDescent="0.25">
      <c r="H129" s="5"/>
    </row>
    <row r="130" spans="8:8" ht="17.100000000000001" customHeight="1" x14ac:dyDescent="0.25">
      <c r="H130" s="5"/>
    </row>
    <row r="131" spans="8:8" ht="17.100000000000001" customHeight="1" x14ac:dyDescent="0.25">
      <c r="H131" s="5"/>
    </row>
    <row r="132" spans="8:8" ht="17.100000000000001" customHeight="1" x14ac:dyDescent="0.25">
      <c r="H132" s="5"/>
    </row>
    <row r="133" spans="8:8" ht="17.100000000000001" customHeight="1" x14ac:dyDescent="0.25">
      <c r="H133" s="5"/>
    </row>
    <row r="134" spans="8:8" ht="17.100000000000001" customHeight="1" x14ac:dyDescent="0.25">
      <c r="H134" s="5"/>
    </row>
    <row r="135" spans="8:8" ht="17.100000000000001" customHeight="1" x14ac:dyDescent="0.25">
      <c r="H135" s="5"/>
    </row>
    <row r="136" spans="8:8" ht="17.100000000000001" customHeight="1" x14ac:dyDescent="0.25">
      <c r="H136" s="5"/>
    </row>
    <row r="137" spans="8:8" ht="17.100000000000001" customHeight="1" x14ac:dyDescent="0.25">
      <c r="H137" s="5"/>
    </row>
    <row r="138" spans="8:8" ht="17.100000000000001" customHeight="1" x14ac:dyDescent="0.25">
      <c r="H138" s="5"/>
    </row>
    <row r="139" spans="8:8" ht="17.100000000000001" customHeight="1" x14ac:dyDescent="0.25">
      <c r="H139" s="5"/>
    </row>
    <row r="140" spans="8:8" ht="17.100000000000001" customHeight="1" x14ac:dyDescent="0.25">
      <c r="H140" s="5"/>
    </row>
    <row r="141" spans="8:8" ht="17.100000000000001" customHeight="1" x14ac:dyDescent="0.25">
      <c r="H141" s="5"/>
    </row>
    <row r="142" spans="8:8" ht="17.100000000000001" customHeight="1" x14ac:dyDescent="0.25">
      <c r="H142" s="5"/>
    </row>
    <row r="143" spans="8:8" ht="17.100000000000001" customHeight="1" x14ac:dyDescent="0.25">
      <c r="H143" s="5"/>
    </row>
    <row r="144" spans="8:8" ht="17.100000000000001" customHeight="1" x14ac:dyDescent="0.25">
      <c r="H144" s="5"/>
    </row>
    <row r="145" spans="8:8" ht="17.100000000000001" customHeight="1" x14ac:dyDescent="0.25">
      <c r="H145" s="5"/>
    </row>
    <row r="146" spans="8:8" ht="17.100000000000001" customHeight="1" x14ac:dyDescent="0.25">
      <c r="H146" s="5"/>
    </row>
    <row r="147" spans="8:8" ht="17.100000000000001" customHeight="1" x14ac:dyDescent="0.25">
      <c r="H147" s="5"/>
    </row>
    <row r="148" spans="8:8" ht="17.100000000000001" customHeight="1" x14ac:dyDescent="0.25">
      <c r="H148" s="5"/>
    </row>
    <row r="149" spans="8:8" ht="17.100000000000001" customHeight="1" x14ac:dyDescent="0.25">
      <c r="H149" s="5"/>
    </row>
    <row r="150" spans="8:8" ht="17.100000000000001" customHeight="1" x14ac:dyDescent="0.25">
      <c r="H150" s="5"/>
    </row>
    <row r="151" spans="8:8" ht="17.100000000000001" customHeight="1" x14ac:dyDescent="0.25">
      <c r="H151" s="5"/>
    </row>
    <row r="152" spans="8:8" ht="17.100000000000001" customHeight="1" x14ac:dyDescent="0.25">
      <c r="H152" s="5"/>
    </row>
    <row r="153" spans="8:8" ht="17.100000000000001" customHeight="1" x14ac:dyDescent="0.25">
      <c r="H153" s="5"/>
    </row>
    <row r="154" spans="8:8" ht="17.100000000000001" customHeight="1" x14ac:dyDescent="0.25">
      <c r="H154" s="5"/>
    </row>
    <row r="155" spans="8:8" ht="17.100000000000001" customHeight="1" x14ac:dyDescent="0.25">
      <c r="H155" s="5"/>
    </row>
    <row r="156" spans="8:8" ht="17.100000000000001" customHeight="1" x14ac:dyDescent="0.25">
      <c r="H156" s="5"/>
    </row>
    <row r="157" spans="8:8" ht="17.100000000000001" customHeight="1" x14ac:dyDescent="0.25">
      <c r="H157" s="5"/>
    </row>
    <row r="158" spans="8:8" ht="17.100000000000001" customHeight="1" x14ac:dyDescent="0.25">
      <c r="H158" s="5"/>
    </row>
    <row r="159" spans="8:8" ht="17.100000000000001" customHeight="1" x14ac:dyDescent="0.25">
      <c r="H159" s="5"/>
    </row>
    <row r="160" spans="8:8" ht="17.100000000000001" customHeight="1" x14ac:dyDescent="0.25">
      <c r="H160" s="5"/>
    </row>
    <row r="161" spans="8:8" ht="17.100000000000001" customHeight="1" x14ac:dyDescent="0.25">
      <c r="H161" s="5"/>
    </row>
    <row r="162" spans="8:8" ht="17.100000000000001" customHeight="1" x14ac:dyDescent="0.25">
      <c r="H162" s="5"/>
    </row>
    <row r="163" spans="8:8" ht="17.100000000000001" customHeight="1" x14ac:dyDescent="0.25">
      <c r="H163" s="5"/>
    </row>
    <row r="164" spans="8:8" ht="17.100000000000001" customHeight="1" x14ac:dyDescent="0.25">
      <c r="H164" s="5"/>
    </row>
    <row r="165" spans="8:8" ht="17.100000000000001" customHeight="1" x14ac:dyDescent="0.25">
      <c r="H165" s="5"/>
    </row>
    <row r="166" spans="8:8" ht="17.100000000000001" customHeight="1" x14ac:dyDescent="0.25">
      <c r="H166" s="5"/>
    </row>
    <row r="167" spans="8:8" ht="17.100000000000001" customHeight="1" x14ac:dyDescent="0.25">
      <c r="H167" s="5"/>
    </row>
    <row r="168" spans="8:8" ht="17.100000000000001" customHeight="1" x14ac:dyDescent="0.25">
      <c r="H168" s="5"/>
    </row>
    <row r="169" spans="8:8" ht="17.100000000000001" customHeight="1" x14ac:dyDescent="0.25">
      <c r="H169" s="5"/>
    </row>
    <row r="170" spans="8:8" ht="17.100000000000001" customHeight="1" x14ac:dyDescent="0.25">
      <c r="H170" s="5"/>
    </row>
    <row r="171" spans="8:8" ht="17.100000000000001" customHeight="1" x14ac:dyDescent="0.25">
      <c r="H171" s="5"/>
    </row>
    <row r="172" spans="8:8" ht="17.100000000000001" customHeight="1" x14ac:dyDescent="0.25">
      <c r="H172" s="5"/>
    </row>
    <row r="173" spans="8:8" ht="17.100000000000001" customHeight="1" x14ac:dyDescent="0.25">
      <c r="H173" s="5"/>
    </row>
    <row r="174" spans="8:8" ht="17.100000000000001" customHeight="1" x14ac:dyDescent="0.25">
      <c r="H174" s="5"/>
    </row>
    <row r="175" spans="8:8" ht="17.100000000000001" customHeight="1" x14ac:dyDescent="0.25">
      <c r="H175" s="5"/>
    </row>
    <row r="176" spans="8:8" ht="17.100000000000001" customHeight="1" x14ac:dyDescent="0.25">
      <c r="H176" s="5"/>
    </row>
    <row r="177" spans="8:8" ht="17.100000000000001" customHeight="1" x14ac:dyDescent="0.25">
      <c r="H177" s="5"/>
    </row>
    <row r="178" spans="8:8" ht="17.100000000000001" customHeight="1" x14ac:dyDescent="0.25">
      <c r="H178" s="5"/>
    </row>
    <row r="179" spans="8:8" ht="17.100000000000001" customHeight="1" x14ac:dyDescent="0.25">
      <c r="H179" s="5"/>
    </row>
    <row r="180" spans="8:8" ht="17.100000000000001" customHeight="1" x14ac:dyDescent="0.25">
      <c r="H180" s="5"/>
    </row>
    <row r="181" spans="8:8" ht="17.100000000000001" customHeight="1" x14ac:dyDescent="0.25">
      <c r="H181" s="5"/>
    </row>
    <row r="182" spans="8:8" ht="17.100000000000001" customHeight="1" x14ac:dyDescent="0.25">
      <c r="H182" s="5"/>
    </row>
    <row r="183" spans="8:8" ht="17.100000000000001" customHeight="1" x14ac:dyDescent="0.25">
      <c r="H183" s="5"/>
    </row>
    <row r="184" spans="8:8" ht="17.100000000000001" customHeight="1" x14ac:dyDescent="0.25">
      <c r="H184" s="5"/>
    </row>
    <row r="185" spans="8:8" ht="17.100000000000001" customHeight="1" x14ac:dyDescent="0.25">
      <c r="H185" s="5"/>
    </row>
    <row r="186" spans="8:8" ht="17.100000000000001" customHeight="1" x14ac:dyDescent="0.25">
      <c r="H186" s="5"/>
    </row>
    <row r="187" spans="8:8" ht="17.100000000000001" customHeight="1" x14ac:dyDescent="0.25">
      <c r="H187" s="5"/>
    </row>
    <row r="188" spans="8:8" ht="17.100000000000001" customHeight="1" x14ac:dyDescent="0.25">
      <c r="H188" s="5"/>
    </row>
    <row r="189" spans="8:8" ht="17.100000000000001" customHeight="1" x14ac:dyDescent="0.25">
      <c r="H189" s="5"/>
    </row>
    <row r="190" spans="8:8" ht="17.100000000000001" customHeight="1" x14ac:dyDescent="0.25">
      <c r="H190" s="5"/>
    </row>
    <row r="191" spans="8:8" ht="17.100000000000001" customHeight="1" x14ac:dyDescent="0.25">
      <c r="H191" s="5"/>
    </row>
    <row r="192" spans="8:8" ht="17.100000000000001" customHeight="1" x14ac:dyDescent="0.25">
      <c r="H192" s="5"/>
    </row>
    <row r="193" spans="8:8" ht="17.100000000000001" customHeight="1" x14ac:dyDescent="0.25">
      <c r="H193" s="5"/>
    </row>
    <row r="194" spans="8:8" ht="17.100000000000001" customHeight="1" x14ac:dyDescent="0.25">
      <c r="H194" s="5"/>
    </row>
    <row r="195" spans="8:8" ht="17.100000000000001" customHeight="1" x14ac:dyDescent="0.25">
      <c r="H195" s="5"/>
    </row>
    <row r="196" spans="8:8" ht="17.100000000000001" customHeight="1" x14ac:dyDescent="0.25">
      <c r="H196" s="5"/>
    </row>
    <row r="197" spans="8:8" ht="17.100000000000001" customHeight="1" x14ac:dyDescent="0.25">
      <c r="H197" s="5"/>
    </row>
    <row r="198" spans="8:8" ht="17.100000000000001" customHeight="1" x14ac:dyDescent="0.25">
      <c r="H198" s="5"/>
    </row>
    <row r="199" spans="8:8" ht="17.100000000000001" customHeight="1" x14ac:dyDescent="0.25">
      <c r="H199" s="5"/>
    </row>
    <row r="200" spans="8:8" ht="17.100000000000001" customHeight="1" x14ac:dyDescent="0.25">
      <c r="H200" s="5"/>
    </row>
    <row r="201" spans="8:8" ht="17.100000000000001" customHeight="1" x14ac:dyDescent="0.25">
      <c r="H201" s="5"/>
    </row>
    <row r="202" spans="8:8" ht="17.100000000000001" customHeight="1" x14ac:dyDescent="0.25">
      <c r="H202" s="5"/>
    </row>
    <row r="203" spans="8:8" ht="17.100000000000001" customHeight="1" x14ac:dyDescent="0.25">
      <c r="H203" s="5"/>
    </row>
    <row r="204" spans="8:8" ht="17.100000000000001" customHeight="1" x14ac:dyDescent="0.25">
      <c r="H204" s="5"/>
    </row>
    <row r="205" spans="8:8" ht="17.100000000000001" customHeight="1" x14ac:dyDescent="0.25">
      <c r="H205" s="5"/>
    </row>
    <row r="206" spans="8:8" ht="17.100000000000001" customHeight="1" x14ac:dyDescent="0.25">
      <c r="H206" s="5"/>
    </row>
    <row r="207" spans="8:8" ht="17.100000000000001" customHeight="1" x14ac:dyDescent="0.25">
      <c r="H207" s="5"/>
    </row>
    <row r="208" spans="8:8" ht="17.100000000000001" customHeight="1" x14ac:dyDescent="0.25">
      <c r="H208" s="5"/>
    </row>
    <row r="209" spans="8:8" ht="17.100000000000001" customHeight="1" x14ac:dyDescent="0.25">
      <c r="H209" s="5"/>
    </row>
    <row r="210" spans="8:8" ht="17.100000000000001" customHeight="1" x14ac:dyDescent="0.25">
      <c r="H210" s="5"/>
    </row>
    <row r="211" spans="8:8" ht="17.100000000000001" customHeight="1" x14ac:dyDescent="0.25">
      <c r="H211" s="5"/>
    </row>
    <row r="212" spans="8:8" ht="17.100000000000001" customHeight="1" x14ac:dyDescent="0.25">
      <c r="H212" s="5"/>
    </row>
    <row r="213" spans="8:8" ht="17.100000000000001" customHeight="1" x14ac:dyDescent="0.25">
      <c r="H213" s="5"/>
    </row>
    <row r="214" spans="8:8" ht="17.100000000000001" customHeight="1" x14ac:dyDescent="0.25">
      <c r="H214" s="5"/>
    </row>
    <row r="215" spans="8:8" ht="17.100000000000001" customHeight="1" x14ac:dyDescent="0.25">
      <c r="H215" s="5"/>
    </row>
    <row r="216" spans="8:8" ht="17.100000000000001" customHeight="1" x14ac:dyDescent="0.25">
      <c r="H216" s="5"/>
    </row>
    <row r="217" spans="8:8" ht="17.100000000000001" customHeight="1" x14ac:dyDescent="0.25">
      <c r="H217" s="5"/>
    </row>
    <row r="218" spans="8:8" ht="17.100000000000001" customHeight="1" x14ac:dyDescent="0.25">
      <c r="H218" s="5"/>
    </row>
    <row r="219" spans="8:8" ht="17.100000000000001" customHeight="1" x14ac:dyDescent="0.25">
      <c r="H219" s="5"/>
    </row>
    <row r="220" spans="8:8" ht="17.100000000000001" customHeight="1" x14ac:dyDescent="0.25">
      <c r="H220" s="5"/>
    </row>
    <row r="221" spans="8:8" ht="17.100000000000001" customHeight="1" x14ac:dyDescent="0.25">
      <c r="H221" s="5"/>
    </row>
    <row r="222" spans="8:8" ht="17.100000000000001" customHeight="1" x14ac:dyDescent="0.25">
      <c r="H222" s="5"/>
    </row>
    <row r="223" spans="8:8" ht="17.100000000000001" customHeight="1" x14ac:dyDescent="0.25">
      <c r="H223" s="5"/>
    </row>
    <row r="224" spans="8:8" ht="17.100000000000001" customHeight="1" x14ac:dyDescent="0.25">
      <c r="H224" s="5"/>
    </row>
    <row r="225" spans="8:8" ht="17.100000000000001" customHeight="1" x14ac:dyDescent="0.25">
      <c r="H225" s="5"/>
    </row>
    <row r="226" spans="8:8" ht="17.100000000000001" customHeight="1" x14ac:dyDescent="0.25">
      <c r="H226" s="5"/>
    </row>
    <row r="227" spans="8:8" ht="17.100000000000001" customHeight="1" x14ac:dyDescent="0.25">
      <c r="H227" s="5"/>
    </row>
    <row r="228" spans="8:8" ht="17.100000000000001" customHeight="1" x14ac:dyDescent="0.25">
      <c r="H228" s="5"/>
    </row>
    <row r="229" spans="8:8" ht="17.100000000000001" customHeight="1" x14ac:dyDescent="0.25">
      <c r="H229" s="5"/>
    </row>
    <row r="230" spans="8:8" ht="17.100000000000001" customHeight="1" x14ac:dyDescent="0.25">
      <c r="H230" s="5"/>
    </row>
    <row r="231" spans="8:8" ht="17.100000000000001" customHeight="1" x14ac:dyDescent="0.25">
      <c r="H231" s="5"/>
    </row>
    <row r="232" spans="8:8" ht="17.100000000000001" customHeight="1" x14ac:dyDescent="0.25">
      <c r="H232" s="5"/>
    </row>
    <row r="233" spans="8:8" ht="17.100000000000001" customHeight="1" x14ac:dyDescent="0.25">
      <c r="H233" s="5"/>
    </row>
    <row r="234" spans="8:8" ht="17.100000000000001" customHeight="1" x14ac:dyDescent="0.25">
      <c r="H234" s="5"/>
    </row>
    <row r="235" spans="8:8" ht="17.100000000000001" customHeight="1" x14ac:dyDescent="0.25">
      <c r="H235" s="5"/>
    </row>
    <row r="236" spans="8:8" ht="17.100000000000001" customHeight="1" x14ac:dyDescent="0.25">
      <c r="H236" s="5"/>
    </row>
    <row r="237" spans="8:8" ht="17.100000000000001" customHeight="1" x14ac:dyDescent="0.25">
      <c r="H237" s="5"/>
    </row>
    <row r="238" spans="8:8" ht="17.100000000000001" customHeight="1" x14ac:dyDescent="0.25">
      <c r="H238" s="5"/>
    </row>
    <row r="239" spans="8:8" ht="17.100000000000001" customHeight="1" x14ac:dyDescent="0.25">
      <c r="H239" s="5"/>
    </row>
    <row r="240" spans="8:8" ht="17.100000000000001" customHeight="1" x14ac:dyDescent="0.25">
      <c r="H240" s="5"/>
    </row>
    <row r="241" spans="8:8" ht="17.100000000000001" customHeight="1" x14ac:dyDescent="0.25">
      <c r="H241" s="5"/>
    </row>
    <row r="242" spans="8:8" ht="17.100000000000001" customHeight="1" x14ac:dyDescent="0.25">
      <c r="H242" s="5"/>
    </row>
    <row r="243" spans="8:8" ht="17.100000000000001" customHeight="1" x14ac:dyDescent="0.25">
      <c r="H243" s="5"/>
    </row>
    <row r="244" spans="8:8" ht="17.100000000000001" customHeight="1" x14ac:dyDescent="0.25">
      <c r="H244" s="5"/>
    </row>
    <row r="245" spans="8:8" ht="17.100000000000001" customHeight="1" x14ac:dyDescent="0.25">
      <c r="H245" s="5"/>
    </row>
    <row r="246" spans="8:8" ht="17.100000000000001" customHeight="1" x14ac:dyDescent="0.25">
      <c r="H246" s="5"/>
    </row>
    <row r="247" spans="8:8" ht="17.100000000000001" customHeight="1" x14ac:dyDescent="0.25">
      <c r="H247" s="5"/>
    </row>
    <row r="248" spans="8:8" ht="17.100000000000001" customHeight="1" x14ac:dyDescent="0.25">
      <c r="H248" s="5"/>
    </row>
    <row r="249" spans="8:8" ht="17.100000000000001" customHeight="1" x14ac:dyDescent="0.25">
      <c r="H249" s="5"/>
    </row>
    <row r="250" spans="8:8" ht="17.100000000000001" customHeight="1" x14ac:dyDescent="0.25">
      <c r="H250" s="5"/>
    </row>
    <row r="251" spans="8:8" ht="17.100000000000001" customHeight="1" x14ac:dyDescent="0.25">
      <c r="H251" s="5"/>
    </row>
    <row r="252" spans="8:8" ht="17.100000000000001" customHeight="1" x14ac:dyDescent="0.25">
      <c r="H252" s="5"/>
    </row>
    <row r="253" spans="8:8" ht="17.100000000000001" customHeight="1" x14ac:dyDescent="0.25">
      <c r="H253" s="5"/>
    </row>
    <row r="254" spans="8:8" ht="17.100000000000001" customHeight="1" x14ac:dyDescent="0.25">
      <c r="H254" s="5"/>
    </row>
    <row r="255" spans="8:8" ht="17.100000000000001" customHeight="1" x14ac:dyDescent="0.25">
      <c r="H255" s="5"/>
    </row>
    <row r="256" spans="8:8" ht="17.100000000000001" customHeight="1" x14ac:dyDescent="0.25">
      <c r="H256" s="5"/>
    </row>
    <row r="257" spans="8:8" ht="17.100000000000001" customHeight="1" x14ac:dyDescent="0.25">
      <c r="H257" s="5"/>
    </row>
    <row r="258" spans="8:8" ht="17.100000000000001" customHeight="1" x14ac:dyDescent="0.25">
      <c r="H258" s="5"/>
    </row>
    <row r="259" spans="8:8" ht="17.100000000000001" customHeight="1" x14ac:dyDescent="0.25">
      <c r="H259" s="5"/>
    </row>
    <row r="260" spans="8:8" ht="17.100000000000001" customHeight="1" x14ac:dyDescent="0.25">
      <c r="H260" s="5"/>
    </row>
    <row r="261" spans="8:8" ht="17.100000000000001" customHeight="1" x14ac:dyDescent="0.25">
      <c r="H261" s="5"/>
    </row>
    <row r="262" spans="8:8" ht="17.100000000000001" customHeight="1" x14ac:dyDescent="0.25">
      <c r="H262" s="5"/>
    </row>
    <row r="263" spans="8:8" ht="17.100000000000001" customHeight="1" x14ac:dyDescent="0.25">
      <c r="H263" s="5"/>
    </row>
    <row r="264" spans="8:8" ht="17.100000000000001" customHeight="1" x14ac:dyDescent="0.25">
      <c r="H264" s="5"/>
    </row>
    <row r="265" spans="8:8" ht="17.100000000000001" customHeight="1" x14ac:dyDescent="0.25">
      <c r="H265" s="5"/>
    </row>
    <row r="266" spans="8:8" ht="17.100000000000001" customHeight="1" x14ac:dyDescent="0.25">
      <c r="H266" s="5"/>
    </row>
    <row r="267" spans="8:8" ht="17.100000000000001" customHeight="1" x14ac:dyDescent="0.25">
      <c r="H267" s="5"/>
    </row>
    <row r="268" spans="8:8" ht="17.100000000000001" customHeight="1" x14ac:dyDescent="0.25">
      <c r="H268" s="5"/>
    </row>
    <row r="269" spans="8:8" ht="17.100000000000001" customHeight="1" x14ac:dyDescent="0.25">
      <c r="H269" s="5"/>
    </row>
    <row r="270" spans="8:8" ht="17.100000000000001" customHeight="1" x14ac:dyDescent="0.25">
      <c r="H270" s="5"/>
    </row>
    <row r="271" spans="8:8" ht="17.100000000000001" customHeight="1" x14ac:dyDescent="0.25">
      <c r="H271" s="5"/>
    </row>
    <row r="272" spans="8:8" ht="17.100000000000001" customHeight="1" x14ac:dyDescent="0.25">
      <c r="H272" s="5"/>
    </row>
    <row r="273" spans="8:8" ht="17.100000000000001" customHeight="1" x14ac:dyDescent="0.25">
      <c r="H273" s="5"/>
    </row>
    <row r="274" spans="8:8" ht="17.100000000000001" customHeight="1" x14ac:dyDescent="0.25">
      <c r="H274" s="5"/>
    </row>
    <row r="275" spans="8:8" ht="17.100000000000001" customHeight="1" x14ac:dyDescent="0.25">
      <c r="H275" s="5"/>
    </row>
    <row r="276" spans="8:8" ht="17.100000000000001" customHeight="1" x14ac:dyDescent="0.25">
      <c r="H276" s="5"/>
    </row>
    <row r="277" spans="8:8" ht="17.100000000000001" customHeight="1" x14ac:dyDescent="0.25">
      <c r="H277" s="5"/>
    </row>
    <row r="278" spans="8:8" ht="17.100000000000001" customHeight="1" x14ac:dyDescent="0.25">
      <c r="H278" s="5"/>
    </row>
    <row r="279" spans="8:8" ht="17.100000000000001" customHeight="1" x14ac:dyDescent="0.25">
      <c r="H279" s="5"/>
    </row>
    <row r="280" spans="8:8" ht="17.100000000000001" customHeight="1" x14ac:dyDescent="0.25">
      <c r="H280" s="5"/>
    </row>
    <row r="281" spans="8:8" ht="17.100000000000001" customHeight="1" x14ac:dyDescent="0.25">
      <c r="H281" s="5"/>
    </row>
    <row r="282" spans="8:8" ht="17.100000000000001" customHeight="1" x14ac:dyDescent="0.25">
      <c r="H282" s="5"/>
    </row>
    <row r="283" spans="8:8" ht="17.100000000000001" customHeight="1" x14ac:dyDescent="0.25">
      <c r="H283" s="5"/>
    </row>
    <row r="284" spans="8:8" ht="17.100000000000001" customHeight="1" x14ac:dyDescent="0.25">
      <c r="H284" s="5"/>
    </row>
    <row r="285" spans="8:8" ht="17.100000000000001" customHeight="1" x14ac:dyDescent="0.25">
      <c r="H285" s="5"/>
    </row>
    <row r="286" spans="8:8" ht="17.100000000000001" customHeight="1" x14ac:dyDescent="0.25">
      <c r="H286" s="5"/>
    </row>
    <row r="287" spans="8:8" ht="17.100000000000001" customHeight="1" x14ac:dyDescent="0.25">
      <c r="H287" s="5"/>
    </row>
    <row r="288" spans="8:8" ht="17.100000000000001" customHeight="1" x14ac:dyDescent="0.25">
      <c r="H288" s="5"/>
    </row>
    <row r="289" spans="8:8" ht="17.100000000000001" customHeight="1" x14ac:dyDescent="0.25">
      <c r="H289" s="5"/>
    </row>
    <row r="290" spans="8:8" ht="17.100000000000001" customHeight="1" x14ac:dyDescent="0.25">
      <c r="H290" s="5"/>
    </row>
    <row r="291" spans="8:8" ht="17.100000000000001" customHeight="1" x14ac:dyDescent="0.25">
      <c r="H291" s="5"/>
    </row>
    <row r="292" spans="8:8" ht="17.100000000000001" customHeight="1" x14ac:dyDescent="0.25">
      <c r="H292" s="5"/>
    </row>
    <row r="293" spans="8:8" ht="17.100000000000001" customHeight="1" x14ac:dyDescent="0.25">
      <c r="H293" s="5"/>
    </row>
    <row r="294" spans="8:8" ht="17.100000000000001" customHeight="1" x14ac:dyDescent="0.25">
      <c r="H294" s="5"/>
    </row>
    <row r="295" spans="8:8" ht="17.100000000000001" customHeight="1" x14ac:dyDescent="0.25">
      <c r="H295" s="5"/>
    </row>
    <row r="296" spans="8:8" ht="17.100000000000001" customHeight="1" x14ac:dyDescent="0.25">
      <c r="H296" s="5"/>
    </row>
    <row r="297" spans="8:8" ht="17.100000000000001" customHeight="1" x14ac:dyDescent="0.25">
      <c r="H297" s="5"/>
    </row>
    <row r="298" spans="8:8" ht="17.100000000000001" customHeight="1" x14ac:dyDescent="0.25">
      <c r="H298" s="5"/>
    </row>
    <row r="299" spans="8:8" ht="17.100000000000001" customHeight="1" x14ac:dyDescent="0.25">
      <c r="H299" s="5"/>
    </row>
    <row r="300" spans="8:8" ht="17.100000000000001" customHeight="1" x14ac:dyDescent="0.25">
      <c r="H300" s="5"/>
    </row>
    <row r="301" spans="8:8" ht="17.100000000000001" customHeight="1" x14ac:dyDescent="0.25">
      <c r="H301" s="5"/>
    </row>
    <row r="302" spans="8:8" ht="17.100000000000001" customHeight="1" x14ac:dyDescent="0.25">
      <c r="H302" s="5"/>
    </row>
    <row r="303" spans="8:8" ht="17.100000000000001" customHeight="1" x14ac:dyDescent="0.25">
      <c r="H303" s="5"/>
    </row>
    <row r="304" spans="8:8" ht="17.100000000000001" customHeight="1" x14ac:dyDescent="0.25">
      <c r="H304" s="5"/>
    </row>
    <row r="305" spans="8:8" ht="17.100000000000001" customHeight="1" x14ac:dyDescent="0.25">
      <c r="H305" s="5"/>
    </row>
    <row r="306" spans="8:8" ht="17.100000000000001" customHeight="1" x14ac:dyDescent="0.25">
      <c r="H306" s="5"/>
    </row>
    <row r="307" spans="8:8" ht="17.100000000000001" customHeight="1" x14ac:dyDescent="0.25">
      <c r="H307" s="5"/>
    </row>
    <row r="308" spans="8:8" ht="17.100000000000001" customHeight="1" x14ac:dyDescent="0.25">
      <c r="H308" s="5"/>
    </row>
    <row r="309" spans="8:8" ht="17.100000000000001" customHeight="1" x14ac:dyDescent="0.25">
      <c r="H309" s="5"/>
    </row>
    <row r="310" spans="8:8" ht="17.100000000000001" customHeight="1" x14ac:dyDescent="0.25">
      <c r="H310" s="5"/>
    </row>
    <row r="311" spans="8:8" ht="17.100000000000001" customHeight="1" x14ac:dyDescent="0.25">
      <c r="H311" s="5"/>
    </row>
    <row r="312" spans="8:8" ht="17.100000000000001" customHeight="1" x14ac:dyDescent="0.25">
      <c r="H312" s="5"/>
    </row>
    <row r="313" spans="8:8" ht="17.100000000000001" customHeight="1" x14ac:dyDescent="0.25">
      <c r="H313" s="5"/>
    </row>
    <row r="314" spans="8:8" ht="17.100000000000001" customHeight="1" x14ac:dyDescent="0.25">
      <c r="H314" s="5"/>
    </row>
    <row r="315" spans="8:8" ht="17.100000000000001" customHeight="1" x14ac:dyDescent="0.25">
      <c r="H315" s="5"/>
    </row>
    <row r="316" spans="8:8" ht="17.100000000000001" customHeight="1" x14ac:dyDescent="0.25">
      <c r="H316" s="5"/>
    </row>
    <row r="317" spans="8:8" ht="17.100000000000001" customHeight="1" x14ac:dyDescent="0.25">
      <c r="H317" s="5"/>
    </row>
    <row r="318" spans="8:8" ht="17.100000000000001" customHeight="1" x14ac:dyDescent="0.25">
      <c r="H318" s="5"/>
    </row>
  </sheetData>
  <mergeCells count="2">
    <mergeCell ref="H6:J6"/>
    <mergeCell ref="D6:F6"/>
  </mergeCells>
  <phoneticPr fontId="11" type="noConversion"/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topLeftCell="A19" zoomScale="130" zoomScaleNormal="130" zoomScaleSheetLayoutView="130" workbookViewId="0">
      <selection activeCell="A13" sqref="A13"/>
    </sheetView>
  </sheetViews>
  <sheetFormatPr defaultColWidth="9.109375" defaultRowHeight="15.6" x14ac:dyDescent="0.25"/>
  <cols>
    <col min="1" max="1" width="36" style="11" customWidth="1"/>
    <col min="2" max="2" width="6.88671875" style="11" customWidth="1"/>
    <col min="3" max="3" width="1.6640625" style="11" customWidth="1"/>
    <col min="4" max="4" width="10.6640625" style="11" customWidth="1"/>
    <col min="5" max="5" width="1.44140625" style="11" customWidth="1"/>
    <col min="6" max="6" width="10.6640625" style="11" customWidth="1"/>
    <col min="7" max="7" width="1.44140625" style="11" customWidth="1"/>
    <col min="8" max="8" width="10.6640625" style="11" customWidth="1"/>
    <col min="9" max="9" width="1.44140625" style="11" customWidth="1"/>
    <col min="10" max="10" width="10.6640625" style="11" customWidth="1"/>
    <col min="11" max="16384" width="9.109375" style="11"/>
  </cols>
  <sheetData>
    <row r="1" spans="1:11" ht="16.2" x14ac:dyDescent="0.25">
      <c r="A1" s="127" t="str">
        <f>สินทรัพย์!A1</f>
        <v>บริษัท สยามสตีลอินเตอร์เนชั่นแนล จำกัด (มหาชน) และบริษัทย่อย</v>
      </c>
      <c r="B1" s="127"/>
      <c r="C1" s="127"/>
      <c r="D1" s="127"/>
      <c r="E1" s="116"/>
      <c r="J1" s="12" t="s">
        <v>75</v>
      </c>
    </row>
    <row r="2" spans="1:11" ht="16.2" x14ac:dyDescent="0.25">
      <c r="A2" s="10" t="s">
        <v>76</v>
      </c>
      <c r="B2" s="10" t="s">
        <v>77</v>
      </c>
      <c r="C2" s="10"/>
      <c r="H2" s="10" t="s">
        <v>78</v>
      </c>
    </row>
    <row r="3" spans="1:11" ht="16.2" x14ac:dyDescent="0.25">
      <c r="A3" s="10" t="s">
        <v>79</v>
      </c>
    </row>
    <row r="4" spans="1:11" x14ac:dyDescent="0.25">
      <c r="B4" s="8"/>
    </row>
    <row r="5" spans="1:11" ht="16.2" x14ac:dyDescent="0.25">
      <c r="A5" s="10"/>
      <c r="B5" s="14"/>
      <c r="C5" s="14"/>
      <c r="D5" s="14"/>
      <c r="E5" s="21"/>
      <c r="F5" s="21"/>
      <c r="G5" s="21"/>
      <c r="H5" s="21"/>
      <c r="I5" s="21"/>
      <c r="J5" s="12" t="s">
        <v>80</v>
      </c>
    </row>
    <row r="6" spans="1:11" ht="16.2" x14ac:dyDescent="0.25">
      <c r="B6" s="8"/>
      <c r="C6" s="8"/>
      <c r="D6" s="126" t="s">
        <v>3</v>
      </c>
      <c r="E6" s="126"/>
      <c r="F6" s="126"/>
      <c r="G6" s="13"/>
      <c r="H6" s="126" t="s">
        <v>4</v>
      </c>
      <c r="I6" s="126"/>
      <c r="J6" s="126"/>
    </row>
    <row r="7" spans="1:11" ht="16.2" x14ac:dyDescent="0.45">
      <c r="A7" s="10"/>
      <c r="B7" s="115" t="s">
        <v>5</v>
      </c>
      <c r="C7" s="8"/>
      <c r="D7" s="86" t="s">
        <v>81</v>
      </c>
      <c r="E7" s="72"/>
      <c r="F7" s="86" t="s">
        <v>82</v>
      </c>
      <c r="G7" s="72"/>
      <c r="H7" s="86" t="s">
        <v>81</v>
      </c>
      <c r="I7" s="72"/>
      <c r="J7" s="86" t="s">
        <v>82</v>
      </c>
    </row>
    <row r="8" spans="1:11" ht="16.2" x14ac:dyDescent="0.25">
      <c r="A8" s="10" t="s">
        <v>83</v>
      </c>
      <c r="D8" s="22"/>
      <c r="E8" s="22"/>
      <c r="F8" s="22"/>
      <c r="G8" s="22"/>
      <c r="H8" s="49"/>
      <c r="I8" s="22"/>
      <c r="J8" s="49"/>
    </row>
    <row r="9" spans="1:11" x14ac:dyDescent="0.25">
      <c r="A9" s="18" t="s">
        <v>84</v>
      </c>
      <c r="B9" s="8"/>
      <c r="C9" s="8"/>
      <c r="D9" s="5"/>
      <c r="F9" s="5"/>
      <c r="G9" s="5"/>
      <c r="H9" s="5"/>
      <c r="I9" s="5"/>
      <c r="J9" s="5"/>
      <c r="K9" s="5"/>
    </row>
    <row r="10" spans="1:11" x14ac:dyDescent="0.25">
      <c r="A10" s="18" t="s">
        <v>85</v>
      </c>
      <c r="B10" s="8"/>
      <c r="C10" s="8"/>
      <c r="D10" s="5"/>
      <c r="F10" s="5"/>
      <c r="G10" s="5"/>
      <c r="H10" s="5"/>
      <c r="I10" s="5"/>
      <c r="J10" s="5"/>
      <c r="K10" s="5"/>
    </row>
    <row r="11" spans="1:11" ht="16.2" x14ac:dyDescent="0.25">
      <c r="A11" s="10" t="s">
        <v>86</v>
      </c>
      <c r="B11" s="8"/>
      <c r="C11" s="8"/>
      <c r="D11" s="3">
        <f>SUM(D9:D10)</f>
        <v>0</v>
      </c>
      <c r="F11" s="3">
        <f>SUM(F9:F10)</f>
        <v>0</v>
      </c>
      <c r="G11" s="5"/>
      <c r="H11" s="3">
        <f>SUM(H9:H10)</f>
        <v>0</v>
      </c>
      <c r="I11" s="5"/>
      <c r="J11" s="3">
        <f>SUM(J9:J10)</f>
        <v>0</v>
      </c>
      <c r="K11" s="5"/>
    </row>
    <row r="12" spans="1:11" ht="16.2" x14ac:dyDescent="0.25">
      <c r="A12" s="10" t="s">
        <v>87</v>
      </c>
      <c r="B12" s="8"/>
      <c r="C12" s="8"/>
      <c r="D12" s="5"/>
      <c r="F12" s="5"/>
      <c r="G12" s="5"/>
      <c r="H12" s="5"/>
      <c r="I12" s="5"/>
      <c r="J12" s="5"/>
      <c r="K12" s="5"/>
    </row>
    <row r="13" spans="1:11" x14ac:dyDescent="0.25">
      <c r="A13" s="18" t="s">
        <v>88</v>
      </c>
      <c r="B13" s="8"/>
      <c r="C13" s="8"/>
      <c r="D13" s="5"/>
      <c r="E13" s="16"/>
      <c r="F13" s="5"/>
      <c r="G13" s="94"/>
      <c r="H13" s="5"/>
      <c r="I13" s="94"/>
      <c r="J13" s="5"/>
      <c r="K13" s="5"/>
    </row>
    <row r="14" spans="1:11" x14ac:dyDescent="0.25">
      <c r="A14" s="18" t="s">
        <v>89</v>
      </c>
      <c r="B14" s="8"/>
      <c r="D14" s="5"/>
      <c r="F14" s="5"/>
      <c r="H14" s="5"/>
      <c r="J14" s="5"/>
      <c r="K14" s="5"/>
    </row>
    <row r="15" spans="1:11" s="10" customFormat="1" ht="16.2" x14ac:dyDescent="0.25">
      <c r="A15" s="10" t="s">
        <v>90</v>
      </c>
      <c r="B15" s="8"/>
      <c r="D15" s="3">
        <f>SUM(D13:D14)</f>
        <v>0</v>
      </c>
      <c r="E15" s="5"/>
      <c r="F15" s="3">
        <f>SUM(F13:F14)</f>
        <v>0</v>
      </c>
      <c r="G15" s="5"/>
      <c r="H15" s="3">
        <f>SUM(H13:H14)</f>
        <v>0</v>
      </c>
      <c r="I15" s="5"/>
      <c r="J15" s="3">
        <f>SUM(J13:J14)</f>
        <v>0</v>
      </c>
      <c r="K15" s="5"/>
    </row>
    <row r="16" spans="1:11" ht="16.2" x14ac:dyDescent="0.25">
      <c r="A16" s="10" t="s">
        <v>91</v>
      </c>
      <c r="B16" s="8"/>
      <c r="C16" s="8"/>
      <c r="D16" s="5">
        <f>D11-D15</f>
        <v>0</v>
      </c>
      <c r="E16" s="5"/>
      <c r="F16" s="5">
        <f>F11-F15</f>
        <v>0</v>
      </c>
      <c r="G16" s="5"/>
      <c r="H16" s="5">
        <f>H11-H15</f>
        <v>0</v>
      </c>
      <c r="I16" s="5"/>
      <c r="J16" s="5">
        <f>J11-J15</f>
        <v>0</v>
      </c>
      <c r="K16" s="5"/>
    </row>
    <row r="17" spans="1:11" x14ac:dyDescent="0.25">
      <c r="A17" s="18" t="s">
        <v>92</v>
      </c>
      <c r="B17" s="8"/>
      <c r="C17" s="8"/>
      <c r="D17" s="5"/>
      <c r="E17" s="5"/>
      <c r="F17" s="5"/>
      <c r="G17" s="5"/>
      <c r="H17" s="5"/>
      <c r="I17" s="5"/>
      <c r="J17" s="5"/>
      <c r="K17" s="5"/>
    </row>
    <row r="18" spans="1:11" x14ac:dyDescent="0.25">
      <c r="A18" s="18" t="s">
        <v>93</v>
      </c>
      <c r="B18" s="8"/>
      <c r="C18" s="8"/>
      <c r="D18" s="5"/>
      <c r="E18" s="5"/>
      <c r="F18" s="5"/>
      <c r="G18" s="5"/>
      <c r="H18" s="5"/>
      <c r="I18" s="5"/>
      <c r="J18" s="5"/>
      <c r="K18" s="5"/>
    </row>
    <row r="19" spans="1:11" ht="16.2" x14ac:dyDescent="0.45">
      <c r="A19" s="29" t="s">
        <v>94</v>
      </c>
      <c r="B19" s="8"/>
      <c r="C19" s="8"/>
      <c r="D19" s="3">
        <f>SUM(D16:D18)</f>
        <v>0</v>
      </c>
      <c r="F19" s="3">
        <f>SUM(F16:F18)</f>
        <v>0</v>
      </c>
      <c r="G19" s="5"/>
      <c r="H19" s="3">
        <f>SUM(H16:H18)</f>
        <v>0</v>
      </c>
      <c r="I19" s="5"/>
      <c r="J19" s="3">
        <f>SUM(J16:J18)</f>
        <v>0</v>
      </c>
      <c r="K19" s="5"/>
    </row>
    <row r="20" spans="1:11" x14ac:dyDescent="0.25">
      <c r="A20" s="18" t="s">
        <v>95</v>
      </c>
      <c r="B20" s="8"/>
      <c r="C20" s="8"/>
      <c r="D20" s="5"/>
      <c r="F20" s="5"/>
      <c r="G20" s="5"/>
      <c r="H20" s="5"/>
      <c r="I20" s="5"/>
      <c r="J20" s="5"/>
      <c r="K20" s="5"/>
    </row>
    <row r="21" spans="1:11" x14ac:dyDescent="0.25">
      <c r="A21" s="18" t="s">
        <v>96</v>
      </c>
      <c r="B21" s="8"/>
      <c r="C21" s="8"/>
      <c r="D21" s="5"/>
      <c r="F21" s="5"/>
      <c r="G21" s="5"/>
      <c r="H21" s="5"/>
      <c r="I21" s="5"/>
      <c r="J21" s="5"/>
      <c r="K21" s="5"/>
    </row>
    <row r="22" spans="1:11" hidden="1" x14ac:dyDescent="0.25">
      <c r="A22" s="74" t="s">
        <v>97</v>
      </c>
      <c r="B22" s="8"/>
      <c r="C22" s="8"/>
      <c r="D22" s="5"/>
      <c r="F22" s="5"/>
      <c r="G22" s="5"/>
      <c r="H22" s="5"/>
      <c r="I22" s="5"/>
      <c r="J22" s="5"/>
      <c r="K22" s="5"/>
    </row>
    <row r="23" spans="1:11" x14ac:dyDescent="0.25">
      <c r="A23" s="18" t="s">
        <v>98</v>
      </c>
      <c r="B23" s="8"/>
      <c r="C23" s="8"/>
      <c r="D23" s="5"/>
      <c r="E23" s="5"/>
      <c r="F23" s="5"/>
      <c r="G23" s="5"/>
      <c r="H23" s="5"/>
      <c r="I23" s="5"/>
      <c r="J23" s="5"/>
      <c r="K23" s="5"/>
    </row>
    <row r="24" spans="1:11" x14ac:dyDescent="0.25">
      <c r="A24" s="18" t="s">
        <v>99</v>
      </c>
      <c r="B24" s="8"/>
      <c r="C24" s="8"/>
      <c r="D24" s="5"/>
      <c r="F24" s="5"/>
      <c r="G24" s="94"/>
      <c r="H24" s="5"/>
      <c r="I24" s="94"/>
      <c r="J24" s="5"/>
      <c r="K24" s="5"/>
    </row>
    <row r="25" spans="1:11" x14ac:dyDescent="0.25">
      <c r="A25" s="18" t="s">
        <v>100</v>
      </c>
      <c r="B25" s="8">
        <v>9</v>
      </c>
      <c r="C25" s="8"/>
      <c r="D25" s="5"/>
      <c r="F25" s="5"/>
      <c r="G25" s="5"/>
      <c r="H25" s="5"/>
      <c r="I25" s="5"/>
      <c r="J25" s="5"/>
      <c r="K25" s="5"/>
    </row>
    <row r="26" spans="1:11" ht="16.2" x14ac:dyDescent="0.45">
      <c r="A26" s="29" t="s">
        <v>101</v>
      </c>
      <c r="B26" s="8"/>
      <c r="C26" s="8"/>
      <c r="D26" s="3">
        <f>SUM(D20:D25)</f>
        <v>0</v>
      </c>
      <c r="E26" s="16"/>
      <c r="F26" s="3">
        <f>SUM(F20:F25)</f>
        <v>0</v>
      </c>
      <c r="G26" s="94"/>
      <c r="H26" s="3">
        <f>SUM(H20:H25)</f>
        <v>0</v>
      </c>
      <c r="I26" s="94"/>
      <c r="J26" s="3">
        <f>SUM(J20:J25)</f>
        <v>0</v>
      </c>
      <c r="K26" s="5"/>
    </row>
    <row r="27" spans="1:11" ht="16.2" x14ac:dyDescent="0.45">
      <c r="A27" s="29" t="s">
        <v>102</v>
      </c>
      <c r="B27" s="8"/>
      <c r="C27" s="8"/>
      <c r="D27" s="94">
        <f>SUM(D19,D26)</f>
        <v>0</v>
      </c>
      <c r="F27" s="94">
        <f>SUM(F19,F26)</f>
        <v>0</v>
      </c>
      <c r="G27" s="5"/>
      <c r="H27" s="94">
        <f>SUM(H19,H26)</f>
        <v>0</v>
      </c>
      <c r="I27" s="5"/>
      <c r="J27" s="94">
        <f>SUM(J19,J26)</f>
        <v>0</v>
      </c>
      <c r="K27" s="5"/>
    </row>
    <row r="28" spans="1:11" x14ac:dyDescent="0.25">
      <c r="A28" s="11" t="s">
        <v>103</v>
      </c>
      <c r="B28" s="8"/>
      <c r="C28" s="8"/>
      <c r="D28" s="4"/>
      <c r="F28" s="4"/>
      <c r="G28" s="5"/>
      <c r="H28" s="5"/>
      <c r="I28" s="5"/>
      <c r="J28" s="5"/>
      <c r="K28" s="5"/>
    </row>
    <row r="29" spans="1:11" ht="16.2" x14ac:dyDescent="0.45">
      <c r="A29" s="37" t="s">
        <v>104</v>
      </c>
      <c r="B29" s="8"/>
      <c r="C29" s="8"/>
      <c r="D29" s="5">
        <f t="shared" ref="D29:F33" si="0">SUM(D27:D28)</f>
        <v>0</v>
      </c>
      <c r="F29" s="5">
        <f t="shared" si="0"/>
        <v>0</v>
      </c>
      <c r="G29" s="5"/>
      <c r="H29" s="95">
        <f>SUM(H27:H28)</f>
        <v>0</v>
      </c>
      <c r="I29" s="5"/>
      <c r="J29" s="95">
        <f>SUM(J27:J28)</f>
        <v>0</v>
      </c>
      <c r="K29" s="5"/>
    </row>
    <row r="30" spans="1:11" x14ac:dyDescent="0.25">
      <c r="A30" s="11" t="s">
        <v>105</v>
      </c>
      <c r="B30" s="8"/>
      <c r="C30" s="8"/>
      <c r="D30" s="4"/>
      <c r="F30" s="4"/>
      <c r="G30" s="5"/>
      <c r="H30" s="4"/>
      <c r="I30" s="5"/>
      <c r="J30" s="4"/>
      <c r="K30" s="5"/>
    </row>
    <row r="31" spans="1:11" ht="16.2" x14ac:dyDescent="0.25">
      <c r="A31" s="10" t="s">
        <v>106</v>
      </c>
      <c r="B31" s="8"/>
      <c r="C31" s="8"/>
      <c r="D31" s="5">
        <f>SUM(D29:D30)</f>
        <v>0</v>
      </c>
      <c r="E31" s="5"/>
      <c r="F31" s="5">
        <f t="shared" si="0"/>
        <v>0</v>
      </c>
      <c r="G31" s="5"/>
      <c r="H31" s="5">
        <f>SUM(H29:H30)</f>
        <v>0</v>
      </c>
      <c r="I31" s="5"/>
      <c r="J31" s="5">
        <f>SUM(J29:J30)</f>
        <v>0</v>
      </c>
      <c r="K31" s="5"/>
    </row>
    <row r="32" spans="1:11" x14ac:dyDescent="0.25">
      <c r="A32" s="11" t="s">
        <v>107</v>
      </c>
      <c r="B32" s="8"/>
      <c r="C32" s="8"/>
      <c r="D32" s="4"/>
      <c r="E32" s="5"/>
      <c r="F32" s="4"/>
      <c r="G32" s="5"/>
      <c r="H32" s="4"/>
      <c r="I32" s="5"/>
      <c r="J32" s="4"/>
      <c r="K32" s="5"/>
    </row>
    <row r="33" spans="1:11" ht="16.2" x14ac:dyDescent="0.25">
      <c r="A33" s="10" t="s">
        <v>108</v>
      </c>
      <c r="B33" s="8"/>
      <c r="C33" s="8"/>
      <c r="D33" s="95">
        <f t="shared" si="0"/>
        <v>0</v>
      </c>
      <c r="E33" s="94"/>
      <c r="F33" s="95">
        <f t="shared" si="0"/>
        <v>0</v>
      </c>
      <c r="G33" s="94"/>
      <c r="H33" s="95">
        <f>SUM(H31:H32)</f>
        <v>0</v>
      </c>
      <c r="I33" s="94"/>
      <c r="J33" s="95">
        <f>SUM(J31:J32)</f>
        <v>0</v>
      </c>
      <c r="K33" s="5"/>
    </row>
    <row r="34" spans="1:11" ht="16.2" x14ac:dyDescent="0.25">
      <c r="A34" s="10" t="s">
        <v>109</v>
      </c>
      <c r="B34" s="8"/>
      <c r="C34" s="8"/>
      <c r="D34" s="4"/>
      <c r="E34" s="94"/>
      <c r="F34" s="4"/>
      <c r="G34" s="94"/>
      <c r="H34" s="4"/>
      <c r="I34" s="94"/>
      <c r="J34" s="4"/>
    </row>
    <row r="35" spans="1:11" ht="16.8" thickBot="1" x14ac:dyDescent="0.5">
      <c r="A35" s="37" t="s">
        <v>110</v>
      </c>
      <c r="B35" s="77"/>
      <c r="C35" s="77"/>
      <c r="D35" s="45">
        <f>SUM(D33:D34)</f>
        <v>0</v>
      </c>
      <c r="E35" s="94"/>
      <c r="F35" s="45">
        <f>SUM(F33:F34)</f>
        <v>0</v>
      </c>
      <c r="G35" s="94"/>
      <c r="H35" s="45">
        <f>SUM(H33:H34)</f>
        <v>0</v>
      </c>
      <c r="I35" s="94"/>
      <c r="J35" s="45">
        <f>SUM(J33:J34)</f>
        <v>0</v>
      </c>
    </row>
    <row r="36" spans="1:11" ht="16.2" x14ac:dyDescent="0.25">
      <c r="A36" s="48"/>
      <c r="B36" s="77"/>
      <c r="C36" s="77"/>
      <c r="D36" s="94"/>
      <c r="E36" s="94"/>
      <c r="F36" s="94"/>
      <c r="G36" s="94"/>
      <c r="H36" s="94"/>
      <c r="I36" s="94"/>
      <c r="J36" s="94"/>
    </row>
    <row r="37" spans="1:11" ht="16.2" x14ac:dyDescent="0.25">
      <c r="A37" s="48"/>
      <c r="B37" s="77"/>
      <c r="C37" s="77"/>
      <c r="D37" s="94"/>
      <c r="E37" s="94"/>
      <c r="F37" s="94"/>
      <c r="G37" s="94"/>
      <c r="H37" s="94"/>
      <c r="I37" s="94"/>
      <c r="J37" s="94"/>
    </row>
    <row r="38" spans="1:11" ht="16.2" x14ac:dyDescent="0.25">
      <c r="A38" s="48"/>
      <c r="B38" s="77"/>
      <c r="C38" s="77"/>
      <c r="D38" s="94"/>
      <c r="E38" s="94"/>
      <c r="F38" s="94"/>
      <c r="G38" s="94"/>
      <c r="H38" s="94"/>
      <c r="I38" s="94"/>
      <c r="J38" s="94"/>
    </row>
    <row r="39" spans="1:11" ht="16.2" x14ac:dyDescent="0.25">
      <c r="A39" s="48"/>
      <c r="B39" s="77"/>
      <c r="C39" s="77"/>
      <c r="D39" s="94"/>
      <c r="E39" s="94"/>
      <c r="F39" s="94"/>
      <c r="G39" s="94"/>
      <c r="H39" s="94"/>
      <c r="I39" s="94"/>
      <c r="J39" s="94"/>
    </row>
    <row r="40" spans="1:11" ht="16.2" x14ac:dyDescent="0.25">
      <c r="A40" s="48"/>
      <c r="B40" s="77"/>
      <c r="C40" s="77"/>
      <c r="D40" s="94"/>
      <c r="E40" s="94"/>
      <c r="F40" s="94"/>
      <c r="G40" s="94"/>
      <c r="H40" s="94"/>
      <c r="I40" s="94"/>
      <c r="J40" s="94"/>
    </row>
    <row r="41" spans="1:11" ht="16.2" x14ac:dyDescent="0.25">
      <c r="A41" s="48"/>
      <c r="B41" s="77"/>
      <c r="C41" s="77"/>
      <c r="D41" s="94"/>
      <c r="E41" s="94"/>
      <c r="F41" s="94"/>
      <c r="G41" s="94"/>
      <c r="H41" s="94"/>
      <c r="I41" s="94"/>
      <c r="J41" s="94"/>
    </row>
    <row r="42" spans="1:11" x14ac:dyDescent="0.25">
      <c r="A42" s="16"/>
      <c r="B42" s="77"/>
      <c r="C42" s="77"/>
      <c r="D42" s="94"/>
      <c r="E42" s="94"/>
      <c r="F42" s="94"/>
      <c r="G42" s="94"/>
      <c r="H42" s="94"/>
      <c r="I42" s="94"/>
      <c r="J42" s="94"/>
    </row>
    <row r="43" spans="1:11" ht="16.2" x14ac:dyDescent="0.45">
      <c r="A43" s="78"/>
      <c r="B43" s="80"/>
      <c r="C43" s="82"/>
      <c r="D43" s="94"/>
      <c r="E43" s="94"/>
      <c r="F43" s="94"/>
      <c r="G43" s="94"/>
      <c r="H43" s="94"/>
      <c r="I43" s="94"/>
      <c r="J43" s="94"/>
    </row>
    <row r="44" spans="1:11" ht="16.2" x14ac:dyDescent="0.45">
      <c r="A44" s="78"/>
      <c r="B44" s="80"/>
      <c r="C44" s="82"/>
      <c r="D44" s="94"/>
      <c r="E44" s="94"/>
      <c r="F44" s="94"/>
      <c r="G44" s="94"/>
      <c r="H44" s="94"/>
      <c r="I44" s="94"/>
      <c r="J44" s="94"/>
    </row>
    <row r="45" spans="1:11" ht="16.2" x14ac:dyDescent="0.45">
      <c r="A45" s="78"/>
      <c r="B45" s="80"/>
      <c r="C45" s="82"/>
      <c r="D45" s="94"/>
      <c r="E45" s="94"/>
      <c r="F45" s="94"/>
      <c r="G45" s="94"/>
      <c r="H45" s="94"/>
      <c r="I45" s="94"/>
      <c r="J45" s="94"/>
    </row>
    <row r="46" spans="1:11" ht="16.2" x14ac:dyDescent="0.45">
      <c r="A46" s="79"/>
      <c r="B46" s="80"/>
      <c r="C46" s="30"/>
      <c r="D46" s="50"/>
      <c r="E46" s="94"/>
      <c r="F46" s="94"/>
      <c r="G46" s="94"/>
      <c r="H46" s="94"/>
      <c r="I46" s="94"/>
      <c r="J46" s="94"/>
    </row>
    <row r="47" spans="1:11" x14ac:dyDescent="0.4">
      <c r="A47" s="81"/>
      <c r="B47" s="81"/>
      <c r="C47" s="82"/>
      <c r="D47" s="94"/>
      <c r="E47" s="94"/>
      <c r="F47" s="94"/>
      <c r="G47" s="94"/>
      <c r="H47" s="94"/>
      <c r="I47" s="94"/>
      <c r="J47" s="94"/>
    </row>
    <row r="48" spans="1:11" x14ac:dyDescent="0.25">
      <c r="A48" s="11" t="str">
        <f>สินทรัพย์!A50</f>
        <v>หมายเหตุประกอบงบการเงินเป็นส่วนหนึ่งของงบการเงินนี้</v>
      </c>
      <c r="J48" s="11">
        <v>3</v>
      </c>
    </row>
  </sheetData>
  <mergeCells count="3">
    <mergeCell ref="A1:D1"/>
    <mergeCell ref="D6:F6"/>
    <mergeCell ref="H6:J6"/>
  </mergeCells>
  <pageMargins left="0.78740157480314998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topLeftCell="A25" zoomScale="130" zoomScaleNormal="130" zoomScaleSheetLayoutView="130" workbookViewId="0">
      <selection activeCell="A13" sqref="A13"/>
    </sheetView>
  </sheetViews>
  <sheetFormatPr defaultColWidth="9.109375" defaultRowHeight="15.6" x14ac:dyDescent="0.25"/>
  <cols>
    <col min="1" max="1" width="35.5546875" style="11" customWidth="1"/>
    <col min="2" max="2" width="6.88671875" style="11" customWidth="1"/>
    <col min="3" max="3" width="1.6640625" style="11" customWidth="1"/>
    <col min="4" max="4" width="10.6640625" style="11" customWidth="1"/>
    <col min="5" max="5" width="1.44140625" style="11" customWidth="1"/>
    <col min="6" max="6" width="10.6640625" style="11" customWidth="1"/>
    <col min="7" max="7" width="1.44140625" style="11" customWidth="1"/>
    <col min="8" max="8" width="10.6640625" style="11" customWidth="1"/>
    <col min="9" max="9" width="1.44140625" style="11" customWidth="1"/>
    <col min="10" max="10" width="10.6640625" style="11" customWidth="1"/>
    <col min="11" max="16384" width="9.109375" style="11"/>
  </cols>
  <sheetData>
    <row r="1" spans="1:10" ht="16.2" x14ac:dyDescent="0.25">
      <c r="A1" s="127" t="str">
        <f>สินทรัพย์!A1</f>
        <v>บริษัท สยามสตีลอินเตอร์เนชั่นแนล จำกัด (มหาชน) และบริษัทย่อย</v>
      </c>
      <c r="B1" s="127"/>
      <c r="C1" s="127"/>
      <c r="D1" s="127"/>
      <c r="E1" s="116"/>
      <c r="J1" s="12" t="s">
        <v>75</v>
      </c>
    </row>
    <row r="2" spans="1:10" ht="16.2" x14ac:dyDescent="0.25">
      <c r="A2" s="10" t="s">
        <v>111</v>
      </c>
      <c r="B2" s="10" t="s">
        <v>77</v>
      </c>
      <c r="C2" s="10"/>
      <c r="H2" s="10" t="s">
        <v>78</v>
      </c>
    </row>
    <row r="3" spans="1:10" ht="16.2" x14ac:dyDescent="0.25">
      <c r="A3" s="10" t="str">
        <f>'กำไรขาดทุน 3 เดือน '!A3</f>
        <v xml:space="preserve">สำหรับงวดสามเดือนสิ้นสุดวันที่  31 ธันวาคม </v>
      </c>
    </row>
    <row r="4" spans="1:10" x14ac:dyDescent="0.25">
      <c r="B4" s="8"/>
    </row>
    <row r="5" spans="1:10" ht="16.2" x14ac:dyDescent="0.25">
      <c r="A5" s="10"/>
      <c r="B5" s="14"/>
      <c r="C5" s="14"/>
      <c r="D5" s="14"/>
      <c r="E5" s="21"/>
      <c r="F5" s="21"/>
      <c r="G5" s="21"/>
      <c r="H5" s="21"/>
      <c r="I5" s="21"/>
      <c r="J5" s="12" t="s">
        <v>80</v>
      </c>
    </row>
    <row r="6" spans="1:10" ht="16.2" x14ac:dyDescent="0.25">
      <c r="B6" s="8"/>
      <c r="C6" s="8"/>
      <c r="D6" s="126" t="s">
        <v>3</v>
      </c>
      <c r="E6" s="126"/>
      <c r="F6" s="126"/>
      <c r="G6" s="13"/>
      <c r="H6" s="126" t="s">
        <v>4</v>
      </c>
      <c r="I6" s="126"/>
      <c r="J6" s="126"/>
    </row>
    <row r="7" spans="1:10" ht="16.2" x14ac:dyDescent="0.45">
      <c r="A7" s="10"/>
      <c r="B7" s="43"/>
      <c r="C7" s="8"/>
      <c r="D7" s="86" t="str">
        <f>'กำไรขาดทุน 3 เดือน '!D7</f>
        <v>2558</v>
      </c>
      <c r="E7" s="72"/>
      <c r="F7" s="86" t="str">
        <f>'กำไรขาดทุน 3 เดือน '!F7</f>
        <v>2557</v>
      </c>
      <c r="G7" s="72"/>
      <c r="H7" s="86" t="str">
        <f>'กำไรขาดทุน 3 เดือน '!H7</f>
        <v>2558</v>
      </c>
      <c r="I7" s="72"/>
      <c r="J7" s="86" t="str">
        <f>'กำไรขาดทุน 3 เดือน '!J7</f>
        <v>2557</v>
      </c>
    </row>
    <row r="8" spans="1:10" ht="16.2" x14ac:dyDescent="0.45">
      <c r="A8" s="29" t="s">
        <v>112</v>
      </c>
      <c r="B8" s="36"/>
      <c r="C8" s="30"/>
      <c r="D8" s="50"/>
      <c r="E8" s="94"/>
      <c r="F8" s="50"/>
      <c r="G8" s="94"/>
      <c r="H8" s="94"/>
      <c r="I8" s="94"/>
      <c r="J8" s="94"/>
    </row>
    <row r="9" spans="1:10" x14ac:dyDescent="0.4">
      <c r="A9" s="31" t="s">
        <v>113</v>
      </c>
      <c r="B9" s="31"/>
      <c r="C9" s="32"/>
      <c r="D9" s="94">
        <f>D11-D10</f>
        <v>0</v>
      </c>
      <c r="E9" s="94"/>
      <c r="F9" s="94">
        <f>F11-F10</f>
        <v>0</v>
      </c>
      <c r="G9" s="94"/>
      <c r="H9" s="94">
        <f>'กำไรขาดทุน 3 เดือน '!H33</f>
        <v>0</v>
      </c>
      <c r="I9" s="94"/>
      <c r="J9" s="94">
        <f>'กำไรขาดทุน 3 เดือน '!J33</f>
        <v>0</v>
      </c>
    </row>
    <row r="10" spans="1:10" x14ac:dyDescent="0.4">
      <c r="A10" s="31" t="s">
        <v>114</v>
      </c>
      <c r="B10" s="31"/>
      <c r="C10" s="32"/>
      <c r="D10" s="94"/>
      <c r="E10" s="94"/>
      <c r="F10" s="94"/>
      <c r="G10" s="94"/>
      <c r="H10" s="94"/>
      <c r="I10" s="94"/>
      <c r="J10" s="94"/>
    </row>
    <row r="11" spans="1:10" ht="16.8" thickBot="1" x14ac:dyDescent="0.5">
      <c r="A11" s="37" t="s">
        <v>115</v>
      </c>
      <c r="B11" s="36"/>
      <c r="C11" s="32"/>
      <c r="D11" s="6">
        <f>'กำไรขาดทุน 3 เดือน '!D33</f>
        <v>0</v>
      </c>
      <c r="E11" s="94"/>
      <c r="F11" s="6">
        <f>'กำไรขาดทุน 3 เดือน '!F33</f>
        <v>0</v>
      </c>
      <c r="G11" s="94"/>
      <c r="H11" s="6">
        <f>H9</f>
        <v>0</v>
      </c>
      <c r="I11" s="94"/>
      <c r="J11" s="6">
        <f>J9</f>
        <v>0</v>
      </c>
    </row>
    <row r="12" spans="1:10" ht="16.2" x14ac:dyDescent="0.45">
      <c r="A12" s="37"/>
      <c r="B12" s="36"/>
      <c r="C12" s="32"/>
      <c r="D12" s="94"/>
      <c r="E12" s="94"/>
      <c r="F12" s="94"/>
      <c r="G12" s="94"/>
      <c r="H12" s="94"/>
      <c r="I12" s="94"/>
      <c r="J12" s="94"/>
    </row>
    <row r="13" spans="1:10" ht="16.2" x14ac:dyDescent="0.45">
      <c r="A13" s="29" t="s">
        <v>116</v>
      </c>
      <c r="B13" s="36"/>
      <c r="C13" s="30"/>
      <c r="D13" s="50"/>
      <c r="E13" s="94"/>
      <c r="F13" s="50"/>
      <c r="G13" s="94"/>
      <c r="H13" s="94"/>
      <c r="I13" s="94"/>
      <c r="J13" s="94"/>
    </row>
    <row r="14" spans="1:10" x14ac:dyDescent="0.4">
      <c r="A14" s="31" t="s">
        <v>113</v>
      </c>
      <c r="B14" s="31"/>
      <c r="C14" s="32"/>
      <c r="D14" s="94">
        <f>D16-D15</f>
        <v>0</v>
      </c>
      <c r="E14" s="94"/>
      <c r="F14" s="94">
        <f>F16-F15</f>
        <v>0</v>
      </c>
      <c r="G14" s="94"/>
      <c r="H14" s="94">
        <f>H16-H15</f>
        <v>0</v>
      </c>
      <c r="I14" s="94"/>
      <c r="J14" s="94">
        <f>J16-J15</f>
        <v>0</v>
      </c>
    </row>
    <row r="15" spans="1:10" x14ac:dyDescent="0.4">
      <c r="A15" s="31" t="s">
        <v>114</v>
      </c>
      <c r="B15" s="31"/>
      <c r="C15" s="32"/>
      <c r="D15" s="94"/>
      <c r="E15" s="94"/>
      <c r="F15" s="94"/>
      <c r="G15" s="94"/>
      <c r="H15" s="94"/>
      <c r="I15" s="94"/>
      <c r="J15" s="94"/>
    </row>
    <row r="16" spans="1:10" ht="16.8" thickBot="1" x14ac:dyDescent="0.5">
      <c r="A16" s="37" t="s">
        <v>115</v>
      </c>
      <c r="B16" s="36"/>
      <c r="C16" s="32"/>
      <c r="D16" s="6">
        <f>'กำไรขาดทุน 3 เดือน '!D33</f>
        <v>0</v>
      </c>
      <c r="E16" s="94"/>
      <c r="F16" s="6">
        <f>'กำไรขาดทุน 3 เดือน '!F33</f>
        <v>0</v>
      </c>
      <c r="G16" s="94"/>
      <c r="H16" s="6">
        <f>'กำไรขาดทุน 3 เดือน '!H33</f>
        <v>0</v>
      </c>
      <c r="I16" s="94"/>
      <c r="J16" s="6">
        <f>'กำไรขาดทุน 3 เดือน '!J33</f>
        <v>0</v>
      </c>
    </row>
    <row r="17" spans="1:10" ht="16.2" x14ac:dyDescent="0.45">
      <c r="A17" s="37"/>
      <c r="B17" s="36"/>
      <c r="C17" s="32"/>
      <c r="D17" s="94"/>
      <c r="E17" s="94"/>
      <c r="F17" s="94"/>
      <c r="G17" s="94"/>
      <c r="H17" s="94"/>
      <c r="I17" s="94"/>
      <c r="J17" s="94"/>
    </row>
    <row r="18" spans="1:10" ht="16.2" x14ac:dyDescent="0.45">
      <c r="A18" s="10" t="s">
        <v>117</v>
      </c>
      <c r="C18" s="33"/>
      <c r="D18" s="94"/>
      <c r="E18" s="94"/>
      <c r="F18" s="94"/>
      <c r="G18" s="94"/>
      <c r="H18" s="94"/>
      <c r="I18" s="94"/>
      <c r="J18" s="94"/>
    </row>
    <row r="19" spans="1:10" x14ac:dyDescent="0.25">
      <c r="A19" s="11" t="s">
        <v>118</v>
      </c>
      <c r="D19" s="38">
        <f>D9/D20*1000</f>
        <v>0</v>
      </c>
      <c r="E19" s="94"/>
      <c r="F19" s="38">
        <f>F9/F20*1000</f>
        <v>0</v>
      </c>
      <c r="G19" s="94"/>
      <c r="H19" s="38">
        <f>H9/H20*1000</f>
        <v>0</v>
      </c>
      <c r="I19" s="94"/>
      <c r="J19" s="38">
        <f>J9/J20*1000</f>
        <v>0</v>
      </c>
    </row>
    <row r="20" spans="1:10" ht="16.2" thickBot="1" x14ac:dyDescent="0.3">
      <c r="A20" s="11" t="s">
        <v>119</v>
      </c>
      <c r="D20" s="6">
        <v>593125849</v>
      </c>
      <c r="E20" s="94"/>
      <c r="F20" s="6">
        <v>593125849</v>
      </c>
      <c r="G20" s="94"/>
      <c r="H20" s="6">
        <v>593125849</v>
      </c>
      <c r="I20" s="94"/>
      <c r="J20" s="6">
        <v>593125849</v>
      </c>
    </row>
    <row r="21" spans="1:10" x14ac:dyDescent="0.25">
      <c r="D21" s="94"/>
      <c r="E21" s="94"/>
      <c r="F21" s="94"/>
      <c r="G21" s="94"/>
      <c r="H21" s="94"/>
      <c r="I21" s="94"/>
      <c r="J21" s="94"/>
    </row>
    <row r="22" spans="1:10" x14ac:dyDescent="0.25">
      <c r="D22" s="94"/>
      <c r="E22" s="94"/>
      <c r="F22" s="94"/>
      <c r="G22" s="94"/>
      <c r="H22" s="94"/>
      <c r="I22" s="94"/>
      <c r="J22" s="94"/>
    </row>
    <row r="23" spans="1:10" x14ac:dyDescent="0.25">
      <c r="D23" s="94"/>
      <c r="E23" s="94"/>
      <c r="F23" s="94"/>
      <c r="G23" s="94"/>
      <c r="H23" s="94"/>
      <c r="I23" s="94"/>
      <c r="J23" s="94"/>
    </row>
    <row r="24" spans="1:10" x14ac:dyDescent="0.25">
      <c r="D24" s="94"/>
      <c r="E24" s="94"/>
      <c r="F24" s="94"/>
      <c r="G24" s="94"/>
      <c r="H24" s="94"/>
      <c r="I24" s="94"/>
      <c r="J24" s="94"/>
    </row>
    <row r="25" spans="1:10" x14ac:dyDescent="0.25">
      <c r="D25" s="94"/>
      <c r="E25" s="94"/>
      <c r="F25" s="94"/>
      <c r="G25" s="94"/>
      <c r="H25" s="94"/>
      <c r="I25" s="94"/>
      <c r="J25" s="94"/>
    </row>
    <row r="26" spans="1:10" x14ac:dyDescent="0.25">
      <c r="D26" s="94"/>
      <c r="E26" s="94"/>
      <c r="F26" s="94"/>
      <c r="G26" s="94"/>
      <c r="H26" s="94"/>
      <c r="I26" s="94"/>
      <c r="J26" s="94"/>
    </row>
    <row r="27" spans="1:10" x14ac:dyDescent="0.25">
      <c r="D27" s="94"/>
      <c r="E27" s="94"/>
      <c r="F27" s="94"/>
      <c r="G27" s="94"/>
      <c r="H27" s="94"/>
      <c r="I27" s="94"/>
      <c r="J27" s="94"/>
    </row>
    <row r="28" spans="1:10" x14ac:dyDescent="0.25">
      <c r="D28" s="94"/>
      <c r="E28" s="94"/>
      <c r="F28" s="94"/>
      <c r="G28" s="94"/>
      <c r="H28" s="94"/>
      <c r="I28" s="94"/>
      <c r="J28" s="94"/>
    </row>
    <row r="29" spans="1:10" x14ac:dyDescent="0.25">
      <c r="D29" s="94"/>
      <c r="E29" s="94"/>
      <c r="F29" s="94"/>
      <c r="G29" s="94"/>
      <c r="H29" s="94"/>
      <c r="I29" s="94"/>
      <c r="J29" s="94"/>
    </row>
    <row r="30" spans="1:10" x14ac:dyDescent="0.25">
      <c r="D30" s="94"/>
      <c r="E30" s="94"/>
      <c r="F30" s="94"/>
      <c r="G30" s="94"/>
      <c r="H30" s="94"/>
      <c r="I30" s="94"/>
      <c r="J30" s="94"/>
    </row>
    <row r="31" spans="1:10" x14ac:dyDescent="0.25">
      <c r="D31" s="94"/>
      <c r="E31" s="94"/>
      <c r="F31" s="94"/>
      <c r="G31" s="94"/>
      <c r="H31" s="94"/>
      <c r="I31" s="94"/>
      <c r="J31" s="94"/>
    </row>
    <row r="32" spans="1:10" x14ac:dyDescent="0.25">
      <c r="D32" s="94"/>
      <c r="E32" s="94"/>
      <c r="F32" s="94"/>
      <c r="G32" s="94"/>
      <c r="H32" s="94"/>
      <c r="I32" s="94"/>
      <c r="J32" s="94"/>
    </row>
    <row r="33" spans="1:10" x14ac:dyDescent="0.25">
      <c r="D33" s="94"/>
      <c r="E33" s="94"/>
      <c r="F33" s="94"/>
      <c r="G33" s="94"/>
      <c r="H33" s="94"/>
      <c r="I33" s="94"/>
      <c r="J33" s="94"/>
    </row>
    <row r="34" spans="1:10" x14ac:dyDescent="0.25">
      <c r="D34" s="94"/>
      <c r="E34" s="94"/>
      <c r="F34" s="94"/>
      <c r="G34" s="94"/>
      <c r="H34" s="94"/>
      <c r="I34" s="94"/>
      <c r="J34" s="94"/>
    </row>
    <row r="35" spans="1:10" x14ac:dyDescent="0.25">
      <c r="D35" s="94"/>
      <c r="E35" s="94"/>
      <c r="F35" s="94"/>
      <c r="G35" s="94"/>
      <c r="H35" s="94"/>
      <c r="I35" s="94"/>
      <c r="J35" s="94"/>
    </row>
    <row r="36" spans="1:10" x14ac:dyDescent="0.25">
      <c r="D36" s="94"/>
      <c r="E36" s="94"/>
      <c r="F36" s="94"/>
      <c r="G36" s="94"/>
      <c r="H36" s="94"/>
      <c r="I36" s="94"/>
      <c r="J36" s="94"/>
    </row>
    <row r="37" spans="1:10" x14ac:dyDescent="0.25">
      <c r="D37" s="94"/>
      <c r="E37" s="94"/>
      <c r="F37" s="94"/>
      <c r="G37" s="94"/>
      <c r="H37" s="94"/>
      <c r="I37" s="94"/>
      <c r="J37" s="94"/>
    </row>
    <row r="38" spans="1:10" x14ac:dyDescent="0.25">
      <c r="D38" s="94"/>
      <c r="E38" s="94"/>
      <c r="F38" s="94"/>
      <c r="G38" s="94"/>
      <c r="H38" s="94"/>
      <c r="I38" s="94"/>
      <c r="J38" s="94"/>
    </row>
    <row r="39" spans="1:10" x14ac:dyDescent="0.25">
      <c r="D39" s="94"/>
      <c r="E39" s="94"/>
      <c r="F39" s="94"/>
      <c r="G39" s="94"/>
      <c r="H39" s="94"/>
      <c r="I39" s="94"/>
      <c r="J39" s="94"/>
    </row>
    <row r="40" spans="1:10" x14ac:dyDescent="0.25">
      <c r="D40" s="94"/>
      <c r="E40" s="94"/>
      <c r="F40" s="94"/>
      <c r="G40" s="94"/>
      <c r="H40" s="94"/>
      <c r="I40" s="94"/>
      <c r="J40" s="94"/>
    </row>
    <row r="41" spans="1:10" x14ac:dyDescent="0.25">
      <c r="D41" s="94"/>
      <c r="E41" s="94"/>
      <c r="F41" s="94"/>
      <c r="G41" s="94"/>
      <c r="H41" s="94"/>
      <c r="I41" s="94"/>
      <c r="J41" s="94"/>
    </row>
    <row r="42" spans="1:10" x14ac:dyDescent="0.25">
      <c r="D42" s="94"/>
      <c r="E42" s="94"/>
      <c r="F42" s="94"/>
      <c r="G42" s="94"/>
      <c r="H42" s="94"/>
      <c r="I42" s="94"/>
      <c r="J42" s="94"/>
    </row>
    <row r="43" spans="1:10" x14ac:dyDescent="0.25">
      <c r="D43" s="94"/>
      <c r="E43" s="94"/>
      <c r="F43" s="94"/>
      <c r="G43" s="94"/>
      <c r="H43" s="94"/>
      <c r="I43" s="94"/>
      <c r="J43" s="94"/>
    </row>
    <row r="44" spans="1:10" x14ac:dyDescent="0.25">
      <c r="D44" s="94"/>
      <c r="E44" s="94"/>
      <c r="F44" s="94"/>
      <c r="G44" s="94"/>
      <c r="H44" s="94"/>
      <c r="I44" s="94"/>
      <c r="J44" s="94"/>
    </row>
    <row r="45" spans="1:10" x14ac:dyDescent="0.25">
      <c r="D45" s="94"/>
      <c r="E45" s="94"/>
      <c r="F45" s="94"/>
      <c r="G45" s="94"/>
      <c r="H45" s="94"/>
      <c r="I45" s="94"/>
      <c r="J45" s="94"/>
    </row>
    <row r="46" spans="1:10" x14ac:dyDescent="0.25">
      <c r="D46" s="94"/>
      <c r="E46" s="94"/>
      <c r="F46" s="94"/>
      <c r="G46" s="94"/>
      <c r="H46" s="94"/>
      <c r="I46" s="94"/>
      <c r="J46" s="94"/>
    </row>
    <row r="47" spans="1:10" x14ac:dyDescent="0.25">
      <c r="A47" s="11" t="str">
        <f>สินทรัพย์!A50</f>
        <v>หมายเหตุประกอบงบการเงินเป็นส่วนหนึ่งของงบการเงินนี้</v>
      </c>
      <c r="J47" s="11">
        <v>4</v>
      </c>
    </row>
  </sheetData>
  <mergeCells count="3">
    <mergeCell ref="A1:D1"/>
    <mergeCell ref="D6:F6"/>
    <mergeCell ref="H6:J6"/>
  </mergeCells>
  <pageMargins left="0.78740157480314998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topLeftCell="A16" zoomScale="130" zoomScaleNormal="130" zoomScaleSheetLayoutView="115" workbookViewId="0">
      <selection activeCell="L1" sqref="L1"/>
    </sheetView>
  </sheetViews>
  <sheetFormatPr defaultColWidth="9.109375" defaultRowHeight="15.6" x14ac:dyDescent="0.25"/>
  <cols>
    <col min="1" max="1" width="49.6640625" style="135" customWidth="1"/>
    <col min="2" max="2" width="6.88671875" style="135" customWidth="1"/>
    <col min="3" max="3" width="1.6640625" style="135" customWidth="1"/>
    <col min="4" max="4" width="11.33203125" style="135" customWidth="1"/>
    <col min="5" max="5" width="1.44140625" style="135" customWidth="1"/>
    <col min="6" max="6" width="11.33203125" style="135" customWidth="1"/>
    <col min="7" max="7" width="1.44140625" style="135" customWidth="1"/>
    <col min="8" max="8" width="11.33203125" style="135" customWidth="1"/>
    <col min="9" max="9" width="1.44140625" style="135" customWidth="1"/>
    <col min="10" max="10" width="11.33203125" style="135" customWidth="1"/>
    <col min="11" max="16384" width="9.109375" style="135"/>
  </cols>
  <sheetData>
    <row r="1" spans="1:10" ht="16.2" x14ac:dyDescent="0.25">
      <c r="A1" s="133" t="s">
        <v>0</v>
      </c>
      <c r="B1" s="133"/>
      <c r="C1" s="133"/>
      <c r="D1" s="133"/>
      <c r="E1" s="134"/>
      <c r="J1" s="136"/>
    </row>
    <row r="2" spans="1:10" ht="16.2" x14ac:dyDescent="0.25">
      <c r="A2" s="137" t="s">
        <v>120</v>
      </c>
      <c r="B2" s="137" t="s">
        <v>77</v>
      </c>
      <c r="C2" s="137"/>
      <c r="H2" s="137" t="s">
        <v>78</v>
      </c>
    </row>
    <row r="3" spans="1:10" ht="16.2" x14ac:dyDescent="0.25">
      <c r="A3" s="137" t="s">
        <v>121</v>
      </c>
      <c r="B3" s="137"/>
      <c r="C3" s="137"/>
      <c r="H3" s="137"/>
    </row>
    <row r="4" spans="1:10" x14ac:dyDescent="0.25">
      <c r="B4" s="138"/>
    </row>
    <row r="5" spans="1:10" ht="16.2" x14ac:dyDescent="0.25">
      <c r="A5" s="137"/>
      <c r="B5" s="139"/>
      <c r="C5" s="139"/>
      <c r="D5" s="139"/>
      <c r="E5" s="140"/>
      <c r="F5" s="140"/>
      <c r="G5" s="140"/>
      <c r="H5" s="140"/>
      <c r="I5" s="140"/>
      <c r="J5" s="136" t="s">
        <v>2</v>
      </c>
    </row>
    <row r="6" spans="1:10" ht="16.2" x14ac:dyDescent="0.25">
      <c r="B6" s="138"/>
      <c r="C6" s="138"/>
      <c r="D6" s="141" t="s">
        <v>3</v>
      </c>
      <c r="E6" s="141"/>
      <c r="F6" s="141"/>
      <c r="G6" s="142"/>
      <c r="H6" s="141" t="s">
        <v>4</v>
      </c>
      <c r="I6" s="141"/>
      <c r="J6" s="141"/>
    </row>
    <row r="7" spans="1:10" ht="16.2" x14ac:dyDescent="0.45">
      <c r="B7" s="143" t="s">
        <v>5</v>
      </c>
      <c r="C7" s="138"/>
      <c r="D7" s="144">
        <v>2560</v>
      </c>
      <c r="E7" s="145"/>
      <c r="F7" s="144">
        <v>2559</v>
      </c>
      <c r="G7" s="142"/>
      <c r="H7" s="144">
        <v>2560</v>
      </c>
      <c r="I7" s="145"/>
      <c r="J7" s="144">
        <v>2559</v>
      </c>
    </row>
    <row r="8" spans="1:10" ht="16.2" x14ac:dyDescent="0.25">
      <c r="A8" s="137" t="s">
        <v>83</v>
      </c>
      <c r="D8" s="146"/>
      <c r="E8" s="146"/>
      <c r="F8" s="146"/>
      <c r="G8" s="146"/>
      <c r="H8" s="147"/>
      <c r="I8" s="146"/>
      <c r="J8" s="147"/>
    </row>
    <row r="9" spans="1:10" x14ac:dyDescent="0.25">
      <c r="A9" s="148" t="s">
        <v>84</v>
      </c>
      <c r="B9" s="138">
        <v>26</v>
      </c>
      <c r="C9" s="138"/>
      <c r="D9" s="149">
        <v>1555138202</v>
      </c>
      <c r="F9" s="149">
        <v>1759510611</v>
      </c>
      <c r="G9" s="149"/>
      <c r="H9" s="149">
        <v>949484665</v>
      </c>
      <c r="I9" s="149"/>
      <c r="J9" s="149">
        <v>1025855491</v>
      </c>
    </row>
    <row r="10" spans="1:10" x14ac:dyDescent="0.25">
      <c r="A10" s="148" t="s">
        <v>85</v>
      </c>
      <c r="B10" s="138">
        <v>26</v>
      </c>
      <c r="C10" s="138"/>
      <c r="D10" s="149">
        <v>29911824</v>
      </c>
      <c r="F10" s="149">
        <v>143613117</v>
      </c>
      <c r="G10" s="149"/>
      <c r="H10" s="149">
        <v>29911824</v>
      </c>
      <c r="I10" s="149"/>
      <c r="J10" s="149">
        <v>143613117</v>
      </c>
    </row>
    <row r="11" spans="1:10" ht="16.2" x14ac:dyDescent="0.25">
      <c r="A11" s="137" t="s">
        <v>86</v>
      </c>
      <c r="B11" s="138"/>
      <c r="C11" s="138"/>
      <c r="D11" s="150">
        <v>1585050026</v>
      </c>
      <c r="F11" s="150">
        <v>1903123728</v>
      </c>
      <c r="G11" s="149"/>
      <c r="H11" s="150">
        <v>979396489</v>
      </c>
      <c r="I11" s="149"/>
      <c r="J11" s="150">
        <v>1169468608</v>
      </c>
    </row>
    <row r="12" spans="1:10" ht="16.2" x14ac:dyDescent="0.25">
      <c r="A12" s="137" t="s">
        <v>87</v>
      </c>
      <c r="B12" s="138"/>
      <c r="C12" s="138"/>
      <c r="D12" s="149"/>
      <c r="F12" s="149"/>
      <c r="G12" s="149"/>
      <c r="H12" s="149"/>
      <c r="I12" s="149"/>
      <c r="J12" s="149"/>
    </row>
    <row r="13" spans="1:10" x14ac:dyDescent="0.25">
      <c r="A13" s="148" t="s">
        <v>88</v>
      </c>
      <c r="B13" s="138" t="s">
        <v>122</v>
      </c>
      <c r="C13" s="138"/>
      <c r="D13" s="149">
        <v>-1219160430</v>
      </c>
      <c r="E13" s="151"/>
      <c r="F13" s="149">
        <v>-1349650378</v>
      </c>
      <c r="G13" s="152"/>
      <c r="H13" s="149">
        <v>-714674085</v>
      </c>
      <c r="I13" s="152"/>
      <c r="J13" s="149">
        <v>-747409395</v>
      </c>
    </row>
    <row r="14" spans="1:10" x14ac:dyDescent="0.25">
      <c r="A14" s="148" t="s">
        <v>89</v>
      </c>
      <c r="B14" s="138" t="s">
        <v>123</v>
      </c>
      <c r="D14" s="149">
        <v>-25903524</v>
      </c>
      <c r="F14" s="149">
        <v>-122531109</v>
      </c>
      <c r="H14" s="149">
        <v>-25903524</v>
      </c>
      <c r="J14" s="149">
        <v>-122531109</v>
      </c>
    </row>
    <row r="15" spans="1:10" s="137" customFormat="1" ht="16.2" x14ac:dyDescent="0.25">
      <c r="A15" s="137" t="s">
        <v>90</v>
      </c>
      <c r="B15" s="138"/>
      <c r="D15" s="150">
        <v>-1245063954</v>
      </c>
      <c r="E15" s="149"/>
      <c r="F15" s="150">
        <v>-1472181487</v>
      </c>
      <c r="G15" s="149"/>
      <c r="H15" s="150">
        <v>-740577609</v>
      </c>
      <c r="I15" s="149"/>
      <c r="J15" s="150">
        <v>-869940504</v>
      </c>
    </row>
    <row r="16" spans="1:10" ht="16.2" x14ac:dyDescent="0.25">
      <c r="A16" s="137" t="s">
        <v>91</v>
      </c>
      <c r="B16" s="138"/>
      <c r="C16" s="138"/>
      <c r="D16" s="149">
        <v>339986072</v>
      </c>
      <c r="E16" s="149"/>
      <c r="F16" s="149">
        <v>430942241</v>
      </c>
      <c r="G16" s="149"/>
      <c r="H16" s="149">
        <v>238818880</v>
      </c>
      <c r="I16" s="149"/>
      <c r="J16" s="149">
        <v>299528104</v>
      </c>
    </row>
    <row r="17" spans="1:10" x14ac:dyDescent="0.25">
      <c r="A17" s="148" t="s">
        <v>124</v>
      </c>
      <c r="B17" s="138"/>
      <c r="C17" s="138"/>
      <c r="D17" s="149">
        <v>-1970277</v>
      </c>
      <c r="E17" s="149"/>
      <c r="F17" s="149">
        <v>-223508</v>
      </c>
      <c r="G17" s="149"/>
      <c r="H17" s="149">
        <v>-2571337</v>
      </c>
      <c r="I17" s="149"/>
      <c r="J17" s="149">
        <v>493846</v>
      </c>
    </row>
    <row r="18" spans="1:10" x14ac:dyDescent="0.25">
      <c r="A18" s="148" t="s">
        <v>125</v>
      </c>
      <c r="B18" s="138">
        <v>11</v>
      </c>
      <c r="C18" s="138"/>
      <c r="D18" s="149">
        <v>3820570</v>
      </c>
      <c r="E18" s="149"/>
      <c r="F18" s="149">
        <v>4037310</v>
      </c>
      <c r="G18" s="149"/>
      <c r="H18" s="149">
        <v>38588812</v>
      </c>
      <c r="I18" s="149"/>
      <c r="J18" s="149">
        <v>29923165</v>
      </c>
    </row>
    <row r="19" spans="1:10" x14ac:dyDescent="0.25">
      <c r="A19" s="148" t="s">
        <v>126</v>
      </c>
      <c r="B19" s="138">
        <v>24</v>
      </c>
      <c r="C19" s="138"/>
      <c r="D19" s="149">
        <v>53441715</v>
      </c>
      <c r="E19" s="149"/>
      <c r="F19" s="149">
        <v>76015840</v>
      </c>
      <c r="G19" s="149"/>
      <c r="H19" s="149">
        <v>95624175</v>
      </c>
      <c r="I19" s="149"/>
      <c r="J19" s="149">
        <v>127043037</v>
      </c>
    </row>
    <row r="20" spans="1:10" ht="16.2" x14ac:dyDescent="0.45">
      <c r="A20" s="153" t="s">
        <v>94</v>
      </c>
      <c r="B20" s="138"/>
      <c r="C20" s="138"/>
      <c r="D20" s="150">
        <v>395278080</v>
      </c>
      <c r="F20" s="150">
        <v>510771883</v>
      </c>
      <c r="G20" s="149"/>
      <c r="H20" s="150">
        <v>370460530</v>
      </c>
      <c r="I20" s="149"/>
      <c r="J20" s="150">
        <v>456988152</v>
      </c>
    </row>
    <row r="21" spans="1:10" x14ac:dyDescent="0.25">
      <c r="A21" s="148" t="s">
        <v>127</v>
      </c>
      <c r="B21" s="138"/>
      <c r="C21" s="138"/>
      <c r="D21" s="149">
        <v>-149709122</v>
      </c>
      <c r="F21" s="149">
        <v>-147632196</v>
      </c>
      <c r="G21" s="149"/>
      <c r="H21" s="149">
        <v>-159866635</v>
      </c>
      <c r="I21" s="149"/>
      <c r="J21" s="149">
        <v>-156693218</v>
      </c>
    </row>
    <row r="22" spans="1:10" x14ac:dyDescent="0.25">
      <c r="A22" s="148" t="s">
        <v>128</v>
      </c>
      <c r="B22" s="138"/>
      <c r="C22" s="138"/>
      <c r="D22" s="149">
        <v>-337946535</v>
      </c>
      <c r="F22" s="149">
        <v>-421300543</v>
      </c>
      <c r="G22" s="149"/>
      <c r="H22" s="149">
        <v>-165961186</v>
      </c>
      <c r="I22" s="149"/>
      <c r="J22" s="149">
        <v>-255790540</v>
      </c>
    </row>
    <row r="23" spans="1:10" x14ac:dyDescent="0.25">
      <c r="A23" s="148" t="s">
        <v>129</v>
      </c>
      <c r="B23" s="138"/>
      <c r="C23" s="138"/>
      <c r="D23" s="149">
        <v>-2001773</v>
      </c>
      <c r="F23" s="149">
        <v>-5575450</v>
      </c>
      <c r="G23" s="152"/>
      <c r="H23" s="149">
        <v>-2001773</v>
      </c>
      <c r="I23" s="152"/>
      <c r="J23" s="149">
        <v>-5575450</v>
      </c>
    </row>
    <row r="24" spans="1:10" x14ac:dyDescent="0.25">
      <c r="A24" s="148" t="s">
        <v>130</v>
      </c>
      <c r="B24" s="138"/>
      <c r="C24" s="138"/>
      <c r="D24" s="149">
        <v>0</v>
      </c>
      <c r="F24" s="149">
        <v>-113</v>
      </c>
      <c r="G24" s="149"/>
      <c r="H24" s="149">
        <v>0</v>
      </c>
      <c r="I24" s="149"/>
      <c r="J24" s="149">
        <v>14655</v>
      </c>
    </row>
    <row r="25" spans="1:10" ht="16.2" x14ac:dyDescent="0.45">
      <c r="A25" s="153" t="s">
        <v>101</v>
      </c>
      <c r="B25" s="138">
        <v>25</v>
      </c>
      <c r="C25" s="138"/>
      <c r="D25" s="150">
        <v>-489657430</v>
      </c>
      <c r="E25" s="151"/>
      <c r="F25" s="150">
        <v>-574508302</v>
      </c>
      <c r="G25" s="152"/>
      <c r="H25" s="150">
        <v>-327829594</v>
      </c>
      <c r="I25" s="152"/>
      <c r="J25" s="150">
        <v>-418044553</v>
      </c>
    </row>
    <row r="26" spans="1:10" ht="16.2" x14ac:dyDescent="0.45">
      <c r="A26" s="153" t="s">
        <v>102</v>
      </c>
      <c r="B26" s="138"/>
      <c r="C26" s="138"/>
      <c r="D26" s="152">
        <v>-94379350</v>
      </c>
      <c r="F26" s="152">
        <v>-63736419</v>
      </c>
      <c r="G26" s="149"/>
      <c r="H26" s="152">
        <v>42630936</v>
      </c>
      <c r="I26" s="149"/>
      <c r="J26" s="152">
        <v>38943599</v>
      </c>
    </row>
    <row r="27" spans="1:10" x14ac:dyDescent="0.25">
      <c r="A27" s="135" t="s">
        <v>131</v>
      </c>
      <c r="B27" s="138"/>
      <c r="C27" s="138"/>
      <c r="D27" s="154">
        <v>49611774</v>
      </c>
      <c r="F27" s="154">
        <v>69760484</v>
      </c>
      <c r="G27" s="149"/>
      <c r="H27" s="149">
        <v>0</v>
      </c>
      <c r="I27" s="149"/>
      <c r="J27" s="149">
        <v>0</v>
      </c>
    </row>
    <row r="28" spans="1:10" ht="16.2" x14ac:dyDescent="0.45">
      <c r="A28" s="153" t="s">
        <v>104</v>
      </c>
      <c r="B28" s="138"/>
      <c r="C28" s="138"/>
      <c r="D28" s="149">
        <v>-44767576</v>
      </c>
      <c r="F28" s="149">
        <v>6024065</v>
      </c>
      <c r="G28" s="149"/>
      <c r="H28" s="155">
        <v>42630936</v>
      </c>
      <c r="I28" s="149"/>
      <c r="J28" s="155">
        <v>38943599</v>
      </c>
    </row>
    <row r="29" spans="1:10" x14ac:dyDescent="0.25">
      <c r="A29" s="135" t="s">
        <v>132</v>
      </c>
      <c r="B29" s="138"/>
      <c r="C29" s="138"/>
      <c r="D29" s="154">
        <v>-731876</v>
      </c>
      <c r="F29" s="154">
        <v>-36649362</v>
      </c>
      <c r="G29" s="149"/>
      <c r="H29" s="154">
        <v>-30752051</v>
      </c>
      <c r="I29" s="149"/>
      <c r="J29" s="154">
        <v>-27983482</v>
      </c>
    </row>
    <row r="30" spans="1:10" ht="16.2" x14ac:dyDescent="0.25">
      <c r="A30" s="137" t="s">
        <v>106</v>
      </c>
      <c r="B30" s="138"/>
      <c r="C30" s="138"/>
      <c r="D30" s="149">
        <v>-45499452</v>
      </c>
      <c r="E30" s="149"/>
      <c r="F30" s="149">
        <v>-30625297</v>
      </c>
      <c r="G30" s="149"/>
      <c r="H30" s="149">
        <v>11878885</v>
      </c>
      <c r="I30" s="149"/>
      <c r="J30" s="149">
        <v>10960117</v>
      </c>
    </row>
    <row r="31" spans="1:10" x14ac:dyDescent="0.25">
      <c r="A31" s="135" t="s">
        <v>133</v>
      </c>
      <c r="B31" s="138">
        <v>15</v>
      </c>
      <c r="C31" s="138"/>
      <c r="D31" s="154">
        <v>-8188329</v>
      </c>
      <c r="E31" s="149"/>
      <c r="F31" s="154">
        <v>-3460170</v>
      </c>
      <c r="G31" s="149"/>
      <c r="H31" s="154">
        <v>-4605560</v>
      </c>
      <c r="I31" s="149"/>
      <c r="J31" s="154">
        <v>-4885416</v>
      </c>
    </row>
    <row r="32" spans="1:10" ht="16.2" x14ac:dyDescent="0.25">
      <c r="A32" s="137" t="s">
        <v>134</v>
      </c>
      <c r="B32" s="138"/>
      <c r="C32" s="138"/>
      <c r="D32" s="155">
        <v>-53687781</v>
      </c>
      <c r="E32" s="152"/>
      <c r="F32" s="155">
        <v>-34085467</v>
      </c>
      <c r="G32" s="152"/>
      <c r="H32" s="155">
        <v>7273325</v>
      </c>
      <c r="I32" s="152"/>
      <c r="J32" s="155">
        <v>6074701</v>
      </c>
    </row>
    <row r="33" spans="1:10" ht="16.2" x14ac:dyDescent="0.25">
      <c r="A33" s="156" t="s">
        <v>135</v>
      </c>
      <c r="B33" s="157"/>
      <c r="C33" s="157"/>
      <c r="D33" s="152"/>
      <c r="E33" s="152"/>
      <c r="F33" s="152"/>
      <c r="G33" s="152"/>
      <c r="H33" s="152"/>
      <c r="I33" s="152"/>
      <c r="J33" s="152"/>
    </row>
    <row r="34" spans="1:10" ht="16.2" x14ac:dyDescent="0.25">
      <c r="A34" s="156" t="s">
        <v>136</v>
      </c>
      <c r="B34" s="157"/>
      <c r="C34" s="157"/>
      <c r="D34" s="152"/>
      <c r="E34" s="152"/>
      <c r="F34" s="152"/>
      <c r="G34" s="152"/>
      <c r="H34" s="152"/>
      <c r="I34" s="152"/>
      <c r="J34" s="152"/>
    </row>
    <row r="35" spans="1:10" ht="16.2" x14ac:dyDescent="0.25">
      <c r="A35" s="156" t="s">
        <v>137</v>
      </c>
      <c r="B35" s="157"/>
      <c r="C35" s="157"/>
      <c r="D35" s="152"/>
      <c r="E35" s="152"/>
      <c r="F35" s="152"/>
      <c r="G35" s="152"/>
      <c r="H35" s="152"/>
      <c r="I35" s="152"/>
      <c r="J35" s="152"/>
    </row>
    <row r="36" spans="1:10" x14ac:dyDescent="0.25">
      <c r="A36" s="158" t="s">
        <v>138</v>
      </c>
    </row>
    <row r="37" spans="1:10" x14ac:dyDescent="0.25">
      <c r="A37" s="158" t="s">
        <v>139</v>
      </c>
      <c r="B37" s="157">
        <v>15</v>
      </c>
      <c r="C37" s="157"/>
      <c r="D37" s="152">
        <v>5001726</v>
      </c>
      <c r="E37" s="152"/>
      <c r="F37" s="152">
        <v>-10314902</v>
      </c>
      <c r="G37" s="152"/>
      <c r="H37" s="152">
        <v>5001726</v>
      </c>
      <c r="I37" s="152"/>
      <c r="J37" s="152">
        <v>-10314902</v>
      </c>
    </row>
    <row r="38" spans="1:10" ht="16.2" x14ac:dyDescent="0.25">
      <c r="A38" s="137" t="s">
        <v>140</v>
      </c>
      <c r="B38" s="157"/>
      <c r="C38" s="157"/>
      <c r="D38" s="152"/>
      <c r="E38" s="152"/>
      <c r="F38" s="152"/>
      <c r="G38" s="152"/>
      <c r="H38" s="152"/>
      <c r="I38" s="152"/>
      <c r="J38" s="152"/>
    </row>
    <row r="39" spans="1:10" ht="16.2" x14ac:dyDescent="0.25">
      <c r="A39" s="137" t="s">
        <v>141</v>
      </c>
      <c r="B39" s="157"/>
      <c r="C39" s="157"/>
      <c r="D39" s="152"/>
      <c r="E39" s="152"/>
      <c r="F39" s="152"/>
      <c r="G39" s="152"/>
      <c r="H39" s="152"/>
      <c r="I39" s="152"/>
      <c r="J39" s="152"/>
    </row>
    <row r="40" spans="1:10" x14ac:dyDescent="0.25">
      <c r="A40" s="158" t="s">
        <v>142</v>
      </c>
      <c r="B40" s="157">
        <v>15</v>
      </c>
      <c r="C40" s="157"/>
      <c r="D40" s="152">
        <v>-26528911</v>
      </c>
      <c r="E40" s="152"/>
      <c r="F40" s="152">
        <v>2492116.7999999998</v>
      </c>
      <c r="G40" s="152"/>
      <c r="H40" s="152">
        <v>0</v>
      </c>
      <c r="I40" s="152"/>
      <c r="J40" s="152">
        <v>0</v>
      </c>
    </row>
    <row r="41" spans="1:10" ht="16.2" x14ac:dyDescent="0.25">
      <c r="A41" s="156" t="s">
        <v>143</v>
      </c>
      <c r="B41" s="157"/>
      <c r="C41" s="157"/>
      <c r="D41" s="150">
        <v>-21527185</v>
      </c>
      <c r="E41" s="152"/>
      <c r="F41" s="150">
        <v>-7822785.2000000002</v>
      </c>
      <c r="G41" s="152"/>
      <c r="H41" s="150">
        <v>5001726</v>
      </c>
      <c r="I41" s="152"/>
      <c r="J41" s="150">
        <v>-10314902</v>
      </c>
    </row>
    <row r="42" spans="1:10" ht="16.8" thickBot="1" x14ac:dyDescent="0.3">
      <c r="A42" s="156" t="s">
        <v>144</v>
      </c>
      <c r="B42" s="157"/>
      <c r="C42" s="157"/>
      <c r="D42" s="159">
        <v>-75214966</v>
      </c>
      <c r="E42" s="152"/>
      <c r="F42" s="159">
        <v>-41908252.200000003</v>
      </c>
      <c r="G42" s="152"/>
      <c r="H42" s="159">
        <v>12275051</v>
      </c>
      <c r="I42" s="152"/>
      <c r="J42" s="159">
        <v>-4240201</v>
      </c>
    </row>
    <row r="43" spans="1:10" ht="16.2" x14ac:dyDescent="0.25">
      <c r="A43" s="156"/>
      <c r="B43" s="157"/>
      <c r="C43" s="157"/>
      <c r="D43" s="152"/>
      <c r="E43" s="152"/>
      <c r="F43" s="152"/>
      <c r="G43" s="152"/>
      <c r="H43" s="152"/>
      <c r="I43" s="152"/>
      <c r="J43" s="152"/>
    </row>
    <row r="44" spans="1:10" ht="16.2" x14ac:dyDescent="0.45">
      <c r="A44" s="160" t="s">
        <v>112</v>
      </c>
      <c r="B44" s="161"/>
      <c r="C44" s="162"/>
      <c r="D44" s="163"/>
      <c r="E44" s="152"/>
      <c r="F44" s="163"/>
      <c r="G44" s="152"/>
      <c r="H44" s="152"/>
      <c r="I44" s="152"/>
      <c r="J44" s="152"/>
    </row>
    <row r="45" spans="1:10" x14ac:dyDescent="0.4">
      <c r="A45" s="164" t="s">
        <v>113</v>
      </c>
      <c r="B45" s="164"/>
      <c r="C45" s="165"/>
      <c r="D45" s="152">
        <v>-47401008</v>
      </c>
      <c r="E45" s="152"/>
      <c r="F45" s="152">
        <v>-31319432</v>
      </c>
      <c r="G45" s="152"/>
      <c r="H45" s="152">
        <v>7273325</v>
      </c>
      <c r="I45" s="152"/>
      <c r="J45" s="152">
        <v>6074701</v>
      </c>
    </row>
    <row r="46" spans="1:10" x14ac:dyDescent="0.4">
      <c r="A46" s="164" t="s">
        <v>114</v>
      </c>
      <c r="B46" s="164"/>
      <c r="C46" s="165"/>
      <c r="D46" s="152">
        <v>-6286773</v>
      </c>
      <c r="E46" s="152"/>
      <c r="F46" s="152">
        <v>-2766035</v>
      </c>
      <c r="G46" s="152"/>
      <c r="H46" s="152">
        <v>0</v>
      </c>
      <c r="I46" s="152"/>
      <c r="J46" s="152">
        <v>0</v>
      </c>
    </row>
    <row r="47" spans="1:10" ht="16.8" thickBot="1" x14ac:dyDescent="0.5">
      <c r="A47" s="153" t="s">
        <v>115</v>
      </c>
      <c r="B47" s="161"/>
      <c r="C47" s="165"/>
      <c r="D47" s="159">
        <v>-53687781</v>
      </c>
      <c r="E47" s="152"/>
      <c r="F47" s="159">
        <v>-34085467</v>
      </c>
      <c r="G47" s="152"/>
      <c r="H47" s="159">
        <v>7273325</v>
      </c>
      <c r="I47" s="152"/>
      <c r="J47" s="159">
        <v>6074701</v>
      </c>
    </row>
    <row r="48" spans="1:10" ht="16.2" x14ac:dyDescent="0.45">
      <c r="A48" s="153"/>
      <c r="B48" s="161"/>
      <c r="C48" s="165"/>
      <c r="D48" s="152"/>
      <c r="E48" s="152"/>
      <c r="F48" s="152"/>
      <c r="G48" s="152"/>
      <c r="H48" s="152"/>
      <c r="I48" s="152"/>
      <c r="J48" s="152"/>
    </row>
    <row r="49" spans="1:10" ht="16.2" x14ac:dyDescent="0.45">
      <c r="A49" s="160" t="s">
        <v>116</v>
      </c>
      <c r="B49" s="161"/>
      <c r="C49" s="162"/>
      <c r="D49" s="166"/>
      <c r="E49" s="152"/>
      <c r="F49" s="166"/>
      <c r="G49" s="152"/>
      <c r="H49" s="152"/>
      <c r="I49" s="152"/>
      <c r="J49" s="152"/>
    </row>
    <row r="50" spans="1:10" x14ac:dyDescent="0.4">
      <c r="A50" s="164" t="s">
        <v>113</v>
      </c>
      <c r="B50" s="164"/>
      <c r="C50" s="165"/>
      <c r="D50" s="152">
        <v>-65871368</v>
      </c>
      <c r="E50" s="152"/>
      <c r="F50" s="152">
        <v>-39216981</v>
      </c>
      <c r="G50" s="152"/>
      <c r="H50" s="152">
        <v>12275051</v>
      </c>
      <c r="I50" s="152"/>
      <c r="J50" s="152">
        <v>-4240201</v>
      </c>
    </row>
    <row r="51" spans="1:10" x14ac:dyDescent="0.4">
      <c r="A51" s="164" t="s">
        <v>114</v>
      </c>
      <c r="B51" s="164"/>
      <c r="C51" s="165"/>
      <c r="D51" s="152">
        <v>-9343598</v>
      </c>
      <c r="E51" s="152"/>
      <c r="F51" s="152">
        <v>-2691271</v>
      </c>
      <c r="G51" s="152"/>
      <c r="H51" s="152">
        <v>0</v>
      </c>
      <c r="I51" s="152"/>
      <c r="J51" s="152">
        <v>0</v>
      </c>
    </row>
    <row r="52" spans="1:10" ht="16.8" thickBot="1" x14ac:dyDescent="0.5">
      <c r="A52" s="153" t="s">
        <v>115</v>
      </c>
      <c r="B52" s="161"/>
      <c r="C52" s="165"/>
      <c r="D52" s="159">
        <v>-75214966</v>
      </c>
      <c r="E52" s="152"/>
      <c r="F52" s="159">
        <v>-41908252</v>
      </c>
      <c r="G52" s="152"/>
      <c r="H52" s="159">
        <v>12275051</v>
      </c>
      <c r="I52" s="152"/>
      <c r="J52" s="159">
        <v>-4240201</v>
      </c>
    </row>
    <row r="53" spans="1:10" ht="16.2" x14ac:dyDescent="0.45">
      <c r="A53" s="153"/>
      <c r="B53" s="161"/>
      <c r="C53" s="165"/>
      <c r="D53" s="152"/>
      <c r="E53" s="152"/>
      <c r="F53" s="152"/>
      <c r="G53" s="152"/>
      <c r="H53" s="152"/>
      <c r="I53" s="152"/>
      <c r="J53" s="152"/>
    </row>
    <row r="54" spans="1:10" ht="16.2" x14ac:dyDescent="0.45">
      <c r="A54" s="137" t="s">
        <v>145</v>
      </c>
      <c r="C54" s="167"/>
      <c r="D54" s="152"/>
      <c r="E54" s="152"/>
      <c r="F54" s="152"/>
      <c r="G54" s="152"/>
      <c r="H54" s="152"/>
      <c r="I54" s="152"/>
      <c r="J54" s="152"/>
    </row>
    <row r="55" spans="1:10" x14ac:dyDescent="0.25">
      <c r="A55" s="135" t="s">
        <v>146</v>
      </c>
      <c r="D55" s="168">
        <v>-7.9917285817027339E-2</v>
      </c>
      <c r="E55" s="152"/>
      <c r="F55" s="168">
        <v>-5.2804024732363335E-2</v>
      </c>
      <c r="G55" s="152"/>
      <c r="H55" s="168">
        <v>1.226270109836336E-2</v>
      </c>
      <c r="I55" s="152"/>
      <c r="J55" s="168">
        <v>1.0241841609570451E-2</v>
      </c>
    </row>
    <row r="56" spans="1:10" ht="16.2" thickBot="1" x14ac:dyDescent="0.3">
      <c r="A56" s="135" t="s">
        <v>119</v>
      </c>
      <c r="D56" s="159">
        <v>593125849</v>
      </c>
      <c r="E56" s="152"/>
      <c r="F56" s="159">
        <v>593125849</v>
      </c>
      <c r="G56" s="152"/>
      <c r="H56" s="159">
        <v>593125849</v>
      </c>
      <c r="I56" s="152"/>
      <c r="J56" s="159">
        <v>593125849</v>
      </c>
    </row>
    <row r="57" spans="1:10" ht="16.2" x14ac:dyDescent="0.45">
      <c r="A57" s="169"/>
      <c r="B57" s="170"/>
      <c r="C57" s="171"/>
      <c r="D57" s="152"/>
      <c r="E57" s="152"/>
      <c r="F57" s="152"/>
      <c r="G57" s="152"/>
      <c r="H57" s="152"/>
      <c r="I57" s="152"/>
      <c r="J57" s="152"/>
    </row>
    <row r="58" spans="1:10" ht="10.199999999999999" customHeight="1" x14ac:dyDescent="0.45">
      <c r="A58" s="169"/>
      <c r="B58" s="170"/>
      <c r="C58" s="171"/>
      <c r="D58" s="152"/>
      <c r="E58" s="152"/>
      <c r="F58" s="152"/>
      <c r="G58" s="152"/>
      <c r="H58" s="152"/>
      <c r="I58" s="152"/>
      <c r="J58" s="152"/>
    </row>
    <row r="59" spans="1:10" ht="16.2" x14ac:dyDescent="0.45">
      <c r="A59" s="169"/>
      <c r="B59" s="170"/>
      <c r="C59" s="171"/>
      <c r="D59" s="152"/>
      <c r="E59" s="152"/>
      <c r="F59" s="152"/>
      <c r="G59" s="152"/>
      <c r="H59" s="152"/>
      <c r="I59" s="152"/>
      <c r="J59" s="152"/>
    </row>
    <row r="60" spans="1:10" x14ac:dyDescent="0.25">
      <c r="A60" s="135" t="s">
        <v>40</v>
      </c>
      <c r="D60" s="172"/>
      <c r="J60" s="135">
        <v>3</v>
      </c>
    </row>
  </sheetData>
  <mergeCells count="3">
    <mergeCell ref="A1:D1"/>
    <mergeCell ref="D6:F6"/>
    <mergeCell ref="H6:J6"/>
  </mergeCells>
  <phoneticPr fontId="11" type="noConversion"/>
  <pageMargins left="0.78740157480314965" right="0.39370078740157483" top="0.78740157480314965" bottom="0.39370078740157483" header="0.19" footer="0.31496062992125984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47"/>
  <sheetViews>
    <sheetView tabSelected="1" topLeftCell="B10" zoomScale="120" zoomScaleNormal="120" zoomScaleSheetLayoutView="110" workbookViewId="0">
      <selection activeCell="L1" sqref="L1"/>
    </sheetView>
  </sheetViews>
  <sheetFormatPr defaultColWidth="9.109375" defaultRowHeight="17.100000000000001" customHeight="1" x14ac:dyDescent="0.25"/>
  <cols>
    <col min="1" max="1" width="45.109375" style="11" customWidth="1"/>
    <col min="2" max="2" width="7.5546875" style="11" customWidth="1"/>
    <col min="3" max="3" width="1.6640625" style="11" customWidth="1"/>
    <col min="4" max="4" width="11.6640625" style="5" customWidth="1"/>
    <col min="5" max="5" width="1.6640625" style="5" customWidth="1"/>
    <col min="6" max="6" width="11.6640625" style="5" customWidth="1"/>
    <col min="7" max="7" width="1.6640625" style="5" customWidth="1"/>
    <col min="8" max="8" width="11.6640625" style="5" customWidth="1"/>
    <col min="9" max="9" width="1.6640625" style="5" customWidth="1"/>
    <col min="10" max="10" width="11.6640625" style="5" customWidth="1"/>
    <col min="11" max="11" width="1.6640625" style="5" customWidth="1"/>
    <col min="12" max="12" width="18.6640625" style="5" customWidth="1"/>
    <col min="13" max="13" width="1.6640625" style="5" customWidth="1"/>
    <col min="14" max="14" width="13.33203125" style="5" bestFit="1" customWidth="1"/>
    <col min="15" max="15" width="1.6640625" style="5" customWidth="1"/>
    <col min="16" max="16" width="11.109375" style="5" customWidth="1"/>
    <col min="17" max="17" width="1.6640625" style="5" customWidth="1"/>
    <col min="18" max="18" width="11.6640625" style="5" customWidth="1"/>
    <col min="19" max="19" width="1.6640625" style="5" customWidth="1"/>
    <col min="20" max="20" width="11.6640625" style="5" customWidth="1"/>
    <col min="21" max="21" width="1.6640625" style="11" customWidth="1"/>
    <col min="22" max="22" width="10.44140625" style="11" bestFit="1" customWidth="1"/>
    <col min="23" max="25" width="9.109375" style="11"/>
    <col min="26" max="26" width="11.6640625" style="11" bestFit="1" customWidth="1"/>
    <col min="27" max="16384" width="9.109375" style="11"/>
  </cols>
  <sheetData>
    <row r="1" spans="1:22" ht="17.100000000000001" customHeight="1" x14ac:dyDescent="0.25">
      <c r="A1" s="10" t="s">
        <v>0</v>
      </c>
      <c r="B1" s="10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2" ht="17.100000000000001" customHeight="1" x14ac:dyDescent="0.25">
      <c r="A2" s="10" t="s">
        <v>147</v>
      </c>
      <c r="B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2" ht="17.100000000000001" customHeight="1" x14ac:dyDescent="0.25">
      <c r="A3" s="10"/>
      <c r="B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2" ht="17.100000000000001" customHeight="1" x14ac:dyDescent="0.25">
      <c r="A4" s="10"/>
      <c r="B4" s="1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2" ht="17.100000000000001" customHeight="1" x14ac:dyDescent="0.25">
      <c r="B5" s="48"/>
      <c r="C5" s="16"/>
      <c r="D5" s="94"/>
      <c r="E5" s="94"/>
      <c r="F5" s="94"/>
      <c r="G5" s="94"/>
      <c r="H5" s="94"/>
      <c r="I5" s="94"/>
      <c r="J5" s="12"/>
      <c r="K5" s="12"/>
      <c r="L5" s="12"/>
      <c r="M5" s="12"/>
      <c r="N5" s="12"/>
      <c r="O5" s="12"/>
      <c r="P5" s="12"/>
      <c r="Q5" s="12"/>
      <c r="R5" s="12"/>
      <c r="S5" s="12"/>
      <c r="V5" s="12" t="s">
        <v>2</v>
      </c>
    </row>
    <row r="6" spans="1:22" ht="17.100000000000001" customHeight="1" x14ac:dyDescent="0.25">
      <c r="A6" s="48"/>
      <c r="B6" s="48"/>
      <c r="C6" s="16"/>
      <c r="D6" s="128" t="s">
        <v>148</v>
      </c>
      <c r="E6" s="128"/>
      <c r="F6" s="128"/>
      <c r="G6" s="128"/>
      <c r="H6" s="128"/>
      <c r="I6" s="128"/>
      <c r="J6" s="128"/>
      <c r="K6" s="128"/>
      <c r="L6" s="129"/>
      <c r="M6" s="129"/>
      <c r="N6" s="129"/>
      <c r="O6" s="94"/>
      <c r="P6" s="94"/>
      <c r="Q6" s="94"/>
      <c r="R6" s="76"/>
      <c r="S6" s="76"/>
      <c r="T6" s="76"/>
    </row>
    <row r="7" spans="1:22" s="10" customFormat="1" ht="17.100000000000001" customHeight="1" x14ac:dyDescent="0.25">
      <c r="C7" s="13"/>
      <c r="F7" s="52"/>
      <c r="G7" s="52"/>
      <c r="H7" s="128" t="s">
        <v>149</v>
      </c>
      <c r="I7" s="128"/>
      <c r="J7" s="128"/>
      <c r="K7" s="52"/>
      <c r="L7" s="130" t="s">
        <v>150</v>
      </c>
      <c r="M7" s="130"/>
      <c r="N7" s="130"/>
      <c r="O7" s="130"/>
      <c r="P7" s="130"/>
      <c r="Q7" s="52"/>
      <c r="R7" s="13"/>
    </row>
    <row r="8" spans="1:22" s="10" customFormat="1" ht="17.100000000000001" customHeight="1" x14ac:dyDescent="0.25">
      <c r="C8" s="13"/>
      <c r="F8" s="52"/>
      <c r="G8" s="52"/>
      <c r="I8" s="52"/>
      <c r="J8" s="13"/>
      <c r="K8" s="52"/>
      <c r="L8" s="130" t="s">
        <v>109</v>
      </c>
      <c r="M8" s="130"/>
      <c r="N8" s="130"/>
      <c r="O8" s="130"/>
      <c r="P8" s="130"/>
      <c r="Q8" s="52"/>
      <c r="R8" s="13"/>
    </row>
    <row r="9" spans="1:22" s="10" customFormat="1" ht="17.100000000000001" customHeight="1" x14ac:dyDescent="0.25">
      <c r="C9" s="13"/>
      <c r="F9" s="52"/>
      <c r="G9" s="52"/>
      <c r="H9" s="52" t="s">
        <v>151</v>
      </c>
      <c r="I9" s="52"/>
      <c r="J9" s="13"/>
      <c r="K9" s="52"/>
      <c r="L9" s="52" t="s">
        <v>152</v>
      </c>
      <c r="M9" s="52"/>
      <c r="N9" s="118"/>
      <c r="O9" s="52"/>
      <c r="P9" s="52"/>
      <c r="Q9" s="52"/>
      <c r="R9" s="13"/>
      <c r="T9" s="13" t="s">
        <v>153</v>
      </c>
    </row>
    <row r="10" spans="1:22" s="10" customFormat="1" ht="17.100000000000001" customHeight="1" x14ac:dyDescent="0.25">
      <c r="D10" s="52" t="s">
        <v>154</v>
      </c>
      <c r="E10" s="52"/>
      <c r="F10" s="52" t="s">
        <v>155</v>
      </c>
      <c r="G10" s="52"/>
      <c r="H10" s="52" t="s">
        <v>156</v>
      </c>
      <c r="I10" s="52"/>
      <c r="J10" s="13" t="s">
        <v>157</v>
      </c>
      <c r="K10" s="52"/>
      <c r="L10" s="52" t="s">
        <v>158</v>
      </c>
      <c r="M10" s="118"/>
      <c r="N10" s="52" t="s">
        <v>159</v>
      </c>
      <c r="O10" s="52"/>
      <c r="P10" s="52"/>
      <c r="Q10" s="52"/>
      <c r="R10" s="13"/>
      <c r="S10" s="13"/>
      <c r="T10" s="52" t="s">
        <v>160</v>
      </c>
      <c r="U10" s="52"/>
      <c r="V10" s="52"/>
    </row>
    <row r="11" spans="1:22" s="10" customFormat="1" ht="17.100000000000001" customHeight="1" x14ac:dyDescent="0.25">
      <c r="B11" s="117" t="s">
        <v>5</v>
      </c>
      <c r="C11" s="43"/>
      <c r="D11" s="117" t="s">
        <v>161</v>
      </c>
      <c r="E11" s="52"/>
      <c r="F11" s="117" t="s">
        <v>162</v>
      </c>
      <c r="G11" s="52"/>
      <c r="H11" s="117" t="s">
        <v>163</v>
      </c>
      <c r="I11" s="52"/>
      <c r="J11" s="117" t="s">
        <v>164</v>
      </c>
      <c r="K11" s="52"/>
      <c r="L11" s="117" t="s">
        <v>165</v>
      </c>
      <c r="M11" s="118"/>
      <c r="N11" s="117" t="s">
        <v>166</v>
      </c>
      <c r="O11" s="52"/>
      <c r="P11" s="117" t="s">
        <v>115</v>
      </c>
      <c r="Q11" s="52"/>
      <c r="R11" s="117" t="s">
        <v>115</v>
      </c>
      <c r="S11" s="52"/>
      <c r="T11" s="117" t="s">
        <v>167</v>
      </c>
      <c r="U11" s="52"/>
      <c r="V11" s="117" t="s">
        <v>115</v>
      </c>
    </row>
    <row r="12" spans="1:22" s="10" customFormat="1" ht="17.100000000000001" customHeight="1" x14ac:dyDescent="0.25">
      <c r="A12" s="17" t="s">
        <v>3</v>
      </c>
      <c r="B12" s="17"/>
      <c r="D12" s="53"/>
      <c r="E12" s="53"/>
      <c r="F12" s="53"/>
      <c r="G12" s="53"/>
      <c r="H12" s="53"/>
      <c r="I12" s="53"/>
      <c r="J12" s="53"/>
      <c r="K12" s="53"/>
      <c r="L12" s="53"/>
      <c r="M12" s="112"/>
      <c r="N12" s="53"/>
      <c r="O12" s="53"/>
      <c r="P12" s="53"/>
      <c r="Q12" s="53"/>
      <c r="R12" s="53"/>
      <c r="S12" s="53"/>
      <c r="T12" s="53"/>
      <c r="U12" s="53"/>
      <c r="V12" s="53"/>
    </row>
    <row r="13" spans="1:22" ht="15.75" customHeight="1" x14ac:dyDescent="0.25"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2" ht="16.2" x14ac:dyDescent="0.25">
      <c r="A14" s="10" t="s">
        <v>168</v>
      </c>
      <c r="D14" s="96">
        <v>593125849</v>
      </c>
      <c r="E14" s="96">
        <v>0</v>
      </c>
      <c r="F14" s="96">
        <v>72403683</v>
      </c>
      <c r="G14" s="96">
        <v>0</v>
      </c>
      <c r="H14" s="96">
        <v>59312585</v>
      </c>
      <c r="I14" s="96">
        <v>0</v>
      </c>
      <c r="J14" s="96">
        <v>1610538558</v>
      </c>
      <c r="K14" s="96"/>
      <c r="L14" s="96">
        <v>0</v>
      </c>
      <c r="M14" s="96"/>
      <c r="N14" s="96">
        <v>0</v>
      </c>
      <c r="O14" s="96"/>
      <c r="P14" s="96">
        <v>0</v>
      </c>
      <c r="Q14" s="96"/>
      <c r="R14" s="96">
        <v>2335380675</v>
      </c>
      <c r="S14" s="96"/>
      <c r="T14" s="96">
        <v>187992755</v>
      </c>
      <c r="U14" s="96"/>
      <c r="V14" s="96">
        <v>2523373430</v>
      </c>
    </row>
    <row r="15" spans="1:22" ht="15.6" x14ac:dyDescent="0.25">
      <c r="A15" s="11" t="s">
        <v>169</v>
      </c>
      <c r="B15" s="8">
        <v>22</v>
      </c>
      <c r="D15" s="96">
        <v>0</v>
      </c>
      <c r="E15" s="96"/>
      <c r="F15" s="96">
        <v>0</v>
      </c>
      <c r="G15" s="96"/>
      <c r="H15" s="96">
        <v>0</v>
      </c>
      <c r="I15" s="96"/>
      <c r="J15" s="96">
        <v>-7117485</v>
      </c>
      <c r="K15" s="96"/>
      <c r="L15" s="96">
        <v>0</v>
      </c>
      <c r="M15" s="96"/>
      <c r="N15" s="96">
        <v>0</v>
      </c>
      <c r="O15" s="96"/>
      <c r="P15" s="96">
        <v>0</v>
      </c>
      <c r="Q15" s="96"/>
      <c r="R15" s="96">
        <v>-7117485</v>
      </c>
      <c r="S15" s="96"/>
      <c r="T15" s="96">
        <v>0</v>
      </c>
      <c r="U15" s="96"/>
      <c r="V15" s="96">
        <v>-7117485</v>
      </c>
    </row>
    <row r="16" spans="1:22" ht="17.100000000000001" customHeight="1" x14ac:dyDescent="0.25">
      <c r="A16" s="11" t="s">
        <v>170</v>
      </c>
      <c r="B16" s="8">
        <v>22</v>
      </c>
      <c r="D16" s="96">
        <v>0</v>
      </c>
      <c r="E16" s="96"/>
      <c r="F16" s="96">
        <v>0</v>
      </c>
      <c r="G16" s="96"/>
      <c r="H16" s="96">
        <v>0</v>
      </c>
      <c r="I16" s="96"/>
      <c r="J16" s="96">
        <v>0</v>
      </c>
      <c r="K16" s="96"/>
      <c r="L16" s="96">
        <v>0</v>
      </c>
      <c r="M16" s="96"/>
      <c r="N16" s="96">
        <v>0</v>
      </c>
      <c r="O16" s="96"/>
      <c r="P16" s="96">
        <v>0</v>
      </c>
      <c r="Q16" s="96"/>
      <c r="R16" s="96">
        <v>0</v>
      </c>
      <c r="S16" s="96"/>
      <c r="T16" s="96">
        <v>-1127000</v>
      </c>
      <c r="U16" s="96"/>
      <c r="V16" s="96">
        <v>-1127000</v>
      </c>
    </row>
    <row r="17" spans="1:27" ht="15.6" x14ac:dyDescent="0.25">
      <c r="A17" s="11" t="s">
        <v>171</v>
      </c>
      <c r="D17" s="96">
        <v>0</v>
      </c>
      <c r="E17" s="96"/>
      <c r="F17" s="96">
        <v>0</v>
      </c>
      <c r="G17" s="96"/>
      <c r="H17" s="96">
        <v>0</v>
      </c>
      <c r="I17" s="96"/>
      <c r="J17" s="96">
        <v>0</v>
      </c>
      <c r="K17" s="96"/>
      <c r="L17" s="96">
        <v>0</v>
      </c>
      <c r="M17" s="96"/>
      <c r="N17" s="96">
        <v>0</v>
      </c>
      <c r="O17" s="96"/>
      <c r="P17" s="96">
        <v>0</v>
      </c>
      <c r="Q17" s="96"/>
      <c r="R17" s="96">
        <v>0</v>
      </c>
      <c r="S17" s="96"/>
      <c r="T17" s="96">
        <v>6000125</v>
      </c>
      <c r="U17" s="96"/>
      <c r="V17" s="96">
        <v>6000125</v>
      </c>
    </row>
    <row r="18" spans="1:27" ht="16.2" x14ac:dyDescent="0.25">
      <c r="A18" s="10" t="s">
        <v>172</v>
      </c>
      <c r="D18" s="97">
        <v>0</v>
      </c>
      <c r="E18" s="96"/>
      <c r="F18" s="97">
        <v>0</v>
      </c>
      <c r="G18" s="96"/>
      <c r="H18" s="97">
        <v>0</v>
      </c>
      <c r="I18" s="96"/>
      <c r="J18" s="97">
        <v>-7117485</v>
      </c>
      <c r="K18" s="96"/>
      <c r="L18" s="97">
        <v>0</v>
      </c>
      <c r="M18" s="96"/>
      <c r="N18" s="97">
        <v>0</v>
      </c>
      <c r="O18" s="96"/>
      <c r="P18" s="97">
        <v>0</v>
      </c>
      <c r="Q18" s="96"/>
      <c r="R18" s="97">
        <v>-7117485</v>
      </c>
      <c r="S18" s="96"/>
      <c r="T18" s="97">
        <v>4873125</v>
      </c>
      <c r="U18" s="96"/>
      <c r="V18" s="97">
        <v>-2244360</v>
      </c>
    </row>
    <row r="19" spans="1:27" ht="15.6" x14ac:dyDescent="0.25">
      <c r="A19" s="11" t="s">
        <v>173</v>
      </c>
      <c r="D19" s="96">
        <v>0</v>
      </c>
      <c r="E19" s="96"/>
      <c r="F19" s="96">
        <v>0</v>
      </c>
      <c r="G19" s="96"/>
      <c r="H19" s="96">
        <v>0</v>
      </c>
      <c r="I19" s="96"/>
      <c r="J19" s="96">
        <v>-31319432</v>
      </c>
      <c r="K19" s="96"/>
      <c r="L19" s="96">
        <v>0</v>
      </c>
      <c r="M19" s="96"/>
      <c r="N19" s="96">
        <v>0</v>
      </c>
      <c r="O19" s="96"/>
      <c r="P19" s="96">
        <v>0</v>
      </c>
      <c r="Q19" s="96"/>
      <c r="R19" s="96">
        <v>-31319432</v>
      </c>
      <c r="S19" s="96"/>
      <c r="T19" s="96">
        <v>-2766035</v>
      </c>
      <c r="U19" s="96"/>
      <c r="V19" s="96">
        <v>-34085467</v>
      </c>
    </row>
    <row r="20" spans="1:27" ht="15.6" x14ac:dyDescent="0.25">
      <c r="A20" s="11" t="s">
        <v>174</v>
      </c>
      <c r="D20" s="96">
        <v>0</v>
      </c>
      <c r="E20" s="96"/>
      <c r="F20" s="96">
        <v>0</v>
      </c>
      <c r="G20" s="96"/>
      <c r="H20" s="96">
        <v>0</v>
      </c>
      <c r="I20" s="96"/>
      <c r="J20" s="96">
        <v>-10389666</v>
      </c>
      <c r="K20" s="96"/>
      <c r="L20" s="96">
        <v>0</v>
      </c>
      <c r="M20" s="96"/>
      <c r="N20" s="96">
        <v>2492116.7999999998</v>
      </c>
      <c r="O20" s="96"/>
      <c r="P20" s="96">
        <v>2492116.7999999998</v>
      </c>
      <c r="Q20" s="96"/>
      <c r="R20" s="96">
        <v>-7897549.2000000002</v>
      </c>
      <c r="S20" s="96"/>
      <c r="T20" s="96">
        <v>74764</v>
      </c>
      <c r="U20" s="96"/>
      <c r="V20" s="96">
        <v>-7822785.2000000002</v>
      </c>
    </row>
    <row r="21" spans="1:27" ht="16.2" x14ac:dyDescent="0.25">
      <c r="A21" s="10" t="s">
        <v>174</v>
      </c>
      <c r="D21" s="97">
        <v>0</v>
      </c>
      <c r="E21" s="96"/>
      <c r="F21" s="97">
        <v>0</v>
      </c>
      <c r="G21" s="96"/>
      <c r="H21" s="97">
        <v>0</v>
      </c>
      <c r="I21" s="96"/>
      <c r="J21" s="97">
        <v>-41709098</v>
      </c>
      <c r="K21" s="96"/>
      <c r="L21" s="97">
        <v>0</v>
      </c>
      <c r="M21" s="96"/>
      <c r="N21" s="97">
        <v>2492116.7999999998</v>
      </c>
      <c r="O21" s="96"/>
      <c r="P21" s="97">
        <v>2492116.7999999998</v>
      </c>
      <c r="Q21" s="96"/>
      <c r="R21" s="97">
        <v>-39216981.200000003</v>
      </c>
      <c r="S21" s="96"/>
      <c r="T21" s="97">
        <v>-2691271</v>
      </c>
      <c r="U21" s="96"/>
      <c r="V21" s="97">
        <v>-41908252.200000003</v>
      </c>
    </row>
    <row r="22" spans="1:27" ht="17.100000000000001" customHeight="1" thickBot="1" x14ac:dyDescent="0.3">
      <c r="A22" s="10" t="s">
        <v>175</v>
      </c>
      <c r="D22" s="54">
        <v>593125849</v>
      </c>
      <c r="E22" s="96"/>
      <c r="F22" s="54">
        <v>72403683</v>
      </c>
      <c r="G22" s="96"/>
      <c r="H22" s="54">
        <v>59312585</v>
      </c>
      <c r="I22" s="96"/>
      <c r="J22" s="54">
        <v>1561711975</v>
      </c>
      <c r="K22" s="96"/>
      <c r="L22" s="54">
        <v>0</v>
      </c>
      <c r="M22" s="96"/>
      <c r="N22" s="54">
        <v>2492116.7999999998</v>
      </c>
      <c r="O22" s="96"/>
      <c r="P22" s="54">
        <v>2492116.7999999998</v>
      </c>
      <c r="Q22" s="96"/>
      <c r="R22" s="54">
        <v>2289046208.8000002</v>
      </c>
      <c r="S22" s="96"/>
      <c r="T22" s="54">
        <v>190174609</v>
      </c>
      <c r="U22" s="96"/>
      <c r="V22" s="54">
        <v>2479220817.8000002</v>
      </c>
    </row>
    <row r="23" spans="1:27" ht="17.100000000000001" customHeight="1" x14ac:dyDescent="0.25">
      <c r="A23" s="10"/>
      <c r="D23" s="39"/>
      <c r="E23" s="96"/>
      <c r="F23" s="39"/>
      <c r="G23" s="96"/>
      <c r="H23" s="39"/>
      <c r="I23" s="96"/>
      <c r="J23" s="39"/>
      <c r="K23" s="96"/>
      <c r="L23" s="96"/>
      <c r="M23" s="96"/>
      <c r="N23" s="11"/>
      <c r="O23" s="96"/>
      <c r="P23" s="96">
        <v>0</v>
      </c>
      <c r="Q23" s="96"/>
      <c r="R23" s="96">
        <v>0</v>
      </c>
      <c r="S23" s="96"/>
      <c r="T23" s="39"/>
      <c r="U23" s="96"/>
      <c r="V23" s="39"/>
    </row>
    <row r="24" spans="1:27" ht="17.100000000000001" customHeight="1" x14ac:dyDescent="0.25">
      <c r="A24" s="10" t="s">
        <v>176</v>
      </c>
      <c r="D24" s="96">
        <v>593125849</v>
      </c>
      <c r="E24" s="96">
        <v>0</v>
      </c>
      <c r="F24" s="96">
        <v>72403683</v>
      </c>
      <c r="G24" s="96">
        <v>0</v>
      </c>
      <c r="H24" s="96">
        <v>59312585</v>
      </c>
      <c r="I24" s="96">
        <v>0</v>
      </c>
      <c r="J24" s="96">
        <v>1561711975</v>
      </c>
      <c r="K24" s="96"/>
      <c r="L24" s="96">
        <v>0</v>
      </c>
      <c r="M24" s="96"/>
      <c r="N24" s="96">
        <v>2492116.7999999998</v>
      </c>
      <c r="O24" s="96"/>
      <c r="P24" s="96">
        <v>2492116.7999999998</v>
      </c>
      <c r="Q24" s="96"/>
      <c r="R24" s="96">
        <v>2289046208.8000002</v>
      </c>
      <c r="S24" s="96"/>
      <c r="T24" s="96">
        <v>190174609</v>
      </c>
      <c r="U24" s="96"/>
      <c r="V24" s="96">
        <v>2479220817.8000002</v>
      </c>
    </row>
    <row r="25" spans="1:27" ht="17.100000000000001" customHeight="1" x14ac:dyDescent="0.25">
      <c r="A25" s="11" t="s">
        <v>169</v>
      </c>
      <c r="B25" s="8">
        <v>22</v>
      </c>
      <c r="D25" s="96">
        <v>0</v>
      </c>
      <c r="E25" s="96"/>
      <c r="F25" s="96">
        <v>0</v>
      </c>
      <c r="G25" s="96"/>
      <c r="H25" s="96">
        <v>0</v>
      </c>
      <c r="I25" s="96"/>
      <c r="J25" s="96">
        <v>-5931258</v>
      </c>
      <c r="K25" s="96"/>
      <c r="L25" s="96">
        <v>0</v>
      </c>
      <c r="M25" s="96"/>
      <c r="N25" s="96">
        <v>0</v>
      </c>
      <c r="O25" s="96"/>
      <c r="P25" s="96">
        <v>0</v>
      </c>
      <c r="Q25" s="96"/>
      <c r="R25" s="96">
        <v>-5931258</v>
      </c>
      <c r="S25" s="96"/>
      <c r="T25" s="96">
        <v>0</v>
      </c>
      <c r="U25" s="96"/>
      <c r="V25" s="96">
        <v>-5931258</v>
      </c>
      <c r="W25" s="16"/>
      <c r="X25" s="16"/>
      <c r="Y25" s="16"/>
      <c r="Z25" s="113"/>
      <c r="AA25" s="16"/>
    </row>
    <row r="26" spans="1:27" ht="17.100000000000001" customHeight="1" x14ac:dyDescent="0.25">
      <c r="A26" s="11" t="s">
        <v>170</v>
      </c>
      <c r="B26" s="8">
        <v>22</v>
      </c>
      <c r="D26" s="96">
        <v>0</v>
      </c>
      <c r="E26" s="96"/>
      <c r="F26" s="96">
        <v>0</v>
      </c>
      <c r="G26" s="96"/>
      <c r="H26" s="96">
        <v>0</v>
      </c>
      <c r="I26" s="96"/>
      <c r="J26" s="96">
        <v>0</v>
      </c>
      <c r="K26" s="96"/>
      <c r="L26" s="96">
        <v>0</v>
      </c>
      <c r="M26" s="96"/>
      <c r="N26" s="96">
        <v>0</v>
      </c>
      <c r="O26" s="96"/>
      <c r="P26" s="96">
        <v>0</v>
      </c>
      <c r="Q26" s="96"/>
      <c r="R26" s="96">
        <v>0</v>
      </c>
      <c r="S26" s="96"/>
      <c r="T26" s="96">
        <v>-588043</v>
      </c>
      <c r="U26" s="96"/>
      <c r="V26" s="96">
        <v>-588043</v>
      </c>
      <c r="W26" s="16"/>
      <c r="X26" s="16"/>
      <c r="Y26" s="16"/>
      <c r="Z26" s="113"/>
      <c r="AA26" s="16"/>
    </row>
    <row r="27" spans="1:27" ht="17.100000000000001" customHeight="1" x14ac:dyDescent="0.25">
      <c r="A27" s="11" t="s">
        <v>177</v>
      </c>
      <c r="B27" s="8">
        <v>2</v>
      </c>
      <c r="D27" s="96"/>
      <c r="E27" s="96"/>
      <c r="F27" s="96"/>
      <c r="G27" s="96"/>
      <c r="H27" s="96"/>
      <c r="I27" s="96"/>
      <c r="J27" s="96"/>
      <c r="K27" s="96"/>
      <c r="L27" s="96">
        <v>32843351</v>
      </c>
      <c r="M27" s="96"/>
      <c r="N27" s="96">
        <v>0</v>
      </c>
      <c r="O27" s="96"/>
      <c r="P27" s="96">
        <v>32843351</v>
      </c>
      <c r="Q27" s="96"/>
      <c r="R27" s="96">
        <v>32843351</v>
      </c>
      <c r="S27" s="96"/>
      <c r="T27" s="96">
        <v>254960566</v>
      </c>
      <c r="U27" s="96"/>
      <c r="V27" s="96">
        <v>287803917</v>
      </c>
      <c r="W27" s="16"/>
      <c r="X27" s="16"/>
      <c r="Y27" s="16"/>
      <c r="Z27" s="113"/>
      <c r="AA27" s="16"/>
    </row>
    <row r="28" spans="1:27" ht="17.100000000000001" customHeight="1" x14ac:dyDescent="0.25">
      <c r="A28" s="11" t="s">
        <v>171</v>
      </c>
      <c r="D28" s="96">
        <v>0</v>
      </c>
      <c r="E28" s="96"/>
      <c r="F28" s="96">
        <v>0</v>
      </c>
      <c r="G28" s="96"/>
      <c r="H28" s="96">
        <v>0</v>
      </c>
      <c r="I28" s="96"/>
      <c r="J28" s="96">
        <v>0</v>
      </c>
      <c r="K28" s="96"/>
      <c r="L28" s="96">
        <v>0</v>
      </c>
      <c r="M28" s="96"/>
      <c r="N28" s="96">
        <v>0</v>
      </c>
      <c r="O28" s="96"/>
      <c r="P28" s="96">
        <v>0</v>
      </c>
      <c r="Q28" s="96"/>
      <c r="R28" s="96">
        <v>0</v>
      </c>
      <c r="S28" s="96"/>
      <c r="T28" s="96">
        <v>28269824</v>
      </c>
      <c r="U28" s="96"/>
      <c r="V28" s="96">
        <v>28269824</v>
      </c>
      <c r="W28" s="16"/>
      <c r="X28" s="16"/>
      <c r="Y28" s="16"/>
      <c r="Z28" s="38"/>
      <c r="AA28" s="16"/>
    </row>
    <row r="29" spans="1:27" ht="16.2" x14ac:dyDescent="0.25">
      <c r="A29" s="10" t="s">
        <v>172</v>
      </c>
      <c r="D29" s="97">
        <v>0</v>
      </c>
      <c r="E29" s="96"/>
      <c r="F29" s="97">
        <v>0</v>
      </c>
      <c r="G29" s="96"/>
      <c r="H29" s="97">
        <v>0</v>
      </c>
      <c r="I29" s="96"/>
      <c r="J29" s="97">
        <v>-5931258</v>
      </c>
      <c r="K29" s="96"/>
      <c r="L29" s="97">
        <v>32843351</v>
      </c>
      <c r="M29" s="96"/>
      <c r="N29" s="97">
        <v>0</v>
      </c>
      <c r="O29" s="96"/>
      <c r="P29" s="97">
        <v>32843351</v>
      </c>
      <c r="Q29" s="96"/>
      <c r="R29" s="97">
        <v>26912093</v>
      </c>
      <c r="S29" s="96"/>
      <c r="T29" s="97">
        <v>282642347</v>
      </c>
      <c r="U29" s="96"/>
      <c r="V29" s="97">
        <v>309554440</v>
      </c>
    </row>
    <row r="30" spans="1:27" ht="15.6" x14ac:dyDescent="0.25">
      <c r="A30" s="11" t="s">
        <v>178</v>
      </c>
      <c r="D30" s="39"/>
      <c r="E30" s="96"/>
      <c r="F30" s="39"/>
      <c r="G30" s="96"/>
      <c r="H30" s="39"/>
      <c r="I30" s="96"/>
      <c r="J30" s="39">
        <v>-47401008</v>
      </c>
      <c r="K30" s="96"/>
      <c r="L30" s="96">
        <v>0</v>
      </c>
      <c r="M30" s="96"/>
      <c r="N30" s="39">
        <v>0</v>
      </c>
      <c r="O30" s="96"/>
      <c r="P30" s="39">
        <v>0</v>
      </c>
      <c r="Q30" s="96"/>
      <c r="R30" s="39">
        <v>-47401008</v>
      </c>
      <c r="S30" s="96"/>
      <c r="T30" s="39">
        <v>-6286773</v>
      </c>
      <c r="U30" s="96"/>
      <c r="V30" s="96">
        <v>-53687781</v>
      </c>
    </row>
    <row r="31" spans="1:27" ht="17.100000000000001" customHeight="1" x14ac:dyDescent="0.25">
      <c r="A31" s="11" t="s">
        <v>174</v>
      </c>
      <c r="D31" s="96">
        <v>0</v>
      </c>
      <c r="E31" s="96"/>
      <c r="F31" s="96">
        <v>0</v>
      </c>
      <c r="G31" s="96"/>
      <c r="H31" s="96">
        <v>0</v>
      </c>
      <c r="I31" s="96"/>
      <c r="J31" s="96">
        <v>5001726</v>
      </c>
      <c r="K31" s="96"/>
      <c r="L31" s="96">
        <v>0</v>
      </c>
      <c r="M31" s="96"/>
      <c r="N31" s="96">
        <v>-23472086</v>
      </c>
      <c r="O31" s="96"/>
      <c r="P31" s="96">
        <v>-23472086</v>
      </c>
      <c r="Q31" s="96"/>
      <c r="R31" s="96">
        <v>-18470360</v>
      </c>
      <c r="S31" s="96"/>
      <c r="T31" s="96">
        <v>-3056825</v>
      </c>
      <c r="U31" s="96"/>
      <c r="V31" s="96">
        <v>-21527185</v>
      </c>
    </row>
    <row r="32" spans="1:27" ht="16.2" x14ac:dyDescent="0.25">
      <c r="A32" s="10" t="s">
        <v>179</v>
      </c>
      <c r="D32" s="97">
        <v>0</v>
      </c>
      <c r="E32" s="96"/>
      <c r="F32" s="97">
        <v>0</v>
      </c>
      <c r="G32" s="96"/>
      <c r="H32" s="97">
        <v>0</v>
      </c>
      <c r="I32" s="96"/>
      <c r="J32" s="97">
        <v>-42399282</v>
      </c>
      <c r="K32" s="96"/>
      <c r="L32" s="97">
        <v>0</v>
      </c>
      <c r="M32" s="96"/>
      <c r="N32" s="97">
        <v>-23472086</v>
      </c>
      <c r="O32" s="96"/>
      <c r="P32" s="97">
        <v>-23472086</v>
      </c>
      <c r="Q32" s="96"/>
      <c r="R32" s="97">
        <v>-65871368</v>
      </c>
      <c r="S32" s="96"/>
      <c r="T32" s="97">
        <v>-9343598</v>
      </c>
      <c r="U32" s="96"/>
      <c r="V32" s="97">
        <v>-75214966</v>
      </c>
    </row>
    <row r="33" spans="1:22" ht="17.100000000000001" customHeight="1" thickBot="1" x14ac:dyDescent="0.3">
      <c r="A33" s="10" t="s">
        <v>180</v>
      </c>
      <c r="D33" s="54">
        <v>593125849</v>
      </c>
      <c r="E33" s="96"/>
      <c r="F33" s="54">
        <v>72403683</v>
      </c>
      <c r="G33" s="96"/>
      <c r="H33" s="54">
        <v>59312585</v>
      </c>
      <c r="I33" s="96"/>
      <c r="J33" s="54">
        <v>1513381435</v>
      </c>
      <c r="K33" s="96"/>
      <c r="L33" s="54">
        <v>32843351</v>
      </c>
      <c r="M33" s="96"/>
      <c r="N33" s="54">
        <v>-20979969.199999999</v>
      </c>
      <c r="O33" s="96"/>
      <c r="P33" s="54">
        <v>11863381.800000001</v>
      </c>
      <c r="Q33" s="96"/>
      <c r="R33" s="54">
        <v>2250086933.8000002</v>
      </c>
      <c r="S33" s="96"/>
      <c r="T33" s="54">
        <v>463473358</v>
      </c>
      <c r="U33" s="96"/>
      <c r="V33" s="54">
        <v>2713560291.8000002</v>
      </c>
    </row>
    <row r="34" spans="1:22" ht="17.100000000000001" customHeight="1" x14ac:dyDescent="0.25">
      <c r="A34" s="10"/>
      <c r="D34" s="39"/>
      <c r="E34" s="96"/>
      <c r="F34" s="39"/>
      <c r="G34" s="96"/>
      <c r="H34" s="39"/>
      <c r="I34" s="96"/>
      <c r="J34" s="39"/>
      <c r="K34" s="96"/>
      <c r="L34" s="96"/>
      <c r="M34" s="96"/>
      <c r="N34" s="39"/>
      <c r="O34" s="96"/>
      <c r="P34" s="96"/>
      <c r="Q34" s="96"/>
      <c r="R34" s="39"/>
      <c r="S34" s="96"/>
      <c r="T34" s="39"/>
    </row>
    <row r="35" spans="1:22" ht="17.100000000000001" customHeight="1" x14ac:dyDescent="0.25">
      <c r="A35" s="10"/>
      <c r="D35" s="39"/>
      <c r="E35" s="96"/>
      <c r="F35" s="39"/>
      <c r="G35" s="96"/>
      <c r="H35" s="39"/>
      <c r="I35" s="96"/>
      <c r="J35" s="39"/>
      <c r="K35" s="96"/>
      <c r="L35" s="96"/>
      <c r="M35" s="96"/>
      <c r="N35" s="39"/>
      <c r="O35" s="96"/>
      <c r="P35" s="96"/>
      <c r="Q35" s="96"/>
      <c r="R35" s="39"/>
      <c r="S35" s="96"/>
      <c r="T35" s="39"/>
    </row>
    <row r="36" spans="1:22" ht="17.100000000000001" customHeight="1" x14ac:dyDescent="0.25">
      <c r="A36" s="10"/>
      <c r="D36" s="39"/>
      <c r="E36" s="96"/>
      <c r="F36" s="39"/>
      <c r="G36" s="96"/>
      <c r="H36" s="39"/>
      <c r="I36" s="96"/>
      <c r="J36" s="39"/>
      <c r="K36" s="96"/>
      <c r="L36" s="96"/>
      <c r="M36" s="96"/>
      <c r="N36" s="39"/>
      <c r="O36" s="96"/>
      <c r="P36" s="96"/>
      <c r="Q36" s="96"/>
      <c r="R36" s="39"/>
      <c r="S36" s="96"/>
      <c r="T36" s="39"/>
    </row>
    <row r="37" spans="1:22" ht="17.100000000000001" customHeight="1" x14ac:dyDescent="0.25">
      <c r="A37" s="10"/>
      <c r="D37" s="39"/>
      <c r="E37" s="96"/>
      <c r="F37" s="39"/>
      <c r="G37" s="96"/>
      <c r="H37" s="39"/>
      <c r="I37" s="96"/>
      <c r="J37" s="39"/>
      <c r="K37" s="96"/>
      <c r="L37" s="96"/>
      <c r="M37" s="96"/>
      <c r="N37" s="39"/>
      <c r="O37" s="96"/>
      <c r="P37" s="96"/>
      <c r="Q37" s="96"/>
      <c r="R37" s="39"/>
      <c r="S37" s="96"/>
      <c r="T37" s="39"/>
    </row>
    <row r="38" spans="1:22" ht="30" customHeight="1" x14ac:dyDescent="0.25">
      <c r="A38" s="10"/>
      <c r="D38" s="39"/>
      <c r="E38" s="96"/>
      <c r="F38" s="39"/>
      <c r="G38" s="96"/>
      <c r="H38" s="39"/>
      <c r="I38" s="96"/>
      <c r="J38" s="39"/>
      <c r="K38" s="96"/>
      <c r="L38" s="96"/>
      <c r="M38" s="96"/>
      <c r="N38" s="39"/>
      <c r="O38" s="96"/>
      <c r="P38" s="96"/>
      <c r="Q38" s="96"/>
      <c r="R38" s="39"/>
      <c r="S38" s="96"/>
      <c r="T38" s="39"/>
    </row>
    <row r="39" spans="1:22" ht="17.100000000000001" customHeight="1" x14ac:dyDescent="0.25">
      <c r="A39" s="10"/>
      <c r="D39" s="39"/>
      <c r="E39" s="96"/>
      <c r="F39" s="39"/>
      <c r="G39" s="96"/>
      <c r="H39" s="39"/>
      <c r="I39" s="96"/>
      <c r="J39" s="39"/>
      <c r="K39" s="96"/>
      <c r="L39" s="96"/>
      <c r="M39" s="96"/>
      <c r="N39" s="39"/>
      <c r="O39" s="96"/>
      <c r="P39" s="96"/>
      <c r="Q39" s="96"/>
      <c r="R39" s="39"/>
      <c r="S39" s="96"/>
      <c r="T39" s="39"/>
    </row>
    <row r="40" spans="1:22" ht="17.100000000000001" customHeight="1" x14ac:dyDescent="0.25">
      <c r="A40" s="10"/>
      <c r="D40" s="39"/>
      <c r="E40" s="96"/>
      <c r="F40" s="39"/>
      <c r="G40" s="96"/>
      <c r="H40" s="39"/>
      <c r="I40" s="96"/>
      <c r="J40" s="39"/>
      <c r="K40" s="96"/>
      <c r="L40" s="96"/>
      <c r="M40" s="96"/>
      <c r="N40" s="39"/>
      <c r="O40" s="96"/>
      <c r="P40" s="96"/>
      <c r="Q40" s="96"/>
      <c r="R40" s="39"/>
      <c r="S40" s="96"/>
      <c r="T40" s="39"/>
    </row>
    <row r="41" spans="1:22" ht="17.100000000000001" customHeight="1" x14ac:dyDescent="0.25">
      <c r="A41" s="10"/>
      <c r="D41" s="39"/>
      <c r="E41" s="96"/>
      <c r="F41" s="39"/>
      <c r="G41" s="96"/>
      <c r="H41" s="39"/>
      <c r="I41" s="96"/>
      <c r="J41" s="39"/>
      <c r="K41" s="96"/>
      <c r="L41" s="96"/>
      <c r="M41" s="96"/>
      <c r="N41" s="39"/>
      <c r="O41" s="96"/>
      <c r="P41" s="96"/>
      <c r="Q41" s="96"/>
      <c r="R41" s="39"/>
      <c r="S41" s="96"/>
      <c r="T41" s="39"/>
    </row>
    <row r="42" spans="1:22" ht="17.100000000000001" customHeight="1" x14ac:dyDescent="0.25">
      <c r="A42" s="10"/>
      <c r="D42" s="39"/>
      <c r="E42" s="96"/>
      <c r="F42" s="39"/>
      <c r="G42" s="96"/>
      <c r="H42" s="39"/>
      <c r="I42" s="96"/>
      <c r="J42" s="39"/>
      <c r="K42" s="96"/>
      <c r="L42" s="96"/>
      <c r="M42" s="96"/>
      <c r="N42" s="39"/>
      <c r="O42" s="96"/>
      <c r="P42" s="96"/>
      <c r="Q42" s="96"/>
      <c r="R42" s="39"/>
      <c r="S42" s="96"/>
      <c r="T42" s="39"/>
    </row>
    <row r="43" spans="1:22" ht="17.100000000000001" customHeight="1" x14ac:dyDescent="0.25">
      <c r="A43" s="10"/>
      <c r="D43" s="39"/>
      <c r="E43" s="96"/>
      <c r="F43" s="39"/>
      <c r="G43" s="96"/>
      <c r="H43" s="39"/>
      <c r="I43" s="96"/>
      <c r="J43" s="39"/>
      <c r="K43" s="96"/>
      <c r="L43" s="96"/>
      <c r="M43" s="96"/>
      <c r="N43" s="39"/>
      <c r="O43" s="96"/>
      <c r="P43" s="96"/>
      <c r="Q43" s="96"/>
      <c r="R43" s="39"/>
      <c r="S43" s="96"/>
      <c r="T43" s="39"/>
    </row>
    <row r="44" spans="1:22" ht="17.100000000000001" customHeight="1" x14ac:dyDescent="0.25">
      <c r="A44" s="11" t="s">
        <v>40</v>
      </c>
      <c r="T44" s="11"/>
      <c r="V44" s="5">
        <v>4</v>
      </c>
    </row>
    <row r="45" spans="1:22" ht="17.100000000000001" customHeight="1" x14ac:dyDescent="0.25">
      <c r="A45" s="10"/>
      <c r="D45" s="39"/>
      <c r="E45" s="96"/>
      <c r="F45" s="39"/>
      <c r="G45" s="96"/>
      <c r="H45" s="39"/>
      <c r="I45" s="96"/>
      <c r="J45" s="39"/>
      <c r="K45" s="96"/>
      <c r="L45" s="96"/>
      <c r="M45" s="96"/>
      <c r="N45" s="39"/>
      <c r="O45" s="96"/>
      <c r="P45" s="96"/>
      <c r="Q45" s="96"/>
      <c r="R45" s="39"/>
      <c r="S45" s="96"/>
      <c r="T45" s="39"/>
    </row>
    <row r="46" spans="1:22" ht="17.100000000000001" customHeight="1" x14ac:dyDescent="0.25">
      <c r="A46" s="10"/>
      <c r="D46" s="39"/>
      <c r="E46" s="96"/>
      <c r="F46" s="39"/>
      <c r="G46" s="96"/>
      <c r="H46" s="39"/>
      <c r="I46" s="96"/>
      <c r="J46" s="39"/>
      <c r="K46" s="96"/>
      <c r="L46" s="96"/>
      <c r="M46" s="96"/>
      <c r="N46" s="39"/>
      <c r="O46" s="96"/>
      <c r="P46" s="96"/>
      <c r="Q46" s="96"/>
      <c r="R46" s="39"/>
      <c r="S46" s="96"/>
      <c r="T46" s="39"/>
    </row>
    <row r="47" spans="1:22" ht="17.100000000000001" customHeight="1" x14ac:dyDescent="0.25">
      <c r="A47" s="10"/>
      <c r="D47" s="39"/>
      <c r="E47" s="96"/>
      <c r="F47" s="39"/>
      <c r="G47" s="96"/>
      <c r="H47" s="39"/>
      <c r="I47" s="96"/>
      <c r="J47" s="39"/>
      <c r="K47" s="96"/>
      <c r="L47" s="96"/>
      <c r="M47" s="96"/>
      <c r="N47" s="39"/>
      <c r="O47" s="96"/>
      <c r="P47" s="96"/>
      <c r="Q47" s="96"/>
      <c r="R47" s="39"/>
      <c r="S47" s="96"/>
      <c r="T47" s="39"/>
    </row>
  </sheetData>
  <mergeCells count="4">
    <mergeCell ref="H7:J7"/>
    <mergeCell ref="D6:N6"/>
    <mergeCell ref="L8:P8"/>
    <mergeCell ref="L7:P7"/>
  </mergeCells>
  <phoneticPr fontId="11" type="noConversion"/>
  <pageMargins left="0.59055118110236227" right="0.39370078740157483" top="0.78740157480314965" bottom="0.39370078740157483" header="0.35433070866141736" footer="0.43307086614173229"/>
  <pageSetup paperSize="9" scale="7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4"/>
  <sheetViews>
    <sheetView tabSelected="1" topLeftCell="A16" zoomScale="130" zoomScaleNormal="130" zoomScaleSheetLayoutView="130" workbookViewId="0">
      <selection activeCell="L1" sqref="L1"/>
    </sheetView>
  </sheetViews>
  <sheetFormatPr defaultColWidth="9.109375" defaultRowHeight="15.6" x14ac:dyDescent="0.25"/>
  <cols>
    <col min="1" max="1" width="47.33203125" style="11" customWidth="1"/>
    <col min="2" max="2" width="7.33203125" style="11" customWidth="1"/>
    <col min="3" max="3" width="1.6640625" style="11" customWidth="1"/>
    <col min="4" max="4" width="14.6640625" style="5" customWidth="1"/>
    <col min="5" max="5" width="1.6640625" style="5" customWidth="1"/>
    <col min="6" max="6" width="14.6640625" style="5" customWidth="1"/>
    <col min="7" max="7" width="1.6640625" style="5" customWidth="1"/>
    <col min="8" max="8" width="14.6640625" style="5" customWidth="1"/>
    <col min="9" max="9" width="1.6640625" style="5" customWidth="1"/>
    <col min="10" max="10" width="14.6640625" style="5" customWidth="1"/>
    <col min="11" max="11" width="1.6640625" style="5" customWidth="1"/>
    <col min="12" max="12" width="14.6640625" style="5" customWidth="1"/>
    <col min="13" max="16384" width="9.109375" style="11"/>
  </cols>
  <sheetData>
    <row r="1" spans="1:12" ht="16.2" x14ac:dyDescent="0.25">
      <c r="A1" s="10" t="s">
        <v>0</v>
      </c>
      <c r="B1" s="10"/>
      <c r="K1" s="53"/>
      <c r="L1" s="12"/>
    </row>
    <row r="2" spans="1:12" ht="16.2" x14ac:dyDescent="0.25">
      <c r="A2" s="10" t="s">
        <v>147</v>
      </c>
      <c r="B2" s="10"/>
      <c r="L2" s="11"/>
    </row>
    <row r="3" spans="1:12" ht="16.2" x14ac:dyDescent="0.25">
      <c r="A3" s="10"/>
      <c r="B3" s="10"/>
      <c r="L3" s="11"/>
    </row>
    <row r="4" spans="1:12" ht="16.2" x14ac:dyDescent="0.25">
      <c r="A4" s="48"/>
      <c r="B4" s="48"/>
      <c r="C4" s="16"/>
      <c r="D4" s="94"/>
      <c r="E4" s="94"/>
      <c r="F4" s="94"/>
      <c r="G4" s="94"/>
      <c r="H4" s="94"/>
      <c r="I4" s="94"/>
      <c r="L4" s="11"/>
    </row>
    <row r="5" spans="1:12" ht="16.2" x14ac:dyDescent="0.25">
      <c r="A5" s="48"/>
      <c r="B5" s="48"/>
      <c r="C5" s="16"/>
      <c r="D5" s="94"/>
      <c r="E5" s="94"/>
      <c r="F5" s="94"/>
      <c r="G5" s="94"/>
      <c r="H5" s="94"/>
      <c r="I5" s="94"/>
      <c r="J5" s="53"/>
      <c r="K5" s="53"/>
      <c r="L5" s="12" t="s">
        <v>2</v>
      </c>
    </row>
    <row r="6" spans="1:12" s="10" customFormat="1" ht="16.2" x14ac:dyDescent="0.25">
      <c r="C6" s="13"/>
      <c r="D6" s="52"/>
      <c r="E6" s="52"/>
      <c r="F6" s="52"/>
      <c r="G6" s="52"/>
      <c r="H6" s="128" t="s">
        <v>149</v>
      </c>
      <c r="I6" s="128"/>
      <c r="J6" s="128"/>
      <c r="K6" s="118"/>
      <c r="L6" s="52"/>
    </row>
    <row r="7" spans="1:12" s="10" customFormat="1" ht="16.2" x14ac:dyDescent="0.25">
      <c r="C7" s="13"/>
      <c r="H7" s="52" t="s">
        <v>151</v>
      </c>
      <c r="I7" s="52"/>
    </row>
    <row r="8" spans="1:12" s="10" customFormat="1" ht="16.2" x14ac:dyDescent="0.25">
      <c r="D8" s="52" t="s">
        <v>154</v>
      </c>
      <c r="E8" s="52"/>
      <c r="F8" s="52" t="s">
        <v>181</v>
      </c>
      <c r="G8" s="52"/>
      <c r="H8" s="52" t="s">
        <v>156</v>
      </c>
      <c r="I8" s="52"/>
      <c r="J8" s="13" t="s">
        <v>157</v>
      </c>
      <c r="K8" s="13"/>
      <c r="L8" s="52"/>
    </row>
    <row r="9" spans="1:12" s="10" customFormat="1" ht="16.2" x14ac:dyDescent="0.25">
      <c r="B9" s="117" t="s">
        <v>5</v>
      </c>
      <c r="C9" s="13"/>
      <c r="D9" s="117" t="s">
        <v>161</v>
      </c>
      <c r="E9" s="52"/>
      <c r="F9" s="117" t="s">
        <v>162</v>
      </c>
      <c r="G9" s="52"/>
      <c r="H9" s="117" t="s">
        <v>163</v>
      </c>
      <c r="I9" s="52"/>
      <c r="J9" s="117" t="s">
        <v>164</v>
      </c>
      <c r="K9" s="52"/>
      <c r="L9" s="117" t="s">
        <v>115</v>
      </c>
    </row>
    <row r="10" spans="1:12" s="10" customFormat="1" ht="16.2" x14ac:dyDescent="0.25">
      <c r="A10" s="17" t="s">
        <v>4</v>
      </c>
      <c r="D10" s="53"/>
      <c r="E10" s="53"/>
      <c r="F10" s="53"/>
      <c r="G10" s="53"/>
      <c r="H10" s="53"/>
      <c r="I10" s="53"/>
      <c r="J10" s="53"/>
      <c r="K10" s="53"/>
      <c r="L10" s="53"/>
    </row>
    <row r="11" spans="1:12" s="10" customFormat="1" ht="16.2" x14ac:dyDescent="0.25">
      <c r="D11" s="53"/>
      <c r="E11" s="53"/>
      <c r="F11" s="53"/>
      <c r="G11" s="53"/>
      <c r="H11" s="53"/>
      <c r="I11" s="53"/>
      <c r="J11" s="53"/>
      <c r="K11" s="53"/>
      <c r="L11" s="53"/>
    </row>
    <row r="12" spans="1:12" ht="16.2" x14ac:dyDescent="0.25">
      <c r="A12" s="10" t="s">
        <v>168</v>
      </c>
      <c r="B12" s="10"/>
      <c r="D12" s="69">
        <v>593125849</v>
      </c>
      <c r="E12" s="69">
        <v>0</v>
      </c>
      <c r="F12" s="69">
        <v>72403683</v>
      </c>
      <c r="G12" s="69">
        <v>0</v>
      </c>
      <c r="H12" s="69">
        <v>59312585</v>
      </c>
      <c r="I12" s="69">
        <v>0</v>
      </c>
      <c r="J12" s="69">
        <v>886087776</v>
      </c>
      <c r="K12" s="69"/>
      <c r="L12" s="5">
        <v>1610929893</v>
      </c>
    </row>
    <row r="13" spans="1:12" ht="17.399999999999999" x14ac:dyDescent="0.25">
      <c r="A13" s="11" t="s">
        <v>169</v>
      </c>
      <c r="B13" s="8">
        <v>22</v>
      </c>
      <c r="D13" s="5">
        <v>0</v>
      </c>
      <c r="F13" s="5">
        <v>0</v>
      </c>
      <c r="H13" s="5">
        <v>0</v>
      </c>
      <c r="I13" s="55"/>
      <c r="J13" s="5">
        <v>-7117485</v>
      </c>
      <c r="L13" s="5">
        <v>-7117485</v>
      </c>
    </row>
    <row r="14" spans="1:12" ht="17.399999999999999" x14ac:dyDescent="0.25">
      <c r="A14" s="10" t="s">
        <v>172</v>
      </c>
      <c r="B14" s="8"/>
      <c r="D14" s="3">
        <v>0</v>
      </c>
      <c r="F14" s="3">
        <v>0</v>
      </c>
      <c r="H14" s="3">
        <v>0</v>
      </c>
      <c r="I14" s="55"/>
      <c r="J14" s="3">
        <v>-7117485</v>
      </c>
      <c r="L14" s="3">
        <v>-7117485</v>
      </c>
    </row>
    <row r="15" spans="1:12" ht="17.399999999999999" x14ac:dyDescent="0.25">
      <c r="A15" s="11" t="s">
        <v>182</v>
      </c>
      <c r="B15" s="10"/>
      <c r="D15" s="5">
        <v>0</v>
      </c>
      <c r="F15" s="5">
        <v>0</v>
      </c>
      <c r="H15" s="5">
        <v>0</v>
      </c>
      <c r="I15" s="55"/>
      <c r="J15" s="5">
        <v>6074701</v>
      </c>
      <c r="L15" s="5">
        <v>6074701</v>
      </c>
    </row>
    <row r="16" spans="1:12" ht="17.399999999999999" x14ac:dyDescent="0.25">
      <c r="A16" s="11" t="s">
        <v>183</v>
      </c>
      <c r="B16" s="10"/>
      <c r="D16" s="5">
        <v>0</v>
      </c>
      <c r="F16" s="5">
        <v>0</v>
      </c>
      <c r="H16" s="5">
        <v>0</v>
      </c>
      <c r="I16" s="55"/>
      <c r="J16" s="5">
        <v>-10314902</v>
      </c>
      <c r="L16" s="5">
        <v>-10314902</v>
      </c>
    </row>
    <row r="17" spans="1:12" ht="17.399999999999999" x14ac:dyDescent="0.25">
      <c r="A17" s="10" t="s">
        <v>179</v>
      </c>
      <c r="B17" s="10"/>
      <c r="D17" s="3">
        <v>0</v>
      </c>
      <c r="F17" s="3">
        <v>0</v>
      </c>
      <c r="H17" s="3">
        <v>0</v>
      </c>
      <c r="I17" s="55"/>
      <c r="J17" s="3">
        <v>-4240201</v>
      </c>
      <c r="L17" s="3">
        <v>-4240201</v>
      </c>
    </row>
    <row r="18" spans="1:12" ht="16.8" thickBot="1" x14ac:dyDescent="0.3">
      <c r="A18" s="10" t="s">
        <v>175</v>
      </c>
      <c r="B18" s="10"/>
      <c r="D18" s="6">
        <v>593125849</v>
      </c>
      <c r="F18" s="6">
        <v>72403683</v>
      </c>
      <c r="H18" s="6">
        <v>59312585</v>
      </c>
      <c r="J18" s="6">
        <v>874730090</v>
      </c>
      <c r="L18" s="6">
        <v>1599572207</v>
      </c>
    </row>
    <row r="19" spans="1:12" ht="16.2" x14ac:dyDescent="0.25">
      <c r="B19" s="10"/>
      <c r="D19" s="94"/>
      <c r="F19" s="94"/>
      <c r="H19" s="94"/>
      <c r="J19" s="94"/>
      <c r="L19" s="94"/>
    </row>
    <row r="20" spans="1:12" ht="16.2" x14ac:dyDescent="0.25">
      <c r="A20" s="10" t="s">
        <v>176</v>
      </c>
      <c r="B20" s="10"/>
      <c r="D20" s="69">
        <v>593125849</v>
      </c>
      <c r="E20" s="69">
        <v>0</v>
      </c>
      <c r="F20" s="69">
        <v>72403683</v>
      </c>
      <c r="G20" s="69">
        <v>0</v>
      </c>
      <c r="H20" s="69">
        <v>59312585</v>
      </c>
      <c r="I20" s="69">
        <v>0</v>
      </c>
      <c r="J20" s="69">
        <v>874730090</v>
      </c>
      <c r="K20" s="69"/>
      <c r="L20" s="5">
        <v>1599572207</v>
      </c>
    </row>
    <row r="21" spans="1:12" ht="17.399999999999999" x14ac:dyDescent="0.25">
      <c r="A21" s="11" t="s">
        <v>169</v>
      </c>
      <c r="B21" s="8">
        <v>22</v>
      </c>
      <c r="D21" s="5">
        <v>0</v>
      </c>
      <c r="F21" s="5">
        <v>0</v>
      </c>
      <c r="H21" s="5">
        <v>0</v>
      </c>
      <c r="I21" s="55"/>
      <c r="J21" s="5">
        <v>-5930711</v>
      </c>
      <c r="L21" s="5">
        <v>-5930711</v>
      </c>
    </row>
    <row r="22" spans="1:12" ht="17.399999999999999" x14ac:dyDescent="0.25">
      <c r="A22" s="10" t="s">
        <v>172</v>
      </c>
      <c r="B22" s="8"/>
      <c r="D22" s="3">
        <v>0</v>
      </c>
      <c r="F22" s="3">
        <v>0</v>
      </c>
      <c r="H22" s="3">
        <v>0</v>
      </c>
      <c r="I22" s="55"/>
      <c r="J22" s="3">
        <v>-5930711</v>
      </c>
      <c r="L22" s="3">
        <v>-5930711</v>
      </c>
    </row>
    <row r="23" spans="1:12" ht="17.399999999999999" x14ac:dyDescent="0.25">
      <c r="A23" s="11" t="s">
        <v>182</v>
      </c>
      <c r="B23" s="8"/>
      <c r="D23" s="5">
        <v>0</v>
      </c>
      <c r="F23" s="5">
        <v>0</v>
      </c>
      <c r="H23" s="5">
        <v>0</v>
      </c>
      <c r="I23" s="55"/>
      <c r="J23" s="94">
        <v>7273325</v>
      </c>
      <c r="L23" s="5">
        <v>7273325</v>
      </c>
    </row>
    <row r="24" spans="1:12" ht="17.399999999999999" x14ac:dyDescent="0.25">
      <c r="A24" s="11" t="s">
        <v>184</v>
      </c>
      <c r="B24" s="10"/>
      <c r="D24" s="5">
        <v>0</v>
      </c>
      <c r="F24" s="5">
        <v>0</v>
      </c>
      <c r="H24" s="5">
        <v>0</v>
      </c>
      <c r="I24" s="55"/>
      <c r="J24" s="5">
        <v>5001726</v>
      </c>
      <c r="L24" s="5">
        <v>5001726</v>
      </c>
    </row>
    <row r="25" spans="1:12" ht="17.399999999999999" x14ac:dyDescent="0.25">
      <c r="A25" s="10" t="s">
        <v>185</v>
      </c>
      <c r="B25" s="10"/>
      <c r="D25" s="3">
        <v>0</v>
      </c>
      <c r="F25" s="3">
        <v>0</v>
      </c>
      <c r="H25" s="3">
        <v>0</v>
      </c>
      <c r="I25" s="55"/>
      <c r="J25" s="3">
        <v>12275051</v>
      </c>
      <c r="L25" s="3">
        <v>12275051</v>
      </c>
    </row>
    <row r="26" spans="1:12" ht="16.8" thickBot="1" x14ac:dyDescent="0.3">
      <c r="A26" s="10" t="s">
        <v>180</v>
      </c>
      <c r="B26" s="10"/>
      <c r="D26" s="6">
        <v>593125849</v>
      </c>
      <c r="F26" s="6">
        <v>72403683</v>
      </c>
      <c r="H26" s="6">
        <v>59312585</v>
      </c>
      <c r="J26" s="6">
        <v>881074430</v>
      </c>
      <c r="L26" s="6">
        <v>1605916547</v>
      </c>
    </row>
    <row r="27" spans="1:12" ht="16.2" x14ac:dyDescent="0.25">
      <c r="B27" s="10"/>
      <c r="D27" s="94"/>
      <c r="F27" s="94"/>
      <c r="H27" s="94"/>
      <c r="J27" s="94"/>
      <c r="L27" s="94"/>
    </row>
    <row r="28" spans="1:12" ht="16.2" x14ac:dyDescent="0.25">
      <c r="A28" s="10"/>
      <c r="B28" s="10"/>
      <c r="D28" s="94"/>
      <c r="F28" s="94"/>
      <c r="H28" s="94"/>
      <c r="J28" s="94"/>
      <c r="L28" s="94"/>
    </row>
    <row r="29" spans="1:12" ht="16.2" x14ac:dyDescent="0.25">
      <c r="A29" s="10"/>
      <c r="B29" s="10"/>
      <c r="D29" s="94"/>
      <c r="F29" s="94"/>
      <c r="H29" s="94"/>
      <c r="J29" s="94"/>
      <c r="L29" s="94"/>
    </row>
    <row r="30" spans="1:12" ht="16.2" x14ac:dyDescent="0.25">
      <c r="A30" s="10"/>
      <c r="B30" s="10"/>
      <c r="D30" s="94"/>
      <c r="F30" s="94"/>
      <c r="H30" s="94"/>
      <c r="J30" s="94"/>
      <c r="L30" s="94"/>
    </row>
    <row r="31" spans="1:12" ht="13.2" customHeight="1" x14ac:dyDescent="0.25">
      <c r="A31" s="10"/>
      <c r="B31" s="10"/>
      <c r="D31" s="94"/>
      <c r="F31" s="94"/>
      <c r="H31" s="94"/>
      <c r="J31" s="94"/>
      <c r="L31" s="94"/>
    </row>
    <row r="32" spans="1:12" ht="16.2" x14ac:dyDescent="0.25">
      <c r="A32" s="10"/>
      <c r="B32" s="10"/>
      <c r="D32" s="94"/>
      <c r="F32" s="94"/>
      <c r="H32" s="94"/>
      <c r="J32" s="94"/>
      <c r="L32" s="94"/>
    </row>
    <row r="33" spans="1:12" x14ac:dyDescent="0.25">
      <c r="A33" s="11" t="s">
        <v>40</v>
      </c>
      <c r="L33" s="5">
        <v>5</v>
      </c>
    </row>
    <row r="34" spans="1:12" ht="16.2" x14ac:dyDescent="0.25">
      <c r="A34" s="10"/>
      <c r="B34" s="10"/>
      <c r="D34" s="94"/>
      <c r="F34" s="94"/>
      <c r="H34" s="94"/>
      <c r="J34" s="94"/>
      <c r="L34" s="94"/>
    </row>
  </sheetData>
  <mergeCells count="1">
    <mergeCell ref="H6:J6"/>
  </mergeCells>
  <phoneticPr fontId="11" type="noConversion"/>
  <pageMargins left="0.78740157480314965" right="0.39370078740157483" top="0.78740157480314965" bottom="0.39370078740157483" header="0.51181102362204722" footer="0.43307086614173229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56"/>
  <sheetViews>
    <sheetView tabSelected="1" topLeftCell="A40" zoomScale="130" zoomScaleNormal="130" zoomScaleSheetLayoutView="130" workbookViewId="0">
      <selection activeCell="L1" sqref="L1"/>
    </sheetView>
  </sheetViews>
  <sheetFormatPr defaultColWidth="9.109375" defaultRowHeight="15.6" x14ac:dyDescent="0.25"/>
  <cols>
    <col min="1" max="1" width="48.6640625" style="11" customWidth="1"/>
    <col min="2" max="2" width="11.33203125" style="11" customWidth="1"/>
    <col min="3" max="3" width="1.6640625" style="11" customWidth="1"/>
    <col min="4" max="4" width="11.33203125" style="11" customWidth="1"/>
    <col min="5" max="5" width="1.6640625" style="11" customWidth="1"/>
    <col min="6" max="6" width="11.33203125" style="11" customWidth="1"/>
    <col min="7" max="7" width="1.6640625" style="11" customWidth="1"/>
    <col min="8" max="8" width="11.33203125" style="11" customWidth="1"/>
    <col min="9" max="16384" width="9.109375" style="11"/>
  </cols>
  <sheetData>
    <row r="1" spans="1:8" ht="16.2" x14ac:dyDescent="0.25">
      <c r="A1" s="10" t="s">
        <v>0</v>
      </c>
      <c r="H1" s="12"/>
    </row>
    <row r="2" spans="1:8" ht="16.2" x14ac:dyDescent="0.25">
      <c r="A2" s="10" t="s">
        <v>186</v>
      </c>
    </row>
    <row r="3" spans="1:8" ht="16.2" x14ac:dyDescent="0.25">
      <c r="A3" s="10" t="s">
        <v>121</v>
      </c>
    </row>
    <row r="4" spans="1:8" ht="16.2" x14ac:dyDescent="0.25">
      <c r="A4" s="10"/>
    </row>
    <row r="5" spans="1:8" ht="16.2" x14ac:dyDescent="0.25">
      <c r="H5" s="12" t="s">
        <v>2</v>
      </c>
    </row>
    <row r="6" spans="1:8" ht="16.2" x14ac:dyDescent="0.25">
      <c r="A6" s="8"/>
      <c r="B6" s="126" t="s">
        <v>3</v>
      </c>
      <c r="C6" s="126"/>
      <c r="D6" s="126"/>
      <c r="F6" s="126" t="s">
        <v>4</v>
      </c>
      <c r="G6" s="126"/>
      <c r="H6" s="126"/>
    </row>
    <row r="7" spans="1:8" ht="16.2" x14ac:dyDescent="0.25">
      <c r="A7" s="8"/>
      <c r="B7" s="115">
        <v>2560</v>
      </c>
      <c r="C7" s="43"/>
      <c r="D7" s="115">
        <v>2559</v>
      </c>
      <c r="E7" s="43"/>
      <c r="F7" s="115">
        <v>2560</v>
      </c>
      <c r="G7" s="43"/>
      <c r="H7" s="115">
        <v>2559</v>
      </c>
    </row>
    <row r="8" spans="1:8" ht="16.2" x14ac:dyDescent="0.25">
      <c r="A8" s="10" t="s">
        <v>187</v>
      </c>
      <c r="B8" s="14"/>
      <c r="C8" s="14"/>
      <c r="D8" s="14"/>
      <c r="E8" s="14"/>
      <c r="F8" s="15"/>
      <c r="G8" s="14"/>
      <c r="H8" s="15"/>
    </row>
    <row r="9" spans="1:8" x14ac:dyDescent="0.25">
      <c r="A9" s="11" t="s">
        <v>106</v>
      </c>
      <c r="B9" s="94">
        <v>-45499452</v>
      </c>
      <c r="C9" s="94"/>
      <c r="D9" s="94">
        <v>-30625297</v>
      </c>
      <c r="E9" s="94"/>
      <c r="F9" s="94">
        <v>11878885</v>
      </c>
      <c r="G9" s="94"/>
      <c r="H9" s="94">
        <v>10960117</v>
      </c>
    </row>
    <row r="10" spans="1:8" ht="16.2" x14ac:dyDescent="0.25">
      <c r="A10" s="10" t="s">
        <v>188</v>
      </c>
      <c r="B10" s="94"/>
      <c r="C10" s="94"/>
      <c r="D10" s="94"/>
      <c r="E10" s="94"/>
      <c r="F10" s="94"/>
      <c r="G10" s="94"/>
      <c r="H10" s="94"/>
    </row>
    <row r="11" spans="1:8" ht="16.2" x14ac:dyDescent="0.25">
      <c r="A11" s="10" t="s">
        <v>189</v>
      </c>
      <c r="B11" s="94"/>
      <c r="C11" s="94"/>
      <c r="D11" s="94"/>
      <c r="E11" s="94"/>
      <c r="F11" s="94"/>
      <c r="G11" s="94"/>
      <c r="H11" s="94"/>
    </row>
    <row r="12" spans="1:8" x14ac:dyDescent="0.25">
      <c r="A12" s="11" t="s">
        <v>190</v>
      </c>
      <c r="B12" s="94">
        <v>44705876</v>
      </c>
      <c r="C12" s="94"/>
      <c r="D12" s="94">
        <v>42731614</v>
      </c>
      <c r="E12" s="94"/>
      <c r="F12" s="94">
        <v>37743752</v>
      </c>
      <c r="G12" s="94"/>
      <c r="H12" s="94">
        <v>39377200</v>
      </c>
    </row>
    <row r="13" spans="1:8" x14ac:dyDescent="0.25">
      <c r="A13" s="11" t="s">
        <v>191</v>
      </c>
      <c r="B13" s="94">
        <v>6859896</v>
      </c>
      <c r="C13" s="94"/>
      <c r="D13" s="94">
        <v>-5575450</v>
      </c>
      <c r="E13" s="94"/>
      <c r="F13" s="94">
        <v>2001773</v>
      </c>
      <c r="G13" s="94"/>
      <c r="H13" s="94">
        <v>-5575450</v>
      </c>
    </row>
    <row r="14" spans="1:8" x14ac:dyDescent="0.25">
      <c r="A14" s="11" t="s">
        <v>192</v>
      </c>
      <c r="B14" s="94">
        <v>8925046</v>
      </c>
      <c r="C14" s="94"/>
      <c r="D14" s="94">
        <v>4640657</v>
      </c>
      <c r="E14" s="94"/>
      <c r="F14" s="94">
        <v>188756</v>
      </c>
      <c r="G14" s="94"/>
      <c r="H14" s="94">
        <v>-1036241</v>
      </c>
    </row>
    <row r="15" spans="1:8" x14ac:dyDescent="0.25">
      <c r="A15" s="11" t="s">
        <v>193</v>
      </c>
      <c r="B15" s="94">
        <v>0</v>
      </c>
      <c r="C15" s="94"/>
      <c r="D15" s="94">
        <v>0</v>
      </c>
      <c r="E15" s="94"/>
      <c r="F15" s="94">
        <v>0</v>
      </c>
      <c r="G15" s="94"/>
      <c r="H15" s="94">
        <v>-14655</v>
      </c>
    </row>
    <row r="16" spans="1:8" x14ac:dyDescent="0.25">
      <c r="A16" s="11" t="s">
        <v>194</v>
      </c>
      <c r="B16" s="94">
        <v>-2563388</v>
      </c>
      <c r="C16" s="94"/>
      <c r="D16" s="94">
        <v>0</v>
      </c>
      <c r="E16" s="94"/>
      <c r="F16" s="94">
        <v>0</v>
      </c>
      <c r="G16" s="94"/>
      <c r="H16" s="94">
        <v>0</v>
      </c>
    </row>
    <row r="17" spans="1:8" x14ac:dyDescent="0.25">
      <c r="A17" s="11" t="s">
        <v>195</v>
      </c>
      <c r="B17" s="94">
        <v>-1557591</v>
      </c>
      <c r="C17" s="94"/>
      <c r="D17" s="94">
        <v>-563311</v>
      </c>
      <c r="E17" s="94"/>
      <c r="F17" s="94">
        <v>-101647</v>
      </c>
      <c r="G17" s="94"/>
      <c r="H17" s="94">
        <v>-2736</v>
      </c>
    </row>
    <row r="18" spans="1:8" x14ac:dyDescent="0.25">
      <c r="A18" s="11" t="s">
        <v>196</v>
      </c>
      <c r="B18" s="94">
        <v>1000000</v>
      </c>
      <c r="C18" s="94"/>
      <c r="D18" s="94">
        <v>0</v>
      </c>
      <c r="E18" s="94"/>
      <c r="F18" s="94">
        <v>0</v>
      </c>
      <c r="G18" s="94"/>
      <c r="H18" s="94">
        <v>0</v>
      </c>
    </row>
    <row r="19" spans="1:8" x14ac:dyDescent="0.25">
      <c r="A19" s="11" t="s">
        <v>197</v>
      </c>
      <c r="B19" s="94">
        <v>-772008</v>
      </c>
      <c r="C19" s="94"/>
      <c r="D19" s="94">
        <v>190151</v>
      </c>
      <c r="E19" s="94"/>
      <c r="F19" s="94">
        <v>-15043</v>
      </c>
      <c r="G19" s="94"/>
      <c r="H19" s="94">
        <v>190151</v>
      </c>
    </row>
    <row r="20" spans="1:8" x14ac:dyDescent="0.25">
      <c r="A20" s="11" t="s">
        <v>198</v>
      </c>
      <c r="B20" s="94">
        <v>-3820570</v>
      </c>
      <c r="C20" s="94"/>
      <c r="D20" s="94">
        <v>-4037310</v>
      </c>
      <c r="E20" s="94"/>
      <c r="F20" s="94">
        <v>-38588812</v>
      </c>
      <c r="G20" s="94"/>
      <c r="H20" s="94">
        <v>-29923165</v>
      </c>
    </row>
    <row r="21" spans="1:8" x14ac:dyDescent="0.25">
      <c r="A21" s="11" t="s">
        <v>199</v>
      </c>
      <c r="B21" s="94">
        <v>731876</v>
      </c>
      <c r="C21" s="94"/>
      <c r="D21" s="94">
        <v>36649362</v>
      </c>
      <c r="E21" s="94"/>
      <c r="F21" s="94">
        <v>30752051</v>
      </c>
      <c r="G21" s="94"/>
      <c r="H21" s="94">
        <v>27983482</v>
      </c>
    </row>
    <row r="22" spans="1:8" x14ac:dyDescent="0.25">
      <c r="A22" s="11" t="s">
        <v>200</v>
      </c>
      <c r="B22" s="94">
        <v>-49611774</v>
      </c>
      <c r="C22" s="94"/>
      <c r="D22" s="94">
        <v>-69760484</v>
      </c>
      <c r="E22" s="94"/>
      <c r="F22" s="94">
        <v>0</v>
      </c>
      <c r="G22" s="94"/>
      <c r="H22" s="94">
        <v>0</v>
      </c>
    </row>
    <row r="23" spans="1:8" hidden="1" x14ac:dyDescent="0.25">
      <c r="A23" s="11" t="s">
        <v>201</v>
      </c>
      <c r="B23" s="94"/>
      <c r="C23" s="94"/>
      <c r="D23" s="94"/>
      <c r="E23" s="94"/>
      <c r="F23" s="94">
        <v>0</v>
      </c>
      <c r="G23" s="94"/>
      <c r="H23" s="94">
        <v>0</v>
      </c>
    </row>
    <row r="24" spans="1:8" x14ac:dyDescent="0.25">
      <c r="A24" s="11" t="s">
        <v>202</v>
      </c>
      <c r="B24" s="4">
        <v>2084972</v>
      </c>
      <c r="C24" s="94"/>
      <c r="D24" s="4">
        <v>1687212</v>
      </c>
      <c r="E24" s="94"/>
      <c r="F24" s="4">
        <v>1272976</v>
      </c>
      <c r="G24" s="94"/>
      <c r="H24" s="4">
        <v>1584514</v>
      </c>
    </row>
    <row r="25" spans="1:8" ht="16.2" x14ac:dyDescent="0.25">
      <c r="A25" s="10" t="s">
        <v>203</v>
      </c>
      <c r="B25" s="94"/>
      <c r="D25" s="94"/>
      <c r="F25" s="94"/>
      <c r="H25" s="94"/>
    </row>
    <row r="26" spans="1:8" ht="16.2" x14ac:dyDescent="0.25">
      <c r="A26" s="10" t="s">
        <v>204</v>
      </c>
      <c r="B26" s="94">
        <v>-39517117</v>
      </c>
      <c r="C26" s="94"/>
      <c r="D26" s="94">
        <v>-24662856</v>
      </c>
      <c r="E26" s="94"/>
      <c r="F26" s="94">
        <v>45132691</v>
      </c>
      <c r="G26" s="94"/>
      <c r="H26" s="94">
        <v>43543217</v>
      </c>
    </row>
    <row r="27" spans="1:8" ht="16.2" x14ac:dyDescent="0.25">
      <c r="A27" s="10" t="s">
        <v>205</v>
      </c>
      <c r="B27" s="94"/>
      <c r="C27" s="94"/>
      <c r="D27" s="94"/>
      <c r="E27" s="94"/>
      <c r="F27" s="94"/>
      <c r="G27" s="94"/>
      <c r="H27" s="94"/>
    </row>
    <row r="28" spans="1:8" x14ac:dyDescent="0.25">
      <c r="A28" s="11" t="s">
        <v>206</v>
      </c>
      <c r="B28" s="94"/>
      <c r="C28" s="94"/>
      <c r="D28" s="94"/>
      <c r="E28" s="94"/>
      <c r="F28" s="94"/>
      <c r="G28" s="94"/>
      <c r="H28" s="94"/>
    </row>
    <row r="29" spans="1:8" x14ac:dyDescent="0.25">
      <c r="A29" s="11" t="s">
        <v>207</v>
      </c>
      <c r="B29" s="94">
        <v>117270620</v>
      </c>
      <c r="C29" s="94"/>
      <c r="D29" s="94">
        <v>54627578</v>
      </c>
      <c r="E29" s="94"/>
      <c r="F29" s="94">
        <v>91452647</v>
      </c>
      <c r="G29" s="94"/>
      <c r="H29" s="94">
        <v>33670308</v>
      </c>
    </row>
    <row r="30" spans="1:8" x14ac:dyDescent="0.25">
      <c r="A30" s="11" t="s">
        <v>208</v>
      </c>
      <c r="B30" s="94">
        <v>-2290476</v>
      </c>
      <c r="C30" s="94"/>
      <c r="D30" s="94">
        <v>835917</v>
      </c>
      <c r="E30" s="94"/>
      <c r="F30" s="94">
        <v>-2206713</v>
      </c>
      <c r="G30" s="94"/>
      <c r="H30" s="94">
        <v>14431366</v>
      </c>
    </row>
    <row r="31" spans="1:8" x14ac:dyDescent="0.25">
      <c r="A31" s="11" t="s">
        <v>209</v>
      </c>
      <c r="B31" s="94"/>
      <c r="C31" s="94"/>
      <c r="D31" s="94"/>
      <c r="E31" s="94"/>
      <c r="F31" s="94"/>
      <c r="G31" s="94"/>
      <c r="H31" s="94"/>
    </row>
    <row r="32" spans="1:8" x14ac:dyDescent="0.25">
      <c r="A32" s="11" t="s">
        <v>207</v>
      </c>
      <c r="B32" s="94">
        <v>30157994</v>
      </c>
      <c r="C32" s="94"/>
      <c r="D32" s="94">
        <v>-19564328</v>
      </c>
      <c r="E32" s="94"/>
      <c r="F32" s="94">
        <v>30157994</v>
      </c>
      <c r="G32" s="94"/>
      <c r="H32" s="94">
        <v>-19564329</v>
      </c>
    </row>
    <row r="33" spans="1:8" x14ac:dyDescent="0.25">
      <c r="A33" s="11" t="s">
        <v>210</v>
      </c>
      <c r="B33" s="94">
        <v>5767890</v>
      </c>
      <c r="C33" s="94"/>
      <c r="D33" s="94">
        <v>-5607475</v>
      </c>
      <c r="E33" s="94"/>
      <c r="F33" s="94">
        <v>5767890</v>
      </c>
      <c r="G33" s="94"/>
      <c r="H33" s="94">
        <v>-5607475</v>
      </c>
    </row>
    <row r="34" spans="1:8" x14ac:dyDescent="0.25">
      <c r="A34" s="11" t="s">
        <v>211</v>
      </c>
      <c r="B34" s="94">
        <v>104738794</v>
      </c>
      <c r="C34" s="94"/>
      <c r="D34" s="94">
        <v>-81602380</v>
      </c>
      <c r="E34" s="94"/>
      <c r="F34" s="94">
        <v>72778973</v>
      </c>
      <c r="G34" s="94"/>
      <c r="H34" s="94">
        <v>-47734584</v>
      </c>
    </row>
    <row r="35" spans="1:8" x14ac:dyDescent="0.25">
      <c r="A35" s="11" t="s">
        <v>212</v>
      </c>
      <c r="B35" s="94">
        <v>-3790326</v>
      </c>
      <c r="C35" s="94"/>
      <c r="D35" s="94">
        <v>4884044</v>
      </c>
      <c r="E35" s="94"/>
      <c r="F35" s="94">
        <v>-66462722</v>
      </c>
      <c r="G35" s="94"/>
      <c r="H35" s="94">
        <v>4062270</v>
      </c>
    </row>
    <row r="36" spans="1:8" x14ac:dyDescent="0.25">
      <c r="A36" s="11" t="s">
        <v>213</v>
      </c>
      <c r="B36" s="94">
        <v>-286341</v>
      </c>
      <c r="C36" s="94"/>
      <c r="D36" s="94">
        <v>-14349088</v>
      </c>
      <c r="E36" s="94"/>
      <c r="F36" s="94">
        <v>3978937</v>
      </c>
      <c r="G36" s="94"/>
      <c r="H36" s="94">
        <v>-2726768</v>
      </c>
    </row>
    <row r="37" spans="1:8" x14ac:dyDescent="0.25">
      <c r="A37" s="74" t="s">
        <v>214</v>
      </c>
      <c r="B37" s="94">
        <v>10758808</v>
      </c>
      <c r="C37" s="94"/>
      <c r="D37" s="94">
        <v>64521989</v>
      </c>
      <c r="E37" s="94"/>
      <c r="F37" s="94">
        <v>10758808</v>
      </c>
      <c r="G37" s="94"/>
      <c r="H37" s="94">
        <v>64521989</v>
      </c>
    </row>
    <row r="38" spans="1:8" x14ac:dyDescent="0.25">
      <c r="A38" s="11" t="s">
        <v>215</v>
      </c>
      <c r="B38" s="94">
        <v>3522393</v>
      </c>
      <c r="C38" s="94"/>
      <c r="D38" s="94">
        <v>11059084</v>
      </c>
      <c r="E38" s="94"/>
      <c r="F38" s="94">
        <v>105435</v>
      </c>
      <c r="G38" s="94"/>
      <c r="H38" s="94">
        <v>9727159</v>
      </c>
    </row>
    <row r="39" spans="1:8" ht="16.2" x14ac:dyDescent="0.25">
      <c r="A39" s="10" t="s">
        <v>216</v>
      </c>
      <c r="B39" s="94"/>
      <c r="C39" s="94"/>
      <c r="D39" s="94"/>
      <c r="E39" s="94"/>
      <c r="F39" s="94"/>
      <c r="G39" s="94"/>
      <c r="H39" s="94"/>
    </row>
    <row r="40" spans="1:8" x14ac:dyDescent="0.25">
      <c r="A40" s="11" t="s">
        <v>217</v>
      </c>
      <c r="B40" s="94">
        <v>-28564525</v>
      </c>
      <c r="C40" s="94"/>
      <c r="D40" s="94">
        <v>8665141</v>
      </c>
      <c r="E40" s="94"/>
      <c r="F40" s="94">
        <v>-19493561</v>
      </c>
      <c r="G40" s="94"/>
      <c r="H40" s="94">
        <v>2439604</v>
      </c>
    </row>
    <row r="41" spans="1:8" x14ac:dyDescent="0.25">
      <c r="A41" s="11" t="s">
        <v>218</v>
      </c>
      <c r="B41" s="94">
        <v>-12383396</v>
      </c>
      <c r="C41" s="94"/>
      <c r="D41" s="94">
        <v>3158702</v>
      </c>
      <c r="E41" s="94"/>
      <c r="F41" s="94">
        <v>67734</v>
      </c>
      <c r="G41" s="94"/>
      <c r="H41" s="94">
        <v>-7237993</v>
      </c>
    </row>
    <row r="42" spans="1:8" x14ac:dyDescent="0.25">
      <c r="A42" s="11" t="s">
        <v>219</v>
      </c>
      <c r="B42" s="94"/>
      <c r="C42" s="94"/>
      <c r="D42" s="94"/>
      <c r="E42" s="94"/>
      <c r="F42" s="94"/>
      <c r="G42" s="94"/>
      <c r="H42" s="94"/>
    </row>
    <row r="43" spans="1:8" x14ac:dyDescent="0.25">
      <c r="A43" s="11" t="s">
        <v>207</v>
      </c>
      <c r="B43" s="94">
        <v>-9689207</v>
      </c>
      <c r="C43" s="94"/>
      <c r="D43" s="94">
        <v>-550534</v>
      </c>
      <c r="E43" s="94"/>
      <c r="F43" s="94">
        <v>-6832858</v>
      </c>
      <c r="G43" s="94"/>
      <c r="H43" s="94">
        <v>-2030994</v>
      </c>
    </row>
    <row r="44" spans="1:8" x14ac:dyDescent="0.25">
      <c r="A44" s="11" t="s">
        <v>208</v>
      </c>
      <c r="B44" s="94">
        <v>-4623977</v>
      </c>
      <c r="C44" s="94"/>
      <c r="D44" s="94">
        <v>4623977</v>
      </c>
      <c r="E44" s="94"/>
      <c r="F44" s="94">
        <v>-4757417</v>
      </c>
      <c r="G44" s="94"/>
      <c r="H44" s="94">
        <v>4912667</v>
      </c>
    </row>
    <row r="45" spans="1:8" x14ac:dyDescent="0.25">
      <c r="A45" s="11" t="s">
        <v>220</v>
      </c>
      <c r="B45" s="94">
        <v>-7791050</v>
      </c>
      <c r="C45" s="94"/>
      <c r="D45" s="94">
        <v>24360035</v>
      </c>
      <c r="E45" s="94"/>
      <c r="F45" s="94">
        <v>-1728466</v>
      </c>
      <c r="G45" s="94"/>
      <c r="H45" s="94">
        <v>7770585</v>
      </c>
    </row>
    <row r="46" spans="1:8" x14ac:dyDescent="0.25">
      <c r="A46" s="11" t="s">
        <v>221</v>
      </c>
      <c r="B46" s="94">
        <v>-936764</v>
      </c>
      <c r="C46" s="94"/>
      <c r="D46" s="94">
        <v>-55</v>
      </c>
      <c r="E46" s="94"/>
      <c r="F46" s="94">
        <v>-936764</v>
      </c>
      <c r="G46" s="94"/>
      <c r="H46" s="94">
        <v>-55</v>
      </c>
    </row>
    <row r="47" spans="1:8" s="16" customFormat="1" x14ac:dyDescent="0.25">
      <c r="A47" s="16" t="s">
        <v>222</v>
      </c>
      <c r="B47" s="94">
        <v>-5482166</v>
      </c>
      <c r="C47" s="94"/>
      <c r="D47" s="94">
        <v>17667743</v>
      </c>
      <c r="E47" s="94"/>
      <c r="F47" s="94">
        <v>-5482166</v>
      </c>
      <c r="G47" s="94"/>
      <c r="H47" s="94">
        <v>13971598</v>
      </c>
    </row>
    <row r="48" spans="1:8" ht="16.2" x14ac:dyDescent="0.25">
      <c r="A48" s="10" t="s">
        <v>223</v>
      </c>
      <c r="B48" s="95">
        <v>156861154</v>
      </c>
      <c r="C48" s="94"/>
      <c r="D48" s="95">
        <v>48067494</v>
      </c>
      <c r="E48" s="94"/>
      <c r="F48" s="95">
        <v>152300442</v>
      </c>
      <c r="G48" s="94"/>
      <c r="H48" s="95">
        <v>114148565</v>
      </c>
    </row>
    <row r="49" spans="1:8" x14ac:dyDescent="0.25">
      <c r="A49" s="11" t="s">
        <v>224</v>
      </c>
      <c r="B49" s="94">
        <v>-33932536</v>
      </c>
      <c r="C49" s="94"/>
      <c r="D49" s="94">
        <v>-35197583</v>
      </c>
      <c r="E49" s="94"/>
      <c r="F49" s="94">
        <v>-25384313</v>
      </c>
      <c r="G49" s="94"/>
      <c r="H49" s="94">
        <v>-26927328</v>
      </c>
    </row>
    <row r="50" spans="1:8" x14ac:dyDescent="0.25">
      <c r="A50" s="11" t="s">
        <v>321</v>
      </c>
      <c r="B50" s="4">
        <v>-3343614</v>
      </c>
      <c r="C50" s="94"/>
      <c r="D50" s="4">
        <v>-6705276</v>
      </c>
      <c r="E50" s="94"/>
      <c r="F50" s="4">
        <v>2178443</v>
      </c>
      <c r="G50" s="94"/>
      <c r="H50" s="4">
        <v>-2104287</v>
      </c>
    </row>
    <row r="51" spans="1:8" ht="16.2" x14ac:dyDescent="0.25">
      <c r="A51" s="10" t="s">
        <v>225</v>
      </c>
      <c r="B51" s="3">
        <v>119585004</v>
      </c>
      <c r="C51" s="94"/>
      <c r="D51" s="3">
        <v>6164635</v>
      </c>
      <c r="E51" s="94"/>
      <c r="F51" s="3">
        <v>129094572</v>
      </c>
      <c r="G51" s="94"/>
      <c r="H51" s="3">
        <v>85116950</v>
      </c>
    </row>
    <row r="52" spans="1:8" ht="16.2" x14ac:dyDescent="0.25">
      <c r="A52" s="10"/>
      <c r="B52" s="94"/>
      <c r="C52" s="94"/>
      <c r="D52" s="94"/>
      <c r="E52" s="94"/>
      <c r="F52" s="94"/>
      <c r="G52" s="94"/>
      <c r="H52" s="94"/>
    </row>
    <row r="53" spans="1:8" ht="16.2" x14ac:dyDescent="0.25">
      <c r="A53" s="10"/>
      <c r="B53" s="94"/>
      <c r="C53" s="94"/>
      <c r="D53" s="94"/>
      <c r="E53" s="94"/>
      <c r="F53" s="94"/>
      <c r="G53" s="94"/>
      <c r="H53" s="94"/>
    </row>
    <row r="54" spans="1:8" ht="16.2" x14ac:dyDescent="0.25">
      <c r="A54" s="10"/>
      <c r="B54" s="94"/>
      <c r="C54" s="94"/>
      <c r="D54" s="94"/>
      <c r="E54" s="94"/>
      <c r="F54" s="94"/>
      <c r="G54" s="94"/>
      <c r="H54" s="94"/>
    </row>
    <row r="55" spans="1:8" ht="16.2" x14ac:dyDescent="0.25">
      <c r="A55" s="10"/>
      <c r="B55" s="94"/>
      <c r="C55" s="94"/>
      <c r="D55" s="94"/>
      <c r="E55" s="94"/>
      <c r="F55" s="94"/>
      <c r="G55" s="94"/>
      <c r="H55" s="94"/>
    </row>
    <row r="56" spans="1:8" x14ac:dyDescent="0.25">
      <c r="A56" s="11" t="s">
        <v>40</v>
      </c>
      <c r="H56" s="11">
        <v>6</v>
      </c>
    </row>
  </sheetData>
  <mergeCells count="2">
    <mergeCell ref="B6:D6"/>
    <mergeCell ref="F6:H6"/>
  </mergeCells>
  <phoneticPr fontId="11" type="noConversion"/>
  <pageMargins left="0.78740157480314998" right="0.39370078740157499" top="0.78740157480314998" bottom="0.39370078740157499" header="0.15748031496063" footer="0.31496062992126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57"/>
  <sheetViews>
    <sheetView tabSelected="1" zoomScale="90" zoomScaleNormal="90" zoomScaleSheetLayoutView="130" workbookViewId="0">
      <selection activeCell="L1" sqref="L1"/>
    </sheetView>
  </sheetViews>
  <sheetFormatPr defaultColWidth="9.109375" defaultRowHeight="15.6" x14ac:dyDescent="0.25"/>
  <cols>
    <col min="1" max="1" width="48.6640625" style="11" customWidth="1"/>
    <col min="2" max="2" width="11.33203125" style="11" customWidth="1"/>
    <col min="3" max="3" width="1.6640625" style="11" customWidth="1"/>
    <col min="4" max="4" width="11.33203125" style="11" customWidth="1"/>
    <col min="5" max="5" width="1.6640625" style="11" customWidth="1"/>
    <col min="6" max="6" width="11.33203125" style="11" customWidth="1"/>
    <col min="7" max="7" width="1.6640625" style="11" customWidth="1"/>
    <col min="8" max="8" width="11.33203125" style="11" customWidth="1"/>
    <col min="9" max="16384" width="9.109375" style="11"/>
  </cols>
  <sheetData>
    <row r="1" spans="1:12" ht="16.2" x14ac:dyDescent="0.25">
      <c r="A1" s="10" t="s">
        <v>0</v>
      </c>
      <c r="H1" s="12"/>
    </row>
    <row r="2" spans="1:12" ht="16.2" x14ac:dyDescent="0.25">
      <c r="A2" s="10" t="s">
        <v>226</v>
      </c>
    </row>
    <row r="3" spans="1:12" ht="16.2" x14ac:dyDescent="0.25">
      <c r="A3" s="10" t="s">
        <v>121</v>
      </c>
    </row>
    <row r="4" spans="1:12" ht="16.2" x14ac:dyDescent="0.25">
      <c r="A4" s="10"/>
    </row>
    <row r="5" spans="1:12" ht="16.2" x14ac:dyDescent="0.25">
      <c r="H5" s="12" t="s">
        <v>2</v>
      </c>
    </row>
    <row r="6" spans="1:12" ht="16.2" x14ac:dyDescent="0.25">
      <c r="A6" s="8"/>
      <c r="B6" s="126" t="s">
        <v>3</v>
      </c>
      <c r="C6" s="126"/>
      <c r="D6" s="126"/>
      <c r="F6" s="126" t="s">
        <v>4</v>
      </c>
      <c r="G6" s="126"/>
      <c r="H6" s="126"/>
    </row>
    <row r="7" spans="1:12" ht="16.2" x14ac:dyDescent="0.25">
      <c r="A7" s="8"/>
      <c r="B7" s="115">
        <v>2560</v>
      </c>
      <c r="C7" s="43"/>
      <c r="D7" s="115">
        <v>2559</v>
      </c>
      <c r="E7" s="43"/>
      <c r="F7" s="115">
        <v>2560</v>
      </c>
      <c r="G7" s="43"/>
      <c r="H7" s="115">
        <v>2559</v>
      </c>
    </row>
    <row r="8" spans="1:12" ht="16.2" x14ac:dyDescent="0.25">
      <c r="A8" s="10" t="s">
        <v>227</v>
      </c>
      <c r="B8" s="56"/>
      <c r="C8" s="56"/>
      <c r="D8" s="56"/>
      <c r="E8" s="56"/>
      <c r="F8" s="56"/>
      <c r="G8" s="56"/>
      <c r="H8" s="94"/>
    </row>
    <row r="9" spans="1:12" x14ac:dyDescent="0.25">
      <c r="A9" s="18" t="s">
        <v>228</v>
      </c>
      <c r="B9" s="96">
        <v>37221</v>
      </c>
      <c r="C9" s="94"/>
      <c r="D9" s="96">
        <v>6828756</v>
      </c>
      <c r="E9" s="94"/>
      <c r="F9" s="96">
        <v>-143201</v>
      </c>
      <c r="G9" s="94"/>
      <c r="H9" s="96">
        <v>6955584</v>
      </c>
      <c r="L9" s="5"/>
    </row>
    <row r="10" spans="1:12" x14ac:dyDescent="0.25">
      <c r="A10" s="74" t="s">
        <v>229</v>
      </c>
      <c r="B10" s="96">
        <v>-63116220</v>
      </c>
      <c r="C10" s="94"/>
      <c r="D10" s="96">
        <v>-550305261</v>
      </c>
      <c r="E10" s="94"/>
      <c r="F10" s="96">
        <v>-3516697</v>
      </c>
      <c r="G10" s="94"/>
      <c r="H10" s="96">
        <v>-34599746</v>
      </c>
      <c r="I10" s="5"/>
      <c r="L10" s="5"/>
    </row>
    <row r="11" spans="1:12" x14ac:dyDescent="0.25">
      <c r="A11" s="74" t="s">
        <v>230</v>
      </c>
      <c r="B11" s="96">
        <v>-7396702</v>
      </c>
      <c r="C11" s="94"/>
      <c r="D11" s="96">
        <v>0</v>
      </c>
      <c r="E11" s="94"/>
      <c r="F11" s="96">
        <v>-7396702</v>
      </c>
      <c r="G11" s="94"/>
      <c r="H11" s="96">
        <v>0</v>
      </c>
      <c r="I11" s="5"/>
      <c r="L11" s="5"/>
    </row>
    <row r="12" spans="1:12" x14ac:dyDescent="0.25">
      <c r="A12" s="74" t="s">
        <v>231</v>
      </c>
      <c r="B12" s="96">
        <v>-8745870</v>
      </c>
      <c r="C12" s="94"/>
      <c r="D12" s="96">
        <v>0</v>
      </c>
      <c r="E12" s="94"/>
      <c r="F12" s="96">
        <v>-8745870</v>
      </c>
      <c r="G12" s="94"/>
      <c r="H12" s="96">
        <v>0</v>
      </c>
      <c r="I12" s="5"/>
      <c r="L12" s="5"/>
    </row>
    <row r="13" spans="1:12" x14ac:dyDescent="0.25">
      <c r="A13" s="74" t="s">
        <v>232</v>
      </c>
      <c r="B13" s="94">
        <v>1960768</v>
      </c>
      <c r="C13" s="94"/>
      <c r="D13" s="94">
        <v>565687</v>
      </c>
      <c r="E13" s="94"/>
      <c r="F13" s="96">
        <v>109786</v>
      </c>
      <c r="G13" s="94"/>
      <c r="H13" s="96">
        <v>5000</v>
      </c>
      <c r="J13" s="5"/>
      <c r="K13" s="5"/>
      <c r="L13" s="5"/>
    </row>
    <row r="14" spans="1:12" x14ac:dyDescent="0.25">
      <c r="A14" s="74" t="s">
        <v>233</v>
      </c>
      <c r="B14" s="96">
        <v>0</v>
      </c>
      <c r="C14" s="94"/>
      <c r="D14" s="96">
        <v>0</v>
      </c>
      <c r="E14" s="94"/>
      <c r="F14" s="96">
        <v>280000000</v>
      </c>
      <c r="G14" s="94"/>
      <c r="H14" s="96">
        <v>-465000000</v>
      </c>
      <c r="L14" s="5"/>
    </row>
    <row r="15" spans="1:12" x14ac:dyDescent="0.25">
      <c r="A15" s="18" t="s">
        <v>234</v>
      </c>
      <c r="B15" s="94">
        <v>0</v>
      </c>
      <c r="C15" s="94"/>
      <c r="D15" s="94">
        <v>0</v>
      </c>
      <c r="E15" s="94"/>
      <c r="F15" s="96">
        <v>0</v>
      </c>
      <c r="G15" s="94"/>
      <c r="H15" s="96">
        <v>100000000</v>
      </c>
      <c r="J15" s="5"/>
      <c r="K15" s="5"/>
      <c r="L15" s="5"/>
    </row>
    <row r="16" spans="1:12" x14ac:dyDescent="0.25">
      <c r="A16" s="74" t="s">
        <v>320</v>
      </c>
      <c r="B16" s="96">
        <v>-26269824</v>
      </c>
      <c r="C16" s="94"/>
      <c r="D16" s="96"/>
      <c r="E16" s="94"/>
      <c r="F16" s="96">
        <v>0</v>
      </c>
      <c r="G16" s="94"/>
      <c r="H16" s="96">
        <v>-159999970</v>
      </c>
      <c r="J16" s="5"/>
      <c r="K16" s="5"/>
      <c r="L16" s="5"/>
    </row>
    <row r="17" spans="1:12" x14ac:dyDescent="0.25">
      <c r="A17" s="74" t="s">
        <v>235</v>
      </c>
      <c r="B17" s="96">
        <v>292803917</v>
      </c>
      <c r="C17" s="94"/>
      <c r="D17" s="96">
        <v>7810074</v>
      </c>
      <c r="E17" s="94"/>
      <c r="F17" s="96">
        <v>0</v>
      </c>
      <c r="G17" s="94"/>
      <c r="H17" s="96">
        <v>0</v>
      </c>
      <c r="J17" s="5"/>
      <c r="K17" s="5"/>
      <c r="L17" s="5"/>
    </row>
    <row r="18" spans="1:12" x14ac:dyDescent="0.25">
      <c r="A18" s="74" t="s">
        <v>236</v>
      </c>
      <c r="B18" s="96">
        <v>28269824</v>
      </c>
      <c r="C18" s="94"/>
      <c r="D18" s="96">
        <v>6000125</v>
      </c>
      <c r="E18" s="94"/>
      <c r="F18" s="96">
        <v>0</v>
      </c>
      <c r="G18" s="94"/>
      <c r="H18" s="96">
        <v>0</v>
      </c>
      <c r="J18" s="5"/>
      <c r="K18" s="5"/>
      <c r="L18" s="5"/>
    </row>
    <row r="19" spans="1:12" x14ac:dyDescent="0.25">
      <c r="A19" s="18" t="s">
        <v>237</v>
      </c>
      <c r="B19" s="96">
        <v>0</v>
      </c>
      <c r="C19" s="94"/>
      <c r="D19" s="96">
        <v>14768</v>
      </c>
      <c r="E19" s="94"/>
      <c r="F19" s="96">
        <v>0</v>
      </c>
      <c r="G19" s="94"/>
      <c r="H19" s="96">
        <v>14655</v>
      </c>
      <c r="L19" s="5"/>
    </row>
    <row r="20" spans="1:12" x14ac:dyDescent="0.25">
      <c r="A20" s="74" t="s">
        <v>238</v>
      </c>
      <c r="B20" s="94">
        <v>37976767</v>
      </c>
      <c r="C20" s="94"/>
      <c r="D20" s="94">
        <v>28750246</v>
      </c>
      <c r="E20" s="94"/>
      <c r="F20" s="94">
        <v>38588812</v>
      </c>
      <c r="G20" s="94"/>
      <c r="H20" s="94">
        <v>29923165</v>
      </c>
      <c r="J20" s="5"/>
      <c r="K20" s="5"/>
      <c r="L20" s="5"/>
    </row>
    <row r="21" spans="1:12" ht="16.2" x14ac:dyDescent="0.25">
      <c r="A21" s="10" t="s">
        <v>239</v>
      </c>
      <c r="B21" s="3">
        <v>255519881</v>
      </c>
      <c r="C21" s="94"/>
      <c r="D21" s="3">
        <v>-500335605</v>
      </c>
      <c r="E21" s="94"/>
      <c r="F21" s="3">
        <v>298896128</v>
      </c>
      <c r="G21" s="94"/>
      <c r="H21" s="3">
        <v>-522701312</v>
      </c>
      <c r="L21" s="5"/>
    </row>
    <row r="22" spans="1:12" x14ac:dyDescent="0.25">
      <c r="B22" s="96"/>
      <c r="C22" s="94"/>
      <c r="D22" s="96"/>
      <c r="E22" s="94"/>
      <c r="F22" s="96"/>
      <c r="G22" s="94"/>
      <c r="H22" s="96"/>
      <c r="L22" s="5"/>
    </row>
    <row r="23" spans="1:12" ht="16.2" x14ac:dyDescent="0.25">
      <c r="A23" s="10" t="s">
        <v>240</v>
      </c>
      <c r="B23" s="96"/>
      <c r="C23" s="94"/>
      <c r="D23" s="96"/>
      <c r="E23" s="94"/>
      <c r="F23" s="96"/>
      <c r="G23" s="94"/>
      <c r="H23" s="96"/>
      <c r="L23" s="5"/>
    </row>
    <row r="24" spans="1:12" x14ac:dyDescent="0.25">
      <c r="A24" s="18" t="s">
        <v>241</v>
      </c>
      <c r="B24" s="96">
        <v>-390000000</v>
      </c>
      <c r="C24" s="94"/>
      <c r="D24" s="96">
        <v>385334189</v>
      </c>
      <c r="E24" s="94"/>
      <c r="F24" s="96">
        <v>-390000000</v>
      </c>
      <c r="G24" s="94"/>
      <c r="H24" s="96">
        <v>385334189</v>
      </c>
      <c r="L24" s="5"/>
    </row>
    <row r="25" spans="1:12" x14ac:dyDescent="0.25">
      <c r="A25" s="18" t="s">
        <v>242</v>
      </c>
      <c r="B25" s="96">
        <v>57000000</v>
      </c>
      <c r="C25" s="94"/>
      <c r="D25" s="96">
        <v>0</v>
      </c>
      <c r="E25" s="94"/>
      <c r="F25" s="96">
        <v>0</v>
      </c>
      <c r="G25" s="94"/>
      <c r="H25" s="96">
        <v>0</v>
      </c>
      <c r="L25" s="5"/>
    </row>
    <row r="26" spans="1:12" x14ac:dyDescent="0.25">
      <c r="A26" s="74" t="s">
        <v>243</v>
      </c>
      <c r="B26" s="96">
        <v>-3000000</v>
      </c>
      <c r="C26" s="94"/>
      <c r="D26" s="96">
        <v>103000000</v>
      </c>
      <c r="E26" s="94"/>
      <c r="F26" s="96">
        <v>0</v>
      </c>
      <c r="G26" s="94"/>
      <c r="H26" s="96">
        <v>0</v>
      </c>
      <c r="L26" s="5"/>
    </row>
    <row r="27" spans="1:12" x14ac:dyDescent="0.25">
      <c r="A27" s="18" t="s">
        <v>244</v>
      </c>
      <c r="B27" s="96">
        <v>0</v>
      </c>
      <c r="C27" s="94"/>
      <c r="D27" s="96">
        <v>56000000</v>
      </c>
      <c r="E27" s="94"/>
      <c r="F27" s="96">
        <v>0</v>
      </c>
      <c r="G27" s="94"/>
      <c r="H27" s="96">
        <v>56000000</v>
      </c>
      <c r="L27" s="5"/>
    </row>
    <row r="28" spans="1:12" x14ac:dyDescent="0.25">
      <c r="A28" s="18" t="s">
        <v>245</v>
      </c>
      <c r="B28" s="96">
        <v>-14073777</v>
      </c>
      <c r="C28" s="94"/>
      <c r="D28" s="96">
        <v>-43896721</v>
      </c>
      <c r="E28" s="94"/>
      <c r="F28" s="96">
        <v>-14073777</v>
      </c>
      <c r="G28" s="94"/>
      <c r="H28" s="96">
        <v>-43896721</v>
      </c>
      <c r="L28" s="5"/>
    </row>
    <row r="29" spans="1:12" x14ac:dyDescent="0.25">
      <c r="A29" s="18" t="s">
        <v>246</v>
      </c>
      <c r="B29" s="96">
        <v>-5931258</v>
      </c>
      <c r="C29" s="94"/>
      <c r="D29" s="96">
        <v>-7117485</v>
      </c>
      <c r="E29" s="94"/>
      <c r="F29" s="96">
        <v>-5930711</v>
      </c>
      <c r="G29" s="94"/>
      <c r="H29" s="96">
        <v>-7117485</v>
      </c>
      <c r="L29" s="5"/>
    </row>
    <row r="30" spans="1:12" x14ac:dyDescent="0.25">
      <c r="A30" s="18" t="s">
        <v>247</v>
      </c>
      <c r="B30" s="96">
        <v>-588043</v>
      </c>
      <c r="C30" s="94"/>
      <c r="D30" s="96">
        <v>-1127000</v>
      </c>
      <c r="E30" s="94"/>
      <c r="F30" s="96">
        <v>0</v>
      </c>
      <c r="G30" s="94"/>
      <c r="H30" s="96">
        <v>0</v>
      </c>
      <c r="L30" s="5"/>
    </row>
    <row r="31" spans="1:12" ht="16.2" x14ac:dyDescent="0.25">
      <c r="A31" s="10" t="s">
        <v>248</v>
      </c>
      <c r="B31" s="3">
        <v>-356593078</v>
      </c>
      <c r="C31" s="94"/>
      <c r="D31" s="3">
        <v>492192983</v>
      </c>
      <c r="E31" s="94"/>
      <c r="F31" s="3">
        <v>-410004488</v>
      </c>
      <c r="G31" s="94"/>
      <c r="H31" s="3">
        <v>390319983</v>
      </c>
      <c r="L31" s="5"/>
    </row>
    <row r="32" spans="1:12" ht="16.2" x14ac:dyDescent="0.25">
      <c r="A32" s="10"/>
      <c r="B32" s="96"/>
      <c r="C32" s="94"/>
      <c r="D32" s="96"/>
      <c r="E32" s="94"/>
      <c r="F32" s="96"/>
      <c r="G32" s="94"/>
      <c r="H32" s="96"/>
      <c r="L32" s="5"/>
    </row>
    <row r="33" spans="1:12" s="106" customFormat="1" x14ac:dyDescent="0.4">
      <c r="A33" s="102" t="s">
        <v>249</v>
      </c>
      <c r="B33" s="102"/>
      <c r="C33" s="103"/>
      <c r="D33" s="104"/>
      <c r="E33" s="11"/>
      <c r="F33" s="104"/>
      <c r="G33" s="105"/>
      <c r="H33" s="104"/>
      <c r="I33" s="105"/>
      <c r="J33" s="104"/>
    </row>
    <row r="34" spans="1:12" s="106" customFormat="1" x14ac:dyDescent="0.4">
      <c r="A34" s="108" t="s">
        <v>250</v>
      </c>
      <c r="B34" s="114">
        <v>26528911</v>
      </c>
      <c r="C34" s="103"/>
      <c r="D34" s="109">
        <v>2492117</v>
      </c>
      <c r="E34" s="11"/>
      <c r="F34" s="107">
        <v>0</v>
      </c>
      <c r="G34" s="105"/>
      <c r="H34" s="107">
        <v>0</v>
      </c>
      <c r="I34" s="105"/>
      <c r="J34" s="110"/>
    </row>
    <row r="35" spans="1:12" ht="16.2" x14ac:dyDescent="0.25">
      <c r="A35" s="10" t="s">
        <v>251</v>
      </c>
      <c r="B35" s="94">
        <v>45040718</v>
      </c>
      <c r="C35" s="94"/>
      <c r="D35" s="94">
        <v>514130</v>
      </c>
      <c r="E35" s="94">
        <v>0</v>
      </c>
      <c r="F35" s="94">
        <v>17986212</v>
      </c>
      <c r="G35" s="94">
        <v>0</v>
      </c>
      <c r="H35" s="94">
        <v>-47264379</v>
      </c>
      <c r="J35" s="16"/>
      <c r="L35" s="5"/>
    </row>
    <row r="36" spans="1:12" ht="16.2" x14ac:dyDescent="0.25">
      <c r="A36" s="10" t="s">
        <v>252</v>
      </c>
      <c r="B36" s="96">
        <v>380030060</v>
      </c>
      <c r="C36" s="94"/>
      <c r="D36" s="96">
        <v>379515930</v>
      </c>
      <c r="E36" s="94"/>
      <c r="F36" s="96">
        <v>195606366</v>
      </c>
      <c r="G36" s="94"/>
      <c r="H36" s="96">
        <v>242870745</v>
      </c>
      <c r="L36" s="5"/>
    </row>
    <row r="37" spans="1:12" ht="16.8" thickBot="1" x14ac:dyDescent="0.3">
      <c r="A37" s="10" t="s">
        <v>253</v>
      </c>
      <c r="B37" s="6">
        <v>425070778</v>
      </c>
      <c r="C37" s="94"/>
      <c r="D37" s="6">
        <v>380030060</v>
      </c>
      <c r="E37" s="94"/>
      <c r="F37" s="6">
        <v>213592578</v>
      </c>
      <c r="G37" s="94"/>
      <c r="H37" s="6">
        <v>195606366</v>
      </c>
      <c r="L37" s="5"/>
    </row>
    <row r="38" spans="1:12" s="83" customFormat="1" ht="16.2" x14ac:dyDescent="0.25">
      <c r="A38" s="85"/>
      <c r="B38" s="84"/>
      <c r="C38" s="84"/>
      <c r="D38" s="84">
        <v>0</v>
      </c>
      <c r="E38" s="84"/>
      <c r="F38" s="84"/>
      <c r="G38" s="84"/>
      <c r="H38" s="84">
        <v>0</v>
      </c>
    </row>
    <row r="39" spans="1:12" ht="16.2" x14ac:dyDescent="0.25">
      <c r="A39" s="10" t="s">
        <v>254</v>
      </c>
      <c r="B39" s="19"/>
      <c r="F39" s="96"/>
      <c r="H39" s="96"/>
    </row>
    <row r="40" spans="1:12" x14ac:dyDescent="0.4">
      <c r="A40" s="102" t="s">
        <v>255</v>
      </c>
      <c r="B40" s="5"/>
      <c r="F40" s="5"/>
      <c r="H40" s="5"/>
    </row>
    <row r="41" spans="1:12" x14ac:dyDescent="0.25">
      <c r="A41" s="18" t="s">
        <v>256</v>
      </c>
      <c r="B41" s="96">
        <v>40292904</v>
      </c>
      <c r="C41" s="94"/>
      <c r="D41" s="96">
        <v>0</v>
      </c>
      <c r="E41" s="18"/>
      <c r="F41" s="96">
        <v>0</v>
      </c>
      <c r="G41" s="94"/>
      <c r="H41" s="96">
        <v>0</v>
      </c>
    </row>
    <row r="42" spans="1:12" x14ac:dyDescent="0.25">
      <c r="A42" s="18" t="s">
        <v>257</v>
      </c>
      <c r="B42" s="96">
        <v>3415013</v>
      </c>
      <c r="C42" s="94"/>
      <c r="D42" s="96">
        <v>0</v>
      </c>
      <c r="E42" s="18"/>
      <c r="F42" s="96">
        <v>3415013</v>
      </c>
      <c r="G42" s="94"/>
      <c r="H42" s="96">
        <v>0</v>
      </c>
    </row>
    <row r="43" spans="1:12" x14ac:dyDescent="0.25">
      <c r="B43" s="96"/>
      <c r="C43" s="96"/>
      <c r="D43" s="96"/>
      <c r="E43" s="96"/>
      <c r="F43" s="39"/>
      <c r="G43" s="96"/>
      <c r="H43" s="96"/>
    </row>
    <row r="44" spans="1:12" x14ac:dyDescent="0.25">
      <c r="B44" s="96"/>
      <c r="C44" s="96"/>
      <c r="D44" s="96"/>
      <c r="E44" s="96"/>
      <c r="F44" s="39"/>
      <c r="G44" s="96"/>
      <c r="H44" s="96"/>
    </row>
    <row r="45" spans="1:12" x14ac:dyDescent="0.25">
      <c r="B45" s="96"/>
      <c r="C45" s="96"/>
      <c r="D45" s="96"/>
      <c r="E45" s="96"/>
      <c r="F45" s="39"/>
      <c r="G45" s="96"/>
      <c r="H45" s="96"/>
    </row>
    <row r="46" spans="1:12" x14ac:dyDescent="0.25">
      <c r="B46" s="96"/>
      <c r="C46" s="96"/>
      <c r="D46" s="96"/>
      <c r="E46" s="96"/>
      <c r="F46" s="39"/>
      <c r="G46" s="96"/>
      <c r="H46" s="96"/>
    </row>
    <row r="47" spans="1:12" x14ac:dyDescent="0.25">
      <c r="B47" s="96"/>
      <c r="C47" s="96"/>
      <c r="D47" s="96"/>
      <c r="E47" s="96"/>
      <c r="F47" s="39"/>
      <c r="G47" s="96"/>
      <c r="H47" s="96"/>
    </row>
    <row r="48" spans="1:12" x14ac:dyDescent="0.25">
      <c r="B48" s="96"/>
      <c r="C48" s="96"/>
      <c r="D48" s="96"/>
      <c r="E48" s="96"/>
      <c r="F48" s="39"/>
      <c r="G48" s="96"/>
      <c r="H48" s="96"/>
    </row>
    <row r="49" spans="1:8" x14ac:dyDescent="0.25">
      <c r="B49" s="96"/>
      <c r="C49" s="96"/>
      <c r="D49" s="96"/>
      <c r="E49" s="96"/>
      <c r="F49" s="39"/>
      <c r="G49" s="96"/>
      <c r="H49" s="96"/>
    </row>
    <row r="50" spans="1:8" x14ac:dyDescent="0.25">
      <c r="B50" s="96"/>
      <c r="C50" s="96"/>
      <c r="D50" s="96"/>
      <c r="E50" s="96"/>
      <c r="F50" s="39"/>
      <c r="G50" s="96"/>
      <c r="H50" s="96"/>
    </row>
    <row r="51" spans="1:8" x14ac:dyDescent="0.25">
      <c r="B51" s="96"/>
      <c r="C51" s="96"/>
      <c r="D51" s="96"/>
      <c r="E51" s="96"/>
      <c r="F51" s="39"/>
      <c r="G51" s="96"/>
      <c r="H51" s="96"/>
    </row>
    <row r="52" spans="1:8" x14ac:dyDescent="0.25">
      <c r="B52" s="96"/>
      <c r="C52" s="96"/>
      <c r="D52" s="96"/>
      <c r="E52" s="96"/>
      <c r="F52" s="39"/>
      <c r="G52" s="96"/>
      <c r="H52" s="96"/>
    </row>
    <row r="53" spans="1:8" x14ac:dyDescent="0.25">
      <c r="B53" s="96"/>
      <c r="C53" s="96"/>
      <c r="D53" s="96"/>
      <c r="E53" s="96"/>
      <c r="F53" s="39"/>
      <c r="G53" s="96"/>
      <c r="H53" s="96"/>
    </row>
    <row r="54" spans="1:8" x14ac:dyDescent="0.25">
      <c r="B54" s="96"/>
      <c r="C54" s="96"/>
      <c r="D54" s="96"/>
      <c r="E54" s="96"/>
      <c r="F54" s="39"/>
      <c r="G54" s="96"/>
      <c r="H54" s="96"/>
    </row>
    <row r="55" spans="1:8" x14ac:dyDescent="0.25">
      <c r="A55" s="11" t="s">
        <v>40</v>
      </c>
      <c r="H55" s="11">
        <v>7</v>
      </c>
    </row>
    <row r="57" spans="1:8" x14ac:dyDescent="0.25">
      <c r="B57" s="5"/>
      <c r="F57" s="5"/>
    </row>
  </sheetData>
  <mergeCells count="2">
    <mergeCell ref="B6:D6"/>
    <mergeCell ref="F6:H6"/>
  </mergeCells>
  <phoneticPr fontId="11" type="noConversion"/>
  <pageMargins left="0.78740157480314998" right="0.39370078740157499" top="0.78740157480314998" bottom="0.39370078740157499" header="0.15748031496063" footer="0.31496062992126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view="pageBreakPreview" zoomScale="130" zoomScaleNormal="130" zoomScaleSheetLayoutView="130" workbookViewId="0">
      <selection activeCell="A25" sqref="A25"/>
    </sheetView>
  </sheetViews>
  <sheetFormatPr defaultColWidth="9.109375" defaultRowHeight="17.100000000000001" customHeight="1" x14ac:dyDescent="0.25"/>
  <cols>
    <col min="1" max="1" width="42.6640625" style="2" customWidth="1"/>
    <col min="2" max="2" width="4.6640625" style="2" customWidth="1"/>
    <col min="3" max="3" width="1.109375" style="2" customWidth="1"/>
    <col min="4" max="4" width="10.33203125" style="2" customWidth="1"/>
    <col min="5" max="5" width="1.109375" style="2" customWidth="1"/>
    <col min="6" max="6" width="10.33203125" style="2" customWidth="1"/>
    <col min="7" max="7" width="1.109375" style="2" customWidth="1"/>
    <col min="8" max="8" width="10.33203125" style="2" customWidth="1"/>
    <col min="9" max="9" width="1.109375" style="2" customWidth="1"/>
    <col min="10" max="10" width="10.33203125" style="2" customWidth="1"/>
    <col min="11" max="16384" width="9.109375" style="2"/>
  </cols>
  <sheetData>
    <row r="1" spans="1:12" ht="17.100000000000001" customHeight="1" x14ac:dyDescent="0.25">
      <c r="A1" s="58" t="e">
        <f>#REF!</f>
        <v>#REF!</v>
      </c>
      <c r="J1" s="75" t="s">
        <v>261</v>
      </c>
    </row>
    <row r="2" spans="1:12" ht="17.100000000000001" customHeight="1" x14ac:dyDescent="0.25">
      <c r="A2" s="41" t="s">
        <v>262</v>
      </c>
      <c r="J2" s="70"/>
    </row>
    <row r="3" spans="1:12" ht="17.100000000000001" customHeight="1" x14ac:dyDescent="0.25">
      <c r="A3" s="71" t="s">
        <v>263</v>
      </c>
      <c r="J3" s="68"/>
    </row>
    <row r="4" spans="1:12" ht="17.100000000000001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68"/>
    </row>
    <row r="5" spans="1:12" ht="17.100000000000001" customHeight="1" x14ac:dyDescent="0.25">
      <c r="A5" s="20"/>
      <c r="B5" s="60"/>
      <c r="C5" s="60"/>
      <c r="D5" s="62"/>
      <c r="E5" s="62"/>
      <c r="F5" s="62"/>
      <c r="G5" s="62"/>
      <c r="I5" s="51"/>
      <c r="J5" s="75" t="s">
        <v>264</v>
      </c>
      <c r="K5" s="41"/>
      <c r="L5" s="41"/>
    </row>
    <row r="6" spans="1:12" ht="17.100000000000001" customHeight="1" x14ac:dyDescent="0.25">
      <c r="A6" s="20"/>
      <c r="B6" s="63"/>
      <c r="C6" s="63"/>
      <c r="D6" s="131" t="s">
        <v>258</v>
      </c>
      <c r="E6" s="131"/>
      <c r="F6" s="131"/>
      <c r="G6" s="63"/>
      <c r="H6" s="131" t="s">
        <v>259</v>
      </c>
      <c r="I6" s="131"/>
      <c r="J6" s="131"/>
    </row>
    <row r="7" spans="1:12" ht="17.100000000000001" customHeight="1" x14ac:dyDescent="0.25">
      <c r="A7" s="20"/>
      <c r="B7" s="90" t="s">
        <v>260</v>
      </c>
      <c r="C7" s="42"/>
      <c r="D7" s="87" t="s">
        <v>265</v>
      </c>
      <c r="E7" s="73"/>
      <c r="F7" s="87" t="s">
        <v>266</v>
      </c>
      <c r="G7" s="73"/>
      <c r="H7" s="87" t="s">
        <v>265</v>
      </c>
      <c r="I7" s="73"/>
      <c r="J7" s="87" t="s">
        <v>266</v>
      </c>
    </row>
    <row r="8" spans="1:12" ht="17.100000000000001" customHeight="1" x14ac:dyDescent="0.25">
      <c r="A8" s="61" t="s">
        <v>267</v>
      </c>
      <c r="B8" s="57"/>
      <c r="C8" s="24"/>
      <c r="D8" s="64"/>
      <c r="E8" s="64"/>
      <c r="F8" s="64"/>
      <c r="G8" s="62"/>
      <c r="H8" s="64"/>
      <c r="I8" s="64"/>
      <c r="J8" s="64"/>
    </row>
    <row r="9" spans="1:12" ht="17.100000000000001" customHeight="1" x14ac:dyDescent="0.25">
      <c r="A9" s="20" t="s">
        <v>268</v>
      </c>
      <c r="B9" s="57">
        <f>กำไรขาดทุน!B9</f>
        <v>26</v>
      </c>
      <c r="C9" s="24"/>
      <c r="D9" s="25">
        <f>'กำไรขาดทุน 3 เดือน '!D9</f>
        <v>0</v>
      </c>
      <c r="E9" s="25"/>
      <c r="F9" s="25">
        <f>'กำไรขาดทุน 3 เดือน '!F9</f>
        <v>0</v>
      </c>
      <c r="G9" s="25"/>
      <c r="H9" s="25">
        <f>'กำไรขาดทุน 3 เดือน '!H9</f>
        <v>0</v>
      </c>
      <c r="I9" s="25"/>
      <c r="J9" s="25">
        <f>'กำไรขาดทุน 3 เดือน '!J9</f>
        <v>0</v>
      </c>
    </row>
    <row r="10" spans="1:12" ht="17.100000000000001" customHeight="1" x14ac:dyDescent="0.25">
      <c r="A10" s="20" t="s">
        <v>269</v>
      </c>
      <c r="B10" s="57">
        <f>กำไรขาดทุน!B10</f>
        <v>26</v>
      </c>
      <c r="C10" s="24"/>
      <c r="D10" s="25">
        <f>'กำไรขาดทุน 3 เดือน '!D10</f>
        <v>0</v>
      </c>
      <c r="E10" s="25"/>
      <c r="F10" s="25">
        <f>'กำไรขาดทุน 3 เดือน '!F10</f>
        <v>0</v>
      </c>
      <c r="G10" s="25"/>
      <c r="H10" s="25">
        <f>'กำไรขาดทุน 3 เดือน '!H10</f>
        <v>0</v>
      </c>
      <c r="I10" s="25"/>
      <c r="J10" s="25">
        <f>'กำไรขาดทุน 3 เดือน '!J10</f>
        <v>0</v>
      </c>
    </row>
    <row r="11" spans="1:12" ht="17.100000000000001" customHeight="1" x14ac:dyDescent="0.25">
      <c r="A11" s="61" t="s">
        <v>270</v>
      </c>
      <c r="B11" s="57"/>
      <c r="C11" s="24"/>
      <c r="D11" s="46">
        <f>'กำไรขาดทุน 3 เดือน '!D11</f>
        <v>0</v>
      </c>
      <c r="E11" s="25"/>
      <c r="F11" s="46">
        <f>'กำไรขาดทุน 3 เดือน '!F11</f>
        <v>0</v>
      </c>
      <c r="G11" s="25"/>
      <c r="H11" s="46">
        <f>'กำไรขาดทุน 3 เดือน '!H11</f>
        <v>0</v>
      </c>
      <c r="I11" s="25"/>
      <c r="J11" s="46">
        <f>'กำไรขาดทุน 3 เดือน '!J11</f>
        <v>0</v>
      </c>
    </row>
    <row r="12" spans="1:12" ht="17.100000000000001" customHeight="1" x14ac:dyDescent="0.25">
      <c r="A12" s="61" t="s">
        <v>271</v>
      </c>
      <c r="B12" s="57"/>
      <c r="C12" s="24"/>
      <c r="D12" s="25">
        <f>'กำไรขาดทุน 3 เดือน '!D12</f>
        <v>0</v>
      </c>
      <c r="E12" s="25"/>
      <c r="F12" s="25">
        <f>'กำไรขาดทุน 3 เดือน '!F12</f>
        <v>0</v>
      </c>
      <c r="G12" s="25"/>
      <c r="H12" s="25">
        <f>'กำไรขาดทุน 3 เดือน '!H12</f>
        <v>0</v>
      </c>
      <c r="I12" s="25"/>
      <c r="J12" s="25">
        <f>'กำไรขาดทุน 3 เดือน '!J12</f>
        <v>0</v>
      </c>
    </row>
    <row r="13" spans="1:12" ht="17.100000000000001" customHeight="1" x14ac:dyDescent="0.25">
      <c r="A13" s="20" t="s">
        <v>272</v>
      </c>
      <c r="B13" s="57" t="str">
        <f>กำไรขาดทุน!B13</f>
        <v>8, 25, 26</v>
      </c>
      <c r="C13" s="24"/>
      <c r="D13" s="25">
        <f>'กำไรขาดทุน 3 เดือน '!D13</f>
        <v>0</v>
      </c>
      <c r="E13" s="25"/>
      <c r="F13" s="25">
        <f>'กำไรขาดทุน 3 เดือน '!F13</f>
        <v>0</v>
      </c>
      <c r="G13" s="25"/>
      <c r="H13" s="25">
        <f>'กำไรขาดทุน 3 เดือน '!H13</f>
        <v>0</v>
      </c>
      <c r="I13" s="25"/>
      <c r="J13" s="25">
        <f>'กำไรขาดทุน 3 เดือน '!J13</f>
        <v>0</v>
      </c>
    </row>
    <row r="14" spans="1:12" ht="17.100000000000001" customHeight="1" x14ac:dyDescent="0.25">
      <c r="A14" s="20" t="s">
        <v>273</v>
      </c>
      <c r="B14" s="57" t="str">
        <f>กำไรขาดทุน!B14</f>
        <v>25, 26</v>
      </c>
      <c r="C14" s="24"/>
      <c r="D14" s="25">
        <f>'กำไรขาดทุน 3 เดือน '!D14</f>
        <v>0</v>
      </c>
      <c r="E14" s="25"/>
      <c r="F14" s="25">
        <f>'กำไรขาดทุน 3 เดือน '!F14</f>
        <v>0</v>
      </c>
      <c r="G14" s="25"/>
      <c r="H14" s="25">
        <f>'กำไรขาดทุน 3 เดือน '!H14</f>
        <v>0</v>
      </c>
      <c r="I14" s="25"/>
      <c r="J14" s="25">
        <f>'กำไรขาดทุน 3 เดือน '!J14</f>
        <v>0</v>
      </c>
    </row>
    <row r="15" spans="1:12" ht="17.100000000000001" customHeight="1" x14ac:dyDescent="0.25">
      <c r="A15" s="61" t="s">
        <v>274</v>
      </c>
      <c r="B15" s="57"/>
      <c r="C15" s="24"/>
      <c r="D15" s="46">
        <f>'กำไรขาดทุน 3 เดือน '!D15</f>
        <v>0</v>
      </c>
      <c r="E15" s="25"/>
      <c r="F15" s="46">
        <f>'กำไรขาดทุน 3 เดือน '!F15</f>
        <v>0</v>
      </c>
      <c r="G15" s="25"/>
      <c r="H15" s="46">
        <f>'กำไรขาดทุน 3 เดือน '!H15</f>
        <v>0</v>
      </c>
      <c r="I15" s="25"/>
      <c r="J15" s="46">
        <f>'กำไรขาดทุน 3 เดือน '!J15</f>
        <v>0</v>
      </c>
    </row>
    <row r="16" spans="1:12" ht="17.100000000000001" customHeight="1" x14ac:dyDescent="0.25">
      <c r="A16" s="61" t="s">
        <v>275</v>
      </c>
      <c r="B16" s="57"/>
      <c r="C16" s="24"/>
      <c r="D16" s="25">
        <f>'กำไรขาดทุน 3 เดือน '!D16</f>
        <v>0</v>
      </c>
      <c r="E16" s="25"/>
      <c r="F16" s="25">
        <f>'กำไรขาดทุน 3 เดือน '!F16</f>
        <v>0</v>
      </c>
      <c r="G16" s="25"/>
      <c r="H16" s="25">
        <f>'กำไรขาดทุน 3 เดือน '!H16</f>
        <v>0</v>
      </c>
      <c r="I16" s="25"/>
      <c r="J16" s="25">
        <f>'กำไรขาดทุน 3 เดือน '!J16</f>
        <v>0</v>
      </c>
    </row>
    <row r="17" spans="1:11" ht="17.100000000000001" customHeight="1" x14ac:dyDescent="0.25">
      <c r="A17" s="20" t="s">
        <v>276</v>
      </c>
      <c r="B17" s="57"/>
      <c r="C17" s="24"/>
      <c r="D17" s="25">
        <f>'กำไรขาดทุน 3 เดือน '!D17</f>
        <v>0</v>
      </c>
      <c r="E17" s="25"/>
      <c r="F17" s="25">
        <f>'กำไรขาดทุน 3 เดือน '!F17</f>
        <v>0</v>
      </c>
      <c r="G17" s="25"/>
      <c r="H17" s="25">
        <f>'กำไรขาดทุน 3 เดือน '!H17</f>
        <v>0</v>
      </c>
      <c r="I17" s="25"/>
      <c r="J17" s="25">
        <f>'กำไรขาดทุน 3 เดือน '!J17</f>
        <v>0</v>
      </c>
    </row>
    <row r="18" spans="1:11" ht="17.100000000000001" customHeight="1" x14ac:dyDescent="0.25">
      <c r="A18" s="20" t="s">
        <v>277</v>
      </c>
      <c r="B18" s="57"/>
      <c r="C18" s="24"/>
      <c r="D18" s="27">
        <f>'กำไรขาดทุน 3 เดือน '!D18</f>
        <v>0</v>
      </c>
      <c r="E18" s="25"/>
      <c r="F18" s="27">
        <f>'กำไรขาดทุน 3 เดือน '!F18</f>
        <v>0</v>
      </c>
      <c r="G18" s="25"/>
      <c r="H18" s="27">
        <f>'กำไรขาดทุน 3 เดือน '!H18</f>
        <v>0</v>
      </c>
      <c r="I18" s="25"/>
      <c r="J18" s="27">
        <f>'กำไรขาดทุน 3 เดือน '!J18</f>
        <v>0</v>
      </c>
    </row>
    <row r="19" spans="1:11" ht="17.100000000000001" customHeight="1" x14ac:dyDescent="0.25">
      <c r="A19" s="41" t="s">
        <v>278</v>
      </c>
      <c r="B19" s="57"/>
      <c r="C19" s="24"/>
      <c r="D19" s="25">
        <f>'กำไรขาดทุน 3 เดือน '!D19</f>
        <v>0</v>
      </c>
      <c r="E19" s="25"/>
      <c r="F19" s="25">
        <f>'กำไรขาดทุน 3 เดือน '!F19</f>
        <v>0</v>
      </c>
      <c r="G19" s="25"/>
      <c r="H19" s="25">
        <f>'กำไรขาดทุน 3 เดือน '!H19</f>
        <v>0</v>
      </c>
      <c r="I19" s="25"/>
      <c r="J19" s="25">
        <f>'กำไรขาดทุน 3 เดือน '!J19</f>
        <v>0</v>
      </c>
    </row>
    <row r="20" spans="1:11" ht="17.100000000000001" customHeight="1" x14ac:dyDescent="0.25">
      <c r="A20" s="20" t="s">
        <v>279</v>
      </c>
      <c r="B20" s="57"/>
      <c r="C20" s="24"/>
      <c r="D20" s="25">
        <f>'กำไรขาดทุน 3 เดือน '!D20</f>
        <v>0</v>
      </c>
      <c r="E20" s="25"/>
      <c r="F20" s="25">
        <f>'กำไรขาดทุน 3 เดือน '!F20</f>
        <v>0</v>
      </c>
      <c r="G20" s="25"/>
      <c r="H20" s="25">
        <f>'กำไรขาดทุน 3 เดือน '!H20</f>
        <v>0</v>
      </c>
      <c r="I20" s="25"/>
      <c r="J20" s="25">
        <f>'กำไรขาดทุน 3 เดือน '!J20</f>
        <v>0</v>
      </c>
    </row>
    <row r="21" spans="1:11" ht="17.100000000000001" customHeight="1" x14ac:dyDescent="0.25">
      <c r="A21" s="20" t="s">
        <v>280</v>
      </c>
      <c r="B21" s="57"/>
      <c r="C21" s="24"/>
      <c r="D21" s="25">
        <f>'กำไรขาดทุน 3 เดือน '!D21</f>
        <v>0</v>
      </c>
      <c r="E21" s="25"/>
      <c r="F21" s="25">
        <f>'กำไรขาดทุน 3 เดือน '!F21</f>
        <v>0</v>
      </c>
      <c r="G21" s="25"/>
      <c r="H21" s="25">
        <f>'กำไรขาดทุน 3 เดือน '!H21</f>
        <v>0</v>
      </c>
      <c r="I21" s="25"/>
      <c r="J21" s="25">
        <f>'กำไรขาดทุน 3 เดือน '!J21</f>
        <v>0</v>
      </c>
    </row>
    <row r="22" spans="1:11" ht="17.100000000000001" customHeight="1" x14ac:dyDescent="0.25">
      <c r="A22" s="20" t="s">
        <v>281</v>
      </c>
      <c r="B22" s="57"/>
      <c r="C22" s="24"/>
      <c r="D22" s="25">
        <f>'กำไรขาดทุน 3 เดือน '!D22</f>
        <v>0</v>
      </c>
      <c r="E22" s="25"/>
      <c r="F22" s="25">
        <f>'กำไรขาดทุน 3 เดือน '!F22</f>
        <v>0</v>
      </c>
      <c r="G22" s="25"/>
      <c r="H22" s="25">
        <f>'กำไรขาดทุน 3 เดือน '!H22</f>
        <v>0</v>
      </c>
      <c r="I22" s="25"/>
      <c r="J22" s="25">
        <f>'กำไรขาดทุน 3 เดือน '!J22</f>
        <v>0</v>
      </c>
    </row>
    <row r="23" spans="1:11" ht="17.100000000000001" customHeight="1" x14ac:dyDescent="0.25">
      <c r="A23" s="20" t="s">
        <v>282</v>
      </c>
      <c r="B23" s="57"/>
      <c r="C23" s="24"/>
      <c r="D23" s="25">
        <f>'กำไรขาดทุน 3 เดือน '!D23</f>
        <v>0</v>
      </c>
      <c r="E23" s="25"/>
      <c r="F23" s="25">
        <f>'กำไรขาดทุน 3 เดือน '!F23</f>
        <v>0</v>
      </c>
      <c r="G23" s="25"/>
      <c r="H23" s="25">
        <f>'กำไรขาดทุน 3 เดือน '!H23</f>
        <v>0</v>
      </c>
      <c r="I23" s="25"/>
      <c r="J23" s="25">
        <f>'กำไรขาดทุน 3 เดือน '!J23</f>
        <v>0</v>
      </c>
    </row>
    <row r="24" spans="1:11" ht="17.100000000000001" customHeight="1" x14ac:dyDescent="0.25">
      <c r="A24" s="20" t="s">
        <v>283</v>
      </c>
      <c r="B24" s="57"/>
      <c r="C24" s="24"/>
      <c r="D24" s="25">
        <f>'กำไรขาดทุน 3 เดือน '!D24</f>
        <v>0</v>
      </c>
      <c r="E24" s="25"/>
      <c r="F24" s="25">
        <f>'กำไรขาดทุน 3 เดือน '!F24</f>
        <v>0</v>
      </c>
      <c r="G24" s="25"/>
      <c r="H24" s="25">
        <f>'กำไรขาดทุน 3 เดือน '!H24</f>
        <v>0</v>
      </c>
      <c r="I24" s="25"/>
      <c r="J24" s="25">
        <f>'กำไรขาดทุน 3 เดือน '!J24</f>
        <v>0</v>
      </c>
      <c r="K24" s="26"/>
    </row>
    <row r="25" spans="1:11" ht="17.100000000000001" customHeight="1" x14ac:dyDescent="0.25">
      <c r="A25" s="20" t="s">
        <v>284</v>
      </c>
      <c r="B25" s="57">
        <v>9</v>
      </c>
      <c r="C25" s="24"/>
      <c r="D25" s="25">
        <f>'กำไรขาดทุน 3 เดือน '!D25</f>
        <v>0</v>
      </c>
      <c r="E25" s="25"/>
      <c r="F25" s="25">
        <f>'กำไรขาดทุน 3 เดือน '!F25</f>
        <v>0</v>
      </c>
      <c r="G25" s="25"/>
      <c r="H25" s="25">
        <f>'กำไรขาดทุน 3 เดือน '!H25</f>
        <v>0</v>
      </c>
      <c r="I25" s="25"/>
      <c r="J25" s="25">
        <f>'กำไรขาดทุน 3 เดือน '!J25</f>
        <v>0</v>
      </c>
    </row>
    <row r="26" spans="1:11" ht="17.100000000000001" customHeight="1" x14ac:dyDescent="0.25">
      <c r="A26" s="41" t="s">
        <v>285</v>
      </c>
      <c r="B26" s="57"/>
      <c r="C26" s="24"/>
      <c r="D26" s="46">
        <f>'กำไรขาดทุน 3 เดือน '!D26</f>
        <v>0</v>
      </c>
      <c r="E26" s="25"/>
      <c r="F26" s="46">
        <f>'กำไรขาดทุน 3 เดือน '!F26</f>
        <v>0</v>
      </c>
      <c r="G26" s="25"/>
      <c r="H26" s="46">
        <f>'กำไรขาดทุน 3 เดือน '!H26</f>
        <v>0</v>
      </c>
      <c r="I26" s="25"/>
      <c r="J26" s="46">
        <f>'กำไรขาดทุน 3 เดือน '!J26</f>
        <v>0</v>
      </c>
    </row>
    <row r="27" spans="1:11" ht="17.100000000000001" customHeight="1" x14ac:dyDescent="0.25">
      <c r="A27" s="41" t="s">
        <v>286</v>
      </c>
      <c r="B27" s="57"/>
      <c r="C27" s="24"/>
      <c r="D27" s="25">
        <f>'กำไรขาดทุน 3 เดือน '!D27</f>
        <v>0</v>
      </c>
      <c r="E27" s="25"/>
      <c r="F27" s="25">
        <f>'กำไรขาดทุน 3 เดือน '!F27</f>
        <v>0</v>
      </c>
      <c r="G27" s="25"/>
      <c r="H27" s="25">
        <f>'กำไรขาดทุน 3 เดือน '!H27</f>
        <v>0</v>
      </c>
      <c r="I27" s="25"/>
      <c r="J27" s="25">
        <f>'กำไรขาดทุน 3 เดือน '!J27</f>
        <v>0</v>
      </c>
    </row>
    <row r="28" spans="1:11" ht="17.100000000000001" customHeight="1" x14ac:dyDescent="0.25">
      <c r="A28" s="20" t="s">
        <v>287</v>
      </c>
      <c r="B28" s="57"/>
      <c r="C28" s="24"/>
      <c r="D28" s="25">
        <f>'กำไรขาดทุน 3 เดือน '!D28</f>
        <v>0</v>
      </c>
      <c r="E28" s="25"/>
      <c r="F28" s="25">
        <f>'กำไรขาดทุน 3 เดือน '!F28</f>
        <v>0</v>
      </c>
      <c r="G28" s="25"/>
      <c r="H28" s="25">
        <f>'กำไรขาดทุน 3 เดือน '!H28</f>
        <v>0</v>
      </c>
      <c r="I28" s="25"/>
      <c r="J28" s="25">
        <f>'กำไรขาดทุน 3 เดือน '!J28</f>
        <v>0</v>
      </c>
    </row>
    <row r="29" spans="1:11" ht="17.100000000000001" customHeight="1" x14ac:dyDescent="0.25">
      <c r="A29" s="41" t="s">
        <v>288</v>
      </c>
      <c r="B29" s="57"/>
      <c r="C29" s="24"/>
      <c r="D29" s="88">
        <f>'กำไรขาดทุน 3 เดือน '!D29</f>
        <v>0</v>
      </c>
      <c r="E29" s="25"/>
      <c r="F29" s="88">
        <f>'กำไรขาดทุน 3 เดือน '!F29</f>
        <v>0</v>
      </c>
      <c r="G29" s="25"/>
      <c r="H29" s="88">
        <f>'กำไรขาดทุน 3 เดือน '!H29</f>
        <v>0</v>
      </c>
      <c r="I29" s="25"/>
      <c r="J29" s="88">
        <f>'กำไรขาดทุน 3 เดือน '!J29</f>
        <v>0</v>
      </c>
    </row>
    <row r="30" spans="1:11" ht="17.100000000000001" customHeight="1" x14ac:dyDescent="0.25">
      <c r="A30" s="119" t="s">
        <v>289</v>
      </c>
      <c r="B30" s="57"/>
      <c r="C30" s="24"/>
      <c r="D30" s="27">
        <f>'กำไรขาดทุน 3 เดือน '!D30</f>
        <v>0</v>
      </c>
      <c r="E30" s="25"/>
      <c r="F30" s="27">
        <f>'กำไรขาดทุน 3 เดือน '!F30</f>
        <v>0</v>
      </c>
      <c r="G30" s="25"/>
      <c r="H30" s="27">
        <f>'กำไรขาดทุน 3 เดือน '!H30</f>
        <v>0</v>
      </c>
      <c r="I30" s="25"/>
      <c r="J30" s="27">
        <f>'กำไรขาดทุน 3 เดือน '!J30</f>
        <v>0</v>
      </c>
    </row>
    <row r="31" spans="1:11" ht="17.100000000000001" customHeight="1" x14ac:dyDescent="0.25">
      <c r="A31" s="61" t="s">
        <v>290</v>
      </c>
      <c r="B31" s="57"/>
      <c r="C31" s="24"/>
      <c r="D31" s="25">
        <f>'กำไรขาดทุน 3 เดือน '!D31</f>
        <v>0</v>
      </c>
      <c r="E31" s="25"/>
      <c r="F31" s="25">
        <f>'กำไรขาดทุน 3 เดือน '!F31</f>
        <v>0</v>
      </c>
      <c r="G31" s="25"/>
      <c r="H31" s="25">
        <f>'กำไรขาดทุน 3 เดือน '!H31</f>
        <v>0</v>
      </c>
      <c r="I31" s="25"/>
      <c r="J31" s="25">
        <f>'กำไรขาดทุน 3 เดือน '!J31</f>
        <v>0</v>
      </c>
    </row>
    <row r="32" spans="1:11" ht="17.100000000000001" customHeight="1" x14ac:dyDescent="0.25">
      <c r="A32" s="20" t="s">
        <v>291</v>
      </c>
      <c r="B32" s="57">
        <f>กำไรขาดทุน!B31</f>
        <v>15</v>
      </c>
      <c r="C32" s="24"/>
      <c r="D32" s="25">
        <f>'กำไรขาดทุน 3 เดือน '!D32</f>
        <v>0</v>
      </c>
      <c r="E32" s="25"/>
      <c r="F32" s="25">
        <f>'กำไรขาดทุน 3 เดือน '!F32</f>
        <v>0</v>
      </c>
      <c r="G32" s="25"/>
      <c r="H32" s="25">
        <f>'กำไรขาดทุน 3 เดือน '!H32</f>
        <v>0</v>
      </c>
      <c r="I32" s="25"/>
      <c r="J32" s="25">
        <f>'กำไรขาดทุน 3 เดือน '!J32</f>
        <v>0</v>
      </c>
    </row>
    <row r="33" spans="1:10" ht="17.100000000000001" customHeight="1" x14ac:dyDescent="0.25">
      <c r="A33" s="61" t="s">
        <v>292</v>
      </c>
      <c r="B33" s="57"/>
      <c r="C33" s="24"/>
      <c r="D33" s="88">
        <f>'กำไรขาดทุน 3 เดือน '!D33</f>
        <v>0</v>
      </c>
      <c r="E33" s="25"/>
      <c r="F33" s="88">
        <f>'กำไรขาดทุน 3 เดือน '!F33</f>
        <v>0</v>
      </c>
      <c r="G33" s="25"/>
      <c r="H33" s="88">
        <f>'กำไรขาดทุน 3 เดือน '!H33</f>
        <v>0</v>
      </c>
      <c r="I33" s="25"/>
      <c r="J33" s="88">
        <f>'กำไรขาดทุน 3 เดือน '!J33</f>
        <v>0</v>
      </c>
    </row>
    <row r="34" spans="1:10" ht="17.100000000000001" customHeight="1" x14ac:dyDescent="0.25">
      <c r="A34" s="61" t="s">
        <v>293</v>
      </c>
      <c r="C34" s="24"/>
      <c r="D34" s="27">
        <f>'กำไรขาดทุน 3 เดือน '!D34</f>
        <v>0</v>
      </c>
      <c r="E34" s="25"/>
      <c r="F34" s="27">
        <f>'กำไรขาดทุน 3 เดือน '!F34</f>
        <v>0</v>
      </c>
      <c r="G34" s="25"/>
      <c r="H34" s="27">
        <f>'กำไรขาดทุน 3 เดือน '!H34</f>
        <v>0</v>
      </c>
      <c r="I34" s="25"/>
      <c r="J34" s="27">
        <f>'กำไรขาดทุน 3 เดือน '!J34</f>
        <v>0</v>
      </c>
    </row>
    <row r="35" spans="1:10" ht="17.100000000000001" customHeight="1" thickBot="1" x14ac:dyDescent="0.3">
      <c r="A35" s="65" t="s">
        <v>294</v>
      </c>
      <c r="C35" s="24"/>
      <c r="D35" s="89">
        <f>'กำไรขาดทุน 3 เดือน '!D35</f>
        <v>0</v>
      </c>
      <c r="E35" s="25"/>
      <c r="F35" s="89">
        <f>'กำไรขาดทุน 3 เดือน '!F35</f>
        <v>0</v>
      </c>
      <c r="G35" s="25"/>
      <c r="H35" s="89">
        <f>'กำไรขาดทุน 3 เดือน '!H35</f>
        <v>0</v>
      </c>
      <c r="I35" s="25"/>
      <c r="J35" s="89">
        <f>'กำไรขาดทุน 3 เดือน '!J35</f>
        <v>0</v>
      </c>
    </row>
    <row r="36" spans="1:10" ht="17.100000000000001" customHeight="1" x14ac:dyDescent="0.25">
      <c r="A36" s="61"/>
      <c r="C36" s="24"/>
      <c r="D36" s="25"/>
      <c r="E36" s="25"/>
      <c r="F36" s="25"/>
      <c r="G36" s="25"/>
      <c r="H36" s="25"/>
      <c r="I36" s="25"/>
      <c r="J36" s="25"/>
    </row>
    <row r="37" spans="1:10" ht="17.100000000000001" customHeight="1" x14ac:dyDescent="0.25">
      <c r="A37" s="61"/>
      <c r="C37" s="24"/>
      <c r="D37" s="25"/>
      <c r="E37" s="25"/>
      <c r="F37" s="25"/>
      <c r="G37" s="25"/>
      <c r="H37" s="25"/>
      <c r="I37" s="25"/>
      <c r="J37" s="25"/>
    </row>
    <row r="38" spans="1:10" ht="17.100000000000001" customHeight="1" x14ac:dyDescent="0.25">
      <c r="A38" s="61"/>
      <c r="C38" s="24"/>
      <c r="D38" s="25"/>
      <c r="E38" s="25"/>
      <c r="F38" s="25"/>
      <c r="G38" s="25"/>
      <c r="H38" s="25"/>
      <c r="I38" s="25"/>
      <c r="J38" s="25"/>
    </row>
    <row r="39" spans="1:10" ht="17.100000000000001" customHeight="1" x14ac:dyDescent="0.25">
      <c r="A39" s="61"/>
      <c r="C39" s="24"/>
      <c r="D39" s="25"/>
      <c r="E39" s="25"/>
      <c r="F39" s="25"/>
      <c r="G39" s="25"/>
      <c r="H39" s="25"/>
      <c r="I39" s="25"/>
      <c r="J39" s="25"/>
    </row>
    <row r="40" spans="1:10" ht="17.100000000000001" customHeight="1" x14ac:dyDescent="0.25">
      <c r="A40" s="61"/>
      <c r="C40" s="24"/>
      <c r="D40" s="25"/>
      <c r="E40" s="25"/>
      <c r="F40" s="25"/>
      <c r="G40" s="25"/>
      <c r="H40" s="25"/>
      <c r="I40" s="25"/>
      <c r="J40" s="25"/>
    </row>
    <row r="41" spans="1:10" ht="17.100000000000001" customHeight="1" x14ac:dyDescent="0.25">
      <c r="A41" s="61"/>
      <c r="C41" s="24"/>
      <c r="D41" s="25"/>
      <c r="E41" s="25"/>
      <c r="F41" s="25"/>
      <c r="G41" s="25"/>
      <c r="H41" s="25"/>
      <c r="I41" s="25"/>
      <c r="J41" s="25"/>
    </row>
    <row r="42" spans="1:10" ht="17.100000000000001" customHeight="1" x14ac:dyDescent="0.25">
      <c r="A42" s="61"/>
      <c r="C42" s="24"/>
      <c r="D42" s="25"/>
      <c r="E42" s="25"/>
      <c r="F42" s="25"/>
      <c r="G42" s="25"/>
      <c r="H42" s="25"/>
      <c r="I42" s="25"/>
      <c r="J42" s="25"/>
    </row>
    <row r="43" spans="1:10" ht="17.100000000000001" customHeight="1" x14ac:dyDescent="0.25">
      <c r="A43" s="61"/>
      <c r="C43" s="24"/>
      <c r="D43" s="25"/>
      <c r="E43" s="25"/>
      <c r="F43" s="25"/>
      <c r="G43" s="25"/>
      <c r="H43" s="25"/>
      <c r="I43" s="25"/>
      <c r="J43" s="25"/>
    </row>
    <row r="44" spans="1:10" ht="17.100000000000001" customHeight="1" x14ac:dyDescent="0.25">
      <c r="A44" s="61"/>
      <c r="C44" s="24"/>
      <c r="D44" s="25"/>
      <c r="E44" s="25"/>
      <c r="F44" s="25"/>
      <c r="G44" s="25"/>
      <c r="H44" s="25"/>
      <c r="I44" s="25"/>
      <c r="J44" s="25"/>
    </row>
    <row r="45" spans="1:10" ht="10.199999999999999" x14ac:dyDescent="0.25">
      <c r="A45" s="61"/>
      <c r="C45" s="24"/>
      <c r="D45" s="25"/>
      <c r="E45" s="25"/>
      <c r="F45" s="25"/>
      <c r="G45" s="25"/>
      <c r="H45" s="25"/>
      <c r="I45" s="25"/>
      <c r="J45" s="25"/>
    </row>
    <row r="46" spans="1:10" ht="17.100000000000001" customHeight="1" x14ac:dyDescent="0.25">
      <c r="A46" s="2" t="e">
        <f>#REF!</f>
        <v>#REF!</v>
      </c>
      <c r="D46" s="25"/>
      <c r="E46" s="25"/>
      <c r="F46" s="67"/>
      <c r="G46" s="25"/>
      <c r="H46" s="25"/>
      <c r="I46" s="25"/>
      <c r="J46" s="2">
        <v>3</v>
      </c>
    </row>
    <row r="47" spans="1:10" ht="17.100000000000001" customHeight="1" x14ac:dyDescent="0.25">
      <c r="F47" s="67"/>
      <c r="G47" s="67"/>
      <c r="H47" s="25"/>
    </row>
    <row r="48" spans="1:10" ht="17.100000000000001" customHeight="1" x14ac:dyDescent="0.25">
      <c r="F48" s="67"/>
      <c r="G48" s="67"/>
      <c r="H48" s="25"/>
    </row>
    <row r="49" spans="6:8" ht="17.100000000000001" customHeight="1" x14ac:dyDescent="0.25">
      <c r="F49" s="67"/>
      <c r="G49" s="67"/>
      <c r="H49" s="25"/>
    </row>
    <row r="50" spans="6:8" ht="17.100000000000001" customHeight="1" x14ac:dyDescent="0.25">
      <c r="F50" s="67"/>
      <c r="G50" s="67"/>
      <c r="H50" s="25"/>
    </row>
    <row r="51" spans="6:8" ht="17.100000000000001" customHeight="1" x14ac:dyDescent="0.25">
      <c r="G51" s="67"/>
      <c r="H51" s="25"/>
    </row>
    <row r="52" spans="6:8" ht="17.100000000000001" customHeight="1" x14ac:dyDescent="0.25">
      <c r="F52" s="67"/>
      <c r="H52" s="25"/>
    </row>
    <row r="53" spans="6:8" ht="17.100000000000001" customHeight="1" x14ac:dyDescent="0.25">
      <c r="G53" s="67"/>
      <c r="H53" s="25"/>
    </row>
    <row r="55" spans="6:8" ht="17.100000000000001" customHeight="1" x14ac:dyDescent="0.25">
      <c r="H55" s="25"/>
    </row>
  </sheetData>
  <mergeCells count="2">
    <mergeCell ref="D6:F6"/>
    <mergeCell ref="H6:J6"/>
  </mergeCells>
  <pageMargins left="0.71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zoomScale="130" zoomScaleNormal="130" zoomScaleSheetLayoutView="130" workbookViewId="0">
      <selection activeCell="A25" sqref="A25"/>
    </sheetView>
  </sheetViews>
  <sheetFormatPr defaultColWidth="9.109375" defaultRowHeight="17.100000000000001" customHeight="1" x14ac:dyDescent="0.25"/>
  <cols>
    <col min="1" max="1" width="40.33203125" style="2" customWidth="1"/>
    <col min="2" max="2" width="5.6640625" style="2" customWidth="1"/>
    <col min="3" max="3" width="1.33203125" style="2" customWidth="1"/>
    <col min="4" max="4" width="10.109375" style="2" customWidth="1"/>
    <col min="5" max="5" width="1.33203125" style="2" customWidth="1"/>
    <col min="6" max="6" width="10.109375" style="2" customWidth="1"/>
    <col min="7" max="7" width="1.33203125" style="2" customWidth="1"/>
    <col min="8" max="8" width="10.109375" style="2" customWidth="1"/>
    <col min="9" max="9" width="1.33203125" style="2" customWidth="1"/>
    <col min="10" max="10" width="10.109375" style="2" customWidth="1"/>
    <col min="11" max="16384" width="9.109375" style="2"/>
  </cols>
  <sheetData>
    <row r="1" spans="1:12" ht="17.100000000000001" customHeight="1" x14ac:dyDescent="0.25">
      <c r="A1" s="58" t="e">
        <f>#REF!</f>
        <v>#REF!</v>
      </c>
      <c r="J1" s="75" t="s">
        <v>261</v>
      </c>
    </row>
    <row r="2" spans="1:12" ht="17.100000000000001" customHeight="1" x14ac:dyDescent="0.25">
      <c r="A2" s="41" t="s">
        <v>295</v>
      </c>
      <c r="J2" s="70"/>
    </row>
    <row r="3" spans="1:12" ht="17.100000000000001" customHeight="1" x14ac:dyDescent="0.25">
      <c r="A3" s="41" t="str">
        <f>'p&amp;l 3 months'!A3</f>
        <v xml:space="preserve">FOR THE THREE - MONTH PERIODS ENDED 31 DECEMBER </v>
      </c>
      <c r="J3" s="68"/>
    </row>
    <row r="4" spans="1:12" ht="17.100000000000001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68"/>
    </row>
    <row r="5" spans="1:12" ht="17.100000000000001" customHeight="1" x14ac:dyDescent="0.25">
      <c r="A5" s="20"/>
      <c r="B5" s="60"/>
      <c r="C5" s="60"/>
      <c r="D5" s="62"/>
      <c r="E5" s="62"/>
      <c r="F5" s="62"/>
      <c r="G5" s="62"/>
      <c r="I5" s="51"/>
      <c r="J5" s="75" t="s">
        <v>264</v>
      </c>
      <c r="K5" s="41"/>
      <c r="L5" s="41"/>
    </row>
    <row r="6" spans="1:12" ht="17.100000000000001" customHeight="1" x14ac:dyDescent="0.25">
      <c r="A6" s="20"/>
      <c r="B6" s="63"/>
      <c r="C6" s="63"/>
      <c r="D6" s="131" t="s">
        <v>258</v>
      </c>
      <c r="E6" s="131"/>
      <c r="F6" s="131"/>
      <c r="G6" s="63"/>
      <c r="H6" s="131" t="s">
        <v>259</v>
      </c>
      <c r="I6" s="131"/>
      <c r="J6" s="131"/>
    </row>
    <row r="7" spans="1:12" ht="17.100000000000001" customHeight="1" x14ac:dyDescent="0.25">
      <c r="A7" s="20"/>
      <c r="B7" s="59"/>
      <c r="C7" s="42"/>
      <c r="D7" s="87" t="str">
        <f>'p&amp;l 3 months'!D7</f>
        <v>2015</v>
      </c>
      <c r="E7" s="73"/>
      <c r="F7" s="87" t="str">
        <f>'p&amp;l 3 months'!F7</f>
        <v>2014</v>
      </c>
      <c r="G7" s="73"/>
      <c r="H7" s="87" t="str">
        <f>'p&amp;l 3 months'!H7</f>
        <v>2015</v>
      </c>
      <c r="I7" s="73"/>
      <c r="J7" s="87" t="str">
        <f>'p&amp;l 3 months'!J7</f>
        <v>2014</v>
      </c>
    </row>
    <row r="8" spans="1:12" ht="17.100000000000001" customHeight="1" x14ac:dyDescent="0.25">
      <c r="A8" s="41" t="s">
        <v>296</v>
      </c>
      <c r="B8" s="24"/>
      <c r="C8" s="24"/>
      <c r="D8" s="25"/>
      <c r="E8" s="25"/>
      <c r="F8" s="25"/>
      <c r="G8" s="25"/>
      <c r="H8" s="25"/>
      <c r="I8" s="25"/>
      <c r="J8" s="25"/>
    </row>
    <row r="9" spans="1:12" ht="17.100000000000001" customHeight="1" x14ac:dyDescent="0.25">
      <c r="A9" s="2" t="s">
        <v>297</v>
      </c>
      <c r="B9" s="24"/>
      <c r="C9" s="24"/>
      <c r="D9" s="25">
        <f>'กำไรขาดทุน 3 เดือน (2)'!D9</f>
        <v>0</v>
      </c>
      <c r="E9" s="25"/>
      <c r="F9" s="25">
        <f>'กำไรขาดทุน 3 เดือน (2)'!F9</f>
        <v>0</v>
      </c>
      <c r="G9" s="25"/>
      <c r="H9" s="25">
        <f>'กำไรขาดทุน 3 เดือน (2)'!H9</f>
        <v>0</v>
      </c>
      <c r="I9" s="25"/>
      <c r="J9" s="25">
        <f>'กำไรขาดทุน 3 เดือน (2)'!J9</f>
        <v>0</v>
      </c>
    </row>
    <row r="10" spans="1:12" ht="17.100000000000001" customHeight="1" x14ac:dyDescent="0.25">
      <c r="A10" s="2" t="s">
        <v>298</v>
      </c>
      <c r="B10" s="24"/>
      <c r="C10" s="24"/>
      <c r="D10" s="25">
        <f>'กำไรขาดทุน 3 เดือน (2)'!D10</f>
        <v>0</v>
      </c>
      <c r="E10" s="25"/>
      <c r="F10" s="25">
        <f>'กำไรขาดทุน 3 เดือน (2)'!F10</f>
        <v>0</v>
      </c>
      <c r="G10" s="25"/>
      <c r="H10" s="25">
        <f>'กำไรขาดทุน 3 เดือน (2)'!H10</f>
        <v>0</v>
      </c>
      <c r="I10" s="25"/>
      <c r="J10" s="25">
        <f>'กำไรขาดทุน 3 เดือน (2)'!J10</f>
        <v>0</v>
      </c>
    </row>
    <row r="11" spans="1:12" ht="17.100000000000001" customHeight="1" thickBot="1" x14ac:dyDescent="0.3">
      <c r="A11" s="65" t="s">
        <v>299</v>
      </c>
      <c r="B11" s="24"/>
      <c r="C11" s="24"/>
      <c r="D11" s="66">
        <f>'กำไรขาดทุน 3 เดือน (2)'!D11</f>
        <v>0</v>
      </c>
      <c r="E11" s="25"/>
      <c r="F11" s="66">
        <f>'กำไรขาดทุน 3 เดือน (2)'!F11</f>
        <v>0</v>
      </c>
      <c r="G11" s="25"/>
      <c r="H11" s="66">
        <f>'กำไรขาดทุน 3 เดือน (2)'!H11</f>
        <v>0</v>
      </c>
      <c r="I11" s="25"/>
      <c r="J11" s="66">
        <f>'กำไรขาดทุน 3 เดือน (2)'!J11</f>
        <v>0</v>
      </c>
    </row>
    <row r="12" spans="1:12" ht="15.75" customHeight="1" x14ac:dyDescent="0.25">
      <c r="A12" s="41"/>
      <c r="B12" s="24"/>
      <c r="C12" s="24"/>
      <c r="D12" s="25"/>
      <c r="E12" s="25"/>
      <c r="F12" s="25"/>
      <c r="G12" s="25"/>
      <c r="H12" s="25"/>
      <c r="I12" s="25"/>
      <c r="J12" s="25"/>
    </row>
    <row r="13" spans="1:12" ht="17.100000000000001" customHeight="1" x14ac:dyDescent="0.25">
      <c r="A13" s="41" t="s">
        <v>300</v>
      </c>
      <c r="B13" s="24"/>
      <c r="C13" s="24"/>
      <c r="D13" s="25"/>
      <c r="E13" s="25"/>
      <c r="F13" s="25"/>
      <c r="G13" s="25"/>
      <c r="H13" s="25"/>
      <c r="I13" s="25"/>
      <c r="J13" s="25"/>
    </row>
    <row r="14" spans="1:12" ht="17.100000000000001" customHeight="1" x14ac:dyDescent="0.25">
      <c r="A14" s="2" t="s">
        <v>297</v>
      </c>
      <c r="B14" s="24"/>
      <c r="C14" s="24"/>
      <c r="D14" s="25">
        <f>'กำไรขาดทุน 3 เดือน (2)'!D14</f>
        <v>0</v>
      </c>
      <c r="E14" s="25"/>
      <c r="F14" s="25">
        <f>'กำไรขาดทุน 3 เดือน (2)'!F14</f>
        <v>0</v>
      </c>
      <c r="G14" s="25"/>
      <c r="H14" s="25">
        <f>'กำไรขาดทุน 3 เดือน (2)'!H14</f>
        <v>0</v>
      </c>
      <c r="I14" s="25"/>
      <c r="J14" s="25">
        <f>'กำไรขาดทุน 3 เดือน (2)'!J14</f>
        <v>0</v>
      </c>
    </row>
    <row r="15" spans="1:12" ht="17.100000000000001" customHeight="1" x14ac:dyDescent="0.25">
      <c r="A15" s="2" t="s">
        <v>298</v>
      </c>
      <c r="B15" s="24"/>
      <c r="C15" s="24"/>
      <c r="D15" s="25">
        <f>'กำไรขาดทุน 3 เดือน (2)'!D15</f>
        <v>0</v>
      </c>
      <c r="E15" s="25"/>
      <c r="F15" s="25">
        <f>'กำไรขาดทุน 3 เดือน (2)'!F15</f>
        <v>0</v>
      </c>
      <c r="G15" s="25"/>
      <c r="H15" s="25">
        <f>'กำไรขาดทุน 3 เดือน (2)'!H15</f>
        <v>0</v>
      </c>
      <c r="I15" s="25"/>
      <c r="J15" s="25">
        <f>'กำไรขาดทุน 3 เดือน (2)'!J15</f>
        <v>0</v>
      </c>
    </row>
    <row r="16" spans="1:12" ht="17.100000000000001" customHeight="1" thickBot="1" x14ac:dyDescent="0.3">
      <c r="A16" s="65" t="s">
        <v>299</v>
      </c>
      <c r="B16" s="24"/>
      <c r="C16" s="24"/>
      <c r="D16" s="66">
        <f>'กำไรขาดทุน 3 เดือน (2)'!D16</f>
        <v>0</v>
      </c>
      <c r="E16" s="25"/>
      <c r="F16" s="66">
        <f>'กำไรขาดทุน 3 เดือน (2)'!F16</f>
        <v>0</v>
      </c>
      <c r="G16" s="25"/>
      <c r="H16" s="66">
        <f>'กำไรขาดทุน 3 เดือน (2)'!H16</f>
        <v>0</v>
      </c>
      <c r="I16" s="25"/>
      <c r="J16" s="66">
        <f>'กำไรขาดทุน 3 เดือน (2)'!J16</f>
        <v>0</v>
      </c>
    </row>
    <row r="17" spans="1:10" ht="16.5" customHeight="1" x14ac:dyDescent="0.25">
      <c r="A17" s="41"/>
      <c r="B17" s="24"/>
      <c r="C17" s="24"/>
      <c r="D17" s="25"/>
      <c r="E17" s="25"/>
      <c r="F17" s="25"/>
      <c r="G17" s="25"/>
      <c r="H17" s="25"/>
      <c r="I17" s="25"/>
      <c r="J17" s="25"/>
    </row>
    <row r="18" spans="1:10" ht="17.100000000000001" customHeight="1" x14ac:dyDescent="0.25">
      <c r="A18" s="41" t="s">
        <v>301</v>
      </c>
      <c r="B18" s="24"/>
      <c r="C18" s="24"/>
      <c r="D18" s="25"/>
      <c r="E18" s="25"/>
      <c r="F18" s="25"/>
      <c r="G18" s="25"/>
      <c r="H18" s="25"/>
      <c r="I18" s="25"/>
      <c r="J18" s="25"/>
    </row>
    <row r="19" spans="1:10" ht="17.100000000000001" customHeight="1" thickBot="1" x14ac:dyDescent="0.3">
      <c r="A19" s="132" t="s">
        <v>302</v>
      </c>
      <c r="B19" s="132"/>
      <c r="C19" s="24"/>
      <c r="D19" s="92">
        <f>'กำไรขาดทุน 3 เดือน (2)'!D19</f>
        <v>0</v>
      </c>
      <c r="E19" s="91"/>
      <c r="F19" s="92">
        <f>'กำไรขาดทุน 3 เดือน (2)'!F19</f>
        <v>0</v>
      </c>
      <c r="G19" s="91"/>
      <c r="H19" s="92">
        <f>'กำไรขาดทุน 3 เดือน (2)'!H19</f>
        <v>0</v>
      </c>
      <c r="I19" s="91"/>
      <c r="J19" s="92">
        <f>'กำไรขาดทุน 3 เดือน (2)'!J19</f>
        <v>0</v>
      </c>
    </row>
    <row r="20" spans="1:10" ht="17.100000000000001" customHeight="1" thickBot="1" x14ac:dyDescent="0.3">
      <c r="A20" s="2" t="s">
        <v>303</v>
      </c>
      <c r="B20" s="24"/>
      <c r="C20" s="24"/>
      <c r="D20" s="89">
        <f>'กำไรขาดทุน 3 เดือน (2)'!D20</f>
        <v>593125849</v>
      </c>
      <c r="E20" s="25"/>
      <c r="F20" s="89">
        <f>'กำไรขาดทุน 3 เดือน (2)'!F20</f>
        <v>593125849</v>
      </c>
      <c r="G20" s="25"/>
      <c r="H20" s="89">
        <f>'กำไรขาดทุน 3 เดือน (2)'!H20</f>
        <v>593125849</v>
      </c>
      <c r="I20" s="25"/>
      <c r="J20" s="89">
        <f>'กำไรขาดทุน 3 เดือน (2)'!J20</f>
        <v>593125849</v>
      </c>
    </row>
    <row r="21" spans="1:10" ht="15.75" customHeight="1" x14ac:dyDescent="0.25">
      <c r="B21" s="24"/>
      <c r="C21" s="24"/>
      <c r="D21" s="25"/>
      <c r="E21" s="25"/>
      <c r="F21" s="25"/>
      <c r="G21" s="25"/>
      <c r="H21" s="25"/>
      <c r="I21" s="25"/>
      <c r="J21" s="25"/>
    </row>
    <row r="22" spans="1:10" ht="15.75" customHeight="1" x14ac:dyDescent="0.25">
      <c r="B22" s="24"/>
      <c r="C22" s="24"/>
      <c r="D22" s="25"/>
      <c r="E22" s="25"/>
      <c r="F22" s="25"/>
      <c r="G22" s="25"/>
      <c r="H22" s="25"/>
      <c r="I22" s="25"/>
      <c r="J22" s="25"/>
    </row>
    <row r="23" spans="1:10" ht="15.75" customHeight="1" x14ac:dyDescent="0.25">
      <c r="B23" s="24"/>
      <c r="C23" s="24"/>
      <c r="D23" s="25"/>
      <c r="E23" s="25"/>
      <c r="F23" s="25"/>
      <c r="G23" s="25"/>
      <c r="H23" s="25"/>
      <c r="I23" s="25"/>
      <c r="J23" s="25"/>
    </row>
    <row r="24" spans="1:10" ht="15.75" customHeight="1" x14ac:dyDescent="0.25">
      <c r="B24" s="24"/>
      <c r="C24" s="24"/>
      <c r="D24" s="25"/>
      <c r="E24" s="25"/>
      <c r="F24" s="25"/>
      <c r="G24" s="25"/>
      <c r="H24" s="25"/>
      <c r="I24" s="25"/>
      <c r="J24" s="25"/>
    </row>
    <row r="25" spans="1:10" ht="15.75" customHeight="1" x14ac:dyDescent="0.25">
      <c r="B25" s="24"/>
      <c r="C25" s="24"/>
      <c r="D25" s="25"/>
      <c r="E25" s="25"/>
      <c r="F25" s="25"/>
      <c r="G25" s="25"/>
      <c r="H25" s="25"/>
      <c r="I25" s="25"/>
      <c r="J25" s="25"/>
    </row>
    <row r="26" spans="1:10" ht="15.75" customHeight="1" x14ac:dyDescent="0.25">
      <c r="B26" s="24"/>
      <c r="C26" s="24"/>
      <c r="D26" s="25"/>
      <c r="E26" s="25"/>
      <c r="F26" s="25"/>
      <c r="G26" s="25"/>
      <c r="H26" s="25"/>
      <c r="I26" s="25"/>
      <c r="J26" s="25"/>
    </row>
    <row r="27" spans="1:10" ht="15.75" customHeight="1" x14ac:dyDescent="0.25">
      <c r="B27" s="24"/>
      <c r="C27" s="24"/>
      <c r="D27" s="25"/>
      <c r="E27" s="25"/>
      <c r="F27" s="25"/>
      <c r="G27" s="25"/>
      <c r="H27" s="25"/>
      <c r="I27" s="25"/>
      <c r="J27" s="25"/>
    </row>
    <row r="28" spans="1:10" ht="15.75" customHeight="1" x14ac:dyDescent="0.25">
      <c r="B28" s="24"/>
      <c r="C28" s="24"/>
      <c r="D28" s="25"/>
      <c r="E28" s="25"/>
      <c r="F28" s="25"/>
      <c r="G28" s="25"/>
      <c r="H28" s="25"/>
      <c r="I28" s="25"/>
      <c r="J28" s="25"/>
    </row>
    <row r="29" spans="1:10" ht="15.75" customHeight="1" x14ac:dyDescent="0.25">
      <c r="B29" s="24"/>
      <c r="C29" s="24"/>
      <c r="D29" s="25"/>
      <c r="E29" s="25"/>
      <c r="F29" s="25"/>
      <c r="G29" s="25"/>
      <c r="H29" s="25"/>
      <c r="I29" s="25"/>
      <c r="J29" s="25"/>
    </row>
    <row r="30" spans="1:10" ht="15.75" customHeight="1" x14ac:dyDescent="0.25">
      <c r="B30" s="24"/>
      <c r="C30" s="24"/>
      <c r="D30" s="25"/>
      <c r="E30" s="25"/>
      <c r="F30" s="25"/>
      <c r="G30" s="25"/>
      <c r="H30" s="25"/>
      <c r="I30" s="25"/>
      <c r="J30" s="25"/>
    </row>
    <row r="31" spans="1:10" ht="15.75" customHeight="1" x14ac:dyDescent="0.25">
      <c r="B31" s="24"/>
      <c r="C31" s="24"/>
      <c r="D31" s="25"/>
      <c r="E31" s="25"/>
      <c r="F31" s="25"/>
      <c r="G31" s="25"/>
      <c r="H31" s="25"/>
      <c r="I31" s="25"/>
      <c r="J31" s="25"/>
    </row>
    <row r="32" spans="1:10" ht="15.75" customHeight="1" x14ac:dyDescent="0.25">
      <c r="B32" s="24"/>
      <c r="C32" s="24"/>
      <c r="D32" s="25"/>
      <c r="E32" s="25"/>
      <c r="F32" s="25"/>
      <c r="G32" s="25"/>
      <c r="H32" s="25"/>
      <c r="I32" s="25"/>
      <c r="J32" s="25"/>
    </row>
    <row r="33" spans="1:10" ht="15.75" customHeight="1" x14ac:dyDescent="0.25">
      <c r="B33" s="24"/>
      <c r="C33" s="24"/>
      <c r="D33" s="25"/>
      <c r="E33" s="25"/>
      <c r="F33" s="25"/>
      <c r="G33" s="25"/>
      <c r="H33" s="25"/>
      <c r="I33" s="25"/>
      <c r="J33" s="25"/>
    </row>
    <row r="34" spans="1:10" ht="15.75" customHeight="1" x14ac:dyDescent="0.25">
      <c r="B34" s="24"/>
      <c r="C34" s="24"/>
      <c r="D34" s="25"/>
      <c r="E34" s="25"/>
      <c r="F34" s="25"/>
      <c r="G34" s="25"/>
      <c r="H34" s="25"/>
      <c r="I34" s="25"/>
      <c r="J34" s="25"/>
    </row>
    <row r="35" spans="1:10" ht="15.75" customHeight="1" x14ac:dyDescent="0.25">
      <c r="B35" s="24"/>
      <c r="C35" s="24"/>
      <c r="D35" s="25"/>
      <c r="E35" s="25"/>
      <c r="F35" s="25"/>
      <c r="G35" s="25"/>
      <c r="H35" s="25"/>
      <c r="I35" s="25"/>
      <c r="J35" s="25"/>
    </row>
    <row r="36" spans="1:10" ht="17.100000000000001" customHeight="1" x14ac:dyDescent="0.25">
      <c r="D36" s="25"/>
      <c r="E36" s="25"/>
      <c r="F36" s="67"/>
      <c r="G36" s="25"/>
      <c r="H36" s="25"/>
      <c r="I36" s="25"/>
    </row>
    <row r="37" spans="1:10" ht="17.100000000000001" customHeight="1" x14ac:dyDescent="0.25">
      <c r="F37" s="67"/>
      <c r="G37" s="67"/>
      <c r="H37" s="25"/>
    </row>
    <row r="38" spans="1:10" ht="17.100000000000001" customHeight="1" x14ac:dyDescent="0.25">
      <c r="F38" s="67"/>
      <c r="G38" s="67"/>
      <c r="H38" s="25"/>
    </row>
    <row r="39" spans="1:10" ht="17.100000000000001" customHeight="1" x14ac:dyDescent="0.25">
      <c r="F39" s="67"/>
      <c r="G39" s="67"/>
      <c r="H39" s="25"/>
    </row>
    <row r="40" spans="1:10" ht="17.100000000000001" customHeight="1" x14ac:dyDescent="0.25">
      <c r="F40" s="67"/>
      <c r="G40" s="67"/>
      <c r="H40" s="25"/>
    </row>
    <row r="41" spans="1:10" ht="17.100000000000001" customHeight="1" x14ac:dyDescent="0.25">
      <c r="F41" s="67"/>
      <c r="G41" s="67"/>
      <c r="H41" s="25"/>
    </row>
    <row r="42" spans="1:10" ht="17.100000000000001" customHeight="1" x14ac:dyDescent="0.25">
      <c r="F42" s="67"/>
      <c r="G42" s="67"/>
      <c r="H42" s="25"/>
    </row>
    <row r="43" spans="1:10" ht="17.100000000000001" customHeight="1" x14ac:dyDescent="0.25">
      <c r="F43" s="67"/>
      <c r="G43" s="67"/>
      <c r="H43" s="25"/>
    </row>
    <row r="44" spans="1:10" ht="17.100000000000001" customHeight="1" x14ac:dyDescent="0.25">
      <c r="F44" s="67"/>
      <c r="G44" s="67"/>
      <c r="H44" s="25"/>
    </row>
    <row r="45" spans="1:10" ht="17.100000000000001" customHeight="1" x14ac:dyDescent="0.25">
      <c r="F45" s="67"/>
      <c r="G45" s="67"/>
      <c r="H45" s="25"/>
    </row>
    <row r="46" spans="1:10" ht="17.100000000000001" customHeight="1" x14ac:dyDescent="0.25">
      <c r="G46" s="67"/>
      <c r="H46" s="25"/>
    </row>
    <row r="47" spans="1:10" ht="17.100000000000001" customHeight="1" x14ac:dyDescent="0.25">
      <c r="A47" s="2" t="e">
        <f>'p&amp;l 3 months'!A46</f>
        <v>#REF!</v>
      </c>
      <c r="J47" s="2">
        <v>4</v>
      </c>
    </row>
    <row r="50" spans="4:9" ht="17.100000000000001" customHeight="1" x14ac:dyDescent="0.25">
      <c r="D50" s="25"/>
      <c r="E50" s="25"/>
      <c r="F50" s="67"/>
      <c r="G50" s="25"/>
      <c r="H50" s="25"/>
      <c r="I50" s="25"/>
    </row>
  </sheetData>
  <mergeCells count="3">
    <mergeCell ref="D6:F6"/>
    <mergeCell ref="H6:J6"/>
    <mergeCell ref="A19:B19"/>
  </mergeCells>
  <pageMargins left="0.78740157480314998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8"/>
  <sheetViews>
    <sheetView workbookViewId="0"/>
  </sheetViews>
  <sheetFormatPr defaultRowHeight="13.2" x14ac:dyDescent="0.25"/>
  <sheetData>
    <row r="1" spans="1:2" x14ac:dyDescent="0.25">
      <c r="A1" t="s">
        <v>304</v>
      </c>
      <c r="B1" t="s">
        <v>305</v>
      </c>
    </row>
    <row r="2" spans="1:2" x14ac:dyDescent="0.25">
      <c r="A2" t="s">
        <v>306</v>
      </c>
      <c r="B2" t="s">
        <v>307</v>
      </c>
    </row>
    <row r="3" spans="1:2" x14ac:dyDescent="0.25">
      <c r="A3" t="s">
        <v>308</v>
      </c>
      <c r="B3" t="s">
        <v>309</v>
      </c>
    </row>
    <row r="4" spans="1:2" x14ac:dyDescent="0.25">
      <c r="A4" t="s">
        <v>310</v>
      </c>
      <c r="B4" t="s">
        <v>311</v>
      </c>
    </row>
    <row r="5" spans="1:2" x14ac:dyDescent="0.25">
      <c r="A5" t="s">
        <v>312</v>
      </c>
      <c r="B5" t="s">
        <v>313</v>
      </c>
    </row>
    <row r="6" spans="1:2" x14ac:dyDescent="0.25">
      <c r="A6" t="s">
        <v>314</v>
      </c>
      <c r="B6" t="s">
        <v>315</v>
      </c>
    </row>
    <row r="7" spans="1:2" x14ac:dyDescent="0.25">
      <c r="A7" t="s">
        <v>316</v>
      </c>
      <c r="B7" t="s">
        <v>317</v>
      </c>
    </row>
    <row r="8" spans="1:2" x14ac:dyDescent="0.25">
      <c r="A8" t="s">
        <v>318</v>
      </c>
      <c r="B8" t="s">
        <v>319</v>
      </c>
    </row>
  </sheetData>
  <phoneticPr fontId="1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FE975978C694F861FE5F5C6D4FAA6" ma:contentTypeVersion="4" ma:contentTypeDescription="Create a new document." ma:contentTypeScope="" ma:versionID="1957b60eba0d035d16ae28ae55a25538">
  <xsd:schema xmlns:xsd="http://www.w3.org/2001/XMLSchema" xmlns:xs="http://www.w3.org/2001/XMLSchema" xmlns:p="http://schemas.microsoft.com/office/2006/metadata/properties" xmlns:ns2="d094058e-7656-415d-9721-8276201a4213" xmlns:ns3="292178b8-f6fe-4925-8ab6-09955c211e34" targetNamespace="http://schemas.microsoft.com/office/2006/metadata/properties" ma:root="true" ma:fieldsID="df0b4b885d16c8b83d687e9f5ca32d5a" ns2:_="" ns3:_="">
    <xsd:import namespace="d094058e-7656-415d-9721-8276201a4213"/>
    <xsd:import namespace="292178b8-f6fe-4925-8ab6-09955c211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4058e-7656-415d-9721-8276201a4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178b8-f6fe-4925-8ab6-09955c211e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162C54-DCFA-400D-868E-28BF72C9F4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4058e-7656-415d-9721-8276201a4213"/>
    <ds:schemaRef ds:uri="292178b8-f6fe-4925-8ab6-09955c211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8AA932-54B9-455E-95D2-965B7A56081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92178b8-f6fe-4925-8ab6-09955c211e34"/>
    <ds:schemaRef ds:uri="http://purl.org/dc/elements/1.1/"/>
    <ds:schemaRef ds:uri="http://schemas.microsoft.com/office/2006/metadata/properties"/>
    <ds:schemaRef ds:uri="d094058e-7656-415d-9721-8276201a421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65D98C-A6EF-45C2-81AE-088B65B685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39</vt:i4>
      </vt:variant>
    </vt:vector>
  </HeadingPairs>
  <TitlesOfParts>
    <vt:vector size="51" baseType="lpstr">
      <vt:lpstr>สินทรัพย์</vt:lpstr>
      <vt:lpstr>หนี้สิน</vt:lpstr>
      <vt:lpstr>กำไรขาดทุน 3 เดือน </vt:lpstr>
      <vt:lpstr>กำไรขาดทุน 3 เดือน (2)</vt:lpstr>
      <vt:lpstr>กำไรขาดทุน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p&amp;l 3 months</vt:lpstr>
      <vt:lpstr>p&amp;l 3 months (2)</vt:lpstr>
      <vt:lpstr>GT_Custom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'p&amp;l 3 months (2)'!Print_Area</vt:lpstr>
      <vt:lpstr>กำไรขาดทุน!Print_Area</vt:lpstr>
      <vt:lpstr>'กำไรขาดทุน 3 เดือน '!Print_Area</vt:lpstr>
      <vt:lpstr>'กำไรขาดทุน 3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Admin</cp:lastModifiedBy>
  <cp:revision/>
  <cp:lastPrinted>2018-02-28T15:02:21Z</cp:lastPrinted>
  <dcterms:created xsi:type="dcterms:W3CDTF">2003-10-21T02:45:33Z</dcterms:created>
  <dcterms:modified xsi:type="dcterms:W3CDTF">2018-02-28T15:10:55Z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0x010100EB6FE975978C694F861FE5F5C6D4FAA6</vt:lpwstr>
  </property>
</Properties>
</file>