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sana\Desktop\Siam Steel Inter YE 2017\"/>
    </mc:Choice>
  </mc:AlternateContent>
  <bookViews>
    <workbookView xWindow="0" yWindow="0" windowWidth="23040" windowHeight="8868" tabRatio="927" firstSheet="2" activeTab="10"/>
  </bookViews>
  <sheets>
    <sheet name="กำไรขาดทุน 3 เดือน " sheetId="37" state="hidden" r:id="rId1"/>
    <sheet name="กำไรขาดทุน 3 เดือน (2)" sheetId="38" state="hidden" r:id="rId2"/>
    <sheet name="Asset" sheetId="23" r:id="rId3"/>
    <sheet name="Liabilities" sheetId="24" r:id="rId4"/>
    <sheet name="p&amp;l 3 months" sheetId="40" state="hidden" r:id="rId5"/>
    <sheet name="p&amp;l 3 months (2)" sheetId="41" state="hidden" r:id="rId6"/>
    <sheet name="p&amp;l" sheetId="34" r:id="rId7"/>
    <sheet name="Change (conso)" sheetId="27" r:id="rId8"/>
    <sheet name="Change" sheetId="28" r:id="rId9"/>
    <sheet name="Cash flow 1" sheetId="29" r:id="rId10"/>
    <sheet name="Cash flow 2" sheetId="30" r:id="rId11"/>
    <sheet name="GT_Custom" sheetId="13" state="hidden" r:id="rId12"/>
  </sheets>
  <definedNames>
    <definedName name="_xlnm.Print_Area" localSheetId="2">Asset!$A$1:$J$51</definedName>
    <definedName name="_xlnm.Print_Area" localSheetId="9">'Cash flow 1'!$A$1:$H$57</definedName>
    <definedName name="_xlnm.Print_Area" localSheetId="7">'Change (conso)'!$A$1:$V$44</definedName>
    <definedName name="_xlnm.Print_Area" localSheetId="3">Liabilities!$A$1:$J$52</definedName>
    <definedName name="_xlnm.Print_Area" localSheetId="5">'p&amp;l 3 months (2)'!$A$1:$J$47</definedName>
    <definedName name="_xlnm.Print_Area" localSheetId="0">'กำไรขาดทุน 3 เดือน '!$A$1:$J$48</definedName>
    <definedName name="_xlnm.Print_Area" localSheetId="1">'กำไรขาดทุน 3 เดือน (2)'!$A$1:$J$47</definedName>
  </definedNames>
  <calcPr calcId="162913"/>
</workbook>
</file>

<file path=xl/calcChain.xml><?xml version="1.0" encoding="utf-8"?>
<calcChain xmlns="http://schemas.openxmlformats.org/spreadsheetml/2006/main">
  <c r="D10" i="41" l="1"/>
  <c r="F10" i="41"/>
  <c r="H10" i="41"/>
  <c r="J10" i="41"/>
  <c r="D15" i="41"/>
  <c r="F15" i="41"/>
  <c r="H15" i="41"/>
  <c r="J15" i="41"/>
  <c r="D20" i="41"/>
  <c r="F20" i="41"/>
  <c r="H20" i="41"/>
  <c r="J20" i="41"/>
  <c r="D10" i="40"/>
  <c r="F10" i="40"/>
  <c r="H10" i="40"/>
  <c r="J10" i="40"/>
  <c r="D12" i="40"/>
  <c r="F12" i="40"/>
  <c r="H12" i="40"/>
  <c r="J12" i="40"/>
  <c r="D13" i="40"/>
  <c r="F13" i="40"/>
  <c r="H13" i="40"/>
  <c r="J13" i="40"/>
  <c r="D14" i="40"/>
  <c r="F14" i="40"/>
  <c r="H14" i="40"/>
  <c r="J14" i="40"/>
  <c r="D17" i="40"/>
  <c r="F17" i="40"/>
  <c r="H17" i="40"/>
  <c r="J17" i="40"/>
  <c r="D18" i="40"/>
  <c r="F18" i="40"/>
  <c r="H18" i="40"/>
  <c r="J18" i="40"/>
  <c r="D20" i="40"/>
  <c r="F20" i="40"/>
  <c r="H20" i="40"/>
  <c r="J20" i="40"/>
  <c r="D21" i="40"/>
  <c r="F21" i="40"/>
  <c r="H21" i="40"/>
  <c r="J21" i="40"/>
  <c r="D22" i="40"/>
  <c r="F22" i="40"/>
  <c r="H22" i="40"/>
  <c r="J22" i="40"/>
  <c r="D23" i="40"/>
  <c r="F23" i="40"/>
  <c r="H23" i="40"/>
  <c r="J23" i="40"/>
  <c r="D24" i="40"/>
  <c r="F24" i="40"/>
  <c r="H24" i="40"/>
  <c r="J24" i="40"/>
  <c r="D25" i="40"/>
  <c r="F25" i="40"/>
  <c r="H25" i="40"/>
  <c r="J25" i="40"/>
  <c r="D28" i="40"/>
  <c r="F28" i="40"/>
  <c r="H28" i="40"/>
  <c r="J28" i="40"/>
  <c r="D30" i="40"/>
  <c r="F30" i="40"/>
  <c r="H30" i="40"/>
  <c r="J30" i="40"/>
  <c r="D32" i="40"/>
  <c r="F32" i="40"/>
  <c r="H32" i="40"/>
  <c r="J32" i="40"/>
  <c r="D34" i="40"/>
  <c r="F34" i="40"/>
  <c r="H34" i="40"/>
  <c r="J34" i="40"/>
  <c r="F9" i="40"/>
  <c r="H9" i="40"/>
  <c r="J9" i="40"/>
  <c r="D9" i="40"/>
  <c r="J7" i="41"/>
  <c r="H7" i="41"/>
  <c r="F7" i="41"/>
  <c r="D7" i="41"/>
  <c r="A3" i="41"/>
  <c r="A1" i="41"/>
  <c r="A46" i="40"/>
  <c r="A47" i="41" s="1"/>
  <c r="B32" i="40"/>
  <c r="B14" i="40"/>
  <c r="B13" i="40"/>
  <c r="B10" i="40"/>
  <c r="B9" i="40"/>
  <c r="A1" i="40"/>
  <c r="A47" i="38"/>
  <c r="J7" i="38"/>
  <c r="H7" i="38"/>
  <c r="F7" i="38"/>
  <c r="D7" i="38"/>
  <c r="A3" i="38"/>
  <c r="A1" i="38"/>
  <c r="A48" i="37"/>
  <c r="J26" i="37"/>
  <c r="J26" i="40"/>
  <c r="H26" i="37"/>
  <c r="H26" i="40"/>
  <c r="F26" i="37"/>
  <c r="F26" i="40"/>
  <c r="D26" i="37"/>
  <c r="D26" i="40"/>
  <c r="J15" i="37"/>
  <c r="J15" i="40"/>
  <c r="H15" i="37"/>
  <c r="H15" i="40"/>
  <c r="F15" i="37"/>
  <c r="F15" i="40"/>
  <c r="D15" i="37"/>
  <c r="D15" i="40"/>
  <c r="J11" i="37"/>
  <c r="J16" i="37"/>
  <c r="J19" i="37"/>
  <c r="J27" i="37"/>
  <c r="J29" i="37"/>
  <c r="J31" i="37"/>
  <c r="J33" i="37"/>
  <c r="J33" i="40"/>
  <c r="H11" i="37"/>
  <c r="H16" i="37"/>
  <c r="H19" i="37"/>
  <c r="H27" i="37"/>
  <c r="H29" i="37"/>
  <c r="H31" i="37"/>
  <c r="H33" i="37"/>
  <c r="H33" i="40"/>
  <c r="F11" i="37"/>
  <c r="F16" i="37"/>
  <c r="F19" i="37"/>
  <c r="F27" i="37"/>
  <c r="F29" i="37"/>
  <c r="F31" i="37"/>
  <c r="F33" i="37"/>
  <c r="F33" i="40"/>
  <c r="D11" i="37"/>
  <c r="D16" i="37"/>
  <c r="D19" i="37"/>
  <c r="D27" i="37"/>
  <c r="D29" i="37"/>
  <c r="D31" i="37"/>
  <c r="D33" i="37"/>
  <c r="D33" i="40"/>
  <c r="A1" i="37"/>
  <c r="D31" i="40"/>
  <c r="D29" i="40"/>
  <c r="D27" i="40"/>
  <c r="D19" i="40"/>
  <c r="D16" i="40"/>
  <c r="D11" i="40"/>
  <c r="J31" i="40"/>
  <c r="J29" i="40"/>
  <c r="J27" i="40"/>
  <c r="J19" i="40"/>
  <c r="J16" i="40"/>
  <c r="J11" i="40"/>
  <c r="H31" i="40"/>
  <c r="H29" i="40"/>
  <c r="H27" i="40"/>
  <c r="H19" i="40"/>
  <c r="H16" i="40"/>
  <c r="H11" i="40"/>
  <c r="F31" i="40"/>
  <c r="F29" i="40"/>
  <c r="F27" i="40"/>
  <c r="F19" i="40"/>
  <c r="F16" i="40"/>
  <c r="F11" i="40"/>
  <c r="F16" i="38"/>
  <c r="F11" i="38"/>
  <c r="F35" i="37"/>
  <c r="F35" i="40"/>
  <c r="H35" i="37"/>
  <c r="H35" i="40"/>
  <c r="H16" i="38"/>
  <c r="H9" i="38"/>
  <c r="H9" i="41"/>
  <c r="J35" i="37"/>
  <c r="J35" i="40"/>
  <c r="J16" i="38"/>
  <c r="J9" i="38"/>
  <c r="J9" i="41"/>
  <c r="D35" i="37"/>
  <c r="D35" i="40"/>
  <c r="D16" i="38"/>
  <c r="D11" i="38"/>
  <c r="F9" i="38"/>
  <c r="F11" i="41"/>
  <c r="H14" i="38"/>
  <c r="H14" i="41"/>
  <c r="H16" i="41"/>
  <c r="F14" i="38"/>
  <c r="F14" i="41"/>
  <c r="F16" i="41"/>
  <c r="J14" i="38"/>
  <c r="J14" i="41"/>
  <c r="J16" i="41"/>
  <c r="D9" i="38"/>
  <c r="D11" i="41"/>
  <c r="D14" i="38"/>
  <c r="D14" i="41"/>
  <c r="D16" i="41"/>
  <c r="H11" i="38"/>
  <c r="H11" i="41"/>
  <c r="H19" i="38"/>
  <c r="H19" i="41"/>
  <c r="J19" i="38"/>
  <c r="J19" i="41"/>
  <c r="J11" i="38"/>
  <c r="J11" i="41"/>
  <c r="D19" i="38"/>
  <c r="D19" i="41"/>
  <c r="D9" i="41"/>
  <c r="F19" i="38"/>
  <c r="F19" i="41"/>
  <c r="F9" i="41"/>
</calcChain>
</file>

<file path=xl/sharedStrings.xml><?xml version="1.0" encoding="utf-8"?>
<sst xmlns="http://schemas.openxmlformats.org/spreadsheetml/2006/main" count="455" uniqueCount="318">
  <si>
    <t>งบการเงินรวม</t>
  </si>
  <si>
    <t>งบการเงินเฉพาะของบริษัท</t>
  </si>
  <si>
    <t>หมายเหตุ</t>
  </si>
  <si>
    <t>6, 7</t>
  </si>
  <si>
    <t>(ยังไม่ได้ตรวจสอบ แต่สอบทานแล้ว)</t>
  </si>
  <si>
    <t>งบกำไรขาดทุนเบ็ดเสร็จ</t>
  </si>
  <si>
    <t xml:space="preserve">  </t>
  </si>
  <si>
    <t xml:space="preserve">                   </t>
  </si>
  <si>
    <t xml:space="preserve">สำหรับงวดสามเดือนสิ้นสุดวันที่  31 ธันวาคม </t>
  </si>
  <si>
    <t>(หน่วย : พันบาท)</t>
  </si>
  <si>
    <t>2558</t>
  </si>
  <si>
    <t>2557</t>
  </si>
  <si>
    <t>รายได้</t>
  </si>
  <si>
    <t xml:space="preserve">    รายได้จากการขายและการให้บริการ - สุทธิ</t>
  </si>
  <si>
    <t xml:space="preserve">    รายได้จากการให้บริการรับเหมาก่อสร้าง</t>
  </si>
  <si>
    <t>รวมรายได้</t>
  </si>
  <si>
    <t>ต้นทุน</t>
  </si>
  <si>
    <t xml:space="preserve">    ต้นทุนขายและบริการ </t>
  </si>
  <si>
    <t xml:space="preserve">    ต้นทุนการให้บริการรับเหมาก่อสร้าง</t>
  </si>
  <si>
    <t>รวมต้นทุน</t>
  </si>
  <si>
    <t>กำไรขั้นต้น</t>
  </si>
  <si>
    <t xml:space="preserve">    เงินปันผลรับ</t>
  </si>
  <si>
    <t xml:space="preserve">    รายได้อื่น</t>
  </si>
  <si>
    <t>กำไรก่อนค่าใช้จ่าย</t>
  </si>
  <si>
    <t xml:space="preserve">    ค่าใช้จ่ายในการขาย</t>
  </si>
  <si>
    <t xml:space="preserve">    ค่าใช้จ่ายในการบริหาร</t>
  </si>
  <si>
    <t>ค่าชดเชยจากสินค้าชำรุดบกพร่อง</t>
  </si>
  <si>
    <t xml:space="preserve">    ขาดทุนจากอัตราแลกเปลี่ยนเงินตราต่างประเทศ</t>
  </si>
  <si>
    <t xml:space="preserve">    โอนกลับค่าเผื่อหนี้สงสัยจะสูญและหนี้สูญ - สุทธิ</t>
  </si>
  <si>
    <t xml:space="preserve">    โอนกลับค่าเผื่อการลดมูลค่าของเงินลงทุน</t>
  </si>
  <si>
    <t>รวมค่าใช้จ่าย</t>
  </si>
  <si>
    <t>กำไร (ขาดทุน) จากการดำเนินงาน</t>
  </si>
  <si>
    <t xml:space="preserve">    ส่วนแบ่งกำไรของบริษัทร่วมตามวิธีส่วนได้เสีย - สุทธิ</t>
  </si>
  <si>
    <t>กำไร (ขาดทุน) ก่อนต้นทุนทางการเงินและภาษีเงินได้</t>
  </si>
  <si>
    <t xml:space="preserve">    ต้นทุนทางการเงิน</t>
  </si>
  <si>
    <t>กำไร (ขาดทุน) ก่อนภาษีเงินได้</t>
  </si>
  <si>
    <t xml:space="preserve">    ผลประโยชน์ภาษีเงินได้ (ภาษีเงินได้)</t>
  </si>
  <si>
    <t>กำไร (ขาดทุน) สำหรับงวด</t>
  </si>
  <si>
    <t>กำไรขาดทุนเบ็ดเสร็จอื่น</t>
  </si>
  <si>
    <t>กำไร (ขาดทุน) เบ็ดเสร็จสำหรับงวด</t>
  </si>
  <si>
    <t>งบกำไรขาดทุนเบ็ดเสร็จ (ต่อ)</t>
  </si>
  <si>
    <t>การแบ่งปันกำไร (ขาดทุน)</t>
  </si>
  <si>
    <t xml:space="preserve">    ส่วนที่เป็นของผู้ถือหุ้นของบริษัท</t>
  </si>
  <si>
    <t xml:space="preserve">    ส่วนได้เสียในบริษัทย่อยที่ไม่อยู่ในอำนาจควบคุม</t>
  </si>
  <si>
    <t>รวม</t>
  </si>
  <si>
    <t>การแบ่งปันกำไร (ขาดทุน) เบ็ดเสร็จ</t>
  </si>
  <si>
    <t>กำไร (ขาดทุน) ต่อหุ้น</t>
  </si>
  <si>
    <t xml:space="preserve">    กำไร (ขาดทุน) สุทธิส่วนที่เป็นของผู้ถือหุ้นของบริษัท (บาทต่อหุ้น)</t>
  </si>
  <si>
    <t xml:space="preserve">    จำนวนหุ้นสามัญถัวเฉลี่ยถ่วงน้ำหนัก (หุ้น)</t>
  </si>
  <si>
    <t>8, 25, 26</t>
  </si>
  <si>
    <t>25, 26</t>
  </si>
  <si>
    <t>SIAM STEEL INTERNATIONAL PUBLIC COMPANY LIMITED AND SUBSIDIARIES</t>
  </si>
  <si>
    <t>STATEMENTS OF FINANCIAL POSITION</t>
  </si>
  <si>
    <t>(Unit : Baht)</t>
  </si>
  <si>
    <t>Consolidated F/S</t>
  </si>
  <si>
    <t>Separate F/S</t>
  </si>
  <si>
    <t>Notes</t>
  </si>
  <si>
    <t>31 December 2017</t>
  </si>
  <si>
    <t>31 December 2016</t>
  </si>
  <si>
    <t>ASSETS</t>
  </si>
  <si>
    <t>CURRENT ASSETS</t>
  </si>
  <si>
    <t xml:space="preserve">    Cash and cash equivalents</t>
  </si>
  <si>
    <t xml:space="preserve">    Temporary investment</t>
  </si>
  <si>
    <t xml:space="preserve">    Trade accounts receivable from sales and services</t>
  </si>
  <si>
    <t xml:space="preserve">        - general customers - net</t>
  </si>
  <si>
    <t xml:space="preserve">        - related companies</t>
  </si>
  <si>
    <t xml:space="preserve">    Trade accounts receivable from construction work</t>
  </si>
  <si>
    <t xml:space="preserve">        - general customers</t>
  </si>
  <si>
    <t xml:space="preserve">    Unbilled accrued income - general customers</t>
  </si>
  <si>
    <t xml:space="preserve">    Inventories - net </t>
  </si>
  <si>
    <t xml:space="preserve">    Receivables from and advances to related companies</t>
  </si>
  <si>
    <t>Short - term loan to indirect subsidiary company</t>
  </si>
  <si>
    <t xml:space="preserve">    Assets for sale</t>
  </si>
  <si>
    <t xml:space="preserve">    Other current assets</t>
  </si>
  <si>
    <t>Total current assets</t>
  </si>
  <si>
    <t>NON - CURRENT ASSETS</t>
  </si>
  <si>
    <t xml:space="preserve">    Restricted deposit with bank</t>
  </si>
  <si>
    <t xml:space="preserve">    Retentions receivable</t>
  </si>
  <si>
    <t xml:space="preserve">    Investments </t>
  </si>
  <si>
    <t xml:space="preserve">        - Subsidiary companies - net</t>
  </si>
  <si>
    <t xml:space="preserve">        - Associated companies</t>
  </si>
  <si>
    <t xml:space="preserve">        - Other companies - net</t>
  </si>
  <si>
    <t>Goodwill</t>
  </si>
  <si>
    <t>Advance for purchase of assets</t>
  </si>
  <si>
    <t xml:space="preserve">    Property, plant and equipment - net</t>
  </si>
  <si>
    <t xml:space="preserve">    Assets not used in operation - net</t>
  </si>
  <si>
    <t xml:space="preserve">    Income tax withheld at sources  </t>
  </si>
  <si>
    <t>Deferred income tax asset - net</t>
  </si>
  <si>
    <t xml:space="preserve">    Other non - current assets </t>
  </si>
  <si>
    <t xml:space="preserve">Total non - current assets </t>
  </si>
  <si>
    <t>TOTAL ASSETS</t>
  </si>
  <si>
    <t>The accompanying notes form an integral part of these financial statements.</t>
  </si>
  <si>
    <t>LIABILITIES AND SHAREHOLDERS' EQUITY</t>
  </si>
  <si>
    <t>CURRENT LIABILITIES</t>
  </si>
  <si>
    <t xml:space="preserve">    Short - term loans from financial institutions</t>
  </si>
  <si>
    <t xml:space="preserve">    Short - term loans from other person</t>
  </si>
  <si>
    <t xml:space="preserve">    Short - term loans from related companies</t>
  </si>
  <si>
    <t>Current portion of</t>
  </si>
  <si>
    <t xml:space="preserve">        - Long - term loan from financial institutions</t>
  </si>
  <si>
    <t xml:space="preserve">        - Liabilities under employee benefits obligation</t>
  </si>
  <si>
    <t xml:space="preserve">    Trade accounts payable - general suppliers</t>
  </si>
  <si>
    <t xml:space="preserve">    Payables to and advances from related companies</t>
  </si>
  <si>
    <t xml:space="preserve">    Advances and deposits from customers</t>
  </si>
  <si>
    <t xml:space="preserve">        - general customers </t>
  </si>
  <si>
    <t xml:space="preserve">        - related companies </t>
  </si>
  <si>
    <t xml:space="preserve">    Other current liabilities</t>
  </si>
  <si>
    <t>Total current liabilities</t>
  </si>
  <si>
    <t>NON - CURRENT LIABILITIES</t>
  </si>
  <si>
    <t xml:space="preserve">    Long - term loans from financial institutions - net</t>
  </si>
  <si>
    <t xml:space="preserve">    Liabilities under employee benefits obligation - net</t>
  </si>
  <si>
    <t xml:space="preserve">    Other non - current liabilities</t>
  </si>
  <si>
    <t>Total non - current liabilities</t>
  </si>
  <si>
    <t>TOTAL LIABILITIES</t>
  </si>
  <si>
    <t>SHAREHOLDERS’ EQUITY</t>
  </si>
  <si>
    <t xml:space="preserve">     Share capital - common share at Baht 1 par value  </t>
  </si>
  <si>
    <t xml:space="preserve">        - Registered  593,125,849 shares</t>
  </si>
  <si>
    <t xml:space="preserve">        - Issued and paid - up 593,125,849 shares </t>
  </si>
  <si>
    <t xml:space="preserve">    Premium on share capital</t>
  </si>
  <si>
    <t xml:space="preserve">    Retained earnings</t>
  </si>
  <si>
    <t xml:space="preserve">        - Appropriated for legal reserve</t>
  </si>
  <si>
    <t xml:space="preserve">        - Unappropriated</t>
  </si>
  <si>
    <t xml:space="preserve">    Other components of equity</t>
  </si>
  <si>
    <t xml:space="preserve">Shareholders' equity attributable  </t>
  </si>
  <si>
    <t xml:space="preserve">   to the Company's shareholders</t>
  </si>
  <si>
    <t>Non - controlling interests in subsidiaries</t>
  </si>
  <si>
    <t>TOTAL SHAREHOLDERS' EQUITY</t>
  </si>
  <si>
    <t>TOTAL LIABILITIES AND SHAREHOLDERS' EQUITY</t>
  </si>
  <si>
    <t>(Unaudited but reviewed)</t>
  </si>
  <si>
    <t>STATEMENTS OF COMPREHENSIVE INCOME</t>
  </si>
  <si>
    <t xml:space="preserve">FOR THE THREE - MONTH PERIODS ENDED 31 DECEMBER </t>
  </si>
  <si>
    <t>(Unit : Thousand Baht)</t>
  </si>
  <si>
    <t>2015</t>
  </si>
  <si>
    <t>2014</t>
  </si>
  <si>
    <t>REVENUES</t>
  </si>
  <si>
    <t xml:space="preserve">    Sales and services - net</t>
  </si>
  <si>
    <t xml:space="preserve">    Revenues from construction work</t>
  </si>
  <si>
    <t>Total revenues</t>
  </si>
  <si>
    <t xml:space="preserve">COSTS </t>
  </si>
  <si>
    <t xml:space="preserve">    Costs of sales and services</t>
  </si>
  <si>
    <t xml:space="preserve">    Costs of construction work</t>
  </si>
  <si>
    <t>Total costs</t>
  </si>
  <si>
    <t>Gross income</t>
  </si>
  <si>
    <t xml:space="preserve">    Dividend income</t>
  </si>
  <si>
    <t xml:space="preserve">    Other income</t>
  </si>
  <si>
    <t>Income before expenses</t>
  </si>
  <si>
    <t xml:space="preserve">    Selling expenses</t>
  </si>
  <si>
    <t xml:space="preserve">    Administrative expenses</t>
  </si>
  <si>
    <t xml:space="preserve">    Loss on foreign exchange rates</t>
  </si>
  <si>
    <t xml:space="preserve">    Reversal of allowance for doubtful debts and </t>
  </si>
  <si>
    <t xml:space="preserve">        bad debt - net</t>
  </si>
  <si>
    <t xml:space="preserve">    Reversal of allowance for decline value of investment</t>
  </si>
  <si>
    <t>Total expenses</t>
  </si>
  <si>
    <t>Income (loss) from operations</t>
  </si>
  <si>
    <t xml:space="preserve">    Equity in net income of associated companies - net</t>
  </si>
  <si>
    <t>Income (loss) before finance cost and income tax</t>
  </si>
  <si>
    <t xml:space="preserve">   Financial costs</t>
  </si>
  <si>
    <t>Income (loss) before income tax</t>
  </si>
  <si>
    <t xml:space="preserve">   Income tax benefits (income tax)</t>
  </si>
  <si>
    <t>Income (loss) for the period</t>
  </si>
  <si>
    <t>Other comprehensive income</t>
  </si>
  <si>
    <t>Total comprehensive income (loss) for the period</t>
  </si>
  <si>
    <t>STATEMENTS OF COMPREHENSIVE INCOME (CONTINUED)</t>
  </si>
  <si>
    <t>Attribution of income (loss)</t>
  </si>
  <si>
    <t xml:space="preserve">     The Company's shareholders</t>
  </si>
  <si>
    <t xml:space="preserve">     Non - controlling interests in subsidiaries</t>
  </si>
  <si>
    <t>Total</t>
  </si>
  <si>
    <t>Attribution of comprehensive income (loss)</t>
  </si>
  <si>
    <t>Basic earnings (loss) per share</t>
  </si>
  <si>
    <t xml:space="preserve">     Income (loss) of the Company's shareholders (Baht per share)</t>
  </si>
  <si>
    <t xml:space="preserve">     Weighted average number of common shares (share)</t>
  </si>
  <si>
    <t>STATEMENTS OF PROFIT OR LOSS AND OTHER COMPREHENSIVE INCOME</t>
  </si>
  <si>
    <t>FOR THE YEAR ENDED 31 DECEMBER</t>
  </si>
  <si>
    <t>2017</t>
  </si>
  <si>
    <t>2016</t>
  </si>
  <si>
    <t xml:space="preserve">    Gain (loss) on foreign exchange rates</t>
  </si>
  <si>
    <t xml:space="preserve">    Reversal of allowance for doubtful debts and bad debt </t>
  </si>
  <si>
    <t xml:space="preserve">    Allowance (reversal of allowance) for decline value of investment</t>
  </si>
  <si>
    <t xml:space="preserve">    Equity in net income of associated companies and joint venture - net</t>
  </si>
  <si>
    <t xml:space="preserve">   Finance cost</t>
  </si>
  <si>
    <t xml:space="preserve">   Income tax </t>
  </si>
  <si>
    <t>Income (loss) for the year</t>
  </si>
  <si>
    <t xml:space="preserve">    Items that will not be reclassified subsequently to profit or loss</t>
  </si>
  <si>
    <t xml:space="preserve">    Acturial gain (loss) - net of tax</t>
  </si>
  <si>
    <t xml:space="preserve">    Items subsequently reclassifiable to profit or loss</t>
  </si>
  <si>
    <t xml:space="preserve">        Exchange differences from foreign currency </t>
  </si>
  <si>
    <t xml:space="preserve">            financial statement translation - net of tax</t>
  </si>
  <si>
    <t>Comprehensive income (loss) for the year</t>
  </si>
  <si>
    <t xml:space="preserve">  The Company's shareholders</t>
  </si>
  <si>
    <t xml:space="preserve">  Non - controlling interests in subsidiaries</t>
  </si>
  <si>
    <t>Basic earnings per share</t>
  </si>
  <si>
    <t xml:space="preserve">  Income (loss) (Baht per share)</t>
  </si>
  <si>
    <t xml:space="preserve">  Weighted average number of common shares (share)</t>
  </si>
  <si>
    <t>STATEMENTS OF CHANGES IN SHAREHOLDERS' EQUITY</t>
  </si>
  <si>
    <t>Shareholders' equity of the Company</t>
  </si>
  <si>
    <t>Retained earnings</t>
  </si>
  <si>
    <t>Other components of equity</t>
  </si>
  <si>
    <t>Surplus from change</t>
  </si>
  <si>
    <t>Paid - up</t>
  </si>
  <si>
    <t>Premium on</t>
  </si>
  <si>
    <t>Appropriated for</t>
  </si>
  <si>
    <t xml:space="preserve">in proportion of investment </t>
  </si>
  <si>
    <t>Exchange differences on</t>
  </si>
  <si>
    <t>Non-controlling</t>
  </si>
  <si>
    <t>Note</t>
  </si>
  <si>
    <t>share capital</t>
  </si>
  <si>
    <t>legal reserve</t>
  </si>
  <si>
    <t>Unappropriated</t>
  </si>
  <si>
    <t>in subsidiary company</t>
  </si>
  <si>
    <t xml:space="preserve"> translating financial statement</t>
  </si>
  <si>
    <t>interests</t>
  </si>
  <si>
    <t>Balance as at 1 January 2016</t>
  </si>
  <si>
    <t>Dividend payment</t>
  </si>
  <si>
    <t>Dividend payment of subsidiary company</t>
  </si>
  <si>
    <t>Non-controlling interests increase</t>
  </si>
  <si>
    <t>Transactions with owners</t>
  </si>
  <si>
    <t>Loss for the year</t>
  </si>
  <si>
    <t>Balance as at 31 December 2016</t>
  </si>
  <si>
    <t>Balance as at 1 January 2017</t>
  </si>
  <si>
    <t>Dividend payment of subsidiary company in subsidiary company</t>
  </si>
  <si>
    <t xml:space="preserve">Surplus from change in proportion of investment </t>
  </si>
  <si>
    <t>Comprehensive loss for the year</t>
  </si>
  <si>
    <t>Balance as at 31 December 2017</t>
  </si>
  <si>
    <t xml:space="preserve"> </t>
  </si>
  <si>
    <t xml:space="preserve">Appropriated for </t>
  </si>
  <si>
    <t>Dividend paid</t>
  </si>
  <si>
    <t>Income for the year</t>
  </si>
  <si>
    <t>Comprehensive income for the year</t>
  </si>
  <si>
    <t xml:space="preserve">STATEMENTS OF CASH FLOWS </t>
  </si>
  <si>
    <t>Cash flows from operating activities</t>
  </si>
  <si>
    <t xml:space="preserve">Adjustments to reconcile income (loss) before income tax to net cash </t>
  </si>
  <si>
    <t xml:space="preserve">    provided from (used in) operating activities:</t>
  </si>
  <si>
    <t xml:space="preserve">         Depreciation</t>
  </si>
  <si>
    <t xml:space="preserve">         Allowance (reversal of allowance) for doubtful debts and bad debt </t>
  </si>
  <si>
    <t xml:space="preserve">         Reversal of allowance for decline value of investment </t>
  </si>
  <si>
    <t xml:space="preserve">         Gain on sales investment</t>
  </si>
  <si>
    <t xml:space="preserve">         Gain on sales of assets</t>
  </si>
  <si>
    <t xml:space="preserve">         Write off advance for purchase of land</t>
  </si>
  <si>
    <t xml:space="preserve">         Unrealized loss (gain) on foreign exchange </t>
  </si>
  <si>
    <t xml:space="preserve">         Dividend income</t>
  </si>
  <si>
    <t xml:space="preserve">         Equity in net income of associated companies and joint venture - net</t>
  </si>
  <si>
    <t xml:space="preserve">         Share of loss from investment in solar power plant project</t>
  </si>
  <si>
    <t xml:space="preserve">         Employee benefits obligation expenses</t>
  </si>
  <si>
    <t>Cash provided from (used in) operations before changes in</t>
  </si>
  <si>
    <t xml:space="preserve">    operating assets and liabilities</t>
  </si>
  <si>
    <t xml:space="preserve">       Decrease (increase) in operating assets;</t>
  </si>
  <si>
    <t xml:space="preserve">         Trade accounts receivable from sales and services</t>
  </si>
  <si>
    <t xml:space="preserve">            - general customers</t>
  </si>
  <si>
    <t xml:space="preserve">            - related companies</t>
  </si>
  <si>
    <t xml:space="preserve">         Trade accounts receivable from construction work </t>
  </si>
  <si>
    <t xml:space="preserve">         Unbilled accrued income - general customers</t>
  </si>
  <si>
    <t xml:space="preserve">         Inventories</t>
  </si>
  <si>
    <t xml:space="preserve">         Receivables from and advances to related companies</t>
  </si>
  <si>
    <t xml:space="preserve">         Other current assets</t>
  </si>
  <si>
    <t xml:space="preserve">         Retention receivable</t>
  </si>
  <si>
    <t xml:space="preserve">         Other non - current assets</t>
  </si>
  <si>
    <t xml:space="preserve">       Increase (decrease) in operating liabilities;</t>
  </si>
  <si>
    <t xml:space="preserve">         Trade accounts payable - general suppliers</t>
  </si>
  <si>
    <t xml:space="preserve">         Payables to and advances from related companies</t>
  </si>
  <si>
    <t xml:space="preserve">         Advances and deposits from customers</t>
  </si>
  <si>
    <t xml:space="preserve">         Other current liabilities</t>
  </si>
  <si>
    <t xml:space="preserve">         Employee benefits obligation</t>
  </si>
  <si>
    <t xml:space="preserve">         Other non - current liabilities</t>
  </si>
  <si>
    <t>Cash provided from operations</t>
  </si>
  <si>
    <t xml:space="preserve">         Interest payment</t>
  </si>
  <si>
    <t>Net cash provided from operating activities</t>
  </si>
  <si>
    <t>STATEMENTS OF CASH FLOWS (CONTINUED)</t>
  </si>
  <si>
    <t>Cash flows from investing activities</t>
  </si>
  <si>
    <t xml:space="preserve">  Decrease (increase) in restricted deposits with banks</t>
  </si>
  <si>
    <t xml:space="preserve">  Acquisition of assets</t>
  </si>
  <si>
    <t xml:space="preserve">  Acquisition of assets for sale</t>
  </si>
  <si>
    <t xml:space="preserve">  Acquisition of advance for purchase of assets</t>
  </si>
  <si>
    <t xml:space="preserve">  Proceeds from sales assets</t>
  </si>
  <si>
    <t xml:space="preserve">  Decrease (increase) in short - term loans to indirect subsidiary company</t>
  </si>
  <si>
    <t xml:space="preserve">  Decrease in long-term loan to related company</t>
  </si>
  <si>
    <t xml:space="preserve">  Cash received from sale investment</t>
  </si>
  <si>
    <t xml:space="preserve">  Cash received from non-controlling interest of subsidiary company</t>
  </si>
  <si>
    <t xml:space="preserve">  Cash received from investment in joint venture</t>
  </si>
  <si>
    <t xml:space="preserve">  Dividend income</t>
  </si>
  <si>
    <t>Net cash provided for (used in) investing activities</t>
  </si>
  <si>
    <t>Cash flows from financing activities</t>
  </si>
  <si>
    <t xml:space="preserve">  Increase (decrease) in short - term loan from financial institution</t>
  </si>
  <si>
    <t xml:space="preserve">  Increase in short - term loan from related companies</t>
  </si>
  <si>
    <t xml:space="preserve">  Increase (decrease) in short - term loan from other person</t>
  </si>
  <si>
    <t xml:space="preserve">  Proceed from long - term loan from financial institution</t>
  </si>
  <si>
    <t xml:space="preserve">  Repayment for long - term loan from financial institution</t>
  </si>
  <si>
    <t xml:space="preserve">  Dividend paid</t>
  </si>
  <si>
    <t xml:space="preserve">  Dividend paid to non - controlling interests by subsidiary</t>
  </si>
  <si>
    <t>Net cash provided for (used in) financing activities</t>
  </si>
  <si>
    <t>Exchange differences from translation of subsidiary's foreign currency</t>
  </si>
  <si>
    <t>financial statements</t>
  </si>
  <si>
    <t>Increase (decrease) in cash and cash equivalents - net</t>
  </si>
  <si>
    <t>Cash and cash equivalents at beginning of year</t>
  </si>
  <si>
    <t>Cash and cash equivalents at end of year</t>
  </si>
  <si>
    <t>Supplemental cash flows information:</t>
  </si>
  <si>
    <t xml:space="preserve">  Non-cash transactions</t>
  </si>
  <si>
    <t xml:space="preserve">   Non - cash transaction:</t>
  </si>
  <si>
    <t xml:space="preserve">     1. Capitalized interest to cost of assets</t>
  </si>
  <si>
    <t xml:space="preserve">     2. Transfer from property, plant , and equipment to asset foreclose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</si>
  <si>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</si>
  <si>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</si>
  <si>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</si>
  <si>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</si>
  <si>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</si>
  <si>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</si>
  <si>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</si>
  <si>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</si>
  <si>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</si>
  <si>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</si>
  <si>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</si>
  <si>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</si>
  <si>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</si>
  <si>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</si>
  <si>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</si>
  <si>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</si>
  <si>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 xml:space="preserve">         Allowance (reversal of allowance) for decline value of inventories and write - off inventories</t>
  </si>
  <si>
    <t xml:space="preserve">  Cash paid for investment in subsidiary company</t>
  </si>
  <si>
    <t xml:space="preserve">         Finance costs</t>
  </si>
  <si>
    <t xml:space="preserve">         Income tax refunded (payment)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</si>
</sst>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;_(* \(#,##0\);_(* &quot;-&quot;??_);_(@_)"/>
    <numFmt numFmtId="166" formatCode="#,##0;\(#,##0\)"/>
  </numFmts>
  <fonts count="31" x14ac:knownFonts="1">
    <font>
      <sz val="10"/>
      <name val="Arial"/>
    </font>
    <font>
      <sz val="10"/>
      <name val="Arial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8"/>
      <name val="Garamond"/>
      <family val="1"/>
    </font>
    <font>
      <b/>
      <sz val="8"/>
      <name val="Garamond"/>
      <family val="1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ahoma"/>
      <family val="2"/>
    </font>
    <font>
      <sz val="11"/>
      <name val="Calibri"/>
      <family val="2"/>
    </font>
    <font>
      <sz val="12"/>
      <name val="Times New Roman"/>
      <family val="1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b/>
      <sz val="7"/>
      <color indexed="8"/>
      <name val="Arial"/>
      <family val="2"/>
    </font>
    <font>
      <sz val="7"/>
      <color indexed="8"/>
      <name val="Arial"/>
      <family val="2"/>
    </font>
    <font>
      <sz val="7"/>
      <color theme="0"/>
      <name val="Arial"/>
      <family val="2"/>
    </font>
    <font>
      <b/>
      <sz val="7"/>
      <color indexed="20"/>
      <name val="Arial"/>
      <family val="2"/>
    </font>
    <font>
      <u val="singleAccounting"/>
      <sz val="7"/>
      <name val="Arial"/>
      <family val="2"/>
    </font>
    <font>
      <sz val="11"/>
      <name val="Calibri"/>
      <family val="2"/>
    </font>
    <font>
      <b/>
      <sz val="7"/>
      <name val="Arial"/>
      <family val="2"/>
    </font>
    <font>
      <sz val="7"/>
      <name val="Arial"/>
      <family val="2"/>
    </font>
    <font>
      <b/>
      <u/>
      <sz val="7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sz val="11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13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23" fillId="0" borderId="0"/>
  </cellStyleXfs>
  <cellXfs count="207">
    <xf numFmtId="0" fontId="0" fillId="0" borderId="0" xfId="0"/>
    <xf numFmtId="0" fontId="4" fillId="0" borderId="0" xfId="0" applyFont="1" applyFill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164" fontId="7" fillId="0" borderId="2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164" fontId="7" fillId="0" borderId="4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vertical="center"/>
    </xf>
    <xf numFmtId="0" fontId="2" fillId="0" borderId="0" xfId="0" applyFont="1" applyFill="1" applyAlignment="1"/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Alignment="1"/>
    <xf numFmtId="0" fontId="7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7" fillId="0" borderId="0" xfId="0" applyFont="1" applyFill="1" applyAlignment="1"/>
    <xf numFmtId="0" fontId="6" fillId="0" borderId="0" xfId="0" applyFont="1" applyFill="1" applyAlignment="1"/>
    <xf numFmtId="43" fontId="7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10" fontId="7" fillId="0" borderId="0" xfId="4" applyNumberFormat="1" applyFont="1" applyFill="1" applyBorder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166" fontId="5" fillId="0" borderId="0" xfId="0" applyNumberFormat="1" applyFont="1" applyFill="1" applyAlignment="1">
      <alignment vertical="center"/>
    </xf>
    <xf numFmtId="164" fontId="4" fillId="0" borderId="4" xfId="0" applyNumberFormat="1" applyFont="1" applyFill="1" applyBorder="1" applyAlignment="1">
      <alignment vertical="center"/>
    </xf>
    <xf numFmtId="3" fontId="4" fillId="0" borderId="0" xfId="0" applyNumberFormat="1" applyFont="1" applyFill="1" applyAlignment="1">
      <alignment horizontal="right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49" fontId="6" fillId="0" borderId="0" xfId="3" applyNumberFormat="1" applyFont="1" applyFill="1" applyAlignment="1">
      <alignment horizontal="center"/>
    </xf>
    <xf numFmtId="49" fontId="4" fillId="0" borderId="0" xfId="3" applyNumberFormat="1" applyFont="1" applyBorder="1" applyAlignment="1">
      <alignment horizontal="center" vertical="center"/>
    </xf>
    <xf numFmtId="0" fontId="7" fillId="0" borderId="0" xfId="0" applyFont="1" applyFill="1" applyAlignment="1">
      <alignment horizontal="left" vertical="center" indent="1"/>
    </xf>
    <xf numFmtId="0" fontId="5" fillId="0" borderId="0" xfId="0" applyFont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0" fontId="2" fillId="0" borderId="0" xfId="0" applyFont="1" applyFill="1" applyBorder="1" applyAlignment="1"/>
    <xf numFmtId="0" fontId="7" fillId="0" borderId="0" xfId="0" applyFont="1" applyFill="1" applyBorder="1" applyAlignment="1"/>
    <xf numFmtId="0" fontId="3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49" fontId="6" fillId="0" borderId="1" xfId="3" applyNumberFormat="1" applyFont="1" applyFill="1" applyBorder="1" applyAlignment="1">
      <alignment horizontal="center"/>
    </xf>
    <xf numFmtId="49" fontId="5" fillId="0" borderId="1" xfId="2" applyNumberFormat="1" applyFont="1" applyBorder="1" applyAlignment="1">
      <alignment horizontal="center" vertical="center"/>
    </xf>
    <xf numFmtId="164" fontId="4" fillId="0" borderId="3" xfId="0" applyNumberFormat="1" applyFont="1" applyFill="1" applyBorder="1" applyAlignment="1">
      <alignment vertical="center"/>
    </xf>
    <xf numFmtId="164" fontId="4" fillId="0" borderId="5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43" fontId="4" fillId="0" borderId="0" xfId="0" applyNumberFormat="1" applyFont="1" applyFill="1" applyBorder="1" applyAlignment="1">
      <alignment vertical="center"/>
    </xf>
    <xf numFmtId="43" fontId="4" fillId="0" borderId="5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3" xfId="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vertical="center" wrapText="1"/>
    </xf>
    <xf numFmtId="0" fontId="16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vertical="center" wrapText="1"/>
    </xf>
    <xf numFmtId="0" fontId="16" fillId="0" borderId="0" xfId="1" applyNumberFormat="1" applyFont="1" applyFill="1" applyAlignment="1">
      <alignment horizontal="center" vertical="center"/>
    </xf>
    <xf numFmtId="164" fontId="16" fillId="0" borderId="0" xfId="1" applyNumberFormat="1" applyFont="1" applyFill="1" applyAlignment="1">
      <alignment vertical="center"/>
    </xf>
    <xf numFmtId="0" fontId="16" fillId="0" borderId="0" xfId="0" applyFont="1" applyFill="1" applyAlignment="1">
      <alignment horizontal="left" vertical="center" wrapText="1" indent="1"/>
    </xf>
    <xf numFmtId="164" fontId="16" fillId="0" borderId="1" xfId="1" applyNumberFormat="1" applyFont="1" applyFill="1" applyBorder="1" applyAlignment="1">
      <alignment vertical="center"/>
    </xf>
    <xf numFmtId="164" fontId="16" fillId="0" borderId="0" xfId="1" applyNumberFormat="1" applyFont="1" applyFill="1" applyBorder="1" applyAlignment="1">
      <alignment vertical="center"/>
    </xf>
    <xf numFmtId="0" fontId="16" fillId="0" borderId="0" xfId="0" applyFont="1" applyFill="1" applyAlignment="1">
      <alignment horizontal="left" vertical="center" wrapText="1"/>
    </xf>
    <xf numFmtId="164" fontId="16" fillId="0" borderId="5" xfId="1" applyNumberFormat="1" applyFont="1" applyFill="1" applyBorder="1" applyAlignment="1">
      <alignment vertical="center"/>
    </xf>
    <xf numFmtId="49" fontId="15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 indent="1"/>
    </xf>
    <xf numFmtId="41" fontId="16" fillId="0" borderId="0" xfId="0" applyNumberFormat="1" applyFont="1" applyFill="1" applyAlignment="1">
      <alignment vertical="center"/>
    </xf>
    <xf numFmtId="164" fontId="16" fillId="0" borderId="3" xfId="1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164" fontId="16" fillId="0" borderId="2" xfId="1" applyNumberFormat="1" applyFont="1" applyFill="1" applyBorder="1" applyAlignment="1">
      <alignment vertical="center"/>
    </xf>
    <xf numFmtId="0" fontId="16" fillId="0" borderId="3" xfId="0" applyFont="1" applyFill="1" applyBorder="1" applyAlignment="1">
      <alignment vertical="center"/>
    </xf>
    <xf numFmtId="41" fontId="16" fillId="0" borderId="0" xfId="0" applyNumberFormat="1" applyFont="1" applyFill="1" applyAlignment="1">
      <alignment horizontal="center" vertical="center"/>
    </xf>
    <xf numFmtId="164" fontId="20" fillId="0" borderId="0" xfId="1" applyNumberFormat="1" applyFont="1" applyFill="1" applyBorder="1" applyAlignment="1">
      <alignment vertical="center"/>
    </xf>
    <xf numFmtId="0" fontId="21" fillId="0" borderId="0" xfId="0" applyNumberFormat="1" applyFont="1" applyFill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Alignment="1">
      <alignment horizontal="right" vertical="center"/>
    </xf>
    <xf numFmtId="0" fontId="15" fillId="0" borderId="0" xfId="0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right" vertical="center" wrapText="1"/>
    </xf>
    <xf numFmtId="164" fontId="16" fillId="0" borderId="0" xfId="0" applyNumberFormat="1" applyFont="1" applyFill="1" applyBorder="1" applyAlignment="1">
      <alignment vertical="center"/>
    </xf>
    <xf numFmtId="164" fontId="16" fillId="0" borderId="1" xfId="0" applyNumberFormat="1" applyFont="1" applyFill="1" applyBorder="1" applyAlignment="1">
      <alignment vertical="center"/>
    </xf>
    <xf numFmtId="164" fontId="16" fillId="0" borderId="2" xfId="0" applyNumberFormat="1" applyFont="1" applyFill="1" applyBorder="1" applyAlignment="1">
      <alignment vertical="center"/>
    </xf>
    <xf numFmtId="164" fontId="16" fillId="0" borderId="3" xfId="0" applyNumberFormat="1" applyFont="1" applyFill="1" applyBorder="1" applyAlignment="1">
      <alignment vertical="center"/>
    </xf>
    <xf numFmtId="166" fontId="15" fillId="0" borderId="0" xfId="0" applyNumberFormat="1" applyFont="1" applyFill="1" applyAlignment="1">
      <alignment vertical="center"/>
    </xf>
    <xf numFmtId="0" fontId="15" fillId="0" borderId="0" xfId="14" applyFont="1" applyAlignment="1">
      <alignment vertical="center"/>
    </xf>
    <xf numFmtId="0" fontId="16" fillId="0" borderId="0" xfId="14" applyFont="1" applyAlignment="1">
      <alignment vertical="center"/>
    </xf>
    <xf numFmtId="164" fontId="16" fillId="0" borderId="4" xfId="0" applyNumberFormat="1" applyFont="1" applyFill="1" applyBorder="1" applyAlignment="1">
      <alignment vertical="center"/>
    </xf>
    <xf numFmtId="3" fontId="16" fillId="0" borderId="0" xfId="0" applyNumberFormat="1" applyFont="1" applyFill="1" applyAlignment="1">
      <alignment horizontal="right" vertical="center" wrapText="1"/>
    </xf>
    <xf numFmtId="43" fontId="16" fillId="0" borderId="5" xfId="0" applyNumberFormat="1" applyFont="1" applyFill="1" applyBorder="1" applyAlignment="1">
      <alignment vertical="center"/>
    </xf>
    <xf numFmtId="43" fontId="16" fillId="0" borderId="0" xfId="0" applyNumberFormat="1" applyFont="1" applyFill="1" applyBorder="1" applyAlignment="1">
      <alignment vertical="center"/>
    </xf>
    <xf numFmtId="164" fontId="16" fillId="0" borderId="5" xfId="0" applyNumberFormat="1" applyFont="1" applyFill="1" applyBorder="1" applyAlignment="1">
      <alignment vertical="center"/>
    </xf>
    <xf numFmtId="165" fontId="16" fillId="0" borderId="0" xfId="0" applyNumberFormat="1" applyFont="1" applyFill="1" applyAlignment="1">
      <alignment vertical="center"/>
    </xf>
    <xf numFmtId="165" fontId="16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165" fontId="15" fillId="0" borderId="0" xfId="0" applyNumberFormat="1" applyFont="1" applyFill="1" applyAlignment="1">
      <alignment horizontal="center" vertical="center"/>
    </xf>
    <xf numFmtId="165" fontId="15" fillId="0" borderId="3" xfId="0" applyNumberFormat="1" applyFont="1" applyFill="1" applyBorder="1" applyAlignment="1">
      <alignment horizontal="center" vertical="center"/>
    </xf>
    <xf numFmtId="0" fontId="15" fillId="0" borderId="0" xfId="15" applyFont="1" applyFill="1" applyBorder="1" applyAlignment="1">
      <alignment horizontal="center" vertical="center"/>
    </xf>
    <xf numFmtId="0" fontId="15" fillId="0" borderId="2" xfId="15" applyFont="1" applyFill="1" applyBorder="1" applyAlignment="1">
      <alignment horizontal="center" vertical="center"/>
    </xf>
    <xf numFmtId="164" fontId="16" fillId="0" borderId="4" xfId="1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165" fontId="15" fillId="0" borderId="0" xfId="0" applyNumberFormat="1" applyFont="1" applyFill="1" applyAlignment="1">
      <alignment horizontal="left" vertical="center"/>
    </xf>
    <xf numFmtId="165" fontId="22" fillId="0" borderId="0" xfId="0" applyNumberFormat="1" applyFont="1" applyFill="1" applyAlignment="1">
      <alignment vertical="center"/>
    </xf>
    <xf numFmtId="164" fontId="16" fillId="0" borderId="0" xfId="0" applyNumberFormat="1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49" fontId="15" fillId="0" borderId="2" xfId="0" applyNumberFormat="1" applyFont="1" applyFill="1" applyBorder="1" applyAlignment="1">
      <alignment horizontal="center" vertical="center"/>
    </xf>
    <xf numFmtId="41" fontId="16" fillId="0" borderId="0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Alignment="1">
      <alignment horizontal="right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165" fontId="15" fillId="0" borderId="2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24" fillId="0" borderId="0" xfId="0" applyFont="1" applyAlignment="1">
      <alignment horizontal="right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/>
    </xf>
    <xf numFmtId="49" fontId="24" fillId="0" borderId="0" xfId="0" applyNumberFormat="1" applyFont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left" vertical="center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right" vertical="center"/>
    </xf>
    <xf numFmtId="0" fontId="25" fillId="0" borderId="0" xfId="0" applyFont="1" applyFill="1" applyAlignment="1">
      <alignment vertical="center" wrapText="1"/>
    </xf>
    <xf numFmtId="0" fontId="25" fillId="0" borderId="0" xfId="1" applyNumberFormat="1" applyFont="1" applyFill="1" applyAlignment="1">
      <alignment horizontal="center" vertical="center"/>
    </xf>
    <xf numFmtId="164" fontId="25" fillId="0" borderId="0" xfId="1" applyNumberFormat="1" applyFont="1" applyFill="1" applyAlignment="1">
      <alignment vertical="center"/>
    </xf>
    <xf numFmtId="0" fontId="25" fillId="0" borderId="0" xfId="0" applyFont="1" applyFill="1" applyAlignment="1">
      <alignment horizontal="left" vertical="center" wrapText="1" indent="1"/>
    </xf>
    <xf numFmtId="49" fontId="25" fillId="0" borderId="0" xfId="0" applyNumberFormat="1" applyFont="1" applyFill="1" applyAlignment="1">
      <alignment vertical="center" wrapText="1"/>
    </xf>
    <xf numFmtId="164" fontId="25" fillId="0" borderId="1" xfId="1" applyNumberFormat="1" applyFont="1" applyFill="1" applyBorder="1" applyAlignment="1">
      <alignment vertical="center"/>
    </xf>
    <xf numFmtId="164" fontId="25" fillId="0" borderId="0" xfId="1" applyNumberFormat="1" applyFont="1" applyFill="1" applyBorder="1" applyAlignment="1">
      <alignment vertical="center"/>
    </xf>
    <xf numFmtId="164" fontId="25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horizontal="left" vertical="center" wrapText="1"/>
    </xf>
    <xf numFmtId="0" fontId="25" fillId="0" borderId="0" xfId="0" applyFont="1" applyAlignment="1">
      <alignment horizontal="left" vertical="center" indent="1"/>
    </xf>
    <xf numFmtId="164" fontId="25" fillId="0" borderId="5" xfId="1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165" fontId="15" fillId="0" borderId="2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center" vertical="center"/>
    </xf>
    <xf numFmtId="0" fontId="15" fillId="0" borderId="1" xfId="15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27" fillId="0" borderId="0" xfId="0" applyFont="1" applyFill="1" applyAlignment="1">
      <alignment horizontal="left" vertical="center"/>
    </xf>
    <xf numFmtId="0" fontId="28" fillId="0" borderId="0" xfId="0" applyFont="1" applyFill="1" applyAlignment="1">
      <alignment vertical="center"/>
    </xf>
    <xf numFmtId="0" fontId="27" fillId="0" borderId="0" xfId="0" applyFont="1" applyAlignment="1">
      <alignment horizontal="right" vertical="center"/>
    </xf>
    <xf numFmtId="0" fontId="27" fillId="0" borderId="0" xfId="0" applyFont="1" applyFill="1" applyAlignment="1">
      <alignment vertical="center"/>
    </xf>
    <xf numFmtId="0" fontId="27" fillId="0" borderId="0" xfId="0" applyFont="1" applyAlignment="1">
      <alignment horizontal="left" vertical="center"/>
    </xf>
    <xf numFmtId="0" fontId="28" fillId="0" borderId="0" xfId="0" applyFont="1" applyFill="1" applyBorder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Fill="1" applyBorder="1" applyAlignment="1">
      <alignment vertical="center"/>
    </xf>
    <xf numFmtId="0" fontId="27" fillId="0" borderId="2" xfId="0" applyFont="1" applyFill="1" applyBorder="1" applyAlignment="1">
      <alignment horizontal="center" vertical="center"/>
    </xf>
    <xf numFmtId="49" fontId="27" fillId="0" borderId="2" xfId="0" applyNumberFormat="1" applyFont="1" applyFill="1" applyBorder="1" applyAlignment="1">
      <alignment horizontal="center" vertical="center"/>
    </xf>
    <xf numFmtId="49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left" vertical="center" indent="1"/>
    </xf>
    <xf numFmtId="164" fontId="28" fillId="0" borderId="0" xfId="1" applyNumberFormat="1" applyFont="1" applyFill="1" applyAlignment="1">
      <alignment vertical="center"/>
    </xf>
    <xf numFmtId="164" fontId="28" fillId="0" borderId="1" xfId="1" applyNumberFormat="1" applyFont="1" applyFill="1" applyBorder="1" applyAlignment="1">
      <alignment vertical="center"/>
    </xf>
    <xf numFmtId="0" fontId="29" fillId="0" borderId="0" xfId="15" applyFont="1" applyAlignment="1">
      <alignment vertical="center"/>
    </xf>
    <xf numFmtId="0" fontId="29" fillId="0" borderId="0" xfId="17" applyFont="1" applyFill="1"/>
    <xf numFmtId="0" fontId="29" fillId="0" borderId="0" xfId="15" applyFont="1" applyAlignment="1">
      <alignment horizontal="left" vertical="center" indent="2"/>
    </xf>
    <xf numFmtId="164" fontId="28" fillId="0" borderId="2" xfId="1" applyNumberFormat="1" applyFont="1" applyFill="1" applyBorder="1" applyAlignment="1">
      <alignment vertical="center"/>
    </xf>
    <xf numFmtId="164" fontId="28" fillId="0" borderId="4" xfId="1" applyNumberFormat="1" applyFont="1" applyFill="1" applyBorder="1" applyAlignment="1">
      <alignment vertical="center"/>
    </xf>
    <xf numFmtId="41" fontId="28" fillId="0" borderId="0" xfId="0" applyNumberFormat="1" applyFont="1" applyFill="1" applyAlignment="1">
      <alignment horizontal="right" vertical="center"/>
    </xf>
    <xf numFmtId="164" fontId="30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vertical="center"/>
    </xf>
  </cellXfs>
  <cellStyles count="19">
    <cellStyle name="Comma" xfId="1" builtinId="3"/>
    <cellStyle name="Comma 2" xfId="6"/>
    <cellStyle name="Comma 2 2" xfId="9"/>
    <cellStyle name="Normal" xfId="0" builtinId="0"/>
    <cellStyle name="Normal 2" xfId="5"/>
    <cellStyle name="Normal 2 2" xfId="8"/>
    <cellStyle name="Normal 3" xfId="11"/>
    <cellStyle name="Normal 4" xfId="12"/>
    <cellStyle name="Normal 5" xfId="18"/>
    <cellStyle name="Normal 52" xfId="16"/>
    <cellStyle name="Normal 53" xfId="17"/>
    <cellStyle name="Normal 55" xfId="14"/>
    <cellStyle name="Normal 7 2" xfId="13"/>
    <cellStyle name="Normal_FS GFM Q1'12" xfId="2"/>
    <cellStyle name="Normal_SSSCE2" xfId="15"/>
    <cellStyle name="Normal_T-97-Q1" xfId="3"/>
    <cellStyle name="Percent" xfId="4" builtinId="5"/>
    <cellStyle name="Percent 2" xfId="7"/>
    <cellStyle name="Percent 2 2" xfId="10"/>
  </cellStyles>
  <dxfs count="0"/>
  <tableStyles count="0" defaultTableStyle="TableStyleMedium2" defaultPivotStyle="PivotStyleLight16"/>
  <colors>
    <mruColors>
      <color rgb="FFFF99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view="pageBreakPreview" topLeftCell="A19" zoomScale="130" zoomScaleNormal="130" zoomScaleSheetLayoutView="130" workbookViewId="0">
      <selection activeCell="A13" sqref="A13"/>
    </sheetView>
  </sheetViews>
  <sheetFormatPr defaultColWidth="9.109375" defaultRowHeight="15.6" x14ac:dyDescent="0.25"/>
  <cols>
    <col min="1" max="1" width="36" style="8" customWidth="1"/>
    <col min="2" max="2" width="6.88671875" style="8" customWidth="1"/>
    <col min="3" max="3" width="1.6640625" style="8" customWidth="1"/>
    <col min="4" max="4" width="10.6640625" style="8" customWidth="1"/>
    <col min="5" max="5" width="1.44140625" style="8" customWidth="1"/>
    <col min="6" max="6" width="10.6640625" style="8" customWidth="1"/>
    <col min="7" max="7" width="1.44140625" style="8" customWidth="1"/>
    <col min="8" max="8" width="10.6640625" style="8" customWidth="1"/>
    <col min="9" max="9" width="1.44140625" style="8" customWidth="1"/>
    <col min="10" max="10" width="10.6640625" style="8" customWidth="1"/>
    <col min="11" max="16384" width="9.109375" style="8"/>
  </cols>
  <sheetData>
    <row r="1" spans="1:11" ht="16.2" x14ac:dyDescent="0.25">
      <c r="A1" s="172" t="e">
        <f>#REF!</f>
        <v>#REF!</v>
      </c>
      <c r="B1" s="172"/>
      <c r="C1" s="172"/>
      <c r="D1" s="172"/>
      <c r="E1" s="142"/>
      <c r="J1" s="9" t="s">
        <v>4</v>
      </c>
    </row>
    <row r="2" spans="1:11" ht="16.2" x14ac:dyDescent="0.25">
      <c r="A2" s="7" t="s">
        <v>5</v>
      </c>
      <c r="B2" s="7" t="s">
        <v>6</v>
      </c>
      <c r="C2" s="7"/>
      <c r="H2" s="7" t="s">
        <v>7</v>
      </c>
    </row>
    <row r="3" spans="1:11" ht="16.2" x14ac:dyDescent="0.25">
      <c r="A3" s="7" t="s">
        <v>8</v>
      </c>
    </row>
    <row r="4" spans="1:11" x14ac:dyDescent="0.25">
      <c r="B4" s="6"/>
    </row>
    <row r="5" spans="1:11" ht="16.2" x14ac:dyDescent="0.25">
      <c r="A5" s="7"/>
      <c r="B5" s="11"/>
      <c r="C5" s="11"/>
      <c r="D5" s="11"/>
      <c r="E5" s="15"/>
      <c r="F5" s="15"/>
      <c r="G5" s="15"/>
      <c r="H5" s="15"/>
      <c r="I5" s="15"/>
      <c r="J5" s="9" t="s">
        <v>9</v>
      </c>
    </row>
    <row r="6" spans="1:11" ht="16.2" x14ac:dyDescent="0.25">
      <c r="B6" s="6"/>
      <c r="C6" s="6"/>
      <c r="D6" s="173" t="s">
        <v>0</v>
      </c>
      <c r="E6" s="173"/>
      <c r="F6" s="173"/>
      <c r="G6" s="10"/>
      <c r="H6" s="173" t="s">
        <v>1</v>
      </c>
      <c r="I6" s="173"/>
      <c r="J6" s="173"/>
    </row>
    <row r="7" spans="1:11" ht="16.2" x14ac:dyDescent="0.45">
      <c r="A7" s="7"/>
      <c r="B7" s="141" t="s">
        <v>2</v>
      </c>
      <c r="C7" s="6"/>
      <c r="D7" s="62" t="s">
        <v>10</v>
      </c>
      <c r="E7" s="52"/>
      <c r="F7" s="62" t="s">
        <v>11</v>
      </c>
      <c r="G7" s="52"/>
      <c r="H7" s="62" t="s">
        <v>10</v>
      </c>
      <c r="I7" s="52"/>
      <c r="J7" s="62" t="s">
        <v>11</v>
      </c>
    </row>
    <row r="8" spans="1:11" ht="16.2" x14ac:dyDescent="0.25">
      <c r="A8" s="7" t="s">
        <v>12</v>
      </c>
      <c r="D8" s="16"/>
      <c r="E8" s="16"/>
      <c r="F8" s="16"/>
      <c r="G8" s="16"/>
      <c r="H8" s="35"/>
      <c r="I8" s="16"/>
      <c r="J8" s="35"/>
    </row>
    <row r="9" spans="1:11" x14ac:dyDescent="0.25">
      <c r="A9" s="13" t="s">
        <v>13</v>
      </c>
      <c r="B9" s="6"/>
      <c r="C9" s="6"/>
      <c r="D9" s="4"/>
      <c r="F9" s="4"/>
      <c r="G9" s="4"/>
      <c r="H9" s="4"/>
      <c r="I9" s="4"/>
      <c r="J9" s="4"/>
      <c r="K9" s="4"/>
    </row>
    <row r="10" spans="1:11" x14ac:dyDescent="0.25">
      <c r="A10" s="13" t="s">
        <v>14</v>
      </c>
      <c r="B10" s="6"/>
      <c r="C10" s="6"/>
      <c r="D10" s="4"/>
      <c r="F10" s="4"/>
      <c r="G10" s="4"/>
      <c r="H10" s="4"/>
      <c r="I10" s="4"/>
      <c r="J10" s="4"/>
      <c r="K10" s="4"/>
    </row>
    <row r="11" spans="1:11" ht="16.2" x14ac:dyDescent="0.25">
      <c r="A11" s="7" t="s">
        <v>15</v>
      </c>
      <c r="B11" s="6"/>
      <c r="C11" s="6"/>
      <c r="D11" s="2">
        <f>SUM(D9:D10)</f>
        <v>0</v>
      </c>
      <c r="F11" s="2">
        <f>SUM(F9:F10)</f>
        <v>0</v>
      </c>
      <c r="G11" s="4"/>
      <c r="H11" s="2">
        <f>SUM(H9:H10)</f>
        <v>0</v>
      </c>
      <c r="I11" s="4"/>
      <c r="J11" s="2">
        <f>SUM(J9:J10)</f>
        <v>0</v>
      </c>
      <c r="K11" s="4"/>
    </row>
    <row r="12" spans="1:11" ht="16.2" x14ac:dyDescent="0.25">
      <c r="A12" s="7" t="s">
        <v>16</v>
      </c>
      <c r="B12" s="6"/>
      <c r="C12" s="6"/>
      <c r="D12" s="4"/>
      <c r="F12" s="4"/>
      <c r="G12" s="4"/>
      <c r="H12" s="4"/>
      <c r="I12" s="4"/>
      <c r="J12" s="4"/>
      <c r="K12" s="4"/>
    </row>
    <row r="13" spans="1:11" x14ac:dyDescent="0.25">
      <c r="A13" s="13" t="s">
        <v>17</v>
      </c>
      <c r="B13" s="6"/>
      <c r="C13" s="6"/>
      <c r="D13" s="4"/>
      <c r="E13" s="12"/>
      <c r="F13" s="4"/>
      <c r="G13" s="69"/>
      <c r="H13" s="4"/>
      <c r="I13" s="69"/>
      <c r="J13" s="4"/>
      <c r="K13" s="4"/>
    </row>
    <row r="14" spans="1:11" x14ac:dyDescent="0.25">
      <c r="A14" s="13" t="s">
        <v>18</v>
      </c>
      <c r="B14" s="6"/>
      <c r="D14" s="4"/>
      <c r="F14" s="4"/>
      <c r="H14" s="4"/>
      <c r="J14" s="4"/>
      <c r="K14" s="4"/>
    </row>
    <row r="15" spans="1:11" s="7" customFormat="1" ht="16.2" x14ac:dyDescent="0.25">
      <c r="A15" s="7" t="s">
        <v>19</v>
      </c>
      <c r="B15" s="6"/>
      <c r="D15" s="2">
        <f>SUM(D13:D14)</f>
        <v>0</v>
      </c>
      <c r="E15" s="4"/>
      <c r="F15" s="2">
        <f>SUM(F13:F14)</f>
        <v>0</v>
      </c>
      <c r="G15" s="4"/>
      <c r="H15" s="2">
        <f>SUM(H13:H14)</f>
        <v>0</v>
      </c>
      <c r="I15" s="4"/>
      <c r="J15" s="2">
        <f>SUM(J13:J14)</f>
        <v>0</v>
      </c>
      <c r="K15" s="4"/>
    </row>
    <row r="16" spans="1:11" ht="16.2" x14ac:dyDescent="0.25">
      <c r="A16" s="7" t="s">
        <v>20</v>
      </c>
      <c r="B16" s="6"/>
      <c r="C16" s="6"/>
      <c r="D16" s="4">
        <f>D11-D15</f>
        <v>0</v>
      </c>
      <c r="E16" s="4"/>
      <c r="F16" s="4">
        <f>F11-F15</f>
        <v>0</v>
      </c>
      <c r="G16" s="4"/>
      <c r="H16" s="4">
        <f>H11-H15</f>
        <v>0</v>
      </c>
      <c r="I16" s="4"/>
      <c r="J16" s="4">
        <f>J11-J15</f>
        <v>0</v>
      </c>
      <c r="K16" s="4"/>
    </row>
    <row r="17" spans="1:11" x14ac:dyDescent="0.25">
      <c r="A17" s="13" t="s">
        <v>21</v>
      </c>
      <c r="B17" s="6"/>
      <c r="C17" s="6"/>
      <c r="D17" s="4"/>
      <c r="E17" s="4"/>
      <c r="F17" s="4"/>
      <c r="G17" s="4"/>
      <c r="H17" s="4"/>
      <c r="I17" s="4"/>
      <c r="J17" s="4"/>
      <c r="K17" s="4"/>
    </row>
    <row r="18" spans="1:11" x14ac:dyDescent="0.25">
      <c r="A18" s="13" t="s">
        <v>22</v>
      </c>
      <c r="B18" s="6"/>
      <c r="C18" s="6"/>
      <c r="D18" s="4"/>
      <c r="E18" s="4"/>
      <c r="F18" s="4"/>
      <c r="G18" s="4"/>
      <c r="H18" s="4"/>
      <c r="I18" s="4"/>
      <c r="J18" s="4"/>
      <c r="K18" s="4"/>
    </row>
    <row r="19" spans="1:11" ht="16.2" x14ac:dyDescent="0.45">
      <c r="A19" s="21" t="s">
        <v>23</v>
      </c>
      <c r="B19" s="6"/>
      <c r="C19" s="6"/>
      <c r="D19" s="2">
        <f>SUM(D16:D18)</f>
        <v>0</v>
      </c>
      <c r="F19" s="2">
        <f>SUM(F16:F18)</f>
        <v>0</v>
      </c>
      <c r="G19" s="4"/>
      <c r="H19" s="2">
        <f>SUM(H16:H18)</f>
        <v>0</v>
      </c>
      <c r="I19" s="4"/>
      <c r="J19" s="2">
        <f>SUM(J16:J18)</f>
        <v>0</v>
      </c>
      <c r="K19" s="4"/>
    </row>
    <row r="20" spans="1:11" x14ac:dyDescent="0.25">
      <c r="A20" s="13" t="s">
        <v>24</v>
      </c>
      <c r="B20" s="6"/>
      <c r="C20" s="6"/>
      <c r="D20" s="4"/>
      <c r="F20" s="4"/>
      <c r="G20" s="4"/>
      <c r="H20" s="4"/>
      <c r="I20" s="4"/>
      <c r="J20" s="4"/>
      <c r="K20" s="4"/>
    </row>
    <row r="21" spans="1:11" x14ac:dyDescent="0.25">
      <c r="A21" s="13" t="s">
        <v>25</v>
      </c>
      <c r="B21" s="6"/>
      <c r="C21" s="6"/>
      <c r="D21" s="4"/>
      <c r="F21" s="4"/>
      <c r="G21" s="4"/>
      <c r="H21" s="4"/>
      <c r="I21" s="4"/>
      <c r="J21" s="4"/>
      <c r="K21" s="4"/>
    </row>
    <row r="22" spans="1:11" hidden="1" x14ac:dyDescent="0.25">
      <c r="A22" s="54" t="s">
        <v>26</v>
      </c>
      <c r="B22" s="6"/>
      <c r="C22" s="6"/>
      <c r="D22" s="4"/>
      <c r="F22" s="4"/>
      <c r="G22" s="4"/>
      <c r="H22" s="4"/>
      <c r="I22" s="4"/>
      <c r="J22" s="4"/>
      <c r="K22" s="4"/>
    </row>
    <row r="23" spans="1:11" x14ac:dyDescent="0.25">
      <c r="A23" s="13" t="s">
        <v>27</v>
      </c>
      <c r="B23" s="6"/>
      <c r="C23" s="6"/>
      <c r="D23" s="4"/>
      <c r="E23" s="4"/>
      <c r="F23" s="4"/>
      <c r="G23" s="4"/>
      <c r="H23" s="4"/>
      <c r="I23" s="4"/>
      <c r="J23" s="4"/>
      <c r="K23" s="4"/>
    </row>
    <row r="24" spans="1:11" x14ac:dyDescent="0.25">
      <c r="A24" s="13" t="s">
        <v>28</v>
      </c>
      <c r="B24" s="6"/>
      <c r="C24" s="6"/>
      <c r="D24" s="4"/>
      <c r="F24" s="4"/>
      <c r="G24" s="69"/>
      <c r="H24" s="4"/>
      <c r="I24" s="69"/>
      <c r="J24" s="4"/>
      <c r="K24" s="4"/>
    </row>
    <row r="25" spans="1:11" x14ac:dyDescent="0.25">
      <c r="A25" s="13" t="s">
        <v>29</v>
      </c>
      <c r="B25" s="6">
        <v>9</v>
      </c>
      <c r="C25" s="6"/>
      <c r="D25" s="4"/>
      <c r="F25" s="4"/>
      <c r="G25" s="4"/>
      <c r="H25" s="4"/>
      <c r="I25" s="4"/>
      <c r="J25" s="4"/>
      <c r="K25" s="4"/>
    </row>
    <row r="26" spans="1:11" ht="16.2" x14ac:dyDescent="0.45">
      <c r="A26" s="21" t="s">
        <v>30</v>
      </c>
      <c r="B26" s="6"/>
      <c r="C26" s="6"/>
      <c r="D26" s="2">
        <f>SUM(D20:D25)</f>
        <v>0</v>
      </c>
      <c r="E26" s="12"/>
      <c r="F26" s="2">
        <f>SUM(F20:F25)</f>
        <v>0</v>
      </c>
      <c r="G26" s="69"/>
      <c r="H26" s="2">
        <f>SUM(H20:H25)</f>
        <v>0</v>
      </c>
      <c r="I26" s="69"/>
      <c r="J26" s="2">
        <f>SUM(J20:J25)</f>
        <v>0</v>
      </c>
      <c r="K26" s="4"/>
    </row>
    <row r="27" spans="1:11" ht="16.2" x14ac:dyDescent="0.45">
      <c r="A27" s="21" t="s">
        <v>31</v>
      </c>
      <c r="B27" s="6"/>
      <c r="C27" s="6"/>
      <c r="D27" s="69">
        <f>SUM(D19,D26)</f>
        <v>0</v>
      </c>
      <c r="F27" s="69">
        <f>SUM(F19,F26)</f>
        <v>0</v>
      </c>
      <c r="G27" s="4"/>
      <c r="H27" s="69">
        <f>SUM(H19,H26)</f>
        <v>0</v>
      </c>
      <c r="I27" s="4"/>
      <c r="J27" s="69">
        <f>SUM(J19,J26)</f>
        <v>0</v>
      </c>
      <c r="K27" s="4"/>
    </row>
    <row r="28" spans="1:11" x14ac:dyDescent="0.25">
      <c r="A28" s="8" t="s">
        <v>32</v>
      </c>
      <c r="B28" s="6"/>
      <c r="C28" s="6"/>
      <c r="D28" s="3"/>
      <c r="F28" s="3"/>
      <c r="G28" s="4"/>
      <c r="H28" s="4"/>
      <c r="I28" s="4"/>
      <c r="J28" s="4"/>
      <c r="K28" s="4"/>
    </row>
    <row r="29" spans="1:11" ht="16.2" x14ac:dyDescent="0.45">
      <c r="A29" s="27" t="s">
        <v>33</v>
      </c>
      <c r="B29" s="6"/>
      <c r="C29" s="6"/>
      <c r="D29" s="4">
        <f t="shared" ref="D29:F33" si="0">SUM(D27:D28)</f>
        <v>0</v>
      </c>
      <c r="F29" s="4">
        <f t="shared" si="0"/>
        <v>0</v>
      </c>
      <c r="G29" s="4"/>
      <c r="H29" s="70">
        <f>SUM(H27:H28)</f>
        <v>0</v>
      </c>
      <c r="I29" s="4"/>
      <c r="J29" s="70">
        <f>SUM(J27:J28)</f>
        <v>0</v>
      </c>
      <c r="K29" s="4"/>
    </row>
    <row r="30" spans="1:11" x14ac:dyDescent="0.25">
      <c r="A30" s="8" t="s">
        <v>34</v>
      </c>
      <c r="B30" s="6"/>
      <c r="C30" s="6"/>
      <c r="D30" s="3"/>
      <c r="F30" s="3"/>
      <c r="G30" s="4"/>
      <c r="H30" s="3"/>
      <c r="I30" s="4"/>
      <c r="J30" s="3"/>
      <c r="K30" s="4"/>
    </row>
    <row r="31" spans="1:11" ht="16.2" x14ac:dyDescent="0.25">
      <c r="A31" s="7" t="s">
        <v>35</v>
      </c>
      <c r="B31" s="6"/>
      <c r="C31" s="6"/>
      <c r="D31" s="4">
        <f>SUM(D29:D30)</f>
        <v>0</v>
      </c>
      <c r="E31" s="4"/>
      <c r="F31" s="4">
        <f t="shared" si="0"/>
        <v>0</v>
      </c>
      <c r="G31" s="4"/>
      <c r="H31" s="4">
        <f>SUM(H29:H30)</f>
        <v>0</v>
      </c>
      <c r="I31" s="4"/>
      <c r="J31" s="4">
        <f>SUM(J29:J30)</f>
        <v>0</v>
      </c>
      <c r="K31" s="4"/>
    </row>
    <row r="32" spans="1:11" x14ac:dyDescent="0.25">
      <c r="A32" s="8" t="s">
        <v>36</v>
      </c>
      <c r="B32" s="6"/>
      <c r="C32" s="6"/>
      <c r="D32" s="3"/>
      <c r="E32" s="4"/>
      <c r="F32" s="3"/>
      <c r="G32" s="4"/>
      <c r="H32" s="3"/>
      <c r="I32" s="4"/>
      <c r="J32" s="3"/>
      <c r="K32" s="4"/>
    </row>
    <row r="33" spans="1:11" ht="16.2" x14ac:dyDescent="0.25">
      <c r="A33" s="7" t="s">
        <v>37</v>
      </c>
      <c r="B33" s="6"/>
      <c r="C33" s="6"/>
      <c r="D33" s="70">
        <f t="shared" si="0"/>
        <v>0</v>
      </c>
      <c r="E33" s="69"/>
      <c r="F33" s="70">
        <f t="shared" si="0"/>
        <v>0</v>
      </c>
      <c r="G33" s="69"/>
      <c r="H33" s="70">
        <f>SUM(H31:H32)</f>
        <v>0</v>
      </c>
      <c r="I33" s="69"/>
      <c r="J33" s="70">
        <f>SUM(J31:J32)</f>
        <v>0</v>
      </c>
      <c r="K33" s="4"/>
    </row>
    <row r="34" spans="1:11" ht="16.2" x14ac:dyDescent="0.25">
      <c r="A34" s="7" t="s">
        <v>38</v>
      </c>
      <c r="B34" s="6"/>
      <c r="C34" s="6"/>
      <c r="D34" s="3"/>
      <c r="E34" s="69"/>
      <c r="F34" s="3"/>
      <c r="G34" s="69"/>
      <c r="H34" s="3"/>
      <c r="I34" s="69"/>
      <c r="J34" s="3"/>
    </row>
    <row r="35" spans="1:11" ht="16.8" thickBot="1" x14ac:dyDescent="0.5">
      <c r="A35" s="27" t="s">
        <v>39</v>
      </c>
      <c r="B35" s="56"/>
      <c r="C35" s="56"/>
      <c r="D35" s="32">
        <f>SUM(D33:D34)</f>
        <v>0</v>
      </c>
      <c r="E35" s="69"/>
      <c r="F35" s="32">
        <f>SUM(F33:F34)</f>
        <v>0</v>
      </c>
      <c r="G35" s="69"/>
      <c r="H35" s="32">
        <f>SUM(H33:H34)</f>
        <v>0</v>
      </c>
      <c r="I35" s="69"/>
      <c r="J35" s="32">
        <f>SUM(J33:J34)</f>
        <v>0</v>
      </c>
    </row>
    <row r="36" spans="1:11" ht="16.2" x14ac:dyDescent="0.25">
      <c r="A36" s="34"/>
      <c r="B36" s="56"/>
      <c r="C36" s="56"/>
      <c r="D36" s="69"/>
      <c r="E36" s="69"/>
      <c r="F36" s="69"/>
      <c r="G36" s="69"/>
      <c r="H36" s="69"/>
      <c r="I36" s="69"/>
      <c r="J36" s="69"/>
    </row>
    <row r="37" spans="1:11" ht="16.2" x14ac:dyDescent="0.25">
      <c r="A37" s="34"/>
      <c r="B37" s="56"/>
      <c r="C37" s="56"/>
      <c r="D37" s="69"/>
      <c r="E37" s="69"/>
      <c r="F37" s="69"/>
      <c r="G37" s="69"/>
      <c r="H37" s="69"/>
      <c r="I37" s="69"/>
      <c r="J37" s="69"/>
    </row>
    <row r="38" spans="1:11" ht="16.2" x14ac:dyDescent="0.25">
      <c r="A38" s="34"/>
      <c r="B38" s="56"/>
      <c r="C38" s="56"/>
      <c r="D38" s="69"/>
      <c r="E38" s="69"/>
      <c r="F38" s="69"/>
      <c r="G38" s="69"/>
      <c r="H38" s="69"/>
      <c r="I38" s="69"/>
      <c r="J38" s="69"/>
    </row>
    <row r="39" spans="1:11" ht="16.2" x14ac:dyDescent="0.25">
      <c r="A39" s="34"/>
      <c r="B39" s="56"/>
      <c r="C39" s="56"/>
      <c r="D39" s="69"/>
      <c r="E39" s="69"/>
      <c r="F39" s="69"/>
      <c r="G39" s="69"/>
      <c r="H39" s="69"/>
      <c r="I39" s="69"/>
      <c r="J39" s="69"/>
    </row>
    <row r="40" spans="1:11" ht="16.2" x14ac:dyDescent="0.25">
      <c r="A40" s="34"/>
      <c r="B40" s="56"/>
      <c r="C40" s="56"/>
      <c r="D40" s="69"/>
      <c r="E40" s="69"/>
      <c r="F40" s="69"/>
      <c r="G40" s="69"/>
      <c r="H40" s="69"/>
      <c r="I40" s="69"/>
      <c r="J40" s="69"/>
    </row>
    <row r="41" spans="1:11" ht="16.2" x14ac:dyDescent="0.25">
      <c r="A41" s="34"/>
      <c r="B41" s="56"/>
      <c r="C41" s="56"/>
      <c r="D41" s="69"/>
      <c r="E41" s="69"/>
      <c r="F41" s="69"/>
      <c r="G41" s="69"/>
      <c r="H41" s="69"/>
      <c r="I41" s="69"/>
      <c r="J41" s="69"/>
    </row>
    <row r="42" spans="1:11" x14ac:dyDescent="0.25">
      <c r="A42" s="12"/>
      <c r="B42" s="56"/>
      <c r="C42" s="56"/>
      <c r="D42" s="69"/>
      <c r="E42" s="69"/>
      <c r="F42" s="69"/>
      <c r="G42" s="69"/>
      <c r="H42" s="69"/>
      <c r="I42" s="69"/>
      <c r="J42" s="69"/>
    </row>
    <row r="43" spans="1:11" ht="16.2" x14ac:dyDescent="0.45">
      <c r="A43" s="57"/>
      <c r="B43" s="59"/>
      <c r="C43" s="61"/>
      <c r="D43" s="69"/>
      <c r="E43" s="69"/>
      <c r="F43" s="69"/>
      <c r="G43" s="69"/>
      <c r="H43" s="69"/>
      <c r="I43" s="69"/>
      <c r="J43" s="69"/>
    </row>
    <row r="44" spans="1:11" ht="16.2" x14ac:dyDescent="0.45">
      <c r="A44" s="57"/>
      <c r="B44" s="59"/>
      <c r="C44" s="61"/>
      <c r="D44" s="69"/>
      <c r="E44" s="69"/>
      <c r="F44" s="69"/>
      <c r="G44" s="69"/>
      <c r="H44" s="69"/>
      <c r="I44" s="69"/>
      <c r="J44" s="69"/>
    </row>
    <row r="45" spans="1:11" ht="16.2" x14ac:dyDescent="0.45">
      <c r="A45" s="57"/>
      <c r="B45" s="59"/>
      <c r="C45" s="61"/>
      <c r="D45" s="69"/>
      <c r="E45" s="69"/>
      <c r="F45" s="69"/>
      <c r="G45" s="69"/>
      <c r="H45" s="69"/>
      <c r="I45" s="69"/>
      <c r="J45" s="69"/>
    </row>
    <row r="46" spans="1:11" ht="16.2" x14ac:dyDescent="0.45">
      <c r="A46" s="58"/>
      <c r="B46" s="59"/>
      <c r="C46" s="22"/>
      <c r="D46" s="36"/>
      <c r="E46" s="69"/>
      <c r="F46" s="69"/>
      <c r="G46" s="69"/>
      <c r="H46" s="69"/>
      <c r="I46" s="69"/>
      <c r="J46" s="69"/>
    </row>
    <row r="47" spans="1:11" x14ac:dyDescent="0.4">
      <c r="A47" s="60"/>
      <c r="B47" s="60"/>
      <c r="C47" s="61"/>
      <c r="D47" s="69"/>
      <c r="E47" s="69"/>
      <c r="F47" s="69"/>
      <c r="G47" s="69"/>
      <c r="H47" s="69"/>
      <c r="I47" s="69"/>
      <c r="J47" s="69"/>
    </row>
    <row r="48" spans="1:11" x14ac:dyDescent="0.25">
      <c r="A48" s="8" t="e">
        <f>#REF!</f>
        <v>#REF!</v>
      </c>
      <c r="J48" s="8">
        <v>3</v>
      </c>
    </row>
  </sheetData>
  <mergeCells count="3">
    <mergeCell ref="A1:D1"/>
    <mergeCell ref="D6:F6"/>
    <mergeCell ref="H6:J6"/>
  </mergeCells>
  <pageMargins left="0.78740157480314998" right="0.39370078740157499" top="0.78740157480314998" bottom="0.39370078740157499" header="0.15748031496063" footer="0.31496062992126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view="pageBreakPreview" topLeftCell="A25" zoomScale="130" zoomScaleNormal="130" zoomScaleSheetLayoutView="130" workbookViewId="0">
      <selection activeCell="A13" sqref="A13"/>
    </sheetView>
  </sheetViews>
  <sheetFormatPr defaultColWidth="9.109375" defaultRowHeight="15.6" x14ac:dyDescent="0.25"/>
  <cols>
    <col min="1" max="1" width="35.5546875" style="8" customWidth="1"/>
    <col min="2" max="2" width="6.88671875" style="8" customWidth="1"/>
    <col min="3" max="3" width="1.6640625" style="8" customWidth="1"/>
    <col min="4" max="4" width="10.6640625" style="8" customWidth="1"/>
    <col min="5" max="5" width="1.44140625" style="8" customWidth="1"/>
    <col min="6" max="6" width="10.6640625" style="8" customWidth="1"/>
    <col min="7" max="7" width="1.44140625" style="8" customWidth="1"/>
    <col min="8" max="8" width="10.6640625" style="8" customWidth="1"/>
    <col min="9" max="9" width="1.44140625" style="8" customWidth="1"/>
    <col min="10" max="10" width="10.6640625" style="8" customWidth="1"/>
    <col min="11" max="16384" width="9.109375" style="8"/>
  </cols>
  <sheetData>
    <row r="1" spans="1:10" ht="16.2" x14ac:dyDescent="0.25">
      <c r="A1" s="172" t="e">
        <f>#REF!</f>
        <v>#REF!</v>
      </c>
      <c r="B1" s="172"/>
      <c r="C1" s="172"/>
      <c r="D1" s="172"/>
      <c r="E1" s="142"/>
      <c r="J1" s="9" t="s">
        <v>4</v>
      </c>
    </row>
    <row r="2" spans="1:10" ht="16.2" x14ac:dyDescent="0.25">
      <c r="A2" s="7" t="s">
        <v>40</v>
      </c>
      <c r="B2" s="7" t="s">
        <v>6</v>
      </c>
      <c r="C2" s="7"/>
      <c r="H2" s="7" t="s">
        <v>7</v>
      </c>
    </row>
    <row r="3" spans="1:10" ht="16.2" x14ac:dyDescent="0.25">
      <c r="A3" s="7" t="str">
        <f>'กำไรขาดทุน 3 เดือน '!A3</f>
        <v xml:space="preserve">สำหรับงวดสามเดือนสิ้นสุดวันที่  31 ธันวาคม </v>
      </c>
    </row>
    <row r="4" spans="1:10" x14ac:dyDescent="0.25">
      <c r="B4" s="6"/>
    </row>
    <row r="5" spans="1:10" ht="16.2" x14ac:dyDescent="0.25">
      <c r="A5" s="7"/>
      <c r="B5" s="11"/>
      <c r="C5" s="11"/>
      <c r="D5" s="11"/>
      <c r="E5" s="15"/>
      <c r="F5" s="15"/>
      <c r="G5" s="15"/>
      <c r="H5" s="15"/>
      <c r="I5" s="15"/>
      <c r="J5" s="9" t="s">
        <v>9</v>
      </c>
    </row>
    <row r="6" spans="1:10" ht="16.2" x14ac:dyDescent="0.25">
      <c r="B6" s="6"/>
      <c r="C6" s="6"/>
      <c r="D6" s="173" t="s">
        <v>0</v>
      </c>
      <c r="E6" s="173"/>
      <c r="F6" s="173"/>
      <c r="G6" s="10"/>
      <c r="H6" s="173" t="s">
        <v>1</v>
      </c>
      <c r="I6" s="173"/>
      <c r="J6" s="173"/>
    </row>
    <row r="7" spans="1:10" ht="16.2" x14ac:dyDescent="0.45">
      <c r="A7" s="7"/>
      <c r="B7" s="31"/>
      <c r="C7" s="6"/>
      <c r="D7" s="62" t="str">
        <f>'กำไรขาดทุน 3 เดือน '!D7</f>
        <v>2558</v>
      </c>
      <c r="E7" s="52"/>
      <c r="F7" s="62" t="str">
        <f>'กำไรขาดทุน 3 เดือน '!F7</f>
        <v>2557</v>
      </c>
      <c r="G7" s="52"/>
      <c r="H7" s="62" t="str">
        <f>'กำไรขาดทุน 3 เดือน '!H7</f>
        <v>2558</v>
      </c>
      <c r="I7" s="52"/>
      <c r="J7" s="62" t="str">
        <f>'กำไรขาดทุน 3 เดือน '!J7</f>
        <v>2557</v>
      </c>
    </row>
    <row r="8" spans="1:10" ht="16.2" x14ac:dyDescent="0.45">
      <c r="A8" s="21" t="s">
        <v>41</v>
      </c>
      <c r="B8" s="26"/>
      <c r="C8" s="22"/>
      <c r="D8" s="36"/>
      <c r="E8" s="69"/>
      <c r="F8" s="36"/>
      <c r="G8" s="69"/>
      <c r="H8" s="69"/>
      <c r="I8" s="69"/>
      <c r="J8" s="69"/>
    </row>
    <row r="9" spans="1:10" x14ac:dyDescent="0.4">
      <c r="A9" s="23" t="s">
        <v>42</v>
      </c>
      <c r="B9" s="23"/>
      <c r="C9" s="24"/>
      <c r="D9" s="69">
        <f>D11-D10</f>
        <v>0</v>
      </c>
      <c r="E9" s="69"/>
      <c r="F9" s="69">
        <f>F11-F10</f>
        <v>0</v>
      </c>
      <c r="G9" s="69"/>
      <c r="H9" s="69">
        <f>'กำไรขาดทุน 3 เดือน '!H33</f>
        <v>0</v>
      </c>
      <c r="I9" s="69"/>
      <c r="J9" s="69">
        <f>'กำไรขาดทุน 3 เดือน '!J33</f>
        <v>0</v>
      </c>
    </row>
    <row r="10" spans="1:10" x14ac:dyDescent="0.4">
      <c r="A10" s="23" t="s">
        <v>43</v>
      </c>
      <c r="B10" s="23"/>
      <c r="C10" s="24"/>
      <c r="D10" s="69"/>
      <c r="E10" s="69"/>
      <c r="F10" s="69"/>
      <c r="G10" s="69"/>
      <c r="H10" s="69"/>
      <c r="I10" s="69"/>
      <c r="J10" s="69"/>
    </row>
    <row r="11" spans="1:10" ht="16.8" thickBot="1" x14ac:dyDescent="0.5">
      <c r="A11" s="27" t="s">
        <v>44</v>
      </c>
      <c r="B11" s="26"/>
      <c r="C11" s="24"/>
      <c r="D11" s="5">
        <f>'กำไรขาดทุน 3 เดือน '!D33</f>
        <v>0</v>
      </c>
      <c r="E11" s="69"/>
      <c r="F11" s="5">
        <f>'กำไรขาดทุน 3 เดือน '!F33</f>
        <v>0</v>
      </c>
      <c r="G11" s="69"/>
      <c r="H11" s="5">
        <f>H9</f>
        <v>0</v>
      </c>
      <c r="I11" s="69"/>
      <c r="J11" s="5">
        <f>J9</f>
        <v>0</v>
      </c>
    </row>
    <row r="12" spans="1:10" ht="16.2" x14ac:dyDescent="0.45">
      <c r="A12" s="27"/>
      <c r="B12" s="26"/>
      <c r="C12" s="24"/>
      <c r="D12" s="69"/>
      <c r="E12" s="69"/>
      <c r="F12" s="69"/>
      <c r="G12" s="69"/>
      <c r="H12" s="69"/>
      <c r="I12" s="69"/>
      <c r="J12" s="69"/>
    </row>
    <row r="13" spans="1:10" ht="16.2" x14ac:dyDescent="0.45">
      <c r="A13" s="21" t="s">
        <v>45</v>
      </c>
      <c r="B13" s="26"/>
      <c r="C13" s="22"/>
      <c r="D13" s="36"/>
      <c r="E13" s="69"/>
      <c r="F13" s="36"/>
      <c r="G13" s="69"/>
      <c r="H13" s="69"/>
      <c r="I13" s="69"/>
      <c r="J13" s="69"/>
    </row>
    <row r="14" spans="1:10" x14ac:dyDescent="0.4">
      <c r="A14" s="23" t="s">
        <v>42</v>
      </c>
      <c r="B14" s="23"/>
      <c r="C14" s="24"/>
      <c r="D14" s="69">
        <f>D16-D15</f>
        <v>0</v>
      </c>
      <c r="E14" s="69"/>
      <c r="F14" s="69">
        <f>F16-F15</f>
        <v>0</v>
      </c>
      <c r="G14" s="69"/>
      <c r="H14" s="69">
        <f>H16-H15</f>
        <v>0</v>
      </c>
      <c r="I14" s="69"/>
      <c r="J14" s="69">
        <f>J16-J15</f>
        <v>0</v>
      </c>
    </row>
    <row r="15" spans="1:10" x14ac:dyDescent="0.4">
      <c r="A15" s="23" t="s">
        <v>43</v>
      </c>
      <c r="B15" s="23"/>
      <c r="C15" s="24"/>
      <c r="D15" s="69"/>
      <c r="E15" s="69"/>
      <c r="F15" s="69"/>
      <c r="G15" s="69"/>
      <c r="H15" s="69"/>
      <c r="I15" s="69"/>
      <c r="J15" s="69"/>
    </row>
    <row r="16" spans="1:10" ht="16.8" thickBot="1" x14ac:dyDescent="0.5">
      <c r="A16" s="27" t="s">
        <v>44</v>
      </c>
      <c r="B16" s="26"/>
      <c r="C16" s="24"/>
      <c r="D16" s="5">
        <f>'กำไรขาดทุน 3 เดือน '!D33</f>
        <v>0</v>
      </c>
      <c r="E16" s="69"/>
      <c r="F16" s="5">
        <f>'กำไรขาดทุน 3 เดือน '!F33</f>
        <v>0</v>
      </c>
      <c r="G16" s="69"/>
      <c r="H16" s="5">
        <f>'กำไรขาดทุน 3 เดือน '!H33</f>
        <v>0</v>
      </c>
      <c r="I16" s="69"/>
      <c r="J16" s="5">
        <f>'กำไรขาดทุน 3 เดือน '!J33</f>
        <v>0</v>
      </c>
    </row>
    <row r="17" spans="1:10" ht="16.2" x14ac:dyDescent="0.45">
      <c r="A17" s="27"/>
      <c r="B17" s="26"/>
      <c r="C17" s="24"/>
      <c r="D17" s="69"/>
      <c r="E17" s="69"/>
      <c r="F17" s="69"/>
      <c r="G17" s="69"/>
      <c r="H17" s="69"/>
      <c r="I17" s="69"/>
      <c r="J17" s="69"/>
    </row>
    <row r="18" spans="1:10" ht="16.2" x14ac:dyDescent="0.45">
      <c r="A18" s="7" t="s">
        <v>46</v>
      </c>
      <c r="C18" s="25"/>
      <c r="D18" s="69"/>
      <c r="E18" s="69"/>
      <c r="F18" s="69"/>
      <c r="G18" s="69"/>
      <c r="H18" s="69"/>
      <c r="I18" s="69"/>
      <c r="J18" s="69"/>
    </row>
    <row r="19" spans="1:10" x14ac:dyDescent="0.25">
      <c r="A19" s="8" t="s">
        <v>47</v>
      </c>
      <c r="D19" s="28">
        <f>D9/D20*1000</f>
        <v>0</v>
      </c>
      <c r="E19" s="69"/>
      <c r="F19" s="28">
        <f>F9/F20*1000</f>
        <v>0</v>
      </c>
      <c r="G19" s="69"/>
      <c r="H19" s="28">
        <f>H9/H20*1000</f>
        <v>0</v>
      </c>
      <c r="I19" s="69"/>
      <c r="J19" s="28">
        <f>J9/J20*1000</f>
        <v>0</v>
      </c>
    </row>
    <row r="20" spans="1:10" ht="16.2" thickBot="1" x14ac:dyDescent="0.3">
      <c r="A20" s="8" t="s">
        <v>48</v>
      </c>
      <c r="D20" s="5">
        <v>593125849</v>
      </c>
      <c r="E20" s="69"/>
      <c r="F20" s="5">
        <v>593125849</v>
      </c>
      <c r="G20" s="69"/>
      <c r="H20" s="5">
        <v>593125849</v>
      </c>
      <c r="I20" s="69"/>
      <c r="J20" s="5">
        <v>593125849</v>
      </c>
    </row>
    <row r="21" spans="1:10" x14ac:dyDescent="0.25">
      <c r="D21" s="69"/>
      <c r="E21" s="69"/>
      <c r="F21" s="69"/>
      <c r="G21" s="69"/>
      <c r="H21" s="69"/>
      <c r="I21" s="69"/>
      <c r="J21" s="69"/>
    </row>
    <row r="22" spans="1:10" x14ac:dyDescent="0.25">
      <c r="D22" s="69"/>
      <c r="E22" s="69"/>
      <c r="F22" s="69"/>
      <c r="G22" s="69"/>
      <c r="H22" s="69"/>
      <c r="I22" s="69"/>
      <c r="J22" s="69"/>
    </row>
    <row r="23" spans="1:10" x14ac:dyDescent="0.25">
      <c r="D23" s="69"/>
      <c r="E23" s="69"/>
      <c r="F23" s="69"/>
      <c r="G23" s="69"/>
      <c r="H23" s="69"/>
      <c r="I23" s="69"/>
      <c r="J23" s="69"/>
    </row>
    <row r="24" spans="1:10" x14ac:dyDescent="0.25">
      <c r="D24" s="69"/>
      <c r="E24" s="69"/>
      <c r="F24" s="69"/>
      <c r="G24" s="69"/>
      <c r="H24" s="69"/>
      <c r="I24" s="69"/>
      <c r="J24" s="69"/>
    </row>
    <row r="25" spans="1:10" x14ac:dyDescent="0.25">
      <c r="D25" s="69"/>
      <c r="E25" s="69"/>
      <c r="F25" s="69"/>
      <c r="G25" s="69"/>
      <c r="H25" s="69"/>
      <c r="I25" s="69"/>
      <c r="J25" s="69"/>
    </row>
    <row r="26" spans="1:10" x14ac:dyDescent="0.25">
      <c r="D26" s="69"/>
      <c r="E26" s="69"/>
      <c r="F26" s="69"/>
      <c r="G26" s="69"/>
      <c r="H26" s="69"/>
      <c r="I26" s="69"/>
      <c r="J26" s="69"/>
    </row>
    <row r="27" spans="1:10" x14ac:dyDescent="0.25">
      <c r="D27" s="69"/>
      <c r="E27" s="69"/>
      <c r="F27" s="69"/>
      <c r="G27" s="69"/>
      <c r="H27" s="69"/>
      <c r="I27" s="69"/>
      <c r="J27" s="69"/>
    </row>
    <row r="28" spans="1:10" x14ac:dyDescent="0.25">
      <c r="D28" s="69"/>
      <c r="E28" s="69"/>
      <c r="F28" s="69"/>
      <c r="G28" s="69"/>
      <c r="H28" s="69"/>
      <c r="I28" s="69"/>
      <c r="J28" s="69"/>
    </row>
    <row r="29" spans="1:10" x14ac:dyDescent="0.25">
      <c r="D29" s="69"/>
      <c r="E29" s="69"/>
      <c r="F29" s="69"/>
      <c r="G29" s="69"/>
      <c r="H29" s="69"/>
      <c r="I29" s="69"/>
      <c r="J29" s="69"/>
    </row>
    <row r="30" spans="1:10" x14ac:dyDescent="0.25">
      <c r="D30" s="69"/>
      <c r="E30" s="69"/>
      <c r="F30" s="69"/>
      <c r="G30" s="69"/>
      <c r="H30" s="69"/>
      <c r="I30" s="69"/>
      <c r="J30" s="69"/>
    </row>
    <row r="31" spans="1:10" x14ac:dyDescent="0.25">
      <c r="D31" s="69"/>
      <c r="E31" s="69"/>
      <c r="F31" s="69"/>
      <c r="G31" s="69"/>
      <c r="H31" s="69"/>
      <c r="I31" s="69"/>
      <c r="J31" s="69"/>
    </row>
    <row r="32" spans="1:10" x14ac:dyDescent="0.25">
      <c r="D32" s="69"/>
      <c r="E32" s="69"/>
      <c r="F32" s="69"/>
      <c r="G32" s="69"/>
      <c r="H32" s="69"/>
      <c r="I32" s="69"/>
      <c r="J32" s="69"/>
    </row>
    <row r="33" spans="1:10" x14ac:dyDescent="0.25">
      <c r="D33" s="69"/>
      <c r="E33" s="69"/>
      <c r="F33" s="69"/>
      <c r="G33" s="69"/>
      <c r="H33" s="69"/>
      <c r="I33" s="69"/>
      <c r="J33" s="69"/>
    </row>
    <row r="34" spans="1:10" x14ac:dyDescent="0.25">
      <c r="D34" s="69"/>
      <c r="E34" s="69"/>
      <c r="F34" s="69"/>
      <c r="G34" s="69"/>
      <c r="H34" s="69"/>
      <c r="I34" s="69"/>
      <c r="J34" s="69"/>
    </row>
    <row r="35" spans="1:10" x14ac:dyDescent="0.25">
      <c r="D35" s="69"/>
      <c r="E35" s="69"/>
      <c r="F35" s="69"/>
      <c r="G35" s="69"/>
      <c r="H35" s="69"/>
      <c r="I35" s="69"/>
      <c r="J35" s="69"/>
    </row>
    <row r="36" spans="1:10" x14ac:dyDescent="0.25">
      <c r="D36" s="69"/>
      <c r="E36" s="69"/>
      <c r="F36" s="69"/>
      <c r="G36" s="69"/>
      <c r="H36" s="69"/>
      <c r="I36" s="69"/>
      <c r="J36" s="69"/>
    </row>
    <row r="37" spans="1:10" x14ac:dyDescent="0.25">
      <c r="D37" s="69"/>
      <c r="E37" s="69"/>
      <c r="F37" s="69"/>
      <c r="G37" s="69"/>
      <c r="H37" s="69"/>
      <c r="I37" s="69"/>
      <c r="J37" s="69"/>
    </row>
    <row r="38" spans="1:10" x14ac:dyDescent="0.25">
      <c r="D38" s="69"/>
      <c r="E38" s="69"/>
      <c r="F38" s="69"/>
      <c r="G38" s="69"/>
      <c r="H38" s="69"/>
      <c r="I38" s="69"/>
      <c r="J38" s="69"/>
    </row>
    <row r="39" spans="1:10" x14ac:dyDescent="0.25">
      <c r="D39" s="69"/>
      <c r="E39" s="69"/>
      <c r="F39" s="69"/>
      <c r="G39" s="69"/>
      <c r="H39" s="69"/>
      <c r="I39" s="69"/>
      <c r="J39" s="69"/>
    </row>
    <row r="40" spans="1:10" x14ac:dyDescent="0.25">
      <c r="D40" s="69"/>
      <c r="E40" s="69"/>
      <c r="F40" s="69"/>
      <c r="G40" s="69"/>
      <c r="H40" s="69"/>
      <c r="I40" s="69"/>
      <c r="J40" s="69"/>
    </row>
    <row r="41" spans="1:10" x14ac:dyDescent="0.25">
      <c r="D41" s="69"/>
      <c r="E41" s="69"/>
      <c r="F41" s="69"/>
      <c r="G41" s="69"/>
      <c r="H41" s="69"/>
      <c r="I41" s="69"/>
      <c r="J41" s="69"/>
    </row>
    <row r="42" spans="1:10" x14ac:dyDescent="0.25">
      <c r="D42" s="69"/>
      <c r="E42" s="69"/>
      <c r="F42" s="69"/>
      <c r="G42" s="69"/>
      <c r="H42" s="69"/>
      <c r="I42" s="69"/>
      <c r="J42" s="69"/>
    </row>
    <row r="43" spans="1:10" x14ac:dyDescent="0.25">
      <c r="D43" s="69"/>
      <c r="E43" s="69"/>
      <c r="F43" s="69"/>
      <c r="G43" s="69"/>
      <c r="H43" s="69"/>
      <c r="I43" s="69"/>
      <c r="J43" s="69"/>
    </row>
    <row r="44" spans="1:10" x14ac:dyDescent="0.25">
      <c r="D44" s="69"/>
      <c r="E44" s="69"/>
      <c r="F44" s="69"/>
      <c r="G44" s="69"/>
      <c r="H44" s="69"/>
      <c r="I44" s="69"/>
      <c r="J44" s="69"/>
    </row>
    <row r="45" spans="1:10" x14ac:dyDescent="0.25">
      <c r="D45" s="69"/>
      <c r="E45" s="69"/>
      <c r="F45" s="69"/>
      <c r="G45" s="69"/>
      <c r="H45" s="69"/>
      <c r="I45" s="69"/>
      <c r="J45" s="69"/>
    </row>
    <row r="46" spans="1:10" x14ac:dyDescent="0.25">
      <c r="D46" s="69"/>
      <c r="E46" s="69"/>
      <c r="F46" s="69"/>
      <c r="G46" s="69"/>
      <c r="H46" s="69"/>
      <c r="I46" s="69"/>
      <c r="J46" s="69"/>
    </row>
    <row r="47" spans="1:10" x14ac:dyDescent="0.25">
      <c r="A47" s="8" t="e">
        <f>#REF!</f>
        <v>#REF!</v>
      </c>
      <c r="J47" s="8">
        <v>4</v>
      </c>
    </row>
  </sheetData>
  <mergeCells count="3">
    <mergeCell ref="A1:D1"/>
    <mergeCell ref="D6:F6"/>
    <mergeCell ref="H6:J6"/>
  </mergeCells>
  <pageMargins left="0.78740157480314998" right="0.39370078740157499" top="0.78740157480314998" bottom="0.39370078740157499" header="0.15748031496063" footer="0.31496062992126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zoomScale="130" zoomScaleNormal="130" zoomScaleSheetLayoutView="130" workbookViewId="0">
      <selection activeCell="H36" sqref="H36"/>
    </sheetView>
  </sheetViews>
  <sheetFormatPr defaultColWidth="9.109375" defaultRowHeight="17.100000000000001" customHeight="1" x14ac:dyDescent="0.25"/>
  <cols>
    <col min="1" max="1" width="40.5546875" style="149" customWidth="1"/>
    <col min="2" max="2" width="5" style="148" customWidth="1"/>
    <col min="3" max="3" width="1.33203125" style="149" customWidth="1"/>
    <col min="4" max="4" width="11.33203125" style="149" customWidth="1"/>
    <col min="5" max="5" width="1.33203125" style="149" customWidth="1"/>
    <col min="6" max="6" width="11.33203125" style="149" customWidth="1"/>
    <col min="7" max="7" width="1.33203125" style="149" customWidth="1"/>
    <col min="8" max="8" width="11.33203125" style="149" customWidth="1"/>
    <col min="9" max="9" width="1.33203125" style="149" customWidth="1"/>
    <col min="10" max="10" width="11.33203125" style="149" customWidth="1"/>
    <col min="11" max="16384" width="9.109375" style="149"/>
  </cols>
  <sheetData>
    <row r="1" spans="1:10" ht="17.100000000000001" customHeight="1" x14ac:dyDescent="0.25">
      <c r="A1" s="147" t="s">
        <v>51</v>
      </c>
    </row>
    <row r="2" spans="1:10" ht="17.100000000000001" customHeight="1" x14ac:dyDescent="0.25">
      <c r="A2" s="147" t="s">
        <v>52</v>
      </c>
    </row>
    <row r="3" spans="1:10" ht="17.100000000000001" customHeight="1" x14ac:dyDescent="0.25">
      <c r="A3" s="147"/>
    </row>
    <row r="4" spans="1:10" ht="17.100000000000001" customHeight="1" x14ac:dyDescent="0.25">
      <c r="A4" s="147"/>
    </row>
    <row r="5" spans="1:10" ht="17.100000000000001" customHeight="1" x14ac:dyDescent="0.25">
      <c r="A5" s="150"/>
      <c r="J5" s="151" t="s">
        <v>53</v>
      </c>
    </row>
    <row r="6" spans="1:10" ht="17.100000000000001" customHeight="1" x14ac:dyDescent="0.25">
      <c r="B6" s="152"/>
      <c r="C6" s="152"/>
      <c r="D6" s="174" t="s">
        <v>54</v>
      </c>
      <c r="E6" s="174"/>
      <c r="F6" s="174"/>
      <c r="G6" s="153"/>
      <c r="H6" s="174" t="s">
        <v>55</v>
      </c>
      <c r="I6" s="174"/>
      <c r="J6" s="174"/>
    </row>
    <row r="7" spans="1:10" ht="17.100000000000001" customHeight="1" x14ac:dyDescent="0.25">
      <c r="B7" s="154" t="s">
        <v>56</v>
      </c>
      <c r="C7" s="152"/>
      <c r="D7" s="155" t="s">
        <v>57</v>
      </c>
      <c r="E7" s="156"/>
      <c r="F7" s="155" t="s">
        <v>58</v>
      </c>
      <c r="G7" s="157"/>
      <c r="H7" s="155" t="s">
        <v>57</v>
      </c>
      <c r="I7" s="156"/>
      <c r="J7" s="155" t="s">
        <v>58</v>
      </c>
    </row>
    <row r="8" spans="1:10" ht="17.100000000000001" customHeight="1" x14ac:dyDescent="0.25">
      <c r="A8" s="158" t="s">
        <v>59</v>
      </c>
      <c r="B8" s="153"/>
      <c r="C8" s="153"/>
      <c r="E8" s="153"/>
      <c r="F8" s="153"/>
      <c r="G8" s="153"/>
    </row>
    <row r="9" spans="1:10" ht="17.100000000000001" customHeight="1" x14ac:dyDescent="0.25">
      <c r="A9" s="159" t="s">
        <v>60</v>
      </c>
      <c r="B9" s="152"/>
      <c r="C9" s="152"/>
      <c r="E9" s="153"/>
      <c r="F9" s="160"/>
      <c r="G9" s="160"/>
    </row>
    <row r="10" spans="1:10" ht="17.100000000000001" customHeight="1" x14ac:dyDescent="0.25">
      <c r="A10" s="161" t="s">
        <v>61</v>
      </c>
      <c r="B10" s="162">
        <v>5</v>
      </c>
      <c r="C10" s="163"/>
      <c r="D10" s="163">
        <v>425070778</v>
      </c>
      <c r="E10" s="163"/>
      <c r="F10" s="163">
        <v>380030060</v>
      </c>
      <c r="G10" s="163"/>
      <c r="H10" s="163">
        <v>213592578</v>
      </c>
      <c r="J10" s="163">
        <v>195606366</v>
      </c>
    </row>
    <row r="11" spans="1:10" ht="17.100000000000001" hidden="1" customHeight="1" x14ac:dyDescent="0.25">
      <c r="A11" s="161" t="s">
        <v>62</v>
      </c>
      <c r="B11" s="162" t="e">
        <v>#REF!</v>
      </c>
      <c r="C11" s="163"/>
      <c r="D11" s="163" t="e">
        <v>#REF!</v>
      </c>
      <c r="E11" s="163"/>
      <c r="F11" s="163" t="e">
        <v>#REF!</v>
      </c>
      <c r="G11" s="163"/>
      <c r="H11" s="163" t="e">
        <v>#REF!</v>
      </c>
      <c r="J11" s="163" t="e">
        <v>#REF!</v>
      </c>
    </row>
    <row r="12" spans="1:10" ht="17.100000000000001" customHeight="1" x14ac:dyDescent="0.25">
      <c r="A12" s="161" t="s">
        <v>63</v>
      </c>
      <c r="B12" s="162"/>
      <c r="C12" s="163">
        <v>0</v>
      </c>
      <c r="D12" s="163"/>
      <c r="E12" s="163"/>
      <c r="F12" s="163"/>
      <c r="G12" s="163"/>
      <c r="H12" s="163"/>
      <c r="J12" s="163"/>
    </row>
    <row r="13" spans="1:10" ht="17.100000000000001" customHeight="1" x14ac:dyDescent="0.25">
      <c r="A13" s="161" t="s">
        <v>64</v>
      </c>
      <c r="B13" s="162">
        <v>7</v>
      </c>
      <c r="C13" s="163">
        <v>0</v>
      </c>
      <c r="D13" s="163">
        <v>300819709</v>
      </c>
      <c r="E13" s="163"/>
      <c r="F13" s="163">
        <v>424935182</v>
      </c>
      <c r="G13" s="163"/>
      <c r="H13" s="163">
        <v>150814846</v>
      </c>
      <c r="J13" s="163">
        <v>244254223</v>
      </c>
    </row>
    <row r="14" spans="1:10" ht="17.100000000000001" customHeight="1" x14ac:dyDescent="0.25">
      <c r="A14" s="161" t="s">
        <v>65</v>
      </c>
      <c r="B14" s="162" t="s">
        <v>3</v>
      </c>
      <c r="C14" s="163">
        <v>0</v>
      </c>
      <c r="D14" s="163">
        <v>8299292</v>
      </c>
      <c r="E14" s="163"/>
      <c r="F14" s="163">
        <v>6008816</v>
      </c>
      <c r="G14" s="163"/>
      <c r="H14" s="163">
        <v>9393199</v>
      </c>
      <c r="J14" s="163">
        <v>7186486</v>
      </c>
    </row>
    <row r="15" spans="1:10" ht="17.100000000000001" customHeight="1" x14ac:dyDescent="0.25">
      <c r="A15" s="161" t="s">
        <v>66</v>
      </c>
      <c r="B15" s="162"/>
      <c r="C15" s="163"/>
      <c r="D15" s="163"/>
      <c r="E15" s="163"/>
      <c r="F15" s="163"/>
      <c r="G15" s="163"/>
      <c r="H15" s="163"/>
      <c r="J15" s="163"/>
    </row>
    <row r="16" spans="1:10" ht="17.100000000000001" customHeight="1" x14ac:dyDescent="0.25">
      <c r="A16" s="161" t="s">
        <v>67</v>
      </c>
      <c r="B16" s="162">
        <v>7</v>
      </c>
      <c r="C16" s="163"/>
      <c r="D16" s="163">
        <v>0</v>
      </c>
      <c r="E16" s="163"/>
      <c r="F16" s="163">
        <v>30157994</v>
      </c>
      <c r="G16" s="163"/>
      <c r="H16" s="163">
        <v>0</v>
      </c>
      <c r="J16" s="163">
        <v>30157994</v>
      </c>
    </row>
    <row r="17" spans="1:12" ht="17.100000000000001" customHeight="1" x14ac:dyDescent="0.25">
      <c r="A17" s="161" t="s">
        <v>68</v>
      </c>
      <c r="B17" s="162"/>
      <c r="C17" s="163"/>
      <c r="D17" s="163">
        <v>0</v>
      </c>
      <c r="E17" s="163"/>
      <c r="F17" s="163">
        <v>5767890</v>
      </c>
      <c r="G17" s="163"/>
      <c r="H17" s="163">
        <v>0</v>
      </c>
      <c r="J17" s="163">
        <v>5767890</v>
      </c>
    </row>
    <row r="18" spans="1:12" ht="17.100000000000001" customHeight="1" x14ac:dyDescent="0.25">
      <c r="A18" s="161" t="s">
        <v>69</v>
      </c>
      <c r="B18" s="162">
        <v>8</v>
      </c>
      <c r="C18" s="163">
        <v>0</v>
      </c>
      <c r="D18" s="163">
        <v>287419819</v>
      </c>
      <c r="E18" s="163"/>
      <c r="F18" s="163">
        <v>401083659</v>
      </c>
      <c r="G18" s="163"/>
      <c r="H18" s="163">
        <v>204620926</v>
      </c>
      <c r="J18" s="163">
        <v>277588655</v>
      </c>
    </row>
    <row r="19" spans="1:12" ht="17.100000000000001" customHeight="1" x14ac:dyDescent="0.25">
      <c r="A19" s="161" t="s">
        <v>70</v>
      </c>
      <c r="B19" s="162">
        <v>6</v>
      </c>
      <c r="C19" s="163">
        <v>0</v>
      </c>
      <c r="D19" s="163">
        <v>4773958</v>
      </c>
      <c r="E19" s="163"/>
      <c r="F19" s="163">
        <v>983632</v>
      </c>
      <c r="G19" s="163"/>
      <c r="H19" s="163">
        <v>69274307</v>
      </c>
      <c r="J19" s="163">
        <v>2811585</v>
      </c>
    </row>
    <row r="20" spans="1:12" ht="17.100000000000001" customHeight="1" x14ac:dyDescent="0.25">
      <c r="A20" s="164" t="s">
        <v>71</v>
      </c>
      <c r="B20" s="162">
        <v>6</v>
      </c>
      <c r="C20" s="163"/>
      <c r="D20" s="163">
        <v>0</v>
      </c>
      <c r="E20" s="163"/>
      <c r="F20" s="163">
        <v>0</v>
      </c>
      <c r="G20" s="163"/>
      <c r="H20" s="163">
        <v>185000000</v>
      </c>
      <c r="J20" s="163">
        <v>465000000</v>
      </c>
    </row>
    <row r="21" spans="1:12" ht="17.100000000000001" customHeight="1" x14ac:dyDescent="0.25">
      <c r="A21" s="165" t="s">
        <v>72</v>
      </c>
      <c r="B21" s="162"/>
      <c r="C21" s="163"/>
      <c r="D21" s="163">
        <v>10811715</v>
      </c>
      <c r="E21" s="163"/>
      <c r="F21" s="163">
        <v>0</v>
      </c>
      <c r="G21" s="163"/>
      <c r="H21" s="163">
        <v>10811715</v>
      </c>
      <c r="J21" s="163">
        <v>0</v>
      </c>
    </row>
    <row r="22" spans="1:12" ht="17.100000000000001" customHeight="1" x14ac:dyDescent="0.25">
      <c r="A22" s="161" t="s">
        <v>73</v>
      </c>
      <c r="B22" s="162">
        <v>9</v>
      </c>
      <c r="C22" s="163"/>
      <c r="D22" s="163">
        <v>48593450</v>
      </c>
      <c r="E22" s="163"/>
      <c r="F22" s="163">
        <v>48307109</v>
      </c>
      <c r="G22" s="163"/>
      <c r="H22" s="163">
        <v>27660194</v>
      </c>
      <c r="J22" s="163">
        <v>31639131</v>
      </c>
    </row>
    <row r="23" spans="1:12" ht="17.100000000000001" customHeight="1" x14ac:dyDescent="0.25">
      <c r="A23" s="159" t="s">
        <v>74</v>
      </c>
      <c r="B23" s="162"/>
      <c r="C23" s="163">
        <v>0</v>
      </c>
      <c r="D23" s="166">
        <v>1085788721</v>
      </c>
      <c r="E23" s="163"/>
      <c r="F23" s="166">
        <v>1297274342</v>
      </c>
      <c r="G23" s="167"/>
      <c r="H23" s="166">
        <v>871167765</v>
      </c>
      <c r="J23" s="166">
        <v>1260012330</v>
      </c>
      <c r="L23" s="168"/>
    </row>
    <row r="24" spans="1:12" ht="16.5" customHeight="1" x14ac:dyDescent="0.25">
      <c r="A24" s="161"/>
      <c r="B24" s="162"/>
      <c r="C24" s="163"/>
      <c r="D24" s="163"/>
      <c r="E24" s="163"/>
      <c r="F24" s="163"/>
      <c r="G24" s="163"/>
      <c r="H24" s="163"/>
      <c r="J24" s="163"/>
    </row>
    <row r="25" spans="1:12" ht="17.100000000000001" customHeight="1" x14ac:dyDescent="0.25">
      <c r="A25" s="159" t="s">
        <v>75</v>
      </c>
      <c r="B25" s="162"/>
      <c r="C25" s="163">
        <v>0</v>
      </c>
      <c r="D25" s="163"/>
      <c r="E25" s="163"/>
      <c r="F25" s="163"/>
      <c r="G25" s="163"/>
      <c r="H25" s="163"/>
      <c r="J25" s="163"/>
    </row>
    <row r="26" spans="1:12" ht="17.100000000000001" customHeight="1" x14ac:dyDescent="0.25">
      <c r="A26" s="161" t="s">
        <v>76</v>
      </c>
      <c r="B26" s="162">
        <v>10</v>
      </c>
      <c r="C26" s="163">
        <v>0</v>
      </c>
      <c r="D26" s="163">
        <v>487895</v>
      </c>
      <c r="E26" s="163"/>
      <c r="F26" s="163">
        <v>525116</v>
      </c>
      <c r="G26" s="163"/>
      <c r="H26" s="163">
        <v>404299</v>
      </c>
      <c r="J26" s="163">
        <v>261098</v>
      </c>
    </row>
    <row r="27" spans="1:12" ht="17.100000000000001" customHeight="1" x14ac:dyDescent="0.25">
      <c r="A27" s="161" t="s">
        <v>77</v>
      </c>
      <c r="B27" s="162"/>
      <c r="C27" s="163"/>
      <c r="D27" s="163">
        <v>6382056</v>
      </c>
      <c r="E27" s="163"/>
      <c r="F27" s="163">
        <v>17140864</v>
      </c>
      <c r="G27" s="163"/>
      <c r="H27" s="163">
        <v>6382056</v>
      </c>
      <c r="J27" s="163">
        <v>17140864</v>
      </c>
    </row>
    <row r="28" spans="1:12" ht="17.100000000000001" customHeight="1" x14ac:dyDescent="0.25">
      <c r="A28" s="161" t="s">
        <v>78</v>
      </c>
      <c r="B28" s="162"/>
      <c r="C28" s="163">
        <v>0</v>
      </c>
      <c r="D28" s="163"/>
      <c r="E28" s="163"/>
      <c r="F28" s="163"/>
      <c r="G28" s="163"/>
      <c r="H28" s="163"/>
      <c r="J28" s="163"/>
    </row>
    <row r="29" spans="1:12" ht="17.100000000000001" customHeight="1" x14ac:dyDescent="0.25">
      <c r="A29" s="161" t="s">
        <v>79</v>
      </c>
      <c r="B29" s="162">
        <v>11</v>
      </c>
      <c r="C29" s="163">
        <v>0</v>
      </c>
      <c r="D29" s="163">
        <v>0</v>
      </c>
      <c r="E29" s="163"/>
      <c r="F29" s="163">
        <v>0</v>
      </c>
      <c r="G29" s="163"/>
      <c r="H29" s="163">
        <v>194399200</v>
      </c>
      <c r="J29" s="163">
        <v>194399200</v>
      </c>
    </row>
    <row r="30" spans="1:12" ht="17.100000000000001" customHeight="1" x14ac:dyDescent="0.25">
      <c r="A30" s="161" t="s">
        <v>80</v>
      </c>
      <c r="B30" s="162">
        <v>11</v>
      </c>
      <c r="C30" s="163">
        <v>0</v>
      </c>
      <c r="D30" s="163">
        <v>774439728</v>
      </c>
      <c r="E30" s="163"/>
      <c r="F30" s="163">
        <v>758984151</v>
      </c>
      <c r="G30" s="163"/>
      <c r="H30" s="163">
        <v>162627400</v>
      </c>
      <c r="J30" s="163">
        <v>162627400</v>
      </c>
    </row>
    <row r="31" spans="1:12" ht="17.100000000000001" customHeight="1" x14ac:dyDescent="0.25">
      <c r="A31" s="161" t="s">
        <v>81</v>
      </c>
      <c r="B31" s="162">
        <v>11</v>
      </c>
      <c r="C31" s="163">
        <v>0</v>
      </c>
      <c r="D31" s="163">
        <v>49712400</v>
      </c>
      <c r="E31" s="163"/>
      <c r="F31" s="163">
        <v>52149012</v>
      </c>
      <c r="G31" s="163"/>
      <c r="H31" s="163">
        <v>49712400</v>
      </c>
      <c r="J31" s="163">
        <v>49712400</v>
      </c>
    </row>
    <row r="32" spans="1:12" ht="17.100000000000001" customHeight="1" x14ac:dyDescent="0.25">
      <c r="A32" s="164" t="s">
        <v>82</v>
      </c>
      <c r="B32" s="162">
        <v>2</v>
      </c>
      <c r="C32" s="163"/>
      <c r="D32" s="163">
        <v>618265</v>
      </c>
      <c r="E32" s="163"/>
      <c r="F32" s="163">
        <v>618265</v>
      </c>
      <c r="G32" s="163"/>
      <c r="H32" s="163">
        <v>0</v>
      </c>
      <c r="I32" s="163"/>
      <c r="J32" s="163">
        <v>0</v>
      </c>
    </row>
    <row r="33" spans="1:10" ht="17.100000000000001" customHeight="1" x14ac:dyDescent="0.25">
      <c r="A33" s="164" t="s">
        <v>83</v>
      </c>
      <c r="B33" s="162"/>
      <c r="C33" s="163"/>
      <c r="D33" s="163">
        <v>8745870</v>
      </c>
      <c r="E33" s="163"/>
      <c r="F33" s="163">
        <v>0</v>
      </c>
      <c r="G33" s="163"/>
      <c r="H33" s="163">
        <v>8745870</v>
      </c>
      <c r="I33" s="163"/>
      <c r="J33" s="163">
        <v>0</v>
      </c>
    </row>
    <row r="34" spans="1:10" ht="17.100000000000001" customHeight="1" x14ac:dyDescent="0.25">
      <c r="A34" s="161" t="s">
        <v>84</v>
      </c>
      <c r="B34" s="162">
        <v>13</v>
      </c>
      <c r="C34" s="163">
        <v>0</v>
      </c>
      <c r="D34" s="163">
        <v>1203998043</v>
      </c>
      <c r="E34" s="163"/>
      <c r="F34" s="163">
        <v>1178361233</v>
      </c>
      <c r="G34" s="163"/>
      <c r="H34" s="163">
        <v>527199714</v>
      </c>
      <c r="J34" s="163">
        <v>561434908</v>
      </c>
    </row>
    <row r="35" spans="1:10" ht="17.100000000000001" customHeight="1" x14ac:dyDescent="0.25">
      <c r="A35" s="161" t="s">
        <v>85</v>
      </c>
      <c r="B35" s="162">
        <v>14</v>
      </c>
      <c r="C35" s="163"/>
      <c r="D35" s="163">
        <v>165399730</v>
      </c>
      <c r="E35" s="163"/>
      <c r="F35" s="163">
        <v>168814743</v>
      </c>
      <c r="G35" s="163"/>
      <c r="H35" s="163">
        <v>165399730</v>
      </c>
      <c r="J35" s="163">
        <v>168814743</v>
      </c>
    </row>
    <row r="36" spans="1:10" ht="17.100000000000001" customHeight="1" x14ac:dyDescent="0.25">
      <c r="A36" s="169" t="s">
        <v>86</v>
      </c>
      <c r="B36" s="162"/>
      <c r="C36" s="163">
        <v>0</v>
      </c>
      <c r="D36" s="163">
        <v>25860250</v>
      </c>
      <c r="E36" s="163"/>
      <c r="F36" s="163">
        <v>22569167</v>
      </c>
      <c r="G36" s="163"/>
      <c r="H36" s="163">
        <v>9819275</v>
      </c>
      <c r="J36" s="163">
        <v>11997718</v>
      </c>
    </row>
    <row r="37" spans="1:10" ht="17.100000000000001" customHeight="1" x14ac:dyDescent="0.25">
      <c r="A37" s="170" t="s">
        <v>87</v>
      </c>
      <c r="B37" s="162">
        <v>15</v>
      </c>
      <c r="C37" s="163"/>
      <c r="D37" s="163">
        <v>97990140</v>
      </c>
      <c r="E37" s="163"/>
      <c r="F37" s="163">
        <v>100739350.8</v>
      </c>
      <c r="G37" s="163"/>
      <c r="H37" s="163">
        <v>89648971</v>
      </c>
      <c r="J37" s="163">
        <v>95504963</v>
      </c>
    </row>
    <row r="38" spans="1:10" ht="17.100000000000001" customHeight="1" x14ac:dyDescent="0.25">
      <c r="A38" s="161" t="s">
        <v>88</v>
      </c>
      <c r="B38" s="162"/>
      <c r="C38" s="163"/>
      <c r="D38" s="163">
        <v>17159095</v>
      </c>
      <c r="E38" s="163"/>
      <c r="F38" s="163">
        <v>21681488</v>
      </c>
      <c r="G38" s="163"/>
      <c r="H38" s="163">
        <v>9549390</v>
      </c>
      <c r="J38" s="163">
        <v>9654825</v>
      </c>
    </row>
    <row r="39" spans="1:10" ht="17.100000000000001" customHeight="1" x14ac:dyDescent="0.25">
      <c r="A39" s="159" t="s">
        <v>89</v>
      </c>
      <c r="B39" s="162"/>
      <c r="D39" s="166">
        <v>2350793472</v>
      </c>
      <c r="E39" s="163"/>
      <c r="F39" s="166">
        <v>2321583389.8000002</v>
      </c>
      <c r="G39" s="163"/>
      <c r="H39" s="166">
        <v>1223888305</v>
      </c>
      <c r="J39" s="166">
        <v>1271548119</v>
      </c>
    </row>
    <row r="40" spans="1:10" ht="16.5" customHeight="1" x14ac:dyDescent="0.25">
      <c r="A40" s="159"/>
      <c r="B40" s="162"/>
      <c r="D40" s="163"/>
      <c r="E40" s="163"/>
      <c r="F40" s="163"/>
      <c r="G40" s="163"/>
      <c r="H40" s="163"/>
      <c r="J40" s="163"/>
    </row>
    <row r="41" spans="1:10" ht="17.100000000000001" customHeight="1" thickBot="1" x14ac:dyDescent="0.3">
      <c r="A41" s="159" t="s">
        <v>90</v>
      </c>
      <c r="B41" s="162"/>
      <c r="C41" s="148"/>
      <c r="D41" s="171">
        <v>3436582193</v>
      </c>
      <c r="E41" s="163"/>
      <c r="F41" s="171">
        <v>3618857731.8000002</v>
      </c>
      <c r="G41" s="163"/>
      <c r="H41" s="171">
        <v>2095056070</v>
      </c>
      <c r="J41" s="171">
        <v>2531560449</v>
      </c>
    </row>
    <row r="42" spans="1:10" ht="17.100000000000001" customHeight="1" x14ac:dyDescent="0.25">
      <c r="A42" s="159"/>
      <c r="C42" s="148"/>
      <c r="D42" s="167"/>
      <c r="E42" s="163"/>
      <c r="F42" s="167"/>
      <c r="G42" s="163"/>
      <c r="H42" s="167"/>
      <c r="J42" s="167"/>
    </row>
    <row r="43" spans="1:10" ht="17.100000000000001" customHeight="1" x14ac:dyDescent="0.25">
      <c r="A43" s="159"/>
      <c r="C43" s="148"/>
      <c r="D43" s="167"/>
      <c r="E43" s="163"/>
      <c r="F43" s="167"/>
      <c r="G43" s="163"/>
      <c r="H43" s="167"/>
      <c r="J43" s="167"/>
    </row>
    <row r="44" spans="1:10" ht="17.100000000000001" customHeight="1" x14ac:dyDescent="0.25">
      <c r="A44" s="159"/>
      <c r="C44" s="148"/>
      <c r="D44" s="167"/>
      <c r="E44" s="163"/>
      <c r="F44" s="167"/>
      <c r="G44" s="163"/>
      <c r="H44" s="167"/>
      <c r="J44" s="167"/>
    </row>
    <row r="45" spans="1:10" ht="17.100000000000001" customHeight="1" x14ac:dyDescent="0.25">
      <c r="A45" s="159"/>
      <c r="C45" s="148"/>
      <c r="D45" s="167"/>
      <c r="E45" s="163"/>
      <c r="F45" s="167"/>
      <c r="G45" s="163"/>
      <c r="H45" s="167"/>
      <c r="J45" s="167"/>
    </row>
    <row r="46" spans="1:10" ht="14.4" customHeight="1" x14ac:dyDescent="0.25">
      <c r="A46" s="159"/>
      <c r="C46" s="148"/>
      <c r="D46" s="167"/>
      <c r="E46" s="163"/>
      <c r="F46" s="167"/>
      <c r="G46" s="163"/>
      <c r="H46" s="167"/>
      <c r="J46" s="167"/>
    </row>
    <row r="47" spans="1:10" ht="19.95" customHeight="1" x14ac:dyDescent="0.25">
      <c r="A47" s="159"/>
      <c r="C47" s="148"/>
      <c r="D47" s="167"/>
      <c r="E47" s="163"/>
      <c r="F47" s="167"/>
      <c r="G47" s="163"/>
      <c r="H47" s="167"/>
      <c r="J47" s="167"/>
    </row>
    <row r="48" spans="1:10" ht="18" customHeight="1" x14ac:dyDescent="0.25">
      <c r="A48" s="159"/>
      <c r="C48" s="148"/>
      <c r="D48" s="167"/>
      <c r="E48" s="163"/>
      <c r="F48" s="167"/>
      <c r="G48" s="163"/>
      <c r="H48" s="167"/>
      <c r="J48" s="167"/>
    </row>
    <row r="49" spans="1:10" ht="14.4" customHeight="1" x14ac:dyDescent="0.25">
      <c r="A49" s="159"/>
      <c r="C49" s="148"/>
      <c r="D49" s="167"/>
      <c r="E49" s="163"/>
      <c r="F49" s="167"/>
      <c r="G49" s="163"/>
      <c r="H49" s="167"/>
      <c r="J49" s="167"/>
    </row>
    <row r="50" spans="1:10" ht="17.100000000000001" customHeight="1" x14ac:dyDescent="0.25">
      <c r="A50" s="159"/>
      <c r="C50" s="148"/>
      <c r="D50" s="167"/>
      <c r="E50" s="163"/>
      <c r="F50" s="167"/>
      <c r="G50" s="163"/>
      <c r="H50" s="167"/>
      <c r="J50" s="167"/>
    </row>
    <row r="51" spans="1:10" ht="17.100000000000001" customHeight="1" x14ac:dyDescent="0.25">
      <c r="A51" s="149" t="s">
        <v>91</v>
      </c>
      <c r="J51" s="149">
        <v>1</v>
      </c>
    </row>
  </sheetData>
  <mergeCells count="2">
    <mergeCell ref="H6:J6"/>
    <mergeCell ref="D6:F6"/>
  </mergeCells>
  <phoneticPr fontId="9" type="noConversion"/>
  <pageMargins left="0.78740157480314965" right="0.39370078740157483" top="0.78740157480314965" bottom="0.39370078740157483" header="0.15748031496062992" footer="0.31496062992125984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opLeftCell="A31" zoomScale="130" zoomScaleNormal="130" zoomScaleSheetLayoutView="130" workbookViewId="0">
      <selection activeCell="J47" sqref="J47"/>
    </sheetView>
  </sheetViews>
  <sheetFormatPr defaultColWidth="9.109375" defaultRowHeight="17.100000000000001" customHeight="1" x14ac:dyDescent="0.25"/>
  <cols>
    <col min="1" max="1" width="41.109375" style="73" customWidth="1"/>
    <col min="2" max="2" width="4.6640625" style="72" customWidth="1"/>
    <col min="3" max="3" width="1.33203125" style="73" customWidth="1"/>
    <col min="4" max="4" width="11.44140625" style="73" customWidth="1"/>
    <col min="5" max="5" width="1.33203125" style="73" customWidth="1"/>
    <col min="6" max="6" width="11.44140625" style="73" customWidth="1"/>
    <col min="7" max="7" width="1.33203125" style="73" customWidth="1"/>
    <col min="8" max="8" width="11.44140625" style="73" customWidth="1"/>
    <col min="9" max="9" width="1.33203125" style="73" customWidth="1"/>
    <col min="10" max="10" width="11.44140625" style="73" customWidth="1"/>
    <col min="11" max="16384" width="9.109375" style="73"/>
  </cols>
  <sheetData>
    <row r="1" spans="1:10" ht="17.100000000000001" customHeight="1" x14ac:dyDescent="0.25">
      <c r="A1" s="74" t="s">
        <v>51</v>
      </c>
    </row>
    <row r="2" spans="1:10" ht="17.100000000000001" customHeight="1" x14ac:dyDescent="0.25">
      <c r="A2" s="71" t="s">
        <v>52</v>
      </c>
    </row>
    <row r="3" spans="1:10" ht="10.5" customHeight="1" x14ac:dyDescent="0.25">
      <c r="A3" s="71"/>
    </row>
    <row r="4" spans="1:10" ht="10.5" customHeight="1" x14ac:dyDescent="0.25">
      <c r="A4" s="71"/>
    </row>
    <row r="5" spans="1:10" ht="17.100000000000001" customHeight="1" x14ac:dyDescent="0.25">
      <c r="A5" s="74"/>
      <c r="J5" s="75" t="s">
        <v>53</v>
      </c>
    </row>
    <row r="6" spans="1:10" ht="17.100000000000001" customHeight="1" x14ac:dyDescent="0.25">
      <c r="B6" s="77"/>
      <c r="C6" s="77"/>
      <c r="D6" s="175" t="s">
        <v>54</v>
      </c>
      <c r="E6" s="175"/>
      <c r="F6" s="175"/>
      <c r="G6" s="77"/>
      <c r="H6" s="175" t="s">
        <v>55</v>
      </c>
      <c r="I6" s="175"/>
      <c r="J6" s="175"/>
    </row>
    <row r="7" spans="1:10" ht="16.5" customHeight="1" x14ac:dyDescent="0.25">
      <c r="B7" s="143" t="s">
        <v>56</v>
      </c>
      <c r="C7" s="76"/>
      <c r="D7" s="78" t="s">
        <v>57</v>
      </c>
      <c r="E7" s="79"/>
      <c r="F7" s="78" t="s">
        <v>58</v>
      </c>
      <c r="G7" s="80"/>
      <c r="H7" s="78" t="s">
        <v>57</v>
      </c>
      <c r="I7" s="79"/>
      <c r="J7" s="78" t="s">
        <v>58</v>
      </c>
    </row>
    <row r="8" spans="1:10" ht="17.100000000000001" customHeight="1" x14ac:dyDescent="0.25">
      <c r="B8" s="77"/>
      <c r="C8" s="77"/>
      <c r="D8" s="91"/>
      <c r="E8" s="91"/>
      <c r="F8" s="91"/>
      <c r="G8" s="91"/>
      <c r="H8" s="91"/>
      <c r="J8" s="91"/>
    </row>
    <row r="9" spans="1:10" ht="17.100000000000001" customHeight="1" x14ac:dyDescent="0.25">
      <c r="A9" s="92" t="s">
        <v>92</v>
      </c>
      <c r="B9" s="77"/>
      <c r="C9" s="77"/>
      <c r="E9" s="77"/>
      <c r="F9" s="77"/>
      <c r="G9" s="91"/>
    </row>
    <row r="10" spans="1:10" ht="16.5" customHeight="1" x14ac:dyDescent="0.25">
      <c r="A10" s="81" t="s">
        <v>93</v>
      </c>
      <c r="C10" s="72"/>
      <c r="E10" s="77"/>
      <c r="F10" s="82"/>
      <c r="G10" s="91"/>
    </row>
    <row r="11" spans="1:10" ht="16.5" customHeight="1" x14ac:dyDescent="0.25">
      <c r="A11" s="73" t="s">
        <v>94</v>
      </c>
      <c r="B11" s="84">
        <v>16</v>
      </c>
      <c r="C11" s="85"/>
      <c r="D11" s="85">
        <v>0</v>
      </c>
      <c r="E11" s="85"/>
      <c r="F11" s="85">
        <v>385334189</v>
      </c>
      <c r="G11" s="85"/>
      <c r="H11" s="85">
        <v>0</v>
      </c>
      <c r="J11" s="85">
        <v>385334189</v>
      </c>
    </row>
    <row r="12" spans="1:10" ht="16.5" customHeight="1" x14ac:dyDescent="0.25">
      <c r="A12" s="73" t="s">
        <v>95</v>
      </c>
      <c r="B12" s="84">
        <v>17</v>
      </c>
      <c r="C12" s="85"/>
      <c r="D12" s="85">
        <v>100000000</v>
      </c>
      <c r="E12" s="85"/>
      <c r="F12" s="85">
        <v>103000000</v>
      </c>
      <c r="G12" s="85"/>
      <c r="H12" s="85">
        <v>0</v>
      </c>
      <c r="J12" s="85">
        <v>0</v>
      </c>
    </row>
    <row r="13" spans="1:10" ht="16.5" customHeight="1" x14ac:dyDescent="0.25">
      <c r="A13" s="73" t="s">
        <v>96</v>
      </c>
      <c r="B13" s="84">
        <v>6</v>
      </c>
      <c r="C13" s="85"/>
      <c r="D13" s="85">
        <v>57000000</v>
      </c>
      <c r="E13" s="85"/>
      <c r="F13" s="85">
        <v>0</v>
      </c>
      <c r="G13" s="85"/>
      <c r="H13" s="85">
        <v>0</v>
      </c>
      <c r="J13" s="85">
        <v>0</v>
      </c>
    </row>
    <row r="14" spans="1:10" ht="16.5" customHeight="1" x14ac:dyDescent="0.25">
      <c r="A14" s="93" t="s">
        <v>97</v>
      </c>
      <c r="B14" s="84"/>
      <c r="C14" s="85"/>
      <c r="D14" s="85"/>
      <c r="E14" s="85"/>
      <c r="F14" s="85"/>
      <c r="G14" s="85"/>
      <c r="H14" s="85"/>
      <c r="J14" s="85"/>
    </row>
    <row r="15" spans="1:10" ht="16.5" customHeight="1" x14ac:dyDescent="0.25">
      <c r="A15" s="83" t="s">
        <v>98</v>
      </c>
      <c r="B15" s="84">
        <v>18</v>
      </c>
      <c r="C15" s="85"/>
      <c r="D15" s="85">
        <v>5784000</v>
      </c>
      <c r="E15" s="85"/>
      <c r="F15" s="85">
        <v>5784000</v>
      </c>
      <c r="G15" s="85"/>
      <c r="H15" s="85">
        <v>5784000</v>
      </c>
      <c r="J15" s="85">
        <v>5784000</v>
      </c>
    </row>
    <row r="16" spans="1:10" ht="16.5" customHeight="1" x14ac:dyDescent="0.25">
      <c r="A16" s="83" t="s">
        <v>99</v>
      </c>
      <c r="B16" s="84">
        <v>20</v>
      </c>
      <c r="C16" s="85"/>
      <c r="D16" s="85">
        <v>13132578</v>
      </c>
      <c r="E16" s="85"/>
      <c r="F16" s="85">
        <v>10093889</v>
      </c>
      <c r="G16" s="85"/>
      <c r="H16" s="85">
        <v>12916345</v>
      </c>
      <c r="J16" s="85">
        <v>9864504</v>
      </c>
    </row>
    <row r="17" spans="1:10" ht="16.5" customHeight="1" x14ac:dyDescent="0.25">
      <c r="A17" s="83" t="s">
        <v>100</v>
      </c>
      <c r="B17" s="84"/>
      <c r="C17" s="94"/>
      <c r="D17" s="85">
        <v>102303672</v>
      </c>
      <c r="E17" s="85"/>
      <c r="F17" s="85">
        <v>130868197</v>
      </c>
      <c r="G17" s="85"/>
      <c r="H17" s="85">
        <v>75042109</v>
      </c>
      <c r="J17" s="85">
        <v>94535670</v>
      </c>
    </row>
    <row r="18" spans="1:10" ht="17.100000000000001" customHeight="1" x14ac:dyDescent="0.25">
      <c r="A18" s="83" t="s">
        <v>101</v>
      </c>
      <c r="B18" s="84">
        <v>6</v>
      </c>
      <c r="C18" s="94"/>
      <c r="D18" s="85">
        <v>30891525</v>
      </c>
      <c r="E18" s="85"/>
      <c r="F18" s="85">
        <v>42653099</v>
      </c>
      <c r="G18" s="85"/>
      <c r="H18" s="85">
        <v>10196797</v>
      </c>
      <c r="J18" s="85">
        <v>10129063</v>
      </c>
    </row>
    <row r="19" spans="1:10" ht="17.100000000000001" customHeight="1" x14ac:dyDescent="0.25">
      <c r="A19" s="83" t="s">
        <v>102</v>
      </c>
      <c r="B19" s="84"/>
      <c r="C19" s="94"/>
      <c r="D19" s="85"/>
      <c r="E19" s="85"/>
      <c r="F19" s="85"/>
      <c r="G19" s="85"/>
      <c r="H19" s="85"/>
      <c r="J19" s="85"/>
    </row>
    <row r="20" spans="1:10" ht="17.100000000000001" customHeight="1" x14ac:dyDescent="0.25">
      <c r="A20" s="83" t="s">
        <v>103</v>
      </c>
      <c r="B20" s="84"/>
      <c r="C20" s="94"/>
      <c r="D20" s="85">
        <v>34134329</v>
      </c>
      <c r="E20" s="85"/>
      <c r="F20" s="85">
        <v>43823536</v>
      </c>
      <c r="G20" s="85"/>
      <c r="H20" s="85">
        <v>33865849</v>
      </c>
      <c r="J20" s="85">
        <v>40698707</v>
      </c>
    </row>
    <row r="21" spans="1:10" ht="17.100000000000001" customHeight="1" x14ac:dyDescent="0.25">
      <c r="A21" s="83" t="s">
        <v>104</v>
      </c>
      <c r="B21" s="84">
        <v>6</v>
      </c>
      <c r="C21" s="94"/>
      <c r="D21" s="85">
        <v>3659205</v>
      </c>
      <c r="E21" s="85"/>
      <c r="F21" s="85">
        <v>8283182</v>
      </c>
      <c r="G21" s="85"/>
      <c r="H21" s="85">
        <v>5366955</v>
      </c>
      <c r="J21" s="85">
        <v>10124372</v>
      </c>
    </row>
    <row r="22" spans="1:10" ht="17.100000000000001" customHeight="1" x14ac:dyDescent="0.25">
      <c r="A22" s="83" t="s">
        <v>105</v>
      </c>
      <c r="B22" s="84">
        <v>19</v>
      </c>
      <c r="C22" s="94"/>
      <c r="D22" s="85">
        <v>116788104</v>
      </c>
      <c r="E22" s="85"/>
      <c r="F22" s="85">
        <v>123501628</v>
      </c>
      <c r="G22" s="85"/>
      <c r="H22" s="85">
        <v>101139662</v>
      </c>
      <c r="J22" s="85">
        <v>102898078</v>
      </c>
    </row>
    <row r="23" spans="1:10" ht="17.100000000000001" customHeight="1" x14ac:dyDescent="0.25">
      <c r="A23" s="81" t="s">
        <v>106</v>
      </c>
      <c r="B23" s="84"/>
      <c r="C23" s="94"/>
      <c r="D23" s="87">
        <v>463693413</v>
      </c>
      <c r="E23" s="85"/>
      <c r="F23" s="87">
        <v>853341720</v>
      </c>
      <c r="G23" s="85"/>
      <c r="H23" s="87">
        <v>244311717</v>
      </c>
      <c r="J23" s="87">
        <v>659368583</v>
      </c>
    </row>
    <row r="24" spans="1:10" ht="12.75" customHeight="1" x14ac:dyDescent="0.25">
      <c r="A24" s="81"/>
      <c r="B24" s="84"/>
      <c r="C24" s="94"/>
      <c r="D24" s="95"/>
      <c r="E24" s="88"/>
      <c r="F24" s="88"/>
      <c r="G24" s="88"/>
      <c r="H24" s="95"/>
      <c r="J24" s="95"/>
    </row>
    <row r="25" spans="1:10" ht="17.100000000000001" customHeight="1" x14ac:dyDescent="0.25">
      <c r="A25" s="96" t="s">
        <v>107</v>
      </c>
      <c r="B25" s="84"/>
      <c r="C25" s="94"/>
      <c r="D25" s="88"/>
      <c r="E25" s="88"/>
      <c r="F25" s="88"/>
      <c r="G25" s="88"/>
      <c r="H25" s="88"/>
      <c r="J25" s="88"/>
    </row>
    <row r="26" spans="1:10" ht="17.100000000000001" customHeight="1" x14ac:dyDescent="0.25">
      <c r="A26" s="73" t="s">
        <v>108</v>
      </c>
      <c r="B26" s="84">
        <v>18</v>
      </c>
      <c r="C26" s="94"/>
      <c r="D26" s="88">
        <v>216245502</v>
      </c>
      <c r="E26" s="88"/>
      <c r="F26" s="88">
        <v>230319279</v>
      </c>
      <c r="G26" s="88"/>
      <c r="H26" s="88">
        <v>216245502</v>
      </c>
      <c r="J26" s="88">
        <v>230319279</v>
      </c>
    </row>
    <row r="27" spans="1:10" ht="17.100000000000001" customHeight="1" x14ac:dyDescent="0.25">
      <c r="A27" s="73" t="s">
        <v>109</v>
      </c>
      <c r="B27" s="84">
        <v>20</v>
      </c>
      <c r="C27" s="94"/>
      <c r="D27" s="88">
        <v>22447221</v>
      </c>
      <c r="E27" s="88"/>
      <c r="F27" s="88">
        <v>29857984</v>
      </c>
      <c r="G27" s="88"/>
      <c r="H27" s="88">
        <v>18265999</v>
      </c>
      <c r="J27" s="88">
        <v>26501910</v>
      </c>
    </row>
    <row r="28" spans="1:10" ht="17.100000000000001" customHeight="1" x14ac:dyDescent="0.25">
      <c r="A28" s="97" t="s">
        <v>110</v>
      </c>
      <c r="B28" s="84"/>
      <c r="C28" s="94"/>
      <c r="D28" s="98">
        <v>20635765</v>
      </c>
      <c r="E28" s="88"/>
      <c r="F28" s="98">
        <v>26117931</v>
      </c>
      <c r="G28" s="88"/>
      <c r="H28" s="98">
        <v>10316305</v>
      </c>
      <c r="J28" s="98">
        <v>15798470</v>
      </c>
    </row>
    <row r="29" spans="1:10" ht="17.100000000000001" customHeight="1" x14ac:dyDescent="0.25">
      <c r="A29" s="96" t="s">
        <v>111</v>
      </c>
      <c r="B29" s="84"/>
      <c r="C29" s="94"/>
      <c r="D29" s="98">
        <v>259328488</v>
      </c>
      <c r="E29" s="85"/>
      <c r="F29" s="98">
        <v>286295194</v>
      </c>
      <c r="G29" s="85"/>
      <c r="H29" s="98">
        <v>244827806</v>
      </c>
      <c r="J29" s="98">
        <v>272619659</v>
      </c>
    </row>
    <row r="30" spans="1:10" ht="12.75" customHeight="1" x14ac:dyDescent="0.25">
      <c r="A30" s="81"/>
      <c r="B30" s="84"/>
      <c r="C30" s="94"/>
      <c r="D30" s="85"/>
      <c r="E30" s="85"/>
      <c r="F30" s="85"/>
      <c r="G30" s="85"/>
      <c r="H30" s="85"/>
      <c r="J30" s="85"/>
    </row>
    <row r="31" spans="1:10" ht="17.100000000000001" customHeight="1" thickBot="1" x14ac:dyDescent="0.3">
      <c r="A31" s="81" t="s">
        <v>112</v>
      </c>
      <c r="B31" s="84"/>
      <c r="C31" s="94"/>
      <c r="D31" s="90">
        <v>723021901</v>
      </c>
      <c r="E31" s="85"/>
      <c r="F31" s="90">
        <v>1139636914</v>
      </c>
      <c r="G31" s="85"/>
      <c r="H31" s="90">
        <v>489139523</v>
      </c>
      <c r="J31" s="90">
        <v>931988242</v>
      </c>
    </row>
    <row r="32" spans="1:10" ht="12.75" customHeight="1" x14ac:dyDescent="0.25">
      <c r="A32" s="81"/>
      <c r="B32" s="84"/>
      <c r="C32" s="94"/>
      <c r="D32" s="85"/>
      <c r="E32" s="85"/>
      <c r="F32" s="85"/>
      <c r="G32" s="85"/>
      <c r="H32" s="85"/>
      <c r="J32" s="85"/>
    </row>
    <row r="33" spans="1:10" ht="17.100000000000001" customHeight="1" x14ac:dyDescent="0.25">
      <c r="A33" s="81" t="s">
        <v>113</v>
      </c>
      <c r="B33" s="84"/>
      <c r="C33" s="94"/>
      <c r="D33" s="85"/>
      <c r="E33" s="85"/>
      <c r="F33" s="85"/>
      <c r="G33" s="85"/>
      <c r="H33" s="85"/>
      <c r="J33" s="85"/>
    </row>
    <row r="34" spans="1:10" ht="17.100000000000001" customHeight="1" x14ac:dyDescent="0.25">
      <c r="A34" s="83" t="s">
        <v>114</v>
      </c>
      <c r="B34" s="84"/>
      <c r="C34" s="94"/>
      <c r="D34" s="85"/>
      <c r="E34" s="85"/>
      <c r="F34" s="85"/>
      <c r="G34" s="85"/>
      <c r="H34" s="85"/>
      <c r="J34" s="85"/>
    </row>
    <row r="35" spans="1:10" ht="17.100000000000001" customHeight="1" thickBot="1" x14ac:dyDescent="0.3">
      <c r="A35" s="89" t="s">
        <v>115</v>
      </c>
      <c r="B35" s="84"/>
      <c r="C35" s="94"/>
      <c r="D35" s="90">
        <v>593125849</v>
      </c>
      <c r="E35" s="85"/>
      <c r="F35" s="90">
        <v>593125849</v>
      </c>
      <c r="G35" s="85"/>
      <c r="H35" s="90">
        <v>593125849</v>
      </c>
      <c r="J35" s="90">
        <v>593125849</v>
      </c>
    </row>
    <row r="36" spans="1:10" ht="17.100000000000001" customHeight="1" x14ac:dyDescent="0.25">
      <c r="A36" s="89" t="s">
        <v>116</v>
      </c>
      <c r="B36" s="84"/>
      <c r="C36" s="94"/>
      <c r="D36" s="85">
        <v>593125849</v>
      </c>
      <c r="E36" s="85"/>
      <c r="F36" s="85">
        <v>593125849</v>
      </c>
      <c r="G36" s="85"/>
      <c r="H36" s="85">
        <v>593125849</v>
      </c>
      <c r="J36" s="85">
        <v>593125849</v>
      </c>
    </row>
    <row r="37" spans="1:10" ht="17.100000000000001" customHeight="1" x14ac:dyDescent="0.25">
      <c r="A37" s="83" t="s">
        <v>117</v>
      </c>
      <c r="B37" s="84"/>
      <c r="C37" s="94"/>
      <c r="D37" s="85">
        <v>72403683</v>
      </c>
      <c r="E37" s="85"/>
      <c r="F37" s="85">
        <v>72403683</v>
      </c>
      <c r="G37" s="85"/>
      <c r="H37" s="85">
        <v>72403683</v>
      </c>
      <c r="J37" s="85">
        <v>72403683</v>
      </c>
    </row>
    <row r="38" spans="1:10" ht="17.100000000000001" customHeight="1" x14ac:dyDescent="0.25">
      <c r="A38" s="83" t="s">
        <v>118</v>
      </c>
      <c r="B38" s="84"/>
      <c r="C38" s="94"/>
      <c r="D38" s="85"/>
      <c r="E38" s="85"/>
      <c r="F38" s="85"/>
      <c r="G38" s="85"/>
      <c r="H38" s="85"/>
      <c r="J38" s="85"/>
    </row>
    <row r="39" spans="1:10" ht="17.100000000000001" customHeight="1" x14ac:dyDescent="0.25">
      <c r="A39" s="83" t="s">
        <v>119</v>
      </c>
      <c r="B39" s="84">
        <v>21</v>
      </c>
      <c r="C39" s="94"/>
      <c r="D39" s="85">
        <v>59312585</v>
      </c>
      <c r="E39" s="85"/>
      <c r="F39" s="85">
        <v>59312585</v>
      </c>
      <c r="G39" s="85"/>
      <c r="H39" s="85">
        <v>59312585</v>
      </c>
      <c r="J39" s="85">
        <v>59312585</v>
      </c>
    </row>
    <row r="40" spans="1:10" ht="17.100000000000001" customHeight="1" x14ac:dyDescent="0.25">
      <c r="A40" s="83" t="s">
        <v>120</v>
      </c>
      <c r="B40" s="84"/>
      <c r="C40" s="94"/>
      <c r="D40" s="85">
        <v>1513381435</v>
      </c>
      <c r="E40" s="85"/>
      <c r="F40" s="85">
        <v>1561711975</v>
      </c>
      <c r="G40" s="85"/>
      <c r="H40" s="85">
        <v>881074430</v>
      </c>
      <c r="J40" s="85">
        <v>874730090</v>
      </c>
    </row>
    <row r="41" spans="1:10" ht="17.100000000000001" customHeight="1" x14ac:dyDescent="0.25">
      <c r="A41" s="83" t="s">
        <v>121</v>
      </c>
      <c r="B41" s="84"/>
      <c r="C41" s="94"/>
      <c r="D41" s="85">
        <v>11863381.800000001</v>
      </c>
      <c r="E41" s="85"/>
      <c r="F41" s="85">
        <v>2492116.7999999998</v>
      </c>
      <c r="G41" s="85"/>
      <c r="H41" s="85">
        <v>0</v>
      </c>
      <c r="J41" s="85">
        <v>0</v>
      </c>
    </row>
    <row r="42" spans="1:10" ht="17.100000000000001" customHeight="1" x14ac:dyDescent="0.25">
      <c r="A42" s="81" t="s">
        <v>122</v>
      </c>
      <c r="B42" s="84"/>
      <c r="C42" s="94"/>
      <c r="D42" s="99"/>
      <c r="F42" s="99"/>
      <c r="H42" s="99"/>
      <c r="J42" s="99"/>
    </row>
    <row r="43" spans="1:10" ht="17.100000000000001" customHeight="1" x14ac:dyDescent="0.25">
      <c r="A43" s="81" t="s">
        <v>123</v>
      </c>
      <c r="B43" s="84"/>
      <c r="C43" s="94"/>
      <c r="D43" s="88">
        <v>2250086933.8000002</v>
      </c>
      <c r="E43" s="85"/>
      <c r="F43" s="88">
        <v>2289046208.8000002</v>
      </c>
      <c r="G43" s="85"/>
      <c r="H43" s="88">
        <v>1605916547</v>
      </c>
      <c r="J43" s="88">
        <v>1599572207</v>
      </c>
    </row>
    <row r="44" spans="1:10" ht="17.100000000000001" customHeight="1" x14ac:dyDescent="0.25">
      <c r="A44" s="83" t="s">
        <v>124</v>
      </c>
      <c r="B44" s="84">
        <v>12</v>
      </c>
      <c r="C44" s="94"/>
      <c r="D44" s="98">
        <v>463473358</v>
      </c>
      <c r="E44" s="85"/>
      <c r="F44" s="98">
        <v>190174609</v>
      </c>
      <c r="G44" s="85"/>
      <c r="H44" s="98">
        <v>0</v>
      </c>
      <c r="J44" s="98">
        <v>0</v>
      </c>
    </row>
    <row r="45" spans="1:10" ht="17.100000000000001" customHeight="1" thickBot="1" x14ac:dyDescent="0.3">
      <c r="A45" s="81" t="s">
        <v>125</v>
      </c>
      <c r="B45" s="84"/>
      <c r="C45" s="94"/>
      <c r="D45" s="90">
        <v>2713560291.8000002</v>
      </c>
      <c r="E45" s="85"/>
      <c r="F45" s="90">
        <v>2479220817.8000002</v>
      </c>
      <c r="G45" s="85"/>
      <c r="H45" s="90">
        <v>1605916547</v>
      </c>
      <c r="J45" s="90">
        <v>1599572207</v>
      </c>
    </row>
    <row r="46" spans="1:10" ht="12.75" customHeight="1" x14ac:dyDescent="0.25">
      <c r="A46" s="81"/>
      <c r="B46" s="100"/>
      <c r="C46" s="94"/>
      <c r="D46" s="85"/>
      <c r="H46" s="85"/>
      <c r="J46" s="85"/>
    </row>
    <row r="47" spans="1:10" ht="17.100000000000001" customHeight="1" thickBot="1" x14ac:dyDescent="0.3">
      <c r="A47" s="81" t="s">
        <v>126</v>
      </c>
      <c r="B47" s="100"/>
      <c r="C47" s="94"/>
      <c r="D47" s="90">
        <v>3436582192.8000002</v>
      </c>
      <c r="E47" s="85"/>
      <c r="F47" s="90">
        <v>3618857731.8000002</v>
      </c>
      <c r="G47" s="85"/>
      <c r="H47" s="90">
        <v>2095056070</v>
      </c>
      <c r="J47" s="90">
        <v>2531560449</v>
      </c>
    </row>
    <row r="48" spans="1:10" ht="17.100000000000001" customHeight="1" x14ac:dyDescent="0.25">
      <c r="A48" s="81" t="s">
        <v>6</v>
      </c>
      <c r="B48" s="100"/>
      <c r="C48" s="94"/>
    </row>
    <row r="49" spans="1:12" ht="17.100000000000001" customHeight="1" x14ac:dyDescent="0.25">
      <c r="A49" s="81"/>
      <c r="B49" s="100"/>
      <c r="C49" s="94"/>
    </row>
    <row r="50" spans="1:12" ht="17.100000000000001" customHeight="1" x14ac:dyDescent="0.25">
      <c r="A50" s="81"/>
      <c r="B50" s="100"/>
      <c r="C50" s="94"/>
    </row>
    <row r="51" spans="1:12" ht="17.100000000000001" customHeight="1" x14ac:dyDescent="0.25">
      <c r="A51" s="81"/>
      <c r="B51" s="100"/>
      <c r="C51" s="94"/>
      <c r="D51" s="88"/>
      <c r="E51" s="85"/>
      <c r="F51" s="88"/>
      <c r="G51" s="85"/>
      <c r="H51" s="101">
        <v>0</v>
      </c>
      <c r="J51" s="88"/>
    </row>
    <row r="52" spans="1:12" ht="17.100000000000001" customHeight="1" x14ac:dyDescent="0.25">
      <c r="A52" s="73" t="s">
        <v>91</v>
      </c>
      <c r="J52" s="73">
        <v>2</v>
      </c>
    </row>
    <row r="53" spans="1:12" ht="17.100000000000001" customHeight="1" x14ac:dyDescent="0.25">
      <c r="A53" s="81"/>
      <c r="B53" s="100"/>
      <c r="C53" s="94"/>
      <c r="D53" s="88"/>
      <c r="E53" s="85"/>
      <c r="F53" s="88"/>
      <c r="G53" s="85"/>
      <c r="H53" s="88"/>
      <c r="J53" s="88"/>
    </row>
    <row r="54" spans="1:12" ht="17.100000000000001" customHeight="1" x14ac:dyDescent="0.25">
      <c r="D54" s="136"/>
      <c r="E54" s="136"/>
      <c r="F54" s="136"/>
      <c r="G54" s="136"/>
      <c r="H54" s="136"/>
      <c r="I54" s="136"/>
      <c r="J54" s="136"/>
    </row>
    <row r="55" spans="1:12" ht="17.100000000000001" customHeight="1" x14ac:dyDescent="0.25">
      <c r="A55" s="71"/>
      <c r="D55" s="94"/>
      <c r="E55" s="94"/>
      <c r="F55" s="94"/>
      <c r="G55" s="94"/>
      <c r="H55" s="94"/>
    </row>
    <row r="56" spans="1:12" ht="17.100000000000001" customHeight="1" x14ac:dyDescent="0.25">
      <c r="A56" s="71"/>
      <c r="D56" s="94"/>
      <c r="E56" s="94"/>
      <c r="F56" s="94"/>
      <c r="G56" s="94"/>
      <c r="H56" s="94"/>
    </row>
    <row r="60" spans="1:12" ht="17.100000000000001" customHeight="1" x14ac:dyDescent="0.25">
      <c r="L60" s="102"/>
    </row>
  </sheetData>
  <mergeCells count="2">
    <mergeCell ref="H6:J6"/>
    <mergeCell ref="D6:F6"/>
  </mergeCells>
  <phoneticPr fontId="9" type="noConversion"/>
  <pageMargins left="0.78740157480314965" right="0.39370078740157483" top="0.78740157480314965" bottom="0.39370078740157483" header="0.15748031496062992" footer="0.31496062992125984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view="pageBreakPreview" zoomScale="130" zoomScaleNormal="130" zoomScaleSheetLayoutView="130" workbookViewId="0">
      <selection activeCell="A25" sqref="A25"/>
    </sheetView>
  </sheetViews>
  <sheetFormatPr defaultColWidth="9.109375" defaultRowHeight="17.100000000000001" customHeight="1" x14ac:dyDescent="0.25"/>
  <cols>
    <col min="1" max="1" width="42.6640625" style="1" customWidth="1"/>
    <col min="2" max="2" width="4.6640625" style="1" customWidth="1"/>
    <col min="3" max="3" width="1.109375" style="1" customWidth="1"/>
    <col min="4" max="4" width="10.33203125" style="1" customWidth="1"/>
    <col min="5" max="5" width="1.109375" style="1" customWidth="1"/>
    <col min="6" max="6" width="10.33203125" style="1" customWidth="1"/>
    <col min="7" max="7" width="1.109375" style="1" customWidth="1"/>
    <col min="8" max="8" width="10.33203125" style="1" customWidth="1"/>
    <col min="9" max="9" width="1.109375" style="1" customWidth="1"/>
    <col min="10" max="10" width="10.33203125" style="1" customWidth="1"/>
    <col min="11" max="16384" width="9.109375" style="1"/>
  </cols>
  <sheetData>
    <row r="1" spans="1:12" ht="17.100000000000001" customHeight="1" x14ac:dyDescent="0.25">
      <c r="A1" s="39" t="str">
        <f>Asset!A1</f>
        <v>SIAM STEEL INTERNATIONAL PUBLIC COMPANY LIMITED AND SUBSIDIARIES</v>
      </c>
      <c r="J1" s="55" t="s">
        <v>127</v>
      </c>
    </row>
    <row r="2" spans="1:12" ht="17.100000000000001" customHeight="1" x14ac:dyDescent="0.25">
      <c r="A2" s="29" t="s">
        <v>128</v>
      </c>
      <c r="J2" s="50"/>
    </row>
    <row r="3" spans="1:12" ht="17.100000000000001" customHeight="1" x14ac:dyDescent="0.25">
      <c r="A3" s="51" t="s">
        <v>129</v>
      </c>
      <c r="J3" s="49"/>
    </row>
    <row r="4" spans="1:12" ht="17.100000000000001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49"/>
    </row>
    <row r="5" spans="1:12" ht="17.100000000000001" customHeight="1" x14ac:dyDescent="0.25">
      <c r="A5" s="14"/>
      <c r="B5" s="41"/>
      <c r="C5" s="41"/>
      <c r="D5" s="43"/>
      <c r="E5" s="43"/>
      <c r="F5" s="43"/>
      <c r="G5" s="43"/>
      <c r="I5" s="37"/>
      <c r="J5" s="55" t="s">
        <v>130</v>
      </c>
      <c r="K5" s="29"/>
      <c r="L5" s="29"/>
    </row>
    <row r="6" spans="1:12" ht="17.100000000000001" customHeight="1" x14ac:dyDescent="0.25">
      <c r="A6" s="14"/>
      <c r="B6" s="44"/>
      <c r="C6" s="44"/>
      <c r="D6" s="176" t="s">
        <v>54</v>
      </c>
      <c r="E6" s="176"/>
      <c r="F6" s="176"/>
      <c r="G6" s="44"/>
      <c r="H6" s="176" t="s">
        <v>55</v>
      </c>
      <c r="I6" s="176"/>
      <c r="J6" s="176"/>
    </row>
    <row r="7" spans="1:12" ht="17.100000000000001" customHeight="1" x14ac:dyDescent="0.25">
      <c r="A7" s="14"/>
      <c r="B7" s="66" t="s">
        <v>56</v>
      </c>
      <c r="C7" s="30"/>
      <c r="D7" s="63" t="s">
        <v>131</v>
      </c>
      <c r="E7" s="53"/>
      <c r="F7" s="63" t="s">
        <v>132</v>
      </c>
      <c r="G7" s="53"/>
      <c r="H7" s="63" t="s">
        <v>131</v>
      </c>
      <c r="I7" s="53"/>
      <c r="J7" s="63" t="s">
        <v>132</v>
      </c>
    </row>
    <row r="8" spans="1:12" ht="17.100000000000001" customHeight="1" x14ac:dyDescent="0.25">
      <c r="A8" s="42" t="s">
        <v>133</v>
      </c>
      <c r="B8" s="38"/>
      <c r="C8" s="17"/>
      <c r="D8" s="45"/>
      <c r="E8" s="45"/>
      <c r="F8" s="45"/>
      <c r="G8" s="43"/>
      <c r="H8" s="45"/>
      <c r="I8" s="45"/>
      <c r="J8" s="45"/>
    </row>
    <row r="9" spans="1:12" ht="17.100000000000001" customHeight="1" x14ac:dyDescent="0.25">
      <c r="A9" s="14" t="s">
        <v>134</v>
      </c>
      <c r="B9" s="38" t="e">
        <f>#REF!</f>
        <v>#REF!</v>
      </c>
      <c r="C9" s="17"/>
      <c r="D9" s="18">
        <f>'กำไรขาดทุน 3 เดือน '!D9</f>
        <v>0</v>
      </c>
      <c r="E9" s="18"/>
      <c r="F9" s="18">
        <f>'กำไรขาดทุน 3 เดือน '!F9</f>
        <v>0</v>
      </c>
      <c r="G9" s="18"/>
      <c r="H9" s="18">
        <f>'กำไรขาดทุน 3 เดือน '!H9</f>
        <v>0</v>
      </c>
      <c r="I9" s="18"/>
      <c r="J9" s="18">
        <f>'กำไรขาดทุน 3 เดือน '!J9</f>
        <v>0</v>
      </c>
    </row>
    <row r="10" spans="1:12" ht="17.100000000000001" customHeight="1" x14ac:dyDescent="0.25">
      <c r="A10" s="14" t="s">
        <v>135</v>
      </c>
      <c r="B10" s="38" t="e">
        <f>#REF!</f>
        <v>#REF!</v>
      </c>
      <c r="C10" s="17"/>
      <c r="D10" s="18">
        <f>'กำไรขาดทุน 3 เดือน '!D10</f>
        <v>0</v>
      </c>
      <c r="E10" s="18"/>
      <c r="F10" s="18">
        <f>'กำไรขาดทุน 3 เดือน '!F10</f>
        <v>0</v>
      </c>
      <c r="G10" s="18"/>
      <c r="H10" s="18">
        <f>'กำไรขาดทุน 3 เดือน '!H10</f>
        <v>0</v>
      </c>
      <c r="I10" s="18"/>
      <c r="J10" s="18">
        <f>'กำไรขาดทุน 3 เดือน '!J10</f>
        <v>0</v>
      </c>
    </row>
    <row r="11" spans="1:12" ht="17.100000000000001" customHeight="1" x14ac:dyDescent="0.25">
      <c r="A11" s="42" t="s">
        <v>136</v>
      </c>
      <c r="B11" s="38"/>
      <c r="C11" s="17"/>
      <c r="D11" s="33">
        <f>'กำไรขาดทุน 3 เดือน '!D11</f>
        <v>0</v>
      </c>
      <c r="E11" s="18"/>
      <c r="F11" s="33">
        <f>'กำไรขาดทุน 3 เดือน '!F11</f>
        <v>0</v>
      </c>
      <c r="G11" s="18"/>
      <c r="H11" s="33">
        <f>'กำไรขาดทุน 3 เดือน '!H11</f>
        <v>0</v>
      </c>
      <c r="I11" s="18"/>
      <c r="J11" s="33">
        <f>'กำไรขาดทุน 3 เดือน '!J11</f>
        <v>0</v>
      </c>
    </row>
    <row r="12" spans="1:12" ht="17.100000000000001" customHeight="1" x14ac:dyDescent="0.25">
      <c r="A12" s="42" t="s">
        <v>137</v>
      </c>
      <c r="B12" s="38"/>
      <c r="C12" s="17"/>
      <c r="D12" s="18">
        <f>'กำไรขาดทุน 3 เดือน '!D12</f>
        <v>0</v>
      </c>
      <c r="E12" s="18"/>
      <c r="F12" s="18">
        <f>'กำไรขาดทุน 3 เดือน '!F12</f>
        <v>0</v>
      </c>
      <c r="G12" s="18"/>
      <c r="H12" s="18">
        <f>'กำไรขาดทุน 3 เดือน '!H12</f>
        <v>0</v>
      </c>
      <c r="I12" s="18"/>
      <c r="J12" s="18">
        <f>'กำไรขาดทุน 3 เดือน '!J12</f>
        <v>0</v>
      </c>
    </row>
    <row r="13" spans="1:12" ht="17.100000000000001" customHeight="1" x14ac:dyDescent="0.25">
      <c r="A13" s="14" t="s">
        <v>138</v>
      </c>
      <c r="B13" s="38" t="e">
        <f>#REF!</f>
        <v>#REF!</v>
      </c>
      <c r="C13" s="17"/>
      <c r="D13" s="18">
        <f>'กำไรขาดทุน 3 เดือน '!D13</f>
        <v>0</v>
      </c>
      <c r="E13" s="18"/>
      <c r="F13" s="18">
        <f>'กำไรขาดทุน 3 เดือน '!F13</f>
        <v>0</v>
      </c>
      <c r="G13" s="18"/>
      <c r="H13" s="18">
        <f>'กำไรขาดทุน 3 เดือน '!H13</f>
        <v>0</v>
      </c>
      <c r="I13" s="18"/>
      <c r="J13" s="18">
        <f>'กำไรขาดทุน 3 เดือน '!J13</f>
        <v>0</v>
      </c>
    </row>
    <row r="14" spans="1:12" ht="17.100000000000001" customHeight="1" x14ac:dyDescent="0.25">
      <c r="A14" s="14" t="s">
        <v>139</v>
      </c>
      <c r="B14" s="38" t="e">
        <f>#REF!</f>
        <v>#REF!</v>
      </c>
      <c r="C14" s="17"/>
      <c r="D14" s="18">
        <f>'กำไรขาดทุน 3 เดือน '!D14</f>
        <v>0</v>
      </c>
      <c r="E14" s="18"/>
      <c r="F14" s="18">
        <f>'กำไรขาดทุน 3 เดือน '!F14</f>
        <v>0</v>
      </c>
      <c r="G14" s="18"/>
      <c r="H14" s="18">
        <f>'กำไรขาดทุน 3 เดือน '!H14</f>
        <v>0</v>
      </c>
      <c r="I14" s="18"/>
      <c r="J14" s="18">
        <f>'กำไรขาดทุน 3 เดือน '!J14</f>
        <v>0</v>
      </c>
    </row>
    <row r="15" spans="1:12" ht="17.100000000000001" customHeight="1" x14ac:dyDescent="0.25">
      <c r="A15" s="42" t="s">
        <v>140</v>
      </c>
      <c r="B15" s="38"/>
      <c r="C15" s="17"/>
      <c r="D15" s="33">
        <f>'กำไรขาดทุน 3 เดือน '!D15</f>
        <v>0</v>
      </c>
      <c r="E15" s="18"/>
      <c r="F15" s="33">
        <f>'กำไรขาดทุน 3 เดือน '!F15</f>
        <v>0</v>
      </c>
      <c r="G15" s="18"/>
      <c r="H15" s="33">
        <f>'กำไรขาดทุน 3 เดือน '!H15</f>
        <v>0</v>
      </c>
      <c r="I15" s="18"/>
      <c r="J15" s="33">
        <f>'กำไรขาดทุน 3 เดือน '!J15</f>
        <v>0</v>
      </c>
    </row>
    <row r="16" spans="1:12" ht="17.100000000000001" customHeight="1" x14ac:dyDescent="0.25">
      <c r="A16" s="42" t="s">
        <v>141</v>
      </c>
      <c r="B16" s="38"/>
      <c r="C16" s="17"/>
      <c r="D16" s="18">
        <f>'กำไรขาดทุน 3 เดือน '!D16</f>
        <v>0</v>
      </c>
      <c r="E16" s="18"/>
      <c r="F16" s="18">
        <f>'กำไรขาดทุน 3 เดือน '!F16</f>
        <v>0</v>
      </c>
      <c r="G16" s="18"/>
      <c r="H16" s="18">
        <f>'กำไรขาดทุน 3 เดือน '!H16</f>
        <v>0</v>
      </c>
      <c r="I16" s="18"/>
      <c r="J16" s="18">
        <f>'กำไรขาดทุน 3 เดือน '!J16</f>
        <v>0</v>
      </c>
    </row>
    <row r="17" spans="1:11" ht="17.100000000000001" customHeight="1" x14ac:dyDescent="0.25">
      <c r="A17" s="14" t="s">
        <v>142</v>
      </c>
      <c r="B17" s="38"/>
      <c r="C17" s="17"/>
      <c r="D17" s="18">
        <f>'กำไรขาดทุน 3 เดือน '!D17</f>
        <v>0</v>
      </c>
      <c r="E17" s="18"/>
      <c r="F17" s="18">
        <f>'กำไรขาดทุน 3 เดือน '!F17</f>
        <v>0</v>
      </c>
      <c r="G17" s="18"/>
      <c r="H17" s="18">
        <f>'กำไรขาดทุน 3 เดือน '!H17</f>
        <v>0</v>
      </c>
      <c r="I17" s="18"/>
      <c r="J17" s="18">
        <f>'กำไรขาดทุน 3 เดือน '!J17</f>
        <v>0</v>
      </c>
    </row>
    <row r="18" spans="1:11" ht="17.100000000000001" customHeight="1" x14ac:dyDescent="0.25">
      <c r="A18" s="14" t="s">
        <v>143</v>
      </c>
      <c r="B18" s="38"/>
      <c r="C18" s="17"/>
      <c r="D18" s="20">
        <f>'กำไรขาดทุน 3 เดือน '!D18</f>
        <v>0</v>
      </c>
      <c r="E18" s="18"/>
      <c r="F18" s="20">
        <f>'กำไรขาดทุน 3 เดือน '!F18</f>
        <v>0</v>
      </c>
      <c r="G18" s="18"/>
      <c r="H18" s="20">
        <f>'กำไรขาดทุน 3 เดือน '!H18</f>
        <v>0</v>
      </c>
      <c r="I18" s="18"/>
      <c r="J18" s="20">
        <f>'กำไรขาดทุน 3 เดือน '!J18</f>
        <v>0</v>
      </c>
    </row>
    <row r="19" spans="1:11" ht="17.100000000000001" customHeight="1" x14ac:dyDescent="0.25">
      <c r="A19" s="29" t="s">
        <v>144</v>
      </c>
      <c r="B19" s="38"/>
      <c r="C19" s="17"/>
      <c r="D19" s="18">
        <f>'กำไรขาดทุน 3 เดือน '!D19</f>
        <v>0</v>
      </c>
      <c r="E19" s="18"/>
      <c r="F19" s="18">
        <f>'กำไรขาดทุน 3 เดือน '!F19</f>
        <v>0</v>
      </c>
      <c r="G19" s="18"/>
      <c r="H19" s="18">
        <f>'กำไรขาดทุน 3 เดือน '!H19</f>
        <v>0</v>
      </c>
      <c r="I19" s="18"/>
      <c r="J19" s="18">
        <f>'กำไรขาดทุน 3 เดือน '!J19</f>
        <v>0</v>
      </c>
    </row>
    <row r="20" spans="1:11" ht="17.100000000000001" customHeight="1" x14ac:dyDescent="0.25">
      <c r="A20" s="14" t="s">
        <v>145</v>
      </c>
      <c r="B20" s="38"/>
      <c r="C20" s="17"/>
      <c r="D20" s="18">
        <f>'กำไรขาดทุน 3 เดือน '!D20</f>
        <v>0</v>
      </c>
      <c r="E20" s="18"/>
      <c r="F20" s="18">
        <f>'กำไรขาดทุน 3 เดือน '!F20</f>
        <v>0</v>
      </c>
      <c r="G20" s="18"/>
      <c r="H20" s="18">
        <f>'กำไรขาดทุน 3 เดือน '!H20</f>
        <v>0</v>
      </c>
      <c r="I20" s="18"/>
      <c r="J20" s="18">
        <f>'กำไรขาดทุน 3 เดือน '!J20</f>
        <v>0</v>
      </c>
    </row>
    <row r="21" spans="1:11" ht="17.100000000000001" customHeight="1" x14ac:dyDescent="0.25">
      <c r="A21" s="14" t="s">
        <v>146</v>
      </c>
      <c r="B21" s="38"/>
      <c r="C21" s="17"/>
      <c r="D21" s="18">
        <f>'กำไรขาดทุน 3 เดือน '!D21</f>
        <v>0</v>
      </c>
      <c r="E21" s="18"/>
      <c r="F21" s="18">
        <f>'กำไรขาดทุน 3 เดือน '!F21</f>
        <v>0</v>
      </c>
      <c r="G21" s="18"/>
      <c r="H21" s="18">
        <f>'กำไรขาดทุน 3 เดือน '!H21</f>
        <v>0</v>
      </c>
      <c r="I21" s="18"/>
      <c r="J21" s="18">
        <f>'กำไรขาดทุน 3 เดือน '!J21</f>
        <v>0</v>
      </c>
    </row>
    <row r="22" spans="1:11" ht="17.100000000000001" customHeight="1" x14ac:dyDescent="0.25">
      <c r="A22" s="14" t="s">
        <v>147</v>
      </c>
      <c r="B22" s="38"/>
      <c r="C22" s="17"/>
      <c r="D22" s="18">
        <f>'กำไรขาดทุน 3 เดือน '!D22</f>
        <v>0</v>
      </c>
      <c r="E22" s="18"/>
      <c r="F22" s="18">
        <f>'กำไรขาดทุน 3 เดือน '!F22</f>
        <v>0</v>
      </c>
      <c r="G22" s="18"/>
      <c r="H22" s="18">
        <f>'กำไรขาดทุน 3 เดือน '!H22</f>
        <v>0</v>
      </c>
      <c r="I22" s="18"/>
      <c r="J22" s="18">
        <f>'กำไรขาดทุน 3 เดือน '!J22</f>
        <v>0</v>
      </c>
    </row>
    <row r="23" spans="1:11" ht="17.100000000000001" customHeight="1" x14ac:dyDescent="0.25">
      <c r="A23" s="14" t="s">
        <v>148</v>
      </c>
      <c r="B23" s="38"/>
      <c r="C23" s="17"/>
      <c r="D23" s="18">
        <f>'กำไรขาดทุน 3 เดือน '!D23</f>
        <v>0</v>
      </c>
      <c r="E23" s="18"/>
      <c r="F23" s="18">
        <f>'กำไรขาดทุน 3 เดือน '!F23</f>
        <v>0</v>
      </c>
      <c r="G23" s="18"/>
      <c r="H23" s="18">
        <f>'กำไรขาดทุน 3 เดือน '!H23</f>
        <v>0</v>
      </c>
      <c r="I23" s="18"/>
      <c r="J23" s="18">
        <f>'กำไรขาดทุน 3 เดือน '!J23</f>
        <v>0</v>
      </c>
    </row>
    <row r="24" spans="1:11" ht="17.100000000000001" customHeight="1" x14ac:dyDescent="0.25">
      <c r="A24" s="14" t="s">
        <v>149</v>
      </c>
      <c r="B24" s="38"/>
      <c r="C24" s="17"/>
      <c r="D24" s="18">
        <f>'กำไรขาดทุน 3 เดือน '!D24</f>
        <v>0</v>
      </c>
      <c r="E24" s="18"/>
      <c r="F24" s="18">
        <f>'กำไรขาดทุน 3 เดือน '!F24</f>
        <v>0</v>
      </c>
      <c r="G24" s="18"/>
      <c r="H24" s="18">
        <f>'กำไรขาดทุน 3 เดือน '!H24</f>
        <v>0</v>
      </c>
      <c r="I24" s="18"/>
      <c r="J24" s="18">
        <f>'กำไรขาดทุน 3 เดือน '!J24</f>
        <v>0</v>
      </c>
      <c r="K24" s="19"/>
    </row>
    <row r="25" spans="1:11" ht="17.100000000000001" customHeight="1" x14ac:dyDescent="0.25">
      <c r="A25" s="14" t="s">
        <v>150</v>
      </c>
      <c r="B25" s="38">
        <v>9</v>
      </c>
      <c r="C25" s="17"/>
      <c r="D25" s="18">
        <f>'กำไรขาดทุน 3 เดือน '!D25</f>
        <v>0</v>
      </c>
      <c r="E25" s="18"/>
      <c r="F25" s="18">
        <f>'กำไรขาดทุน 3 เดือน '!F25</f>
        <v>0</v>
      </c>
      <c r="G25" s="18"/>
      <c r="H25" s="18">
        <f>'กำไรขาดทุน 3 เดือน '!H25</f>
        <v>0</v>
      </c>
      <c r="I25" s="18"/>
      <c r="J25" s="18">
        <f>'กำไรขาดทุน 3 เดือน '!J25</f>
        <v>0</v>
      </c>
    </row>
    <row r="26" spans="1:11" ht="17.100000000000001" customHeight="1" x14ac:dyDescent="0.25">
      <c r="A26" s="29" t="s">
        <v>151</v>
      </c>
      <c r="B26" s="38"/>
      <c r="C26" s="17"/>
      <c r="D26" s="33">
        <f>'กำไรขาดทุน 3 เดือน '!D26</f>
        <v>0</v>
      </c>
      <c r="E26" s="18"/>
      <c r="F26" s="33">
        <f>'กำไรขาดทุน 3 เดือน '!F26</f>
        <v>0</v>
      </c>
      <c r="G26" s="18"/>
      <c r="H26" s="33">
        <f>'กำไรขาดทุน 3 เดือน '!H26</f>
        <v>0</v>
      </c>
      <c r="I26" s="18"/>
      <c r="J26" s="33">
        <f>'กำไรขาดทุน 3 เดือน '!J26</f>
        <v>0</v>
      </c>
    </row>
    <row r="27" spans="1:11" ht="17.100000000000001" customHeight="1" x14ac:dyDescent="0.25">
      <c r="A27" s="29" t="s">
        <v>152</v>
      </c>
      <c r="B27" s="38"/>
      <c r="C27" s="17"/>
      <c r="D27" s="18">
        <f>'กำไรขาดทุน 3 เดือน '!D27</f>
        <v>0</v>
      </c>
      <c r="E27" s="18"/>
      <c r="F27" s="18">
        <f>'กำไรขาดทุน 3 เดือน '!F27</f>
        <v>0</v>
      </c>
      <c r="G27" s="18"/>
      <c r="H27" s="18">
        <f>'กำไรขาดทุน 3 เดือน '!H27</f>
        <v>0</v>
      </c>
      <c r="I27" s="18"/>
      <c r="J27" s="18">
        <f>'กำไรขาดทุน 3 เดือน '!J27</f>
        <v>0</v>
      </c>
    </row>
    <row r="28" spans="1:11" ht="17.100000000000001" customHeight="1" x14ac:dyDescent="0.25">
      <c r="A28" s="14" t="s">
        <v>153</v>
      </c>
      <c r="B28" s="38"/>
      <c r="C28" s="17"/>
      <c r="D28" s="18">
        <f>'กำไรขาดทุน 3 เดือน '!D28</f>
        <v>0</v>
      </c>
      <c r="E28" s="18"/>
      <c r="F28" s="18">
        <f>'กำไรขาดทุน 3 เดือน '!F28</f>
        <v>0</v>
      </c>
      <c r="G28" s="18"/>
      <c r="H28" s="18">
        <f>'กำไรขาดทุน 3 เดือน '!H28</f>
        <v>0</v>
      </c>
      <c r="I28" s="18"/>
      <c r="J28" s="18">
        <f>'กำไรขาดทุน 3 เดือน '!J28</f>
        <v>0</v>
      </c>
    </row>
    <row r="29" spans="1:11" ht="17.100000000000001" customHeight="1" x14ac:dyDescent="0.25">
      <c r="A29" s="29" t="s">
        <v>154</v>
      </c>
      <c r="B29" s="38"/>
      <c r="C29" s="17"/>
      <c r="D29" s="64">
        <f>'กำไรขาดทุน 3 เดือน '!D29</f>
        <v>0</v>
      </c>
      <c r="E29" s="18"/>
      <c r="F29" s="64">
        <f>'กำไรขาดทุน 3 เดือน '!F29</f>
        <v>0</v>
      </c>
      <c r="G29" s="18"/>
      <c r="H29" s="64">
        <f>'กำไรขาดทุน 3 เดือน '!H29</f>
        <v>0</v>
      </c>
      <c r="I29" s="18"/>
      <c r="J29" s="64">
        <f>'กำไรขาดทุน 3 เดือน '!J29</f>
        <v>0</v>
      </c>
    </row>
    <row r="30" spans="1:11" ht="17.100000000000001" customHeight="1" x14ac:dyDescent="0.25">
      <c r="A30" s="144" t="s">
        <v>155</v>
      </c>
      <c r="B30" s="38"/>
      <c r="C30" s="17"/>
      <c r="D30" s="20">
        <f>'กำไรขาดทุน 3 เดือน '!D30</f>
        <v>0</v>
      </c>
      <c r="E30" s="18"/>
      <c r="F30" s="20">
        <f>'กำไรขาดทุน 3 เดือน '!F30</f>
        <v>0</v>
      </c>
      <c r="G30" s="18"/>
      <c r="H30" s="20">
        <f>'กำไรขาดทุน 3 เดือน '!H30</f>
        <v>0</v>
      </c>
      <c r="I30" s="18"/>
      <c r="J30" s="20">
        <f>'กำไรขาดทุน 3 เดือน '!J30</f>
        <v>0</v>
      </c>
    </row>
    <row r="31" spans="1:11" ht="17.100000000000001" customHeight="1" x14ac:dyDescent="0.25">
      <c r="A31" s="42" t="s">
        <v>156</v>
      </c>
      <c r="B31" s="38"/>
      <c r="C31" s="17"/>
      <c r="D31" s="18">
        <f>'กำไรขาดทุน 3 เดือน '!D31</f>
        <v>0</v>
      </c>
      <c r="E31" s="18"/>
      <c r="F31" s="18">
        <f>'กำไรขาดทุน 3 เดือน '!F31</f>
        <v>0</v>
      </c>
      <c r="G31" s="18"/>
      <c r="H31" s="18">
        <f>'กำไรขาดทุน 3 เดือน '!H31</f>
        <v>0</v>
      </c>
      <c r="I31" s="18"/>
      <c r="J31" s="18">
        <f>'กำไรขาดทุน 3 เดือน '!J31</f>
        <v>0</v>
      </c>
    </row>
    <row r="32" spans="1:11" ht="17.100000000000001" customHeight="1" x14ac:dyDescent="0.25">
      <c r="A32" s="14" t="s">
        <v>157</v>
      </c>
      <c r="B32" s="38" t="e">
        <f>#REF!</f>
        <v>#REF!</v>
      </c>
      <c r="C32" s="17"/>
      <c r="D32" s="18">
        <f>'กำไรขาดทุน 3 เดือน '!D32</f>
        <v>0</v>
      </c>
      <c r="E32" s="18"/>
      <c r="F32" s="18">
        <f>'กำไรขาดทุน 3 เดือน '!F32</f>
        <v>0</v>
      </c>
      <c r="G32" s="18"/>
      <c r="H32" s="18">
        <f>'กำไรขาดทุน 3 เดือน '!H32</f>
        <v>0</v>
      </c>
      <c r="I32" s="18"/>
      <c r="J32" s="18">
        <f>'กำไรขาดทุน 3 เดือน '!J32</f>
        <v>0</v>
      </c>
    </row>
    <row r="33" spans="1:10" ht="17.100000000000001" customHeight="1" x14ac:dyDescent="0.25">
      <c r="A33" s="42" t="s">
        <v>158</v>
      </c>
      <c r="B33" s="38"/>
      <c r="C33" s="17"/>
      <c r="D33" s="64">
        <f>'กำไรขาดทุน 3 เดือน '!D33</f>
        <v>0</v>
      </c>
      <c r="E33" s="18"/>
      <c r="F33" s="64">
        <f>'กำไรขาดทุน 3 เดือน '!F33</f>
        <v>0</v>
      </c>
      <c r="G33" s="18"/>
      <c r="H33" s="64">
        <f>'กำไรขาดทุน 3 เดือน '!H33</f>
        <v>0</v>
      </c>
      <c r="I33" s="18"/>
      <c r="J33" s="64">
        <f>'กำไรขาดทุน 3 เดือน '!J33</f>
        <v>0</v>
      </c>
    </row>
    <row r="34" spans="1:10" ht="17.100000000000001" customHeight="1" x14ac:dyDescent="0.25">
      <c r="A34" s="42" t="s">
        <v>159</v>
      </c>
      <c r="C34" s="17"/>
      <c r="D34" s="20">
        <f>'กำไรขาดทุน 3 เดือน '!D34</f>
        <v>0</v>
      </c>
      <c r="E34" s="18"/>
      <c r="F34" s="20">
        <f>'กำไรขาดทุน 3 เดือน '!F34</f>
        <v>0</v>
      </c>
      <c r="G34" s="18"/>
      <c r="H34" s="20">
        <f>'กำไรขาดทุน 3 เดือน '!H34</f>
        <v>0</v>
      </c>
      <c r="I34" s="18"/>
      <c r="J34" s="20">
        <f>'กำไรขาดทุน 3 เดือน '!J34</f>
        <v>0</v>
      </c>
    </row>
    <row r="35" spans="1:10" ht="17.100000000000001" customHeight="1" thickBot="1" x14ac:dyDescent="0.3">
      <c r="A35" s="46" t="s">
        <v>160</v>
      </c>
      <c r="C35" s="17"/>
      <c r="D35" s="65">
        <f>'กำไรขาดทุน 3 เดือน '!D35</f>
        <v>0</v>
      </c>
      <c r="E35" s="18"/>
      <c r="F35" s="65">
        <f>'กำไรขาดทุน 3 เดือน '!F35</f>
        <v>0</v>
      </c>
      <c r="G35" s="18"/>
      <c r="H35" s="65">
        <f>'กำไรขาดทุน 3 เดือน '!H35</f>
        <v>0</v>
      </c>
      <c r="I35" s="18"/>
      <c r="J35" s="65">
        <f>'กำไรขาดทุน 3 เดือน '!J35</f>
        <v>0</v>
      </c>
    </row>
    <row r="36" spans="1:10" ht="17.100000000000001" customHeight="1" x14ac:dyDescent="0.25">
      <c r="A36" s="42"/>
      <c r="C36" s="17"/>
      <c r="D36" s="18"/>
      <c r="E36" s="18"/>
      <c r="F36" s="18"/>
      <c r="G36" s="18"/>
      <c r="H36" s="18"/>
      <c r="I36" s="18"/>
      <c r="J36" s="18"/>
    </row>
    <row r="37" spans="1:10" ht="17.100000000000001" customHeight="1" x14ac:dyDescent="0.25">
      <c r="A37" s="42"/>
      <c r="C37" s="17"/>
      <c r="D37" s="18"/>
      <c r="E37" s="18"/>
      <c r="F37" s="18"/>
      <c r="G37" s="18"/>
      <c r="H37" s="18"/>
      <c r="I37" s="18"/>
      <c r="J37" s="18"/>
    </row>
    <row r="38" spans="1:10" ht="17.100000000000001" customHeight="1" x14ac:dyDescent="0.25">
      <c r="A38" s="42"/>
      <c r="C38" s="17"/>
      <c r="D38" s="18"/>
      <c r="E38" s="18"/>
      <c r="F38" s="18"/>
      <c r="G38" s="18"/>
      <c r="H38" s="18"/>
      <c r="I38" s="18"/>
      <c r="J38" s="18"/>
    </row>
    <row r="39" spans="1:10" ht="17.100000000000001" customHeight="1" x14ac:dyDescent="0.25">
      <c r="A39" s="42"/>
      <c r="C39" s="17"/>
      <c r="D39" s="18"/>
      <c r="E39" s="18"/>
      <c r="F39" s="18"/>
      <c r="G39" s="18"/>
      <c r="H39" s="18"/>
      <c r="I39" s="18"/>
      <c r="J39" s="18"/>
    </row>
    <row r="40" spans="1:10" ht="17.100000000000001" customHeight="1" x14ac:dyDescent="0.25">
      <c r="A40" s="42"/>
      <c r="C40" s="17"/>
      <c r="D40" s="18"/>
      <c r="E40" s="18"/>
      <c r="F40" s="18"/>
      <c r="G40" s="18"/>
      <c r="H40" s="18"/>
      <c r="I40" s="18"/>
      <c r="J40" s="18"/>
    </row>
    <row r="41" spans="1:10" ht="17.100000000000001" customHeight="1" x14ac:dyDescent="0.25">
      <c r="A41" s="42"/>
      <c r="C41" s="17"/>
      <c r="D41" s="18"/>
      <c r="E41" s="18"/>
      <c r="F41" s="18"/>
      <c r="G41" s="18"/>
      <c r="H41" s="18"/>
      <c r="I41" s="18"/>
      <c r="J41" s="18"/>
    </row>
    <row r="42" spans="1:10" ht="17.100000000000001" customHeight="1" x14ac:dyDescent="0.25">
      <c r="A42" s="42"/>
      <c r="C42" s="17"/>
      <c r="D42" s="18"/>
      <c r="E42" s="18"/>
      <c r="F42" s="18"/>
      <c r="G42" s="18"/>
      <c r="H42" s="18"/>
      <c r="I42" s="18"/>
      <c r="J42" s="18"/>
    </row>
    <row r="43" spans="1:10" ht="17.100000000000001" customHeight="1" x14ac:dyDescent="0.25">
      <c r="A43" s="42"/>
      <c r="C43" s="17"/>
      <c r="D43" s="18"/>
      <c r="E43" s="18"/>
      <c r="F43" s="18"/>
      <c r="G43" s="18"/>
      <c r="H43" s="18"/>
      <c r="I43" s="18"/>
      <c r="J43" s="18"/>
    </row>
    <row r="44" spans="1:10" ht="17.100000000000001" customHeight="1" x14ac:dyDescent="0.25">
      <c r="A44" s="42"/>
      <c r="C44" s="17"/>
      <c r="D44" s="18"/>
      <c r="E44" s="18"/>
      <c r="F44" s="18"/>
      <c r="G44" s="18"/>
      <c r="H44" s="18"/>
      <c r="I44" s="18"/>
      <c r="J44" s="18"/>
    </row>
    <row r="45" spans="1:10" ht="10.199999999999999" x14ac:dyDescent="0.25">
      <c r="A45" s="42"/>
      <c r="C45" s="17"/>
      <c r="D45" s="18"/>
      <c r="E45" s="18"/>
      <c r="F45" s="18"/>
      <c r="G45" s="18"/>
      <c r="H45" s="18"/>
      <c r="I45" s="18"/>
      <c r="J45" s="18"/>
    </row>
    <row r="46" spans="1:10" ht="17.100000000000001" customHeight="1" x14ac:dyDescent="0.25">
      <c r="A46" s="1" t="str">
        <f>Asset!A51</f>
        <v>The accompanying notes form an integral part of these financial statements.</v>
      </c>
      <c r="D46" s="18"/>
      <c r="E46" s="18"/>
      <c r="F46" s="48"/>
      <c r="G46" s="18"/>
      <c r="H46" s="18"/>
      <c r="I46" s="18"/>
      <c r="J46" s="1">
        <v>3</v>
      </c>
    </row>
    <row r="47" spans="1:10" ht="17.100000000000001" customHeight="1" x14ac:dyDescent="0.25">
      <c r="F47" s="48"/>
      <c r="G47" s="48"/>
      <c r="H47" s="18"/>
    </row>
    <row r="48" spans="1:10" ht="17.100000000000001" customHeight="1" x14ac:dyDescent="0.25">
      <c r="F48" s="48"/>
      <c r="G48" s="48"/>
      <c r="H48" s="18"/>
    </row>
    <row r="49" spans="6:8" ht="17.100000000000001" customHeight="1" x14ac:dyDescent="0.25">
      <c r="F49" s="48"/>
      <c r="G49" s="48"/>
      <c r="H49" s="18"/>
    </row>
    <row r="50" spans="6:8" ht="17.100000000000001" customHeight="1" x14ac:dyDescent="0.25">
      <c r="F50" s="48"/>
      <c r="G50" s="48"/>
      <c r="H50" s="18"/>
    </row>
    <row r="51" spans="6:8" ht="17.100000000000001" customHeight="1" x14ac:dyDescent="0.25">
      <c r="G51" s="48"/>
      <c r="H51" s="18"/>
    </row>
    <row r="52" spans="6:8" ht="17.100000000000001" customHeight="1" x14ac:dyDescent="0.25">
      <c r="F52" s="48"/>
      <c r="H52" s="18"/>
    </row>
    <row r="53" spans="6:8" ht="17.100000000000001" customHeight="1" x14ac:dyDescent="0.25">
      <c r="G53" s="48"/>
      <c r="H53" s="18"/>
    </row>
    <row r="55" spans="6:8" ht="17.100000000000001" customHeight="1" x14ac:dyDescent="0.25">
      <c r="H55" s="18"/>
    </row>
  </sheetData>
  <mergeCells count="2">
    <mergeCell ref="D6:F6"/>
    <mergeCell ref="H6:J6"/>
  </mergeCells>
  <pageMargins left="0.71" right="0.39370078740157499" top="0.78740157480314998" bottom="0.39370078740157499" header="0.15748031496063" footer="0.31496062992126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view="pageBreakPreview" zoomScale="130" zoomScaleNormal="130" zoomScaleSheetLayoutView="130" workbookViewId="0">
      <selection activeCell="A25" sqref="A25"/>
    </sheetView>
  </sheetViews>
  <sheetFormatPr defaultColWidth="9.109375" defaultRowHeight="17.100000000000001" customHeight="1" x14ac:dyDescent="0.25"/>
  <cols>
    <col min="1" max="1" width="40.33203125" style="1" customWidth="1"/>
    <col min="2" max="2" width="5.6640625" style="1" customWidth="1"/>
    <col min="3" max="3" width="1.33203125" style="1" customWidth="1"/>
    <col min="4" max="4" width="10.109375" style="1" customWidth="1"/>
    <col min="5" max="5" width="1.33203125" style="1" customWidth="1"/>
    <col min="6" max="6" width="10.109375" style="1" customWidth="1"/>
    <col min="7" max="7" width="1.33203125" style="1" customWidth="1"/>
    <col min="8" max="8" width="10.109375" style="1" customWidth="1"/>
    <col min="9" max="9" width="1.33203125" style="1" customWidth="1"/>
    <col min="10" max="10" width="10.109375" style="1" customWidth="1"/>
    <col min="11" max="16384" width="9.109375" style="1"/>
  </cols>
  <sheetData>
    <row r="1" spans="1:12" ht="17.100000000000001" customHeight="1" x14ac:dyDescent="0.25">
      <c r="A1" s="39" t="str">
        <f>Asset!A1</f>
        <v>SIAM STEEL INTERNATIONAL PUBLIC COMPANY LIMITED AND SUBSIDIARIES</v>
      </c>
      <c r="J1" s="55" t="s">
        <v>127</v>
      </c>
    </row>
    <row r="2" spans="1:12" ht="17.100000000000001" customHeight="1" x14ac:dyDescent="0.25">
      <c r="A2" s="29" t="s">
        <v>161</v>
      </c>
      <c r="J2" s="50"/>
    </row>
    <row r="3" spans="1:12" ht="17.100000000000001" customHeight="1" x14ac:dyDescent="0.25">
      <c r="A3" s="29" t="str">
        <f>'p&amp;l 3 months'!A3</f>
        <v xml:space="preserve">FOR THE THREE - MONTH PERIODS ENDED 31 DECEMBER </v>
      </c>
      <c r="J3" s="49"/>
    </row>
    <row r="4" spans="1:12" ht="17.100000000000001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49"/>
    </row>
    <row r="5" spans="1:12" ht="17.100000000000001" customHeight="1" x14ac:dyDescent="0.25">
      <c r="A5" s="14"/>
      <c r="B5" s="41"/>
      <c r="C5" s="41"/>
      <c r="D5" s="43"/>
      <c r="E5" s="43"/>
      <c r="F5" s="43"/>
      <c r="G5" s="43"/>
      <c r="I5" s="37"/>
      <c r="J5" s="55" t="s">
        <v>130</v>
      </c>
      <c r="K5" s="29"/>
      <c r="L5" s="29"/>
    </row>
    <row r="6" spans="1:12" ht="17.100000000000001" customHeight="1" x14ac:dyDescent="0.25">
      <c r="A6" s="14"/>
      <c r="B6" s="44"/>
      <c r="C6" s="44"/>
      <c r="D6" s="176" t="s">
        <v>54</v>
      </c>
      <c r="E6" s="176"/>
      <c r="F6" s="176"/>
      <c r="G6" s="44"/>
      <c r="H6" s="176" t="s">
        <v>55</v>
      </c>
      <c r="I6" s="176"/>
      <c r="J6" s="176"/>
    </row>
    <row r="7" spans="1:12" ht="17.100000000000001" customHeight="1" x14ac:dyDescent="0.25">
      <c r="A7" s="14"/>
      <c r="B7" s="40"/>
      <c r="C7" s="30"/>
      <c r="D7" s="63" t="str">
        <f>'p&amp;l 3 months'!D7</f>
        <v>2015</v>
      </c>
      <c r="E7" s="53"/>
      <c r="F7" s="63" t="str">
        <f>'p&amp;l 3 months'!F7</f>
        <v>2014</v>
      </c>
      <c r="G7" s="53"/>
      <c r="H7" s="63" t="str">
        <f>'p&amp;l 3 months'!H7</f>
        <v>2015</v>
      </c>
      <c r="I7" s="53"/>
      <c r="J7" s="63" t="str">
        <f>'p&amp;l 3 months'!J7</f>
        <v>2014</v>
      </c>
    </row>
    <row r="8" spans="1:12" ht="17.100000000000001" customHeight="1" x14ac:dyDescent="0.25">
      <c r="A8" s="29" t="s">
        <v>162</v>
      </c>
      <c r="B8" s="17"/>
      <c r="C8" s="17"/>
      <c r="D8" s="18"/>
      <c r="E8" s="18"/>
      <c r="F8" s="18"/>
      <c r="G8" s="18"/>
      <c r="H8" s="18"/>
      <c r="I8" s="18"/>
      <c r="J8" s="18"/>
    </row>
    <row r="9" spans="1:12" ht="17.100000000000001" customHeight="1" x14ac:dyDescent="0.25">
      <c r="A9" s="1" t="s">
        <v>163</v>
      </c>
      <c r="B9" s="17"/>
      <c r="C9" s="17"/>
      <c r="D9" s="18">
        <f>'กำไรขาดทุน 3 เดือน (2)'!D9</f>
        <v>0</v>
      </c>
      <c r="E9" s="18"/>
      <c r="F9" s="18">
        <f>'กำไรขาดทุน 3 เดือน (2)'!F9</f>
        <v>0</v>
      </c>
      <c r="G9" s="18"/>
      <c r="H9" s="18">
        <f>'กำไรขาดทุน 3 เดือน (2)'!H9</f>
        <v>0</v>
      </c>
      <c r="I9" s="18"/>
      <c r="J9" s="18">
        <f>'กำไรขาดทุน 3 เดือน (2)'!J9</f>
        <v>0</v>
      </c>
    </row>
    <row r="10" spans="1:12" ht="17.100000000000001" customHeight="1" x14ac:dyDescent="0.25">
      <c r="A10" s="1" t="s">
        <v>164</v>
      </c>
      <c r="B10" s="17"/>
      <c r="C10" s="17"/>
      <c r="D10" s="18">
        <f>'กำไรขาดทุน 3 เดือน (2)'!D10</f>
        <v>0</v>
      </c>
      <c r="E10" s="18"/>
      <c r="F10" s="18">
        <f>'กำไรขาดทุน 3 เดือน (2)'!F10</f>
        <v>0</v>
      </c>
      <c r="G10" s="18"/>
      <c r="H10" s="18">
        <f>'กำไรขาดทุน 3 เดือน (2)'!H10</f>
        <v>0</v>
      </c>
      <c r="I10" s="18"/>
      <c r="J10" s="18">
        <f>'กำไรขาดทุน 3 เดือน (2)'!J10</f>
        <v>0</v>
      </c>
    </row>
    <row r="11" spans="1:12" ht="17.100000000000001" customHeight="1" thickBot="1" x14ac:dyDescent="0.3">
      <c r="A11" s="46" t="s">
        <v>165</v>
      </c>
      <c r="B11" s="17"/>
      <c r="C11" s="17"/>
      <c r="D11" s="47">
        <f>'กำไรขาดทุน 3 เดือน (2)'!D11</f>
        <v>0</v>
      </c>
      <c r="E11" s="18"/>
      <c r="F11" s="47">
        <f>'กำไรขาดทุน 3 เดือน (2)'!F11</f>
        <v>0</v>
      </c>
      <c r="G11" s="18"/>
      <c r="H11" s="47">
        <f>'กำไรขาดทุน 3 เดือน (2)'!H11</f>
        <v>0</v>
      </c>
      <c r="I11" s="18"/>
      <c r="J11" s="47">
        <f>'กำไรขาดทุน 3 เดือน (2)'!J11</f>
        <v>0</v>
      </c>
    </row>
    <row r="12" spans="1:12" ht="15.75" customHeight="1" x14ac:dyDescent="0.25">
      <c r="A12" s="29"/>
      <c r="B12" s="17"/>
      <c r="C12" s="17"/>
      <c r="D12" s="18"/>
      <c r="E12" s="18"/>
      <c r="F12" s="18"/>
      <c r="G12" s="18"/>
      <c r="H12" s="18"/>
      <c r="I12" s="18"/>
      <c r="J12" s="18"/>
    </row>
    <row r="13" spans="1:12" ht="17.100000000000001" customHeight="1" x14ac:dyDescent="0.25">
      <c r="A13" s="29" t="s">
        <v>166</v>
      </c>
      <c r="B13" s="17"/>
      <c r="C13" s="17"/>
      <c r="D13" s="18"/>
      <c r="E13" s="18"/>
      <c r="F13" s="18"/>
      <c r="G13" s="18"/>
      <c r="H13" s="18"/>
      <c r="I13" s="18"/>
      <c r="J13" s="18"/>
    </row>
    <row r="14" spans="1:12" ht="17.100000000000001" customHeight="1" x14ac:dyDescent="0.25">
      <c r="A14" s="1" t="s">
        <v>163</v>
      </c>
      <c r="B14" s="17"/>
      <c r="C14" s="17"/>
      <c r="D14" s="18">
        <f>'กำไรขาดทุน 3 เดือน (2)'!D14</f>
        <v>0</v>
      </c>
      <c r="E14" s="18"/>
      <c r="F14" s="18">
        <f>'กำไรขาดทุน 3 เดือน (2)'!F14</f>
        <v>0</v>
      </c>
      <c r="G14" s="18"/>
      <c r="H14" s="18">
        <f>'กำไรขาดทุน 3 เดือน (2)'!H14</f>
        <v>0</v>
      </c>
      <c r="I14" s="18"/>
      <c r="J14" s="18">
        <f>'กำไรขาดทุน 3 เดือน (2)'!J14</f>
        <v>0</v>
      </c>
    </row>
    <row r="15" spans="1:12" ht="17.100000000000001" customHeight="1" x14ac:dyDescent="0.25">
      <c r="A15" s="1" t="s">
        <v>164</v>
      </c>
      <c r="B15" s="17"/>
      <c r="C15" s="17"/>
      <c r="D15" s="18">
        <f>'กำไรขาดทุน 3 เดือน (2)'!D15</f>
        <v>0</v>
      </c>
      <c r="E15" s="18"/>
      <c r="F15" s="18">
        <f>'กำไรขาดทุน 3 เดือน (2)'!F15</f>
        <v>0</v>
      </c>
      <c r="G15" s="18"/>
      <c r="H15" s="18">
        <f>'กำไรขาดทุน 3 เดือน (2)'!H15</f>
        <v>0</v>
      </c>
      <c r="I15" s="18"/>
      <c r="J15" s="18">
        <f>'กำไรขาดทุน 3 เดือน (2)'!J15</f>
        <v>0</v>
      </c>
    </row>
    <row r="16" spans="1:12" ht="17.100000000000001" customHeight="1" thickBot="1" x14ac:dyDescent="0.3">
      <c r="A16" s="46" t="s">
        <v>165</v>
      </c>
      <c r="B16" s="17"/>
      <c r="C16" s="17"/>
      <c r="D16" s="47">
        <f>'กำไรขาดทุน 3 เดือน (2)'!D16</f>
        <v>0</v>
      </c>
      <c r="E16" s="18"/>
      <c r="F16" s="47">
        <f>'กำไรขาดทุน 3 เดือน (2)'!F16</f>
        <v>0</v>
      </c>
      <c r="G16" s="18"/>
      <c r="H16" s="47">
        <f>'กำไรขาดทุน 3 เดือน (2)'!H16</f>
        <v>0</v>
      </c>
      <c r="I16" s="18"/>
      <c r="J16" s="47">
        <f>'กำไรขาดทุน 3 เดือน (2)'!J16</f>
        <v>0</v>
      </c>
    </row>
    <row r="17" spans="1:10" ht="16.5" customHeight="1" x14ac:dyDescent="0.25">
      <c r="A17" s="29"/>
      <c r="B17" s="17"/>
      <c r="C17" s="17"/>
      <c r="D17" s="18"/>
      <c r="E17" s="18"/>
      <c r="F17" s="18"/>
      <c r="G17" s="18"/>
      <c r="H17" s="18"/>
      <c r="I17" s="18"/>
      <c r="J17" s="18"/>
    </row>
    <row r="18" spans="1:10" ht="17.100000000000001" customHeight="1" x14ac:dyDescent="0.25">
      <c r="A18" s="29" t="s">
        <v>167</v>
      </c>
      <c r="B18" s="17"/>
      <c r="C18" s="17"/>
      <c r="D18" s="18"/>
      <c r="E18" s="18"/>
      <c r="F18" s="18"/>
      <c r="G18" s="18"/>
      <c r="H18" s="18"/>
      <c r="I18" s="18"/>
      <c r="J18" s="18"/>
    </row>
    <row r="19" spans="1:10" ht="17.100000000000001" customHeight="1" thickBot="1" x14ac:dyDescent="0.3">
      <c r="A19" s="177" t="s">
        <v>168</v>
      </c>
      <c r="B19" s="177"/>
      <c r="C19" s="17"/>
      <c r="D19" s="68">
        <f>'กำไรขาดทุน 3 เดือน (2)'!D19</f>
        <v>0</v>
      </c>
      <c r="E19" s="67"/>
      <c r="F19" s="68">
        <f>'กำไรขาดทุน 3 เดือน (2)'!F19</f>
        <v>0</v>
      </c>
      <c r="G19" s="67"/>
      <c r="H19" s="68">
        <f>'กำไรขาดทุน 3 เดือน (2)'!H19</f>
        <v>0</v>
      </c>
      <c r="I19" s="67"/>
      <c r="J19" s="68">
        <f>'กำไรขาดทุน 3 เดือน (2)'!J19</f>
        <v>0</v>
      </c>
    </row>
    <row r="20" spans="1:10" ht="17.100000000000001" customHeight="1" thickBot="1" x14ac:dyDescent="0.3">
      <c r="A20" s="1" t="s">
        <v>169</v>
      </c>
      <c r="B20" s="17"/>
      <c r="C20" s="17"/>
      <c r="D20" s="65">
        <f>'กำไรขาดทุน 3 เดือน (2)'!D20</f>
        <v>593125849</v>
      </c>
      <c r="E20" s="18"/>
      <c r="F20" s="65">
        <f>'กำไรขาดทุน 3 เดือน (2)'!F20</f>
        <v>593125849</v>
      </c>
      <c r="G20" s="18"/>
      <c r="H20" s="65">
        <f>'กำไรขาดทุน 3 เดือน (2)'!H20</f>
        <v>593125849</v>
      </c>
      <c r="I20" s="18"/>
      <c r="J20" s="65">
        <f>'กำไรขาดทุน 3 เดือน (2)'!J20</f>
        <v>593125849</v>
      </c>
    </row>
    <row r="21" spans="1:10" ht="15.75" customHeight="1" x14ac:dyDescent="0.25">
      <c r="B21" s="17"/>
      <c r="C21" s="17"/>
      <c r="D21" s="18"/>
      <c r="E21" s="18"/>
      <c r="F21" s="18"/>
      <c r="G21" s="18"/>
      <c r="H21" s="18"/>
      <c r="I21" s="18"/>
      <c r="J21" s="18"/>
    </row>
    <row r="22" spans="1:10" ht="15.75" customHeight="1" x14ac:dyDescent="0.25">
      <c r="B22" s="17"/>
      <c r="C22" s="17"/>
      <c r="D22" s="18"/>
      <c r="E22" s="18"/>
      <c r="F22" s="18"/>
      <c r="G22" s="18"/>
      <c r="H22" s="18"/>
      <c r="I22" s="18"/>
      <c r="J22" s="18"/>
    </row>
    <row r="23" spans="1:10" ht="15.75" customHeight="1" x14ac:dyDescent="0.25">
      <c r="B23" s="17"/>
      <c r="C23" s="17"/>
      <c r="D23" s="18"/>
      <c r="E23" s="18"/>
      <c r="F23" s="18"/>
      <c r="G23" s="18"/>
      <c r="H23" s="18"/>
      <c r="I23" s="18"/>
      <c r="J23" s="18"/>
    </row>
    <row r="24" spans="1:10" ht="15.75" customHeight="1" x14ac:dyDescent="0.25">
      <c r="B24" s="17"/>
      <c r="C24" s="17"/>
      <c r="D24" s="18"/>
      <c r="E24" s="18"/>
      <c r="F24" s="18"/>
      <c r="G24" s="18"/>
      <c r="H24" s="18"/>
      <c r="I24" s="18"/>
      <c r="J24" s="18"/>
    </row>
    <row r="25" spans="1:10" ht="15.75" customHeight="1" x14ac:dyDescent="0.25">
      <c r="B25" s="17"/>
      <c r="C25" s="17"/>
      <c r="D25" s="18"/>
      <c r="E25" s="18"/>
      <c r="F25" s="18"/>
      <c r="G25" s="18"/>
      <c r="H25" s="18"/>
      <c r="I25" s="18"/>
      <c r="J25" s="18"/>
    </row>
    <row r="26" spans="1:10" ht="15.75" customHeight="1" x14ac:dyDescent="0.25">
      <c r="B26" s="17"/>
      <c r="C26" s="17"/>
      <c r="D26" s="18"/>
      <c r="E26" s="18"/>
      <c r="F26" s="18"/>
      <c r="G26" s="18"/>
      <c r="H26" s="18"/>
      <c r="I26" s="18"/>
      <c r="J26" s="18"/>
    </row>
    <row r="27" spans="1:10" ht="15.75" customHeight="1" x14ac:dyDescent="0.25">
      <c r="B27" s="17"/>
      <c r="C27" s="17"/>
      <c r="D27" s="18"/>
      <c r="E27" s="18"/>
      <c r="F27" s="18"/>
      <c r="G27" s="18"/>
      <c r="H27" s="18"/>
      <c r="I27" s="18"/>
      <c r="J27" s="18"/>
    </row>
    <row r="28" spans="1:10" ht="15.75" customHeight="1" x14ac:dyDescent="0.25">
      <c r="B28" s="17"/>
      <c r="C28" s="17"/>
      <c r="D28" s="18"/>
      <c r="E28" s="18"/>
      <c r="F28" s="18"/>
      <c r="G28" s="18"/>
      <c r="H28" s="18"/>
      <c r="I28" s="18"/>
      <c r="J28" s="18"/>
    </row>
    <row r="29" spans="1:10" ht="15.75" customHeight="1" x14ac:dyDescent="0.25">
      <c r="B29" s="17"/>
      <c r="C29" s="17"/>
      <c r="D29" s="18"/>
      <c r="E29" s="18"/>
      <c r="F29" s="18"/>
      <c r="G29" s="18"/>
      <c r="H29" s="18"/>
      <c r="I29" s="18"/>
      <c r="J29" s="18"/>
    </row>
    <row r="30" spans="1:10" ht="15.75" customHeight="1" x14ac:dyDescent="0.25">
      <c r="B30" s="17"/>
      <c r="C30" s="17"/>
      <c r="D30" s="18"/>
      <c r="E30" s="18"/>
      <c r="F30" s="18"/>
      <c r="G30" s="18"/>
      <c r="H30" s="18"/>
      <c r="I30" s="18"/>
      <c r="J30" s="18"/>
    </row>
    <row r="31" spans="1:10" ht="15.75" customHeight="1" x14ac:dyDescent="0.25">
      <c r="B31" s="17"/>
      <c r="C31" s="17"/>
      <c r="D31" s="18"/>
      <c r="E31" s="18"/>
      <c r="F31" s="18"/>
      <c r="G31" s="18"/>
      <c r="H31" s="18"/>
      <c r="I31" s="18"/>
      <c r="J31" s="18"/>
    </row>
    <row r="32" spans="1:10" ht="15.75" customHeight="1" x14ac:dyDescent="0.25">
      <c r="B32" s="17"/>
      <c r="C32" s="17"/>
      <c r="D32" s="18"/>
      <c r="E32" s="18"/>
      <c r="F32" s="18"/>
      <c r="G32" s="18"/>
      <c r="H32" s="18"/>
      <c r="I32" s="18"/>
      <c r="J32" s="18"/>
    </row>
    <row r="33" spans="1:10" ht="15.75" customHeight="1" x14ac:dyDescent="0.25">
      <c r="B33" s="17"/>
      <c r="C33" s="17"/>
      <c r="D33" s="18"/>
      <c r="E33" s="18"/>
      <c r="F33" s="18"/>
      <c r="G33" s="18"/>
      <c r="H33" s="18"/>
      <c r="I33" s="18"/>
      <c r="J33" s="18"/>
    </row>
    <row r="34" spans="1:10" ht="15.75" customHeight="1" x14ac:dyDescent="0.25">
      <c r="B34" s="17"/>
      <c r="C34" s="17"/>
      <c r="D34" s="18"/>
      <c r="E34" s="18"/>
      <c r="F34" s="18"/>
      <c r="G34" s="18"/>
      <c r="H34" s="18"/>
      <c r="I34" s="18"/>
      <c r="J34" s="18"/>
    </row>
    <row r="35" spans="1:10" ht="15.75" customHeight="1" x14ac:dyDescent="0.25">
      <c r="B35" s="17"/>
      <c r="C35" s="17"/>
      <c r="D35" s="18"/>
      <c r="E35" s="18"/>
      <c r="F35" s="18"/>
      <c r="G35" s="18"/>
      <c r="H35" s="18"/>
      <c r="I35" s="18"/>
      <c r="J35" s="18"/>
    </row>
    <row r="36" spans="1:10" ht="17.100000000000001" customHeight="1" x14ac:dyDescent="0.25">
      <c r="D36" s="18"/>
      <c r="E36" s="18"/>
      <c r="F36" s="48"/>
      <c r="G36" s="18"/>
      <c r="H36" s="18"/>
      <c r="I36" s="18"/>
    </row>
    <row r="37" spans="1:10" ht="17.100000000000001" customHeight="1" x14ac:dyDescent="0.25">
      <c r="F37" s="48"/>
      <c r="G37" s="48"/>
      <c r="H37" s="18"/>
    </row>
    <row r="38" spans="1:10" ht="17.100000000000001" customHeight="1" x14ac:dyDescent="0.25">
      <c r="F38" s="48"/>
      <c r="G38" s="48"/>
      <c r="H38" s="18"/>
    </row>
    <row r="39" spans="1:10" ht="17.100000000000001" customHeight="1" x14ac:dyDescent="0.25">
      <c r="F39" s="48"/>
      <c r="G39" s="48"/>
      <c r="H39" s="18"/>
    </row>
    <row r="40" spans="1:10" ht="17.100000000000001" customHeight="1" x14ac:dyDescent="0.25">
      <c r="F40" s="48"/>
      <c r="G40" s="48"/>
      <c r="H40" s="18"/>
    </row>
    <row r="41" spans="1:10" ht="17.100000000000001" customHeight="1" x14ac:dyDescent="0.25">
      <c r="F41" s="48"/>
      <c r="G41" s="48"/>
      <c r="H41" s="18"/>
    </row>
    <row r="42" spans="1:10" ht="17.100000000000001" customHeight="1" x14ac:dyDescent="0.25">
      <c r="F42" s="48"/>
      <c r="G42" s="48"/>
      <c r="H42" s="18"/>
    </row>
    <row r="43" spans="1:10" ht="17.100000000000001" customHeight="1" x14ac:dyDescent="0.25">
      <c r="F43" s="48"/>
      <c r="G43" s="48"/>
      <c r="H43" s="18"/>
    </row>
    <row r="44" spans="1:10" ht="17.100000000000001" customHeight="1" x14ac:dyDescent="0.25">
      <c r="F44" s="48"/>
      <c r="G44" s="48"/>
      <c r="H44" s="18"/>
    </row>
    <row r="45" spans="1:10" ht="17.100000000000001" customHeight="1" x14ac:dyDescent="0.25">
      <c r="F45" s="48"/>
      <c r="G45" s="48"/>
      <c r="H45" s="18"/>
    </row>
    <row r="46" spans="1:10" ht="17.100000000000001" customHeight="1" x14ac:dyDescent="0.25">
      <c r="G46" s="48"/>
      <c r="H46" s="18"/>
    </row>
    <row r="47" spans="1:10" ht="17.100000000000001" customHeight="1" x14ac:dyDescent="0.25">
      <c r="A47" s="1" t="str">
        <f>'p&amp;l 3 months'!A46</f>
        <v>The accompanying notes form an integral part of these financial statements.</v>
      </c>
      <c r="J47" s="1">
        <v>4</v>
      </c>
    </row>
    <row r="50" spans="4:9" ht="17.100000000000001" customHeight="1" x14ac:dyDescent="0.25">
      <c r="D50" s="18"/>
      <c r="E50" s="18"/>
      <c r="F50" s="48"/>
      <c r="G50" s="18"/>
      <c r="H50" s="18"/>
      <c r="I50" s="18"/>
    </row>
  </sheetData>
  <mergeCells count="3">
    <mergeCell ref="D6:F6"/>
    <mergeCell ref="H6:J6"/>
    <mergeCell ref="A19:B19"/>
  </mergeCells>
  <pageMargins left="0.78740157480314998" right="0.39370078740157499" top="0.78740157480314998" bottom="0.39370078740157499" header="0.15748031496063" footer="0.31496062992126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opLeftCell="A19" zoomScale="130" zoomScaleNormal="130" zoomScaleSheetLayoutView="130" workbookViewId="0">
      <selection activeCell="J25" sqref="J25"/>
    </sheetView>
  </sheetViews>
  <sheetFormatPr defaultColWidth="9.109375" defaultRowHeight="17.100000000000001" customHeight="1" x14ac:dyDescent="0.25"/>
  <cols>
    <col min="1" max="1" width="47.5546875" style="73" customWidth="1"/>
    <col min="2" max="2" width="5.88671875" style="73" customWidth="1"/>
    <col min="3" max="3" width="1.109375" style="73" customWidth="1"/>
    <col min="4" max="4" width="12.6640625" style="73" customWidth="1"/>
    <col min="5" max="5" width="1.109375" style="73" customWidth="1"/>
    <col min="6" max="6" width="12.6640625" style="73" customWidth="1"/>
    <col min="7" max="7" width="1.109375" style="73" customWidth="1"/>
    <col min="8" max="8" width="12.6640625" style="73" customWidth="1"/>
    <col min="9" max="9" width="1.109375" style="73" customWidth="1"/>
    <col min="10" max="10" width="12.6640625" style="73" customWidth="1"/>
    <col min="11" max="16384" width="9.109375" style="73"/>
  </cols>
  <sheetData>
    <row r="1" spans="1:12" ht="17.100000000000001" customHeight="1" x14ac:dyDescent="0.25">
      <c r="A1" s="74" t="s">
        <v>51</v>
      </c>
      <c r="J1" s="75"/>
    </row>
    <row r="2" spans="1:12" ht="17.100000000000001" customHeight="1" x14ac:dyDescent="0.25">
      <c r="A2" s="71" t="s">
        <v>170</v>
      </c>
      <c r="J2" s="103"/>
    </row>
    <row r="3" spans="1:12" ht="17.100000000000001" customHeight="1" x14ac:dyDescent="0.25">
      <c r="A3" s="71" t="s">
        <v>171</v>
      </c>
      <c r="J3" s="103"/>
    </row>
    <row r="4" spans="1:12" ht="17.100000000000001" customHeight="1" x14ac:dyDescent="0.25">
      <c r="A4" s="104"/>
      <c r="B4" s="104"/>
      <c r="C4" s="104"/>
      <c r="D4" s="104"/>
      <c r="E4" s="104"/>
      <c r="F4" s="104"/>
      <c r="G4" s="104"/>
      <c r="H4" s="104"/>
      <c r="I4" s="104"/>
      <c r="J4" s="105"/>
    </row>
    <row r="5" spans="1:12" ht="17.100000000000001" customHeight="1" x14ac:dyDescent="0.25">
      <c r="A5" s="83"/>
      <c r="B5" s="80"/>
      <c r="C5" s="80"/>
      <c r="D5" s="106"/>
      <c r="E5" s="106"/>
      <c r="F5" s="106"/>
      <c r="G5" s="106"/>
      <c r="I5" s="107"/>
      <c r="J5" s="75" t="s">
        <v>53</v>
      </c>
      <c r="K5" s="71"/>
      <c r="L5" s="71"/>
    </row>
    <row r="6" spans="1:12" ht="17.100000000000001" customHeight="1" x14ac:dyDescent="0.25">
      <c r="A6" s="83"/>
      <c r="B6" s="108"/>
      <c r="C6" s="108"/>
      <c r="D6" s="178" t="s">
        <v>54</v>
      </c>
      <c r="E6" s="178"/>
      <c r="F6" s="178"/>
      <c r="G6" s="108"/>
      <c r="H6" s="178" t="s">
        <v>55</v>
      </c>
      <c r="I6" s="178"/>
      <c r="J6" s="178"/>
    </row>
    <row r="7" spans="1:12" ht="17.100000000000001" customHeight="1" x14ac:dyDescent="0.25">
      <c r="A7" s="83"/>
      <c r="B7" s="143" t="s">
        <v>56</v>
      </c>
      <c r="C7" s="108"/>
      <c r="D7" s="110" t="s">
        <v>172</v>
      </c>
      <c r="E7" s="109"/>
      <c r="F7" s="110" t="s">
        <v>173</v>
      </c>
      <c r="G7" s="109"/>
      <c r="H7" s="110" t="s">
        <v>172</v>
      </c>
      <c r="I7" s="109"/>
      <c r="J7" s="110" t="s">
        <v>173</v>
      </c>
    </row>
    <row r="8" spans="1:12" ht="17.100000000000001" customHeight="1" x14ac:dyDescent="0.25">
      <c r="A8" s="81" t="s">
        <v>133</v>
      </c>
      <c r="B8" s="72"/>
      <c r="C8" s="111"/>
      <c r="D8" s="112"/>
      <c r="E8" s="112"/>
      <c r="F8" s="112"/>
      <c r="G8" s="106"/>
      <c r="H8" s="112"/>
      <c r="I8" s="112"/>
      <c r="J8" s="112"/>
    </row>
    <row r="9" spans="1:12" ht="17.100000000000001" customHeight="1" x14ac:dyDescent="0.25">
      <c r="A9" s="83" t="s">
        <v>134</v>
      </c>
      <c r="B9" s="72">
        <v>26</v>
      </c>
      <c r="C9" s="111"/>
      <c r="D9" s="113">
        <v>1555138202</v>
      </c>
      <c r="E9" s="113">
        <v>0</v>
      </c>
      <c r="F9" s="113">
        <v>1759510611</v>
      </c>
      <c r="G9" s="113">
        <v>0</v>
      </c>
      <c r="H9" s="113">
        <v>949484665</v>
      </c>
      <c r="I9" s="113">
        <v>0</v>
      </c>
      <c r="J9" s="113">
        <v>1025855491</v>
      </c>
    </row>
    <row r="10" spans="1:12" ht="17.100000000000001" customHeight="1" x14ac:dyDescent="0.25">
      <c r="A10" s="83" t="s">
        <v>135</v>
      </c>
      <c r="B10" s="72">
        <v>26</v>
      </c>
      <c r="C10" s="111"/>
      <c r="D10" s="113">
        <v>29911824</v>
      </c>
      <c r="E10" s="113">
        <v>0</v>
      </c>
      <c r="F10" s="113">
        <v>143613117</v>
      </c>
      <c r="G10" s="113">
        <v>0</v>
      </c>
      <c r="H10" s="113">
        <v>29911824</v>
      </c>
      <c r="I10" s="113">
        <v>0</v>
      </c>
      <c r="J10" s="113">
        <v>143613117</v>
      </c>
    </row>
    <row r="11" spans="1:12" ht="17.100000000000001" customHeight="1" x14ac:dyDescent="0.25">
      <c r="A11" s="81" t="s">
        <v>136</v>
      </c>
      <c r="B11" s="72"/>
      <c r="C11" s="111"/>
      <c r="D11" s="114">
        <v>1585050026</v>
      </c>
      <c r="E11" s="113">
        <v>0</v>
      </c>
      <c r="F11" s="114">
        <v>1903123728</v>
      </c>
      <c r="G11" s="113">
        <v>0</v>
      </c>
      <c r="H11" s="114">
        <v>979396489</v>
      </c>
      <c r="I11" s="113">
        <v>0</v>
      </c>
      <c r="J11" s="114">
        <v>1169468608</v>
      </c>
    </row>
    <row r="12" spans="1:12" ht="17.100000000000001" customHeight="1" x14ac:dyDescent="0.25">
      <c r="A12" s="81" t="s">
        <v>137</v>
      </c>
      <c r="B12" s="72"/>
      <c r="C12" s="111"/>
      <c r="D12" s="113"/>
      <c r="E12" s="113"/>
      <c r="F12" s="113"/>
      <c r="G12" s="113"/>
      <c r="H12" s="113"/>
      <c r="I12" s="113"/>
      <c r="J12" s="113"/>
    </row>
    <row r="13" spans="1:12" ht="17.100000000000001" customHeight="1" x14ac:dyDescent="0.25">
      <c r="A13" s="83" t="s">
        <v>138</v>
      </c>
      <c r="B13" s="72" t="s">
        <v>49</v>
      </c>
      <c r="C13" s="111"/>
      <c r="D13" s="113">
        <v>-1219160430</v>
      </c>
      <c r="E13" s="113">
        <v>0</v>
      </c>
      <c r="F13" s="113">
        <v>-1349650378</v>
      </c>
      <c r="G13" s="113">
        <v>0</v>
      </c>
      <c r="H13" s="113">
        <v>-714674085</v>
      </c>
      <c r="I13" s="113">
        <v>0</v>
      </c>
      <c r="J13" s="113">
        <v>-747409395</v>
      </c>
    </row>
    <row r="14" spans="1:12" ht="17.100000000000001" customHeight="1" x14ac:dyDescent="0.25">
      <c r="A14" s="83" t="s">
        <v>139</v>
      </c>
      <c r="B14" s="72" t="s">
        <v>50</v>
      </c>
      <c r="C14" s="111"/>
      <c r="D14" s="113">
        <v>-25903524</v>
      </c>
      <c r="E14" s="113">
        <v>0</v>
      </c>
      <c r="F14" s="113">
        <v>-122531109</v>
      </c>
      <c r="G14" s="113">
        <v>0</v>
      </c>
      <c r="H14" s="113">
        <v>-25903524</v>
      </c>
      <c r="I14" s="113">
        <v>0</v>
      </c>
      <c r="J14" s="113">
        <v>-122531109</v>
      </c>
    </row>
    <row r="15" spans="1:12" ht="17.100000000000001" customHeight="1" x14ac:dyDescent="0.25">
      <c r="A15" s="81" t="s">
        <v>140</v>
      </c>
      <c r="B15" s="72"/>
      <c r="C15" s="111"/>
      <c r="D15" s="114">
        <v>-1245063954</v>
      </c>
      <c r="E15" s="113">
        <v>0</v>
      </c>
      <c r="F15" s="114">
        <v>-1472181487</v>
      </c>
      <c r="G15" s="113">
        <v>0</v>
      </c>
      <c r="H15" s="114">
        <v>-740577609</v>
      </c>
      <c r="I15" s="113">
        <v>0</v>
      </c>
      <c r="J15" s="114">
        <v>-869940504</v>
      </c>
    </row>
    <row r="16" spans="1:12" ht="17.100000000000001" customHeight="1" x14ac:dyDescent="0.25">
      <c r="A16" s="81" t="s">
        <v>141</v>
      </c>
      <c r="B16" s="72"/>
      <c r="C16" s="111"/>
      <c r="D16" s="113">
        <v>339986072</v>
      </c>
      <c r="E16" s="113">
        <v>0</v>
      </c>
      <c r="F16" s="113">
        <v>430942241</v>
      </c>
      <c r="G16" s="113">
        <v>0</v>
      </c>
      <c r="H16" s="113">
        <v>238818880</v>
      </c>
      <c r="I16" s="113">
        <v>0</v>
      </c>
      <c r="J16" s="113">
        <v>299528104</v>
      </c>
    </row>
    <row r="17" spans="1:10" ht="17.100000000000001" customHeight="1" x14ac:dyDescent="0.25">
      <c r="A17" s="83" t="s">
        <v>174</v>
      </c>
      <c r="B17" s="72"/>
      <c r="C17" s="111"/>
      <c r="D17" s="113">
        <v>-1970277</v>
      </c>
      <c r="E17" s="113"/>
      <c r="F17" s="113">
        <v>-223508</v>
      </c>
      <c r="G17" s="113"/>
      <c r="H17" s="113">
        <v>-2571337</v>
      </c>
      <c r="I17" s="113"/>
      <c r="J17" s="113">
        <v>493846</v>
      </c>
    </row>
    <row r="18" spans="1:10" ht="17.100000000000001" customHeight="1" x14ac:dyDescent="0.25">
      <c r="A18" s="83" t="s">
        <v>142</v>
      </c>
      <c r="B18" s="72">
        <v>11</v>
      </c>
      <c r="C18" s="111"/>
      <c r="D18" s="113">
        <v>3820570</v>
      </c>
      <c r="E18" s="113">
        <v>0</v>
      </c>
      <c r="F18" s="113">
        <v>4037310</v>
      </c>
      <c r="G18" s="113">
        <v>0</v>
      </c>
      <c r="H18" s="113">
        <v>38588812</v>
      </c>
      <c r="I18" s="113">
        <v>0</v>
      </c>
      <c r="J18" s="113">
        <v>29923165</v>
      </c>
    </row>
    <row r="19" spans="1:10" ht="17.100000000000001" customHeight="1" x14ac:dyDescent="0.25">
      <c r="A19" s="83" t="s">
        <v>143</v>
      </c>
      <c r="B19" s="72">
        <v>24</v>
      </c>
      <c r="C19" s="111"/>
      <c r="D19" s="115">
        <v>53441715</v>
      </c>
      <c r="E19" s="113">
        <v>0</v>
      </c>
      <c r="F19" s="115">
        <v>76015840</v>
      </c>
      <c r="G19" s="113">
        <v>0</v>
      </c>
      <c r="H19" s="115">
        <v>95624175</v>
      </c>
      <c r="I19" s="113">
        <v>0</v>
      </c>
      <c r="J19" s="115">
        <v>127043037</v>
      </c>
    </row>
    <row r="20" spans="1:10" ht="17.100000000000001" customHeight="1" x14ac:dyDescent="0.25">
      <c r="A20" s="71" t="s">
        <v>144</v>
      </c>
      <c r="B20" s="72"/>
      <c r="C20" s="111"/>
      <c r="D20" s="114">
        <v>395278080</v>
      </c>
      <c r="E20" s="113">
        <v>0</v>
      </c>
      <c r="F20" s="114">
        <v>510771883</v>
      </c>
      <c r="G20" s="113">
        <v>0</v>
      </c>
      <c r="H20" s="114">
        <v>370460530</v>
      </c>
      <c r="I20" s="113">
        <v>0</v>
      </c>
      <c r="J20" s="114">
        <v>456988152</v>
      </c>
    </row>
    <row r="21" spans="1:10" ht="17.100000000000001" customHeight="1" x14ac:dyDescent="0.25">
      <c r="A21" s="83" t="s">
        <v>145</v>
      </c>
      <c r="B21" s="72"/>
      <c r="C21" s="111"/>
      <c r="D21" s="113">
        <v>-149709122</v>
      </c>
      <c r="E21" s="113">
        <v>0</v>
      </c>
      <c r="F21" s="113">
        <v>-147632196</v>
      </c>
      <c r="G21" s="113">
        <v>0</v>
      </c>
      <c r="H21" s="113">
        <v>-159866635</v>
      </c>
      <c r="I21" s="113">
        <v>0</v>
      </c>
      <c r="J21" s="113">
        <v>-156693218</v>
      </c>
    </row>
    <row r="22" spans="1:10" ht="17.100000000000001" customHeight="1" x14ac:dyDescent="0.25">
      <c r="A22" s="83" t="s">
        <v>146</v>
      </c>
      <c r="B22" s="72"/>
      <c r="C22" s="111"/>
      <c r="D22" s="113">
        <v>-337946535</v>
      </c>
      <c r="E22" s="113">
        <v>0</v>
      </c>
      <c r="F22" s="113">
        <v>-421300543</v>
      </c>
      <c r="G22" s="113">
        <v>0</v>
      </c>
      <c r="H22" s="113">
        <v>-165961186</v>
      </c>
      <c r="I22" s="113">
        <v>0</v>
      </c>
      <c r="J22" s="113">
        <v>-255790540</v>
      </c>
    </row>
    <row r="23" spans="1:10" ht="17.100000000000001" customHeight="1" x14ac:dyDescent="0.25">
      <c r="A23" s="83" t="s">
        <v>175</v>
      </c>
      <c r="B23" s="72"/>
      <c r="C23" s="111"/>
      <c r="D23" s="113">
        <v>-2001773</v>
      </c>
      <c r="E23" s="113">
        <v>0</v>
      </c>
      <c r="F23" s="113">
        <v>-5575450</v>
      </c>
      <c r="G23" s="113">
        <v>0</v>
      </c>
      <c r="H23" s="113">
        <v>-2001773</v>
      </c>
      <c r="I23" s="113">
        <v>0</v>
      </c>
      <c r="J23" s="113">
        <v>-5575450</v>
      </c>
    </row>
    <row r="24" spans="1:10" ht="17.100000000000001" customHeight="1" x14ac:dyDescent="0.25">
      <c r="A24" s="73" t="s">
        <v>176</v>
      </c>
      <c r="B24" s="72"/>
      <c r="C24" s="111"/>
      <c r="D24" s="115">
        <v>0</v>
      </c>
      <c r="E24" s="113">
        <v>0</v>
      </c>
      <c r="F24" s="115">
        <v>-113</v>
      </c>
      <c r="G24" s="113">
        <v>0</v>
      </c>
      <c r="H24" s="115">
        <v>0</v>
      </c>
      <c r="I24" s="113">
        <v>0</v>
      </c>
      <c r="J24" s="115">
        <v>14655</v>
      </c>
    </row>
    <row r="25" spans="1:10" ht="17.100000000000001" customHeight="1" x14ac:dyDescent="0.25">
      <c r="A25" s="71" t="s">
        <v>151</v>
      </c>
      <c r="B25" s="72">
        <v>25</v>
      </c>
      <c r="C25" s="111"/>
      <c r="D25" s="114">
        <v>-489657430</v>
      </c>
      <c r="E25" s="113">
        <v>0</v>
      </c>
      <c r="F25" s="114">
        <v>-574508302</v>
      </c>
      <c r="G25" s="113">
        <v>0</v>
      </c>
      <c r="H25" s="114">
        <v>-327829594</v>
      </c>
      <c r="I25" s="113">
        <v>0</v>
      </c>
      <c r="J25" s="114">
        <v>-418044553</v>
      </c>
    </row>
    <row r="26" spans="1:10" ht="17.100000000000001" customHeight="1" x14ac:dyDescent="0.25">
      <c r="A26" s="71" t="s">
        <v>152</v>
      </c>
      <c r="B26" s="72"/>
      <c r="C26" s="111"/>
      <c r="D26" s="113">
        <v>-94379350</v>
      </c>
      <c r="E26" s="113">
        <v>0</v>
      </c>
      <c r="F26" s="113">
        <v>-63736419</v>
      </c>
      <c r="G26" s="113">
        <v>0</v>
      </c>
      <c r="H26" s="113">
        <v>42630936</v>
      </c>
      <c r="I26" s="113">
        <v>0</v>
      </c>
      <c r="J26" s="113">
        <v>38943599</v>
      </c>
    </row>
    <row r="27" spans="1:10" ht="17.100000000000001" customHeight="1" x14ac:dyDescent="0.25">
      <c r="A27" s="73" t="s">
        <v>177</v>
      </c>
      <c r="B27" s="72"/>
      <c r="C27" s="111"/>
      <c r="D27" s="115">
        <v>49611774</v>
      </c>
      <c r="E27" s="113">
        <v>0</v>
      </c>
      <c r="F27" s="115">
        <v>69760484</v>
      </c>
      <c r="G27" s="113">
        <v>0</v>
      </c>
      <c r="H27" s="115">
        <v>0</v>
      </c>
      <c r="I27" s="113">
        <v>0</v>
      </c>
      <c r="J27" s="115">
        <v>0</v>
      </c>
    </row>
    <row r="28" spans="1:10" ht="17.100000000000001" customHeight="1" x14ac:dyDescent="0.25">
      <c r="A28" s="71" t="s">
        <v>154</v>
      </c>
      <c r="B28" s="72"/>
      <c r="C28" s="111"/>
      <c r="D28" s="113">
        <v>-44767576</v>
      </c>
      <c r="E28" s="113">
        <v>0</v>
      </c>
      <c r="F28" s="113">
        <v>6024065</v>
      </c>
      <c r="G28" s="113">
        <v>0</v>
      </c>
      <c r="H28" s="113">
        <v>42630936</v>
      </c>
      <c r="I28" s="113">
        <v>0</v>
      </c>
      <c r="J28" s="113">
        <v>38943599</v>
      </c>
    </row>
    <row r="29" spans="1:10" ht="17.100000000000001" customHeight="1" x14ac:dyDescent="0.25">
      <c r="A29" s="89" t="s">
        <v>178</v>
      </c>
      <c r="B29" s="72"/>
      <c r="C29" s="111"/>
      <c r="D29" s="115">
        <v>-731876</v>
      </c>
      <c r="E29" s="113">
        <v>0</v>
      </c>
      <c r="F29" s="115">
        <v>-36649362</v>
      </c>
      <c r="G29" s="113">
        <v>0</v>
      </c>
      <c r="H29" s="115">
        <v>-30752051</v>
      </c>
      <c r="I29" s="113">
        <v>0</v>
      </c>
      <c r="J29" s="115">
        <v>-27983482</v>
      </c>
    </row>
    <row r="30" spans="1:10" ht="17.100000000000001" customHeight="1" x14ac:dyDescent="0.25">
      <c r="A30" s="81" t="s">
        <v>156</v>
      </c>
      <c r="B30" s="72"/>
      <c r="C30" s="111"/>
      <c r="D30" s="113">
        <v>-45499452</v>
      </c>
      <c r="E30" s="113">
        <v>0</v>
      </c>
      <c r="F30" s="113">
        <v>-30625297</v>
      </c>
      <c r="G30" s="113">
        <v>0</v>
      </c>
      <c r="H30" s="113">
        <v>11878885</v>
      </c>
      <c r="I30" s="113">
        <v>0</v>
      </c>
      <c r="J30" s="113">
        <v>10960117</v>
      </c>
    </row>
    <row r="31" spans="1:10" ht="17.100000000000001" customHeight="1" x14ac:dyDescent="0.25">
      <c r="A31" s="83" t="s">
        <v>179</v>
      </c>
      <c r="B31" s="72">
        <v>15</v>
      </c>
      <c r="C31" s="111"/>
      <c r="D31" s="115">
        <v>-8188329</v>
      </c>
      <c r="E31" s="113">
        <v>0</v>
      </c>
      <c r="F31" s="115">
        <v>-3460170</v>
      </c>
      <c r="G31" s="113">
        <v>0</v>
      </c>
      <c r="H31" s="115">
        <v>-4605560</v>
      </c>
      <c r="I31" s="113">
        <v>0</v>
      </c>
      <c r="J31" s="115">
        <v>-4885416</v>
      </c>
    </row>
    <row r="32" spans="1:10" ht="17.100000000000001" customHeight="1" x14ac:dyDescent="0.25">
      <c r="A32" s="81" t="s">
        <v>180</v>
      </c>
      <c r="B32" s="72"/>
      <c r="C32" s="111"/>
      <c r="D32" s="116">
        <v>-53687781</v>
      </c>
      <c r="E32" s="113">
        <v>0</v>
      </c>
      <c r="F32" s="116">
        <v>-34085467</v>
      </c>
      <c r="G32" s="113">
        <v>0</v>
      </c>
      <c r="H32" s="116">
        <v>7273325</v>
      </c>
      <c r="I32" s="113">
        <v>0</v>
      </c>
      <c r="J32" s="116">
        <v>6074701</v>
      </c>
    </row>
    <row r="33" spans="1:10" ht="17.100000000000001" customHeight="1" x14ac:dyDescent="0.25">
      <c r="A33" s="81" t="s">
        <v>159</v>
      </c>
      <c r="C33" s="111"/>
      <c r="D33" s="113"/>
      <c r="E33" s="113"/>
      <c r="F33" s="113"/>
      <c r="G33" s="113"/>
      <c r="H33" s="113"/>
      <c r="I33" s="113"/>
      <c r="J33" s="113"/>
    </row>
    <row r="34" spans="1:10" ht="17.100000000000001" customHeight="1" x14ac:dyDescent="0.25">
      <c r="A34" s="71" t="s">
        <v>181</v>
      </c>
      <c r="C34" s="111"/>
      <c r="D34" s="113"/>
      <c r="E34" s="113"/>
      <c r="F34" s="113"/>
      <c r="G34" s="113"/>
      <c r="H34" s="113"/>
      <c r="I34" s="113"/>
      <c r="J34" s="113"/>
    </row>
    <row r="35" spans="1:10" ht="17.100000000000001" customHeight="1" x14ac:dyDescent="0.25">
      <c r="A35" s="86" t="s">
        <v>182</v>
      </c>
      <c r="B35" s="72">
        <v>15</v>
      </c>
      <c r="C35" s="111"/>
      <c r="D35" s="113">
        <v>5001726</v>
      </c>
      <c r="E35" s="113"/>
      <c r="F35" s="113">
        <v>-10314902</v>
      </c>
      <c r="G35" s="113"/>
      <c r="H35" s="113">
        <v>5001726</v>
      </c>
      <c r="I35" s="113"/>
      <c r="J35" s="113">
        <v>-10314902</v>
      </c>
    </row>
    <row r="36" spans="1:10" ht="17.100000000000001" customHeight="1" x14ac:dyDescent="0.25">
      <c r="A36" s="117" t="s">
        <v>183</v>
      </c>
      <c r="B36" s="72"/>
      <c r="C36" s="111"/>
      <c r="D36" s="113"/>
      <c r="E36" s="113"/>
      <c r="F36" s="113"/>
      <c r="G36" s="113"/>
      <c r="H36" s="113"/>
      <c r="I36" s="113"/>
      <c r="J36" s="113"/>
    </row>
    <row r="37" spans="1:10" ht="17.100000000000001" customHeight="1" x14ac:dyDescent="0.25">
      <c r="A37" s="119" t="s">
        <v>184</v>
      </c>
      <c r="B37" s="72"/>
      <c r="C37" s="111"/>
      <c r="D37" s="113"/>
      <c r="E37" s="113"/>
      <c r="F37" s="113"/>
      <c r="G37" s="113"/>
      <c r="H37" s="113"/>
      <c r="I37" s="113"/>
      <c r="J37" s="113"/>
    </row>
    <row r="38" spans="1:10" ht="17.100000000000001" customHeight="1" x14ac:dyDescent="0.25">
      <c r="A38" s="119" t="s">
        <v>185</v>
      </c>
      <c r="B38" s="72">
        <v>15</v>
      </c>
      <c r="C38" s="111"/>
      <c r="D38" s="113">
        <v>-26528911</v>
      </c>
      <c r="E38" s="113"/>
      <c r="F38" s="113">
        <v>2492116.7999999998</v>
      </c>
      <c r="G38" s="113"/>
      <c r="H38" s="113">
        <v>0</v>
      </c>
      <c r="I38" s="113"/>
      <c r="J38" s="113">
        <v>0</v>
      </c>
    </row>
    <row r="39" spans="1:10" ht="17.100000000000001" customHeight="1" x14ac:dyDescent="0.25">
      <c r="A39" s="118" t="s">
        <v>186</v>
      </c>
      <c r="B39" s="72"/>
      <c r="C39" s="111"/>
      <c r="D39" s="114">
        <v>-21527185</v>
      </c>
      <c r="E39" s="113">
        <v>0</v>
      </c>
      <c r="F39" s="114">
        <v>-7822785.2000000002</v>
      </c>
      <c r="G39" s="113">
        <v>0</v>
      </c>
      <c r="H39" s="114">
        <v>5001726</v>
      </c>
      <c r="I39" s="113">
        <v>0</v>
      </c>
      <c r="J39" s="114">
        <v>-10314902</v>
      </c>
    </row>
    <row r="40" spans="1:10" ht="17.100000000000001" customHeight="1" thickBot="1" x14ac:dyDescent="0.3">
      <c r="A40" s="117" t="s">
        <v>186</v>
      </c>
      <c r="C40" s="111"/>
      <c r="D40" s="120">
        <v>-75214966</v>
      </c>
      <c r="E40" s="113">
        <v>0</v>
      </c>
      <c r="F40" s="120">
        <v>-41908252.200000003</v>
      </c>
      <c r="G40" s="113">
        <v>0</v>
      </c>
      <c r="H40" s="120">
        <v>12275051</v>
      </c>
      <c r="I40" s="113">
        <v>0</v>
      </c>
      <c r="J40" s="120">
        <v>-4240201</v>
      </c>
    </row>
    <row r="41" spans="1:10" ht="7.95" customHeight="1" x14ac:dyDescent="0.25">
      <c r="A41" s="81"/>
      <c r="C41" s="111"/>
      <c r="D41" s="113"/>
      <c r="E41" s="113"/>
      <c r="F41" s="113"/>
      <c r="G41" s="113"/>
      <c r="H41" s="113"/>
      <c r="I41" s="113"/>
      <c r="J41" s="113"/>
    </row>
    <row r="42" spans="1:10" ht="15.75" customHeight="1" x14ac:dyDescent="0.25">
      <c r="A42" s="71" t="s">
        <v>162</v>
      </c>
      <c r="B42" s="111"/>
      <c r="C42" s="111"/>
      <c r="D42" s="113"/>
      <c r="E42" s="113"/>
      <c r="F42" s="113"/>
      <c r="G42" s="113"/>
      <c r="H42" s="113"/>
      <c r="I42" s="113"/>
      <c r="J42" s="113"/>
    </row>
    <row r="43" spans="1:10" ht="17.100000000000001" customHeight="1" x14ac:dyDescent="0.25">
      <c r="A43" s="73" t="s">
        <v>187</v>
      </c>
      <c r="B43" s="111"/>
      <c r="C43" s="111"/>
      <c r="D43" s="113">
        <v>-47401008</v>
      </c>
      <c r="E43" s="113"/>
      <c r="F43" s="113">
        <v>-31319432</v>
      </c>
      <c r="G43" s="113"/>
      <c r="H43" s="113">
        <v>7273325</v>
      </c>
      <c r="I43" s="113"/>
      <c r="J43" s="113">
        <v>6074701</v>
      </c>
    </row>
    <row r="44" spans="1:10" ht="17.100000000000001" customHeight="1" x14ac:dyDescent="0.25">
      <c r="A44" s="73" t="s">
        <v>188</v>
      </c>
      <c r="B44" s="111"/>
      <c r="C44" s="111"/>
      <c r="D44" s="113">
        <v>-6286773</v>
      </c>
      <c r="E44" s="113"/>
      <c r="F44" s="113">
        <v>-2766035</v>
      </c>
      <c r="G44" s="113"/>
      <c r="H44" s="113">
        <v>0</v>
      </c>
      <c r="I44" s="113"/>
      <c r="J44" s="113">
        <v>0</v>
      </c>
    </row>
    <row r="45" spans="1:10" ht="17.100000000000001" customHeight="1" thickBot="1" x14ac:dyDescent="0.3">
      <c r="A45" s="117" t="s">
        <v>165</v>
      </c>
      <c r="B45" s="111"/>
      <c r="C45" s="111"/>
      <c r="D45" s="120">
        <v>-53687781</v>
      </c>
      <c r="E45" s="113"/>
      <c r="F45" s="120">
        <v>-34085467</v>
      </c>
      <c r="G45" s="113"/>
      <c r="H45" s="120">
        <v>7273325</v>
      </c>
      <c r="I45" s="113"/>
      <c r="J45" s="120">
        <v>6074701</v>
      </c>
    </row>
    <row r="46" spans="1:10" ht="7.2" customHeight="1" x14ac:dyDescent="0.25">
      <c r="A46" s="71"/>
      <c r="B46" s="111"/>
      <c r="C46" s="111"/>
      <c r="D46" s="113"/>
      <c r="E46" s="113"/>
      <c r="F46" s="113"/>
      <c r="G46" s="113"/>
      <c r="H46" s="113"/>
      <c r="I46" s="113"/>
      <c r="J46" s="113"/>
    </row>
    <row r="47" spans="1:10" ht="16.5" customHeight="1" x14ac:dyDescent="0.25">
      <c r="A47" s="71" t="s">
        <v>166</v>
      </c>
      <c r="B47" s="111"/>
      <c r="C47" s="111"/>
      <c r="D47" s="113"/>
      <c r="E47" s="113"/>
      <c r="F47" s="113"/>
      <c r="G47" s="113"/>
      <c r="H47" s="113"/>
      <c r="I47" s="113"/>
      <c r="J47" s="113"/>
    </row>
    <row r="48" spans="1:10" ht="17.100000000000001" customHeight="1" x14ac:dyDescent="0.25">
      <c r="A48" s="73" t="s">
        <v>187</v>
      </c>
      <c r="B48" s="111"/>
      <c r="C48" s="111"/>
      <c r="D48" s="113">
        <v>-65871368</v>
      </c>
      <c r="E48" s="113"/>
      <c r="F48" s="113">
        <v>-39216981</v>
      </c>
      <c r="G48" s="113"/>
      <c r="H48" s="113">
        <v>12275051</v>
      </c>
      <c r="I48" s="113"/>
      <c r="J48" s="113">
        <v>-4240201</v>
      </c>
    </row>
    <row r="49" spans="1:10" ht="17.100000000000001" customHeight="1" x14ac:dyDescent="0.25">
      <c r="A49" s="73" t="s">
        <v>188</v>
      </c>
      <c r="B49" s="111"/>
      <c r="C49" s="111"/>
      <c r="D49" s="113">
        <v>-9343598</v>
      </c>
      <c r="E49" s="113"/>
      <c r="F49" s="113">
        <v>-2691271</v>
      </c>
      <c r="G49" s="113"/>
      <c r="H49" s="113">
        <v>0</v>
      </c>
      <c r="I49" s="113"/>
      <c r="J49" s="113">
        <v>0</v>
      </c>
    </row>
    <row r="50" spans="1:10" ht="17.100000000000001" customHeight="1" thickBot="1" x14ac:dyDescent="0.3">
      <c r="A50" s="117" t="s">
        <v>165</v>
      </c>
      <c r="B50" s="111"/>
      <c r="C50" s="111"/>
      <c r="D50" s="120">
        <v>-75214966</v>
      </c>
      <c r="E50" s="113"/>
      <c r="F50" s="120">
        <v>-41908252</v>
      </c>
      <c r="G50" s="113"/>
      <c r="H50" s="120">
        <v>12275051</v>
      </c>
      <c r="I50" s="113"/>
      <c r="J50" s="120">
        <v>-4240201</v>
      </c>
    </row>
    <row r="51" spans="1:10" ht="9" customHeight="1" x14ac:dyDescent="0.25">
      <c r="A51" s="71"/>
      <c r="B51" s="111"/>
      <c r="C51" s="111"/>
      <c r="D51" s="113"/>
      <c r="E51" s="113"/>
      <c r="F51" s="113"/>
      <c r="G51" s="113"/>
      <c r="H51" s="113"/>
      <c r="I51" s="113"/>
      <c r="J51" s="113"/>
    </row>
    <row r="52" spans="1:10" ht="15.75" customHeight="1" x14ac:dyDescent="0.25">
      <c r="A52" s="71" t="s">
        <v>189</v>
      </c>
      <c r="B52" s="111"/>
      <c r="C52" s="111"/>
      <c r="D52" s="113"/>
      <c r="E52" s="113"/>
      <c r="F52" s="113"/>
      <c r="G52" s="113"/>
      <c r="H52" s="113"/>
      <c r="I52" s="113"/>
      <c r="J52" s="113"/>
    </row>
    <row r="53" spans="1:10" ht="15.75" customHeight="1" thickBot="1" x14ac:dyDescent="0.3">
      <c r="A53" s="73" t="s">
        <v>190</v>
      </c>
      <c r="B53" s="111"/>
      <c r="C53" s="111"/>
      <c r="D53" s="122">
        <v>-7.9917285817027339E-2</v>
      </c>
      <c r="E53" s="123"/>
      <c r="F53" s="122">
        <v>-5.2804024732363335E-2</v>
      </c>
      <c r="G53" s="123"/>
      <c r="H53" s="122">
        <v>1.226270109836336E-2</v>
      </c>
      <c r="I53" s="123"/>
      <c r="J53" s="122">
        <v>1.0241841609570451E-2</v>
      </c>
    </row>
    <row r="54" spans="1:10" ht="15.75" customHeight="1" thickBot="1" x14ac:dyDescent="0.3">
      <c r="A54" s="73" t="s">
        <v>191</v>
      </c>
      <c r="B54" s="111"/>
      <c r="C54" s="111"/>
      <c r="D54" s="124">
        <v>593125849</v>
      </c>
      <c r="E54" s="113"/>
      <c r="F54" s="124">
        <v>593125849</v>
      </c>
      <c r="G54" s="113"/>
      <c r="H54" s="124">
        <v>593125849</v>
      </c>
      <c r="I54" s="113"/>
      <c r="J54" s="124">
        <v>593125849</v>
      </c>
    </row>
    <row r="55" spans="1:10" ht="15.75" customHeight="1" x14ac:dyDescent="0.25">
      <c r="B55" s="111"/>
      <c r="C55" s="111"/>
      <c r="D55" s="113"/>
      <c r="E55" s="113"/>
      <c r="F55" s="113"/>
      <c r="G55" s="113"/>
      <c r="H55" s="113"/>
      <c r="I55" s="113"/>
      <c r="J55" s="113"/>
    </row>
    <row r="56" spans="1:10" ht="10.199999999999999" customHeight="1" x14ac:dyDescent="0.25">
      <c r="B56" s="111"/>
      <c r="C56" s="111"/>
      <c r="D56" s="113"/>
      <c r="E56" s="113"/>
      <c r="F56" s="113"/>
      <c r="G56" s="113"/>
      <c r="H56" s="113"/>
      <c r="I56" s="113"/>
      <c r="J56" s="113"/>
    </row>
    <row r="57" spans="1:10" ht="16.95" customHeight="1" x14ac:dyDescent="0.25">
      <c r="A57" s="81"/>
      <c r="C57" s="111"/>
      <c r="D57" s="113"/>
      <c r="E57" s="113"/>
      <c r="F57" s="113"/>
      <c r="G57" s="113"/>
      <c r="H57" s="113"/>
      <c r="I57" s="113"/>
      <c r="J57" s="113"/>
    </row>
    <row r="58" spans="1:10" ht="17.100000000000001" customHeight="1" x14ac:dyDescent="0.25">
      <c r="A58" s="73" t="s">
        <v>91</v>
      </c>
      <c r="D58" s="113"/>
      <c r="E58" s="113"/>
      <c r="F58" s="121"/>
      <c r="G58" s="113"/>
      <c r="H58" s="113"/>
      <c r="I58" s="113"/>
      <c r="J58" s="73">
        <v>3</v>
      </c>
    </row>
    <row r="59" spans="1:10" ht="16.8" customHeight="1" x14ac:dyDescent="0.25">
      <c r="F59" s="121"/>
      <c r="G59" s="121"/>
      <c r="H59" s="113"/>
    </row>
    <row r="60" spans="1:10" ht="17.100000000000001" customHeight="1" x14ac:dyDescent="0.25">
      <c r="F60" s="121"/>
      <c r="G60" s="121"/>
      <c r="H60" s="113"/>
    </row>
    <row r="61" spans="1:10" ht="17.100000000000001" customHeight="1" x14ac:dyDescent="0.25">
      <c r="F61" s="121"/>
      <c r="G61" s="121"/>
      <c r="H61" s="113"/>
    </row>
    <row r="62" spans="1:10" ht="17.100000000000001" customHeight="1" x14ac:dyDescent="0.25">
      <c r="F62" s="121"/>
      <c r="G62" s="121"/>
      <c r="H62" s="113"/>
    </row>
    <row r="63" spans="1:10" ht="17.100000000000001" customHeight="1" x14ac:dyDescent="0.25">
      <c r="G63" s="121"/>
      <c r="H63" s="113"/>
    </row>
    <row r="64" spans="1:10" ht="17.100000000000001" customHeight="1" x14ac:dyDescent="0.25">
      <c r="F64" s="121"/>
      <c r="H64" s="113"/>
    </row>
    <row r="65" spans="7:8" ht="17.100000000000001" customHeight="1" x14ac:dyDescent="0.25">
      <c r="G65" s="121"/>
      <c r="H65" s="113"/>
    </row>
    <row r="67" spans="7:8" ht="17.100000000000001" customHeight="1" x14ac:dyDescent="0.25">
      <c r="H67" s="113"/>
    </row>
  </sheetData>
  <mergeCells count="2">
    <mergeCell ref="D6:F6"/>
    <mergeCell ref="H6:J6"/>
  </mergeCells>
  <phoneticPr fontId="9" type="noConversion"/>
  <pageMargins left="0.70866141732283472" right="0.39370078740157483" top="0.78740157480314965" bottom="0.39370078740157483" header="0.19" footer="0.31496062992125984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3"/>
  <sheetViews>
    <sheetView topLeftCell="C4" zoomScale="130" zoomScaleNormal="130" zoomScaleSheetLayoutView="130" workbookViewId="0">
      <selection activeCell="P22" sqref="P22"/>
    </sheetView>
  </sheetViews>
  <sheetFormatPr defaultColWidth="9.109375" defaultRowHeight="17.100000000000001" customHeight="1" x14ac:dyDescent="0.25"/>
  <cols>
    <col min="1" max="1" width="38.6640625" style="73" customWidth="1"/>
    <col min="2" max="2" width="4.44140625" style="72" customWidth="1"/>
    <col min="3" max="3" width="1.5546875" style="73" customWidth="1"/>
    <col min="4" max="4" width="12.5546875" style="125" customWidth="1"/>
    <col min="5" max="5" width="1.5546875" style="125" customWidth="1"/>
    <col min="6" max="6" width="12.5546875" style="125" customWidth="1"/>
    <col min="7" max="7" width="1.5546875" style="125" customWidth="1"/>
    <col min="8" max="8" width="12.5546875" style="125" customWidth="1"/>
    <col min="9" max="9" width="1.5546875" style="126" customWidth="1"/>
    <col min="10" max="10" width="12.5546875" style="125" customWidth="1"/>
    <col min="11" max="11" width="1.5546875" style="126" customWidth="1"/>
    <col min="12" max="12" width="18" style="126" customWidth="1"/>
    <col min="13" max="13" width="1.5546875" style="126" customWidth="1"/>
    <col min="14" max="14" width="19.109375" style="125" customWidth="1"/>
    <col min="15" max="15" width="1.5546875" style="125" customWidth="1"/>
    <col min="16" max="16" width="11.6640625" style="125" customWidth="1"/>
    <col min="17" max="17" width="1.5546875" style="125" customWidth="1"/>
    <col min="18" max="18" width="12.109375" style="125" customWidth="1"/>
    <col min="19" max="19" width="1.5546875" style="125" customWidth="1"/>
    <col min="20" max="20" width="12.109375" style="125" customWidth="1"/>
    <col min="21" max="21" width="1.5546875" style="73" customWidth="1"/>
    <col min="22" max="22" width="10.6640625" style="73" bestFit="1" customWidth="1"/>
    <col min="23" max="16384" width="9.109375" style="73"/>
  </cols>
  <sheetData>
    <row r="1" spans="1:22" ht="17.100000000000001" customHeight="1" x14ac:dyDescent="0.25">
      <c r="A1" s="71" t="s">
        <v>51</v>
      </c>
      <c r="B1" s="76"/>
      <c r="C1" s="71"/>
      <c r="R1" s="82"/>
      <c r="S1" s="82"/>
      <c r="T1" s="75"/>
    </row>
    <row r="2" spans="1:22" ht="17.100000000000001" customHeight="1" x14ac:dyDescent="0.25">
      <c r="A2" s="71" t="s">
        <v>192</v>
      </c>
      <c r="B2" s="76"/>
      <c r="C2" s="71"/>
      <c r="R2" s="82"/>
      <c r="S2" s="107"/>
      <c r="T2" s="103"/>
    </row>
    <row r="3" spans="1:22" ht="17.100000000000001" customHeight="1" x14ac:dyDescent="0.25">
      <c r="A3" s="71"/>
      <c r="B3" s="76"/>
      <c r="C3" s="71"/>
      <c r="R3" s="82"/>
      <c r="S3" s="107"/>
      <c r="T3" s="103"/>
    </row>
    <row r="4" spans="1:22" ht="17.100000000000001" customHeight="1" x14ac:dyDescent="0.25">
      <c r="A4" s="146"/>
      <c r="B4" s="146"/>
      <c r="C4" s="146"/>
      <c r="D4" s="126"/>
      <c r="E4" s="126"/>
      <c r="F4" s="126"/>
      <c r="G4" s="126"/>
      <c r="H4" s="126"/>
      <c r="J4" s="126"/>
      <c r="N4" s="126"/>
      <c r="O4" s="126"/>
      <c r="P4" s="126"/>
      <c r="Q4" s="126"/>
      <c r="R4" s="126"/>
      <c r="S4" s="126"/>
      <c r="T4" s="105"/>
    </row>
    <row r="5" spans="1:22" ht="17.100000000000001" customHeight="1" x14ac:dyDescent="0.25">
      <c r="A5" s="104"/>
      <c r="B5" s="127"/>
      <c r="C5" s="104"/>
      <c r="D5" s="126"/>
      <c r="E5" s="126"/>
      <c r="F5" s="126"/>
      <c r="G5" s="126"/>
      <c r="H5" s="126"/>
      <c r="J5" s="126"/>
      <c r="N5" s="126"/>
      <c r="O5" s="126"/>
      <c r="P5" s="126"/>
      <c r="Q5" s="126"/>
      <c r="R5" s="126"/>
      <c r="S5" s="126"/>
      <c r="V5" s="75" t="s">
        <v>53</v>
      </c>
    </row>
    <row r="6" spans="1:22" ht="17.100000000000001" customHeight="1" x14ac:dyDescent="0.25">
      <c r="A6" s="104"/>
      <c r="B6" s="127"/>
      <c r="C6" s="104"/>
      <c r="D6" s="179" t="s">
        <v>193</v>
      </c>
      <c r="E6" s="179"/>
      <c r="F6" s="179"/>
      <c r="G6" s="179"/>
      <c r="H6" s="179"/>
      <c r="I6" s="179"/>
      <c r="J6" s="179"/>
      <c r="K6" s="179"/>
      <c r="L6" s="180"/>
      <c r="M6" s="180"/>
      <c r="N6" s="180"/>
      <c r="O6" s="126"/>
      <c r="P6" s="126"/>
      <c r="Q6" s="126"/>
      <c r="R6" s="126"/>
      <c r="S6" s="126"/>
      <c r="T6" s="107"/>
    </row>
    <row r="7" spans="1:22" s="76" customFormat="1" ht="17.100000000000001" customHeight="1" x14ac:dyDescent="0.25">
      <c r="D7" s="128"/>
      <c r="E7" s="128"/>
      <c r="F7" s="128"/>
      <c r="G7" s="128"/>
      <c r="H7" s="179" t="s">
        <v>194</v>
      </c>
      <c r="I7" s="179"/>
      <c r="J7" s="179"/>
      <c r="K7" s="146"/>
      <c r="L7" s="182" t="s">
        <v>195</v>
      </c>
      <c r="M7" s="182"/>
      <c r="N7" s="182"/>
      <c r="O7" s="182"/>
      <c r="P7" s="182"/>
      <c r="Q7" s="146"/>
      <c r="R7" s="146"/>
      <c r="S7" s="146"/>
      <c r="T7" s="128"/>
      <c r="U7" s="128"/>
      <c r="V7" s="128"/>
    </row>
    <row r="8" spans="1:22" s="76" customFormat="1" ht="17.100000000000001" customHeight="1" x14ac:dyDescent="0.25">
      <c r="D8" s="128"/>
      <c r="E8" s="128"/>
      <c r="F8" s="128"/>
      <c r="G8" s="128"/>
      <c r="H8" s="146"/>
      <c r="I8" s="146"/>
      <c r="J8" s="146"/>
      <c r="K8" s="146"/>
      <c r="L8" s="181" t="s">
        <v>159</v>
      </c>
      <c r="M8" s="181"/>
      <c r="N8" s="181"/>
      <c r="O8" s="181"/>
      <c r="P8" s="181"/>
      <c r="Q8" s="146"/>
      <c r="R8" s="146"/>
      <c r="S8" s="146"/>
      <c r="T8" s="128"/>
      <c r="U8" s="128"/>
      <c r="V8" s="128"/>
    </row>
    <row r="9" spans="1:22" s="76" customFormat="1" ht="17.100000000000001" customHeight="1" x14ac:dyDescent="0.25">
      <c r="D9" s="128"/>
      <c r="E9" s="128"/>
      <c r="F9" s="128"/>
      <c r="G9" s="128"/>
      <c r="H9" s="146"/>
      <c r="I9" s="146"/>
      <c r="J9" s="146"/>
      <c r="K9" s="146"/>
      <c r="L9" s="130" t="s">
        <v>196</v>
      </c>
      <c r="M9" s="130"/>
      <c r="N9" s="130"/>
      <c r="O9" s="146"/>
      <c r="P9" s="146"/>
      <c r="Q9" s="146"/>
      <c r="R9" s="146"/>
      <c r="S9" s="146"/>
      <c r="T9" s="128"/>
      <c r="U9" s="128"/>
      <c r="V9" s="128"/>
    </row>
    <row r="10" spans="1:22" s="76" customFormat="1" ht="15.6" customHeight="1" x14ac:dyDescent="0.25">
      <c r="D10" s="128" t="s">
        <v>197</v>
      </c>
      <c r="E10" s="146"/>
      <c r="F10" s="146" t="s">
        <v>198</v>
      </c>
      <c r="G10" s="146"/>
      <c r="H10" s="146" t="s">
        <v>199</v>
      </c>
      <c r="I10" s="146"/>
      <c r="K10" s="146"/>
      <c r="L10" s="146" t="s">
        <v>200</v>
      </c>
      <c r="M10" s="146"/>
      <c r="N10" s="130" t="s">
        <v>201</v>
      </c>
      <c r="O10" s="146"/>
      <c r="P10" s="146"/>
      <c r="Q10" s="146"/>
      <c r="S10" s="146"/>
      <c r="T10" s="76" t="s">
        <v>202</v>
      </c>
      <c r="U10" s="128"/>
    </row>
    <row r="11" spans="1:22" s="76" customFormat="1" ht="17.100000000000001" customHeight="1" x14ac:dyDescent="0.25">
      <c r="B11" s="143" t="s">
        <v>203</v>
      </c>
      <c r="D11" s="145" t="s">
        <v>204</v>
      </c>
      <c r="E11" s="128"/>
      <c r="F11" s="145" t="s">
        <v>204</v>
      </c>
      <c r="G11" s="128"/>
      <c r="H11" s="145" t="s">
        <v>205</v>
      </c>
      <c r="I11" s="146"/>
      <c r="J11" s="145" t="s">
        <v>206</v>
      </c>
      <c r="K11" s="146"/>
      <c r="L11" s="145" t="s">
        <v>207</v>
      </c>
      <c r="M11" s="146"/>
      <c r="N11" s="131" t="s">
        <v>208</v>
      </c>
      <c r="O11" s="146"/>
      <c r="P11" s="145" t="s">
        <v>165</v>
      </c>
      <c r="Q11" s="146"/>
      <c r="R11" s="145" t="s">
        <v>165</v>
      </c>
      <c r="S11" s="128"/>
      <c r="T11" s="143" t="s">
        <v>209</v>
      </c>
      <c r="U11" s="128"/>
      <c r="V11" s="145" t="s">
        <v>165</v>
      </c>
    </row>
    <row r="12" spans="1:22" ht="17.100000000000001" customHeight="1" x14ac:dyDescent="0.25">
      <c r="A12" s="92" t="s">
        <v>54</v>
      </c>
      <c r="B12" s="76"/>
      <c r="C12" s="92"/>
      <c r="N12" s="126"/>
      <c r="O12" s="126"/>
      <c r="P12" s="126"/>
      <c r="Q12" s="126"/>
      <c r="U12" s="125"/>
      <c r="V12" s="125"/>
    </row>
    <row r="13" spans="1:22" ht="17.100000000000001" customHeight="1" x14ac:dyDescent="0.25">
      <c r="A13" s="92"/>
      <c r="B13" s="76"/>
      <c r="C13" s="92"/>
      <c r="N13" s="126"/>
      <c r="O13" s="126"/>
      <c r="P13" s="126"/>
      <c r="Q13" s="126"/>
      <c r="U13" s="125"/>
      <c r="V13" s="125"/>
    </row>
    <row r="14" spans="1:22" ht="17.100000000000001" customHeight="1" x14ac:dyDescent="0.25">
      <c r="A14" s="71" t="s">
        <v>210</v>
      </c>
      <c r="B14" s="76"/>
      <c r="C14" s="71"/>
      <c r="D14" s="85">
        <v>593125849</v>
      </c>
      <c r="E14" s="85">
        <v>0</v>
      </c>
      <c r="F14" s="85">
        <v>72403683</v>
      </c>
      <c r="G14" s="85">
        <v>0</v>
      </c>
      <c r="H14" s="85">
        <v>59312585</v>
      </c>
      <c r="I14" s="85">
        <v>0</v>
      </c>
      <c r="J14" s="85">
        <v>1610538558</v>
      </c>
      <c r="K14" s="88">
        <v>0</v>
      </c>
      <c r="L14" s="85">
        <v>0</v>
      </c>
      <c r="M14" s="85"/>
      <c r="N14" s="85">
        <v>0</v>
      </c>
      <c r="O14" s="85"/>
      <c r="P14" s="85">
        <v>0</v>
      </c>
      <c r="Q14" s="85"/>
      <c r="R14" s="85">
        <v>2335380675</v>
      </c>
      <c r="S14" s="85">
        <v>0</v>
      </c>
      <c r="T14" s="85">
        <v>187992755</v>
      </c>
      <c r="U14" s="85"/>
      <c r="V14" s="85">
        <v>2523373430</v>
      </c>
    </row>
    <row r="15" spans="1:22" ht="17.100000000000001" customHeight="1" x14ac:dyDescent="0.25">
      <c r="A15" s="73" t="s">
        <v>211</v>
      </c>
      <c r="B15" s="72">
        <v>22</v>
      </c>
      <c r="C15" s="71"/>
      <c r="D15" s="85">
        <v>0</v>
      </c>
      <c r="E15" s="85">
        <v>0</v>
      </c>
      <c r="F15" s="85">
        <v>0</v>
      </c>
      <c r="G15" s="85">
        <v>0</v>
      </c>
      <c r="H15" s="85">
        <v>0</v>
      </c>
      <c r="I15" s="85">
        <v>0</v>
      </c>
      <c r="J15" s="85">
        <v>-7117485</v>
      </c>
      <c r="K15" s="88">
        <v>0</v>
      </c>
      <c r="L15" s="85">
        <v>0</v>
      </c>
      <c r="M15" s="85"/>
      <c r="N15" s="85">
        <v>0</v>
      </c>
      <c r="O15" s="85"/>
      <c r="P15" s="85">
        <v>0</v>
      </c>
      <c r="Q15" s="85"/>
      <c r="R15" s="85">
        <v>-7117485</v>
      </c>
      <c r="S15" s="85">
        <v>0</v>
      </c>
      <c r="T15" s="85">
        <v>0</v>
      </c>
      <c r="U15" s="85"/>
      <c r="V15" s="85">
        <v>-7117485</v>
      </c>
    </row>
    <row r="16" spans="1:22" ht="17.100000000000001" customHeight="1" x14ac:dyDescent="0.25">
      <c r="A16" s="73" t="s">
        <v>212</v>
      </c>
      <c r="B16" s="72">
        <v>22</v>
      </c>
      <c r="C16" s="71"/>
      <c r="D16" s="85">
        <v>0</v>
      </c>
      <c r="E16" s="85">
        <v>0</v>
      </c>
      <c r="F16" s="85">
        <v>0</v>
      </c>
      <c r="G16" s="85">
        <v>0</v>
      </c>
      <c r="H16" s="85">
        <v>0</v>
      </c>
      <c r="I16" s="85">
        <v>0</v>
      </c>
      <c r="J16" s="85">
        <v>0</v>
      </c>
      <c r="K16" s="88">
        <v>0</v>
      </c>
      <c r="L16" s="85">
        <v>0</v>
      </c>
      <c r="M16" s="85"/>
      <c r="N16" s="85">
        <v>0</v>
      </c>
      <c r="O16" s="85"/>
      <c r="P16" s="85">
        <v>0</v>
      </c>
      <c r="Q16" s="85"/>
      <c r="R16" s="85">
        <v>0</v>
      </c>
      <c r="S16" s="85">
        <v>0</v>
      </c>
      <c r="T16" s="85">
        <v>-1127000</v>
      </c>
      <c r="U16" s="85"/>
      <c r="V16" s="85">
        <v>-1127000</v>
      </c>
    </row>
    <row r="17" spans="1:22" ht="17.100000000000001" customHeight="1" x14ac:dyDescent="0.25">
      <c r="A17" s="73" t="s">
        <v>213</v>
      </c>
      <c r="B17" s="76"/>
      <c r="C17" s="71"/>
      <c r="D17" s="85">
        <v>0</v>
      </c>
      <c r="E17" s="85">
        <v>0</v>
      </c>
      <c r="F17" s="85">
        <v>0</v>
      </c>
      <c r="G17" s="85">
        <v>0</v>
      </c>
      <c r="H17" s="85">
        <v>0</v>
      </c>
      <c r="I17" s="85">
        <v>0</v>
      </c>
      <c r="J17" s="85">
        <v>0</v>
      </c>
      <c r="K17" s="88">
        <v>0</v>
      </c>
      <c r="L17" s="85">
        <v>0</v>
      </c>
      <c r="M17" s="85"/>
      <c r="N17" s="85">
        <v>0</v>
      </c>
      <c r="O17" s="85"/>
      <c r="P17" s="85">
        <v>0</v>
      </c>
      <c r="Q17" s="85"/>
      <c r="R17" s="85">
        <v>0</v>
      </c>
      <c r="S17" s="85">
        <v>0</v>
      </c>
      <c r="T17" s="85">
        <v>6000125</v>
      </c>
      <c r="U17" s="85"/>
      <c r="V17" s="85">
        <v>6000125</v>
      </c>
    </row>
    <row r="18" spans="1:22" ht="17.100000000000001" customHeight="1" x14ac:dyDescent="0.25">
      <c r="A18" s="71" t="s">
        <v>214</v>
      </c>
      <c r="B18" s="76"/>
      <c r="C18" s="71"/>
      <c r="D18" s="87">
        <v>0</v>
      </c>
      <c r="E18" s="85">
        <v>0</v>
      </c>
      <c r="F18" s="87">
        <v>0</v>
      </c>
      <c r="G18" s="85">
        <v>0</v>
      </c>
      <c r="H18" s="87">
        <v>0</v>
      </c>
      <c r="I18" s="85">
        <v>0</v>
      </c>
      <c r="J18" s="87">
        <v>-7117485</v>
      </c>
      <c r="K18" s="88">
        <v>0</v>
      </c>
      <c r="L18" s="87">
        <v>0</v>
      </c>
      <c r="M18" s="85"/>
      <c r="N18" s="87">
        <v>0</v>
      </c>
      <c r="O18" s="85"/>
      <c r="P18" s="87">
        <v>0</v>
      </c>
      <c r="Q18" s="85"/>
      <c r="R18" s="87">
        <v>-7117485</v>
      </c>
      <c r="S18" s="85">
        <v>0</v>
      </c>
      <c r="T18" s="87">
        <v>4873125</v>
      </c>
      <c r="U18" s="85"/>
      <c r="V18" s="87">
        <v>-2244360</v>
      </c>
    </row>
    <row r="19" spans="1:22" ht="17.100000000000001" customHeight="1" x14ac:dyDescent="0.25">
      <c r="A19" s="73" t="s">
        <v>215</v>
      </c>
      <c r="B19" s="76"/>
      <c r="C19" s="71"/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-31319432</v>
      </c>
      <c r="K19" s="88">
        <v>0</v>
      </c>
      <c r="L19" s="85">
        <v>0</v>
      </c>
      <c r="M19" s="85"/>
      <c r="N19" s="85">
        <v>0</v>
      </c>
      <c r="O19" s="85"/>
      <c r="P19" s="85">
        <v>0</v>
      </c>
      <c r="Q19" s="85"/>
      <c r="R19" s="85">
        <v>-31319432</v>
      </c>
      <c r="S19" s="85">
        <v>0</v>
      </c>
      <c r="T19" s="85">
        <v>-2766035</v>
      </c>
      <c r="U19" s="85"/>
      <c r="V19" s="85">
        <v>-34085467</v>
      </c>
    </row>
    <row r="20" spans="1:22" ht="17.100000000000001" customHeight="1" x14ac:dyDescent="0.25">
      <c r="A20" s="73" t="s">
        <v>186</v>
      </c>
      <c r="B20" s="76"/>
      <c r="C20" s="71"/>
      <c r="D20" s="85">
        <v>0</v>
      </c>
      <c r="E20" s="85">
        <v>0</v>
      </c>
      <c r="F20" s="85">
        <v>0</v>
      </c>
      <c r="G20" s="85">
        <v>0</v>
      </c>
      <c r="H20" s="85">
        <v>0</v>
      </c>
      <c r="I20" s="85">
        <v>0</v>
      </c>
      <c r="J20" s="85">
        <v>-10389666</v>
      </c>
      <c r="K20" s="88">
        <v>0</v>
      </c>
      <c r="L20" s="85">
        <v>0</v>
      </c>
      <c r="M20" s="85"/>
      <c r="N20" s="85">
        <v>2492116.7999999998</v>
      </c>
      <c r="O20" s="85"/>
      <c r="P20" s="85">
        <v>2492116.7999999998</v>
      </c>
      <c r="Q20" s="85"/>
      <c r="R20" s="85">
        <v>-7897549.2000000002</v>
      </c>
      <c r="S20" s="85">
        <v>0</v>
      </c>
      <c r="T20" s="85">
        <v>74764</v>
      </c>
      <c r="U20" s="85"/>
      <c r="V20" s="85">
        <v>-7822785.2000000002</v>
      </c>
    </row>
    <row r="21" spans="1:22" ht="17.100000000000001" customHeight="1" x14ac:dyDescent="0.25">
      <c r="A21" s="71" t="s">
        <v>186</v>
      </c>
      <c r="B21" s="76"/>
      <c r="C21" s="71"/>
      <c r="D21" s="87">
        <v>0</v>
      </c>
      <c r="E21" s="85">
        <v>0</v>
      </c>
      <c r="F21" s="87">
        <v>0</v>
      </c>
      <c r="G21" s="85">
        <v>0</v>
      </c>
      <c r="H21" s="87">
        <v>0</v>
      </c>
      <c r="I21" s="85">
        <v>0</v>
      </c>
      <c r="J21" s="87">
        <v>-41709098</v>
      </c>
      <c r="K21" s="88">
        <v>0</v>
      </c>
      <c r="L21" s="87">
        <v>0</v>
      </c>
      <c r="M21" s="85"/>
      <c r="N21" s="87">
        <v>2492116.7999999998</v>
      </c>
      <c r="O21" s="85"/>
      <c r="P21" s="87">
        <v>2492116.7999999998</v>
      </c>
      <c r="Q21" s="85"/>
      <c r="R21" s="87">
        <v>-39216981.200000003</v>
      </c>
      <c r="S21" s="85">
        <v>0</v>
      </c>
      <c r="T21" s="87">
        <v>-2691271</v>
      </c>
      <c r="U21" s="85"/>
      <c r="V21" s="87">
        <v>-41908252.200000003</v>
      </c>
    </row>
    <row r="22" spans="1:22" ht="17.100000000000001" customHeight="1" thickBot="1" x14ac:dyDescent="0.3">
      <c r="A22" s="71" t="s">
        <v>216</v>
      </c>
      <c r="B22" s="76"/>
      <c r="C22" s="71"/>
      <c r="D22" s="132">
        <v>593125849</v>
      </c>
      <c r="E22" s="85">
        <v>0</v>
      </c>
      <c r="F22" s="132">
        <v>72403683</v>
      </c>
      <c r="G22" s="85">
        <v>0</v>
      </c>
      <c r="H22" s="132">
        <v>59312585</v>
      </c>
      <c r="I22" s="85">
        <v>0</v>
      </c>
      <c r="J22" s="132">
        <v>1561711975</v>
      </c>
      <c r="K22" s="88">
        <v>0</v>
      </c>
      <c r="L22" s="132">
        <v>0</v>
      </c>
      <c r="M22" s="85"/>
      <c r="N22" s="132">
        <v>2492116.7999999998</v>
      </c>
      <c r="O22" s="85"/>
      <c r="P22" s="132">
        <v>2492116.7999999998</v>
      </c>
      <c r="Q22" s="85"/>
      <c r="R22" s="132">
        <v>2289046208.8000002</v>
      </c>
      <c r="S22" s="85">
        <v>0</v>
      </c>
      <c r="T22" s="132">
        <v>190174609</v>
      </c>
      <c r="U22" s="85"/>
      <c r="V22" s="132">
        <v>2479220817.8000002</v>
      </c>
    </row>
    <row r="23" spans="1:22" ht="17.100000000000001" customHeight="1" x14ac:dyDescent="0.25">
      <c r="A23" s="133"/>
      <c r="B23" s="76"/>
      <c r="C23" s="71"/>
      <c r="D23" s="88"/>
      <c r="E23" s="85"/>
      <c r="F23" s="88"/>
      <c r="G23" s="85"/>
      <c r="H23" s="88"/>
      <c r="I23" s="85"/>
      <c r="J23" s="88"/>
      <c r="K23" s="88"/>
      <c r="L23" s="88"/>
      <c r="M23" s="85"/>
      <c r="N23" s="85"/>
      <c r="O23" s="85"/>
      <c r="P23" s="85">
        <v>0</v>
      </c>
      <c r="Q23" s="85"/>
      <c r="R23" s="85">
        <v>0</v>
      </c>
      <c r="S23" s="85"/>
      <c r="T23" s="88"/>
      <c r="U23" s="85"/>
      <c r="V23" s="88"/>
    </row>
    <row r="24" spans="1:22" ht="17.100000000000001" customHeight="1" x14ac:dyDescent="0.25">
      <c r="A24" s="71" t="s">
        <v>217</v>
      </c>
      <c r="B24" s="76"/>
      <c r="C24" s="71"/>
      <c r="D24" s="85">
        <v>593125849</v>
      </c>
      <c r="E24" s="85">
        <v>0</v>
      </c>
      <c r="F24" s="85">
        <v>72403683</v>
      </c>
      <c r="G24" s="85">
        <v>0</v>
      </c>
      <c r="H24" s="85">
        <v>59312585</v>
      </c>
      <c r="I24" s="85">
        <v>0</v>
      </c>
      <c r="J24" s="85">
        <v>1561711975</v>
      </c>
      <c r="K24" s="88">
        <v>0</v>
      </c>
      <c r="L24" s="85">
        <v>0</v>
      </c>
      <c r="M24" s="85"/>
      <c r="N24" s="85">
        <v>2492116.7999999998</v>
      </c>
      <c r="O24" s="85"/>
      <c r="P24" s="85">
        <v>2492116.7999999998</v>
      </c>
      <c r="Q24" s="85"/>
      <c r="R24" s="85">
        <v>2289046208.8000002</v>
      </c>
      <c r="S24" s="85">
        <v>0</v>
      </c>
      <c r="T24" s="85">
        <v>190174609</v>
      </c>
      <c r="U24" s="85"/>
      <c r="V24" s="85">
        <v>2479220817.8000002</v>
      </c>
    </row>
    <row r="25" spans="1:22" ht="17.100000000000001" customHeight="1" x14ac:dyDescent="0.25">
      <c r="A25" s="73" t="s">
        <v>211</v>
      </c>
      <c r="B25" s="72">
        <v>22</v>
      </c>
      <c r="C25" s="71"/>
      <c r="D25" s="85">
        <v>0</v>
      </c>
      <c r="E25" s="85">
        <v>0</v>
      </c>
      <c r="F25" s="85">
        <v>0</v>
      </c>
      <c r="G25" s="85">
        <v>0</v>
      </c>
      <c r="H25" s="85">
        <v>0</v>
      </c>
      <c r="I25" s="85">
        <v>0</v>
      </c>
      <c r="J25" s="85">
        <v>-5931258</v>
      </c>
      <c r="K25" s="88">
        <v>0</v>
      </c>
      <c r="L25" s="85">
        <v>0</v>
      </c>
      <c r="M25" s="85"/>
      <c r="N25" s="85">
        <v>0</v>
      </c>
      <c r="O25" s="85"/>
      <c r="P25" s="85">
        <v>0</v>
      </c>
      <c r="Q25" s="85"/>
      <c r="R25" s="85">
        <v>-5931258</v>
      </c>
      <c r="S25" s="85">
        <v>0</v>
      </c>
      <c r="T25" s="85">
        <v>0</v>
      </c>
      <c r="U25" s="85"/>
      <c r="V25" s="85">
        <v>-5931258</v>
      </c>
    </row>
    <row r="26" spans="1:22" ht="17.100000000000001" customHeight="1" x14ac:dyDescent="0.25">
      <c r="A26" s="73" t="s">
        <v>218</v>
      </c>
      <c r="B26" s="72">
        <v>22</v>
      </c>
      <c r="C26" s="71"/>
      <c r="D26" s="85">
        <v>0</v>
      </c>
      <c r="E26" s="85">
        <v>0</v>
      </c>
      <c r="F26" s="85">
        <v>0</v>
      </c>
      <c r="G26" s="85">
        <v>0</v>
      </c>
      <c r="H26" s="85">
        <v>0</v>
      </c>
      <c r="I26" s="85">
        <v>0</v>
      </c>
      <c r="J26" s="85">
        <v>0</v>
      </c>
      <c r="K26" s="88">
        <v>0</v>
      </c>
      <c r="L26" s="85">
        <v>0</v>
      </c>
      <c r="M26" s="85"/>
      <c r="N26" s="85">
        <v>0</v>
      </c>
      <c r="O26" s="85"/>
      <c r="P26" s="85">
        <v>0</v>
      </c>
      <c r="Q26" s="85"/>
      <c r="R26" s="85">
        <v>0</v>
      </c>
      <c r="S26" s="85">
        <v>0</v>
      </c>
      <c r="T26" s="85">
        <v>-588043</v>
      </c>
      <c r="U26" s="85"/>
      <c r="V26" s="85">
        <v>-588043</v>
      </c>
    </row>
    <row r="27" spans="1:22" ht="17.100000000000001" customHeight="1" x14ac:dyDescent="0.25">
      <c r="A27" s="73" t="s">
        <v>219</v>
      </c>
      <c r="B27" s="72">
        <v>2</v>
      </c>
      <c r="C27" s="71"/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8">
        <v>0</v>
      </c>
      <c r="L27" s="85">
        <v>32843351</v>
      </c>
      <c r="M27" s="85"/>
      <c r="N27" s="85">
        <v>0</v>
      </c>
      <c r="O27" s="85"/>
      <c r="P27" s="85">
        <v>32843351</v>
      </c>
      <c r="Q27" s="85"/>
      <c r="R27" s="85">
        <v>32843351</v>
      </c>
      <c r="S27" s="85">
        <v>0</v>
      </c>
      <c r="T27" s="85">
        <v>254960566</v>
      </c>
      <c r="U27" s="85"/>
      <c r="V27" s="85">
        <v>287803917</v>
      </c>
    </row>
    <row r="28" spans="1:22" ht="17.100000000000001" customHeight="1" x14ac:dyDescent="0.25">
      <c r="A28" s="73" t="s">
        <v>213</v>
      </c>
      <c r="B28" s="76"/>
      <c r="C28" s="71"/>
      <c r="D28" s="85">
        <v>0</v>
      </c>
      <c r="E28" s="85">
        <v>0</v>
      </c>
      <c r="F28" s="85">
        <v>0</v>
      </c>
      <c r="G28" s="85">
        <v>0</v>
      </c>
      <c r="H28" s="85">
        <v>0</v>
      </c>
      <c r="I28" s="85">
        <v>0</v>
      </c>
      <c r="J28" s="85">
        <v>0</v>
      </c>
      <c r="K28" s="88">
        <v>0</v>
      </c>
      <c r="L28" s="85">
        <v>0</v>
      </c>
      <c r="M28" s="85"/>
      <c r="N28" s="85">
        <v>0</v>
      </c>
      <c r="O28" s="85"/>
      <c r="P28" s="85">
        <v>0</v>
      </c>
      <c r="Q28" s="85"/>
      <c r="R28" s="85">
        <v>0</v>
      </c>
      <c r="S28" s="85">
        <v>0</v>
      </c>
      <c r="T28" s="85">
        <v>28269824</v>
      </c>
      <c r="U28" s="85"/>
      <c r="V28" s="85">
        <v>28269824</v>
      </c>
    </row>
    <row r="29" spans="1:22" ht="17.100000000000001" customHeight="1" x14ac:dyDescent="0.25">
      <c r="A29" s="71" t="s">
        <v>214</v>
      </c>
      <c r="B29" s="76"/>
      <c r="C29" s="71"/>
      <c r="D29" s="87">
        <v>0</v>
      </c>
      <c r="E29" s="85">
        <v>0</v>
      </c>
      <c r="F29" s="87">
        <v>0</v>
      </c>
      <c r="G29" s="85">
        <v>0</v>
      </c>
      <c r="H29" s="87">
        <v>0</v>
      </c>
      <c r="I29" s="85">
        <v>0</v>
      </c>
      <c r="J29" s="87">
        <v>-5931258</v>
      </c>
      <c r="K29" s="88">
        <v>0</v>
      </c>
      <c r="L29" s="87">
        <v>32843351</v>
      </c>
      <c r="M29" s="85"/>
      <c r="N29" s="87">
        <v>0</v>
      </c>
      <c r="O29" s="85"/>
      <c r="P29" s="87">
        <v>32843351</v>
      </c>
      <c r="Q29" s="85"/>
      <c r="R29" s="87">
        <v>26912093</v>
      </c>
      <c r="S29" s="85">
        <v>0</v>
      </c>
      <c r="T29" s="87">
        <v>282642347</v>
      </c>
      <c r="U29" s="85"/>
      <c r="V29" s="87">
        <v>309554440</v>
      </c>
    </row>
    <row r="30" spans="1:22" ht="17.100000000000001" customHeight="1" x14ac:dyDescent="0.25">
      <c r="A30" s="73" t="s">
        <v>215</v>
      </c>
      <c r="B30" s="76"/>
      <c r="C30" s="71"/>
      <c r="D30" s="85">
        <v>0</v>
      </c>
      <c r="E30" s="85">
        <v>0</v>
      </c>
      <c r="F30" s="85">
        <v>0</v>
      </c>
      <c r="G30" s="85">
        <v>0</v>
      </c>
      <c r="H30" s="85">
        <v>0</v>
      </c>
      <c r="I30" s="85">
        <v>0</v>
      </c>
      <c r="J30" s="85">
        <v>-47401008</v>
      </c>
      <c r="K30" s="88">
        <v>0</v>
      </c>
      <c r="L30" s="85">
        <v>0</v>
      </c>
      <c r="M30" s="85"/>
      <c r="N30" s="85">
        <v>0</v>
      </c>
      <c r="O30" s="85"/>
      <c r="P30" s="85">
        <v>0</v>
      </c>
      <c r="Q30" s="85"/>
      <c r="R30" s="85">
        <v>-47401008</v>
      </c>
      <c r="S30" s="85">
        <v>0</v>
      </c>
      <c r="T30" s="85">
        <v>-6286773</v>
      </c>
      <c r="U30" s="85"/>
      <c r="V30" s="85">
        <v>-53687781</v>
      </c>
    </row>
    <row r="31" spans="1:22" ht="17.100000000000001" customHeight="1" x14ac:dyDescent="0.25">
      <c r="A31" s="73" t="s">
        <v>186</v>
      </c>
      <c r="B31" s="76"/>
      <c r="C31" s="71"/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5001726</v>
      </c>
      <c r="K31" s="88">
        <v>0</v>
      </c>
      <c r="L31" s="85">
        <v>0</v>
      </c>
      <c r="M31" s="85"/>
      <c r="N31" s="85">
        <v>-23472086</v>
      </c>
      <c r="O31" s="85"/>
      <c r="P31" s="85">
        <v>-23472086</v>
      </c>
      <c r="Q31" s="85"/>
      <c r="R31" s="85">
        <v>-18470360</v>
      </c>
      <c r="S31" s="85">
        <v>0</v>
      </c>
      <c r="T31" s="85">
        <v>-3056825</v>
      </c>
      <c r="U31" s="85"/>
      <c r="V31" s="85">
        <v>-21527185</v>
      </c>
    </row>
    <row r="32" spans="1:22" ht="17.100000000000001" customHeight="1" x14ac:dyDescent="0.25">
      <c r="A32" s="71" t="s">
        <v>220</v>
      </c>
      <c r="B32" s="76"/>
      <c r="C32" s="71"/>
      <c r="D32" s="87">
        <v>0</v>
      </c>
      <c r="E32" s="85">
        <v>0</v>
      </c>
      <c r="F32" s="87">
        <v>0</v>
      </c>
      <c r="G32" s="85">
        <v>0</v>
      </c>
      <c r="H32" s="87">
        <v>0</v>
      </c>
      <c r="I32" s="85">
        <v>0</v>
      </c>
      <c r="J32" s="87">
        <v>-42399282</v>
      </c>
      <c r="K32" s="88">
        <v>0</v>
      </c>
      <c r="L32" s="87">
        <v>0</v>
      </c>
      <c r="M32" s="85"/>
      <c r="N32" s="87">
        <v>-23472086</v>
      </c>
      <c r="O32" s="85"/>
      <c r="P32" s="87">
        <v>-23472086</v>
      </c>
      <c r="Q32" s="85"/>
      <c r="R32" s="87">
        <v>-65871368</v>
      </c>
      <c r="S32" s="85">
        <v>0</v>
      </c>
      <c r="T32" s="87">
        <v>-9343598</v>
      </c>
      <c r="U32" s="85"/>
      <c r="V32" s="87">
        <v>-75214966</v>
      </c>
    </row>
    <row r="33" spans="1:22" ht="17.100000000000001" customHeight="1" thickBot="1" x14ac:dyDescent="0.3">
      <c r="A33" s="71" t="s">
        <v>221</v>
      </c>
      <c r="B33" s="76"/>
      <c r="C33" s="71"/>
      <c r="D33" s="132">
        <v>593125849</v>
      </c>
      <c r="E33" s="85">
        <v>0</v>
      </c>
      <c r="F33" s="132">
        <v>72403683</v>
      </c>
      <c r="G33" s="85">
        <v>0</v>
      </c>
      <c r="H33" s="132">
        <v>59312585</v>
      </c>
      <c r="I33" s="85">
        <v>0</v>
      </c>
      <c r="J33" s="132">
        <v>1513381435</v>
      </c>
      <c r="K33" s="88">
        <v>0</v>
      </c>
      <c r="L33" s="132">
        <v>32843351</v>
      </c>
      <c r="M33" s="85"/>
      <c r="N33" s="132">
        <v>-20979969.199999999</v>
      </c>
      <c r="O33" s="85"/>
      <c r="P33" s="132">
        <v>11863381.800000001</v>
      </c>
      <c r="Q33" s="85"/>
      <c r="R33" s="132">
        <v>2250086933.8000002</v>
      </c>
      <c r="S33" s="85">
        <v>0</v>
      </c>
      <c r="T33" s="132">
        <v>463473358</v>
      </c>
      <c r="U33" s="85"/>
      <c r="V33" s="132">
        <v>2713560291.8000002</v>
      </c>
    </row>
    <row r="34" spans="1:22" ht="17.100000000000001" customHeight="1" x14ac:dyDescent="0.25">
      <c r="A34" s="71"/>
      <c r="B34" s="76"/>
      <c r="C34" s="71"/>
      <c r="D34" s="88"/>
      <c r="E34" s="85"/>
      <c r="F34" s="88"/>
      <c r="G34" s="85"/>
      <c r="H34" s="88"/>
      <c r="I34" s="85"/>
      <c r="J34" s="88"/>
      <c r="K34" s="88"/>
      <c r="L34" s="85"/>
      <c r="M34" s="85"/>
      <c r="N34" s="88"/>
      <c r="O34" s="85"/>
      <c r="P34" s="85"/>
      <c r="Q34" s="85"/>
      <c r="R34" s="88"/>
      <c r="S34" s="85"/>
      <c r="T34" s="88"/>
    </row>
    <row r="35" spans="1:22" ht="17.100000000000001" customHeight="1" x14ac:dyDescent="0.25">
      <c r="A35" s="71"/>
      <c r="B35" s="76"/>
      <c r="C35" s="71"/>
      <c r="D35" s="88"/>
      <c r="E35" s="85"/>
      <c r="F35" s="88"/>
      <c r="G35" s="85"/>
      <c r="H35" s="88"/>
      <c r="I35" s="85"/>
      <c r="J35" s="88"/>
      <c r="K35" s="88"/>
      <c r="L35" s="85"/>
      <c r="M35" s="85"/>
      <c r="N35" s="88"/>
      <c r="O35" s="85"/>
      <c r="P35" s="85"/>
      <c r="Q35" s="85"/>
      <c r="R35" s="88"/>
      <c r="S35" s="85"/>
      <c r="T35" s="88"/>
    </row>
    <row r="36" spans="1:22" ht="17.100000000000001" customHeight="1" x14ac:dyDescent="0.25">
      <c r="A36" s="71"/>
      <c r="B36" s="76"/>
      <c r="C36" s="71"/>
      <c r="D36" s="88"/>
      <c r="E36" s="85"/>
      <c r="F36" s="88"/>
      <c r="G36" s="85"/>
      <c r="H36" s="88"/>
      <c r="I36" s="85"/>
      <c r="J36" s="88"/>
      <c r="K36" s="88"/>
      <c r="L36" s="85"/>
      <c r="M36" s="85"/>
      <c r="N36" s="88"/>
      <c r="O36" s="85"/>
      <c r="P36" s="85"/>
      <c r="Q36" s="85"/>
      <c r="R36" s="88"/>
      <c r="S36" s="85"/>
      <c r="T36" s="88"/>
    </row>
    <row r="37" spans="1:22" ht="17.100000000000001" customHeight="1" x14ac:dyDescent="0.25">
      <c r="A37" s="71"/>
      <c r="B37" s="76"/>
      <c r="C37" s="71"/>
      <c r="D37" s="88"/>
      <c r="E37" s="85"/>
      <c r="F37" s="88"/>
      <c r="G37" s="85"/>
      <c r="H37" s="88"/>
      <c r="I37" s="85"/>
      <c r="J37" s="88"/>
      <c r="K37" s="88"/>
      <c r="L37" s="85"/>
      <c r="M37" s="85"/>
      <c r="N37" s="88"/>
      <c r="O37" s="85"/>
      <c r="P37" s="85"/>
      <c r="Q37" s="85"/>
      <c r="R37" s="88"/>
      <c r="S37" s="85"/>
      <c r="T37" s="88"/>
    </row>
    <row r="38" spans="1:22" ht="17.100000000000001" customHeight="1" x14ac:dyDescent="0.25">
      <c r="A38" s="71"/>
      <c r="B38" s="76"/>
      <c r="C38" s="71"/>
      <c r="D38" s="88"/>
      <c r="E38" s="85"/>
      <c r="F38" s="88"/>
      <c r="G38" s="85"/>
      <c r="H38" s="88"/>
      <c r="I38" s="85"/>
      <c r="J38" s="88"/>
      <c r="K38" s="88"/>
      <c r="L38" s="85"/>
      <c r="M38" s="85"/>
      <c r="N38" s="88"/>
      <c r="O38" s="85"/>
      <c r="P38" s="85"/>
      <c r="Q38" s="85"/>
      <c r="R38" s="88"/>
      <c r="S38" s="85"/>
      <c r="T38" s="88"/>
    </row>
    <row r="39" spans="1:22" ht="18.600000000000001" customHeight="1" x14ac:dyDescent="0.25">
      <c r="B39" s="76"/>
      <c r="C39" s="71"/>
      <c r="D39" s="88"/>
      <c r="E39" s="85"/>
      <c r="F39" s="88"/>
      <c r="G39" s="85"/>
      <c r="H39" s="88"/>
      <c r="I39" s="85"/>
      <c r="J39" s="88"/>
      <c r="K39" s="88"/>
      <c r="L39" s="85"/>
      <c r="M39" s="85"/>
      <c r="N39" s="88"/>
      <c r="O39" s="85"/>
      <c r="P39" s="85"/>
      <c r="Q39" s="85"/>
      <c r="R39" s="88"/>
      <c r="S39" s="85"/>
      <c r="T39" s="88"/>
    </row>
    <row r="40" spans="1:22" ht="18.600000000000001" customHeight="1" x14ac:dyDescent="0.25">
      <c r="B40" s="76"/>
      <c r="C40" s="71"/>
      <c r="D40" s="88"/>
      <c r="E40" s="85"/>
      <c r="F40" s="88"/>
      <c r="G40" s="85"/>
      <c r="H40" s="88"/>
      <c r="I40" s="85"/>
      <c r="J40" s="88"/>
      <c r="K40" s="88"/>
      <c r="L40" s="85"/>
      <c r="M40" s="85"/>
      <c r="N40" s="88"/>
      <c r="O40" s="85"/>
      <c r="P40" s="85"/>
      <c r="Q40" s="85"/>
      <c r="R40" s="88"/>
      <c r="S40" s="85"/>
      <c r="T40" s="88"/>
    </row>
    <row r="41" spans="1:22" ht="13.95" customHeight="1" x14ac:dyDescent="0.25">
      <c r="A41" s="71"/>
      <c r="B41" s="76"/>
      <c r="C41" s="71"/>
      <c r="D41" s="88"/>
      <c r="E41" s="85"/>
      <c r="F41" s="88"/>
      <c r="G41" s="85"/>
      <c r="H41" s="88"/>
      <c r="I41" s="85"/>
      <c r="J41" s="88"/>
      <c r="K41" s="88"/>
      <c r="L41" s="85"/>
      <c r="M41" s="85"/>
      <c r="N41" s="88"/>
      <c r="O41" s="85"/>
      <c r="P41" s="85"/>
      <c r="Q41" s="85"/>
      <c r="R41" s="88"/>
      <c r="S41" s="85"/>
      <c r="T41" s="88"/>
    </row>
    <row r="42" spans="1:22" ht="18" customHeight="1" x14ac:dyDescent="0.25">
      <c r="A42" s="71"/>
      <c r="B42" s="76"/>
      <c r="C42" s="71"/>
      <c r="D42" s="88"/>
      <c r="E42" s="85"/>
      <c r="F42" s="88"/>
      <c r="G42" s="85"/>
      <c r="H42" s="88"/>
      <c r="I42" s="85"/>
      <c r="J42" s="88"/>
      <c r="K42" s="85"/>
      <c r="L42" s="85"/>
      <c r="M42" s="85"/>
      <c r="N42" s="88"/>
      <c r="O42" s="85"/>
      <c r="P42" s="85"/>
      <c r="Q42" s="85"/>
      <c r="R42" s="88"/>
      <c r="S42" s="85"/>
      <c r="T42" s="88"/>
    </row>
    <row r="43" spans="1:22" ht="19.2" customHeight="1" x14ac:dyDescent="0.25">
      <c r="A43" s="133"/>
      <c r="B43" s="76"/>
      <c r="C43" s="71"/>
      <c r="D43" s="88"/>
      <c r="E43" s="85"/>
      <c r="F43" s="88"/>
      <c r="G43" s="85"/>
      <c r="H43" s="88"/>
      <c r="I43" s="85"/>
      <c r="J43" s="88"/>
      <c r="K43" s="85"/>
      <c r="L43" s="85"/>
      <c r="M43" s="85"/>
      <c r="N43" s="88"/>
      <c r="O43" s="85"/>
      <c r="P43" s="85"/>
      <c r="Q43" s="85"/>
      <c r="R43" s="88"/>
      <c r="S43" s="85"/>
      <c r="T43" s="88"/>
    </row>
    <row r="44" spans="1:22" ht="17.100000000000001" customHeight="1" x14ac:dyDescent="0.25">
      <c r="A44" s="73" t="s">
        <v>91</v>
      </c>
      <c r="B44" s="76"/>
      <c r="C44" s="71"/>
      <c r="D44" s="88"/>
      <c r="E44" s="85"/>
      <c r="F44" s="88"/>
      <c r="G44" s="85"/>
      <c r="H44" s="88"/>
      <c r="I44" s="85"/>
      <c r="J44" s="88"/>
      <c r="K44" s="85"/>
      <c r="L44" s="85"/>
      <c r="M44" s="85"/>
      <c r="N44" s="88"/>
      <c r="O44" s="85"/>
      <c r="P44" s="85"/>
      <c r="Q44" s="85"/>
      <c r="R44" s="88"/>
      <c r="S44" s="85"/>
      <c r="T44" s="73"/>
      <c r="V44" s="125">
        <v>4</v>
      </c>
    </row>
    <row r="45" spans="1:22" ht="17.100000000000001" customHeight="1" x14ac:dyDescent="0.25">
      <c r="A45" s="133"/>
      <c r="B45" s="76"/>
      <c r="C45" s="71"/>
      <c r="D45" s="88"/>
      <c r="E45" s="85"/>
      <c r="F45" s="88"/>
      <c r="G45" s="85"/>
      <c r="H45" s="88"/>
      <c r="I45" s="85"/>
      <c r="J45" s="88"/>
      <c r="K45" s="85"/>
      <c r="L45" s="85"/>
      <c r="M45" s="85"/>
      <c r="N45" s="88"/>
      <c r="O45" s="85"/>
      <c r="P45" s="85"/>
      <c r="Q45" s="85"/>
      <c r="R45" s="88"/>
      <c r="S45" s="85"/>
      <c r="T45" s="88"/>
    </row>
    <row r="46" spans="1:22" ht="17.100000000000001" customHeight="1" x14ac:dyDescent="0.25">
      <c r="A46" s="133"/>
      <c r="B46" s="76"/>
      <c r="C46" s="71"/>
      <c r="D46" s="88"/>
      <c r="E46" s="85"/>
      <c r="F46" s="88"/>
      <c r="G46" s="85"/>
      <c r="H46" s="88"/>
      <c r="I46" s="85"/>
      <c r="J46" s="88"/>
      <c r="K46" s="85"/>
      <c r="L46" s="85"/>
      <c r="M46" s="85"/>
      <c r="N46" s="88"/>
      <c r="O46" s="85"/>
      <c r="P46" s="85"/>
      <c r="Q46" s="85"/>
      <c r="R46" s="88"/>
      <c r="S46" s="85"/>
      <c r="T46" s="88"/>
    </row>
    <row r="47" spans="1:22" ht="17.100000000000001" customHeight="1" x14ac:dyDescent="0.25">
      <c r="A47" s="133"/>
      <c r="B47" s="76"/>
      <c r="C47" s="71"/>
      <c r="D47" s="88"/>
      <c r="E47" s="85"/>
      <c r="F47" s="88"/>
      <c r="G47" s="85"/>
      <c r="H47" s="88"/>
      <c r="I47" s="85"/>
      <c r="J47" s="88"/>
      <c r="K47" s="85"/>
      <c r="L47" s="85"/>
      <c r="M47" s="85"/>
      <c r="N47" s="88"/>
      <c r="O47" s="85"/>
      <c r="P47" s="85"/>
      <c r="Q47" s="85"/>
      <c r="R47" s="88"/>
      <c r="S47" s="85"/>
      <c r="T47" s="88"/>
    </row>
    <row r="49" spans="1:20" ht="17.100000000000001" customHeight="1" x14ac:dyDescent="0.25">
      <c r="A49" s="71"/>
      <c r="B49" s="76"/>
      <c r="C49" s="71"/>
    </row>
    <row r="51" spans="1:20" ht="17.100000000000001" customHeight="1" x14ac:dyDescent="0.25">
      <c r="T51" s="73"/>
    </row>
    <row r="53" spans="1:20" ht="17.100000000000001" customHeight="1" x14ac:dyDescent="0.25">
      <c r="T53" s="73"/>
    </row>
  </sheetData>
  <mergeCells count="4">
    <mergeCell ref="H7:J7"/>
    <mergeCell ref="D6:N6"/>
    <mergeCell ref="L8:P8"/>
    <mergeCell ref="L7:P7"/>
  </mergeCells>
  <phoneticPr fontId="9" type="noConversion"/>
  <pageMargins left="0.59055118110236227" right="0.39370078740157483" top="0.78740157480314965" bottom="0.39370078740157483" header="0.51181102362204722" footer="0.43307086614173229"/>
  <pageSetup paperSize="9" scale="7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opLeftCell="A7" zoomScale="130" zoomScaleNormal="130" zoomScaleSheetLayoutView="130" workbookViewId="0">
      <selection activeCell="H36" sqref="H36"/>
    </sheetView>
  </sheetViews>
  <sheetFormatPr defaultColWidth="9.109375" defaultRowHeight="17.100000000000001" customHeight="1" x14ac:dyDescent="0.25"/>
  <cols>
    <col min="1" max="1" width="47.44140625" style="73" customWidth="1"/>
    <col min="2" max="2" width="5.44140625" style="73" customWidth="1"/>
    <col min="3" max="3" width="1.6640625" style="73" customWidth="1"/>
    <col min="4" max="4" width="15" style="125" customWidth="1"/>
    <col min="5" max="5" width="1.6640625" style="125" customWidth="1"/>
    <col min="6" max="6" width="15" style="125" customWidth="1"/>
    <col min="7" max="7" width="1.6640625" style="125" customWidth="1"/>
    <col min="8" max="8" width="15" style="125" customWidth="1"/>
    <col min="9" max="9" width="1.6640625" style="125" customWidth="1"/>
    <col min="10" max="10" width="15" style="125" customWidth="1"/>
    <col min="11" max="11" width="1.6640625" style="125" customWidth="1"/>
    <col min="12" max="12" width="15" style="125" customWidth="1"/>
    <col min="13" max="13" width="16.6640625" style="73" customWidth="1"/>
    <col min="14" max="16384" width="9.109375" style="73"/>
  </cols>
  <sheetData>
    <row r="1" spans="1:12" ht="17.100000000000001" customHeight="1" x14ac:dyDescent="0.25">
      <c r="A1" s="71" t="s">
        <v>51</v>
      </c>
      <c r="J1" s="82"/>
      <c r="K1" s="82"/>
      <c r="L1" s="75"/>
    </row>
    <row r="2" spans="1:12" ht="17.100000000000001" customHeight="1" x14ac:dyDescent="0.25">
      <c r="A2" s="71" t="s">
        <v>192</v>
      </c>
      <c r="J2" s="82"/>
      <c r="K2" s="107"/>
      <c r="L2" s="103"/>
    </row>
    <row r="3" spans="1:12" ht="17.100000000000001" customHeight="1" x14ac:dyDescent="0.25">
      <c r="A3" s="71"/>
      <c r="J3" s="82"/>
      <c r="K3" s="107"/>
      <c r="L3" s="103"/>
    </row>
    <row r="4" spans="1:12" ht="17.100000000000001" customHeight="1" x14ac:dyDescent="0.25">
      <c r="A4" s="104"/>
      <c r="B4" s="104"/>
      <c r="C4" s="104"/>
      <c r="D4" s="126"/>
      <c r="E4" s="126"/>
      <c r="F4" s="126"/>
      <c r="G4" s="126"/>
      <c r="H4" s="126"/>
      <c r="I4" s="126"/>
      <c r="J4" s="126"/>
      <c r="K4" s="126"/>
      <c r="L4" s="105"/>
    </row>
    <row r="5" spans="1:12" ht="17.100000000000001" customHeight="1" x14ac:dyDescent="0.25">
      <c r="A5" s="104"/>
      <c r="B5" s="104"/>
      <c r="C5" s="104"/>
      <c r="D5" s="126"/>
      <c r="E5" s="126"/>
      <c r="F5" s="126"/>
      <c r="G5" s="126"/>
      <c r="H5" s="126"/>
      <c r="I5" s="126"/>
      <c r="J5" s="126"/>
      <c r="K5" s="126"/>
      <c r="L5" s="75" t="s">
        <v>53</v>
      </c>
    </row>
    <row r="6" spans="1:12" s="76" customFormat="1" ht="17.100000000000001" customHeight="1" x14ac:dyDescent="0.25">
      <c r="D6" s="128"/>
      <c r="E6" s="128"/>
      <c r="F6" s="128" t="s">
        <v>222</v>
      </c>
      <c r="G6" s="128"/>
      <c r="H6" s="179" t="s">
        <v>194</v>
      </c>
      <c r="I6" s="179"/>
      <c r="J6" s="179"/>
      <c r="L6" s="128"/>
    </row>
    <row r="7" spans="1:12" s="76" customFormat="1" ht="17.100000000000001" customHeight="1" x14ac:dyDescent="0.25">
      <c r="B7" s="146"/>
      <c r="C7" s="128"/>
      <c r="D7" s="128" t="s">
        <v>197</v>
      </c>
      <c r="E7" s="146"/>
      <c r="F7" s="146" t="s">
        <v>198</v>
      </c>
      <c r="G7" s="146"/>
      <c r="H7" s="128" t="s">
        <v>223</v>
      </c>
      <c r="I7" s="146"/>
      <c r="J7" s="129"/>
      <c r="K7" s="146"/>
      <c r="L7" s="134"/>
    </row>
    <row r="8" spans="1:12" s="76" customFormat="1" ht="17.100000000000001" customHeight="1" x14ac:dyDescent="0.25">
      <c r="B8" s="143" t="s">
        <v>203</v>
      </c>
      <c r="C8" s="128"/>
      <c r="D8" s="145" t="s">
        <v>204</v>
      </c>
      <c r="E8" s="128"/>
      <c r="F8" s="145" t="s">
        <v>204</v>
      </c>
      <c r="G8" s="128"/>
      <c r="H8" s="145" t="s">
        <v>205</v>
      </c>
      <c r="I8" s="146"/>
      <c r="J8" s="145" t="s">
        <v>206</v>
      </c>
      <c r="K8" s="128"/>
      <c r="L8" s="145" t="s">
        <v>165</v>
      </c>
    </row>
    <row r="9" spans="1:12" ht="17.100000000000001" customHeight="1" x14ac:dyDescent="0.25">
      <c r="A9" s="92" t="s">
        <v>55</v>
      </c>
    </row>
    <row r="10" spans="1:12" ht="17.100000000000001" customHeight="1" x14ac:dyDescent="0.25">
      <c r="B10" s="72"/>
      <c r="D10" s="135"/>
      <c r="E10" s="135"/>
      <c r="F10" s="126"/>
      <c r="G10" s="135"/>
      <c r="H10" s="135"/>
      <c r="I10" s="135"/>
      <c r="J10" s="135"/>
      <c r="K10" s="135"/>
      <c r="L10" s="135"/>
    </row>
    <row r="11" spans="1:12" ht="17.100000000000001" customHeight="1" x14ac:dyDescent="0.25">
      <c r="A11" s="71" t="s">
        <v>210</v>
      </c>
      <c r="D11" s="113">
        <v>593125849</v>
      </c>
      <c r="E11" s="113"/>
      <c r="F11" s="113">
        <v>72403683</v>
      </c>
      <c r="G11" s="113"/>
      <c r="H11" s="113">
        <v>59312585</v>
      </c>
      <c r="I11" s="113"/>
      <c r="J11" s="113">
        <v>886087776</v>
      </c>
      <c r="K11" s="113"/>
      <c r="L11" s="113">
        <v>1610929893</v>
      </c>
    </row>
    <row r="12" spans="1:12" ht="17.100000000000001" customHeight="1" x14ac:dyDescent="0.25">
      <c r="A12" s="73" t="s">
        <v>224</v>
      </c>
      <c r="B12" s="72">
        <v>22</v>
      </c>
      <c r="D12" s="113">
        <v>0</v>
      </c>
      <c r="E12" s="113"/>
      <c r="F12" s="113">
        <v>0</v>
      </c>
      <c r="G12" s="113"/>
      <c r="H12" s="113">
        <v>0</v>
      </c>
      <c r="I12" s="113"/>
      <c r="J12" s="113">
        <v>-7117485</v>
      </c>
      <c r="K12" s="113"/>
      <c r="L12" s="113">
        <v>-7117485</v>
      </c>
    </row>
    <row r="13" spans="1:12" ht="17.100000000000001" customHeight="1" x14ac:dyDescent="0.25">
      <c r="A13" s="71" t="s">
        <v>214</v>
      </c>
      <c r="B13" s="72"/>
      <c r="D13" s="114">
        <v>0</v>
      </c>
      <c r="E13" s="113"/>
      <c r="F13" s="114">
        <v>0</v>
      </c>
      <c r="G13" s="113"/>
      <c r="H13" s="114">
        <v>0</v>
      </c>
      <c r="I13" s="113"/>
      <c r="J13" s="114">
        <v>-7117485</v>
      </c>
      <c r="K13" s="113"/>
      <c r="L13" s="114">
        <v>-7117485</v>
      </c>
    </row>
    <row r="14" spans="1:12" ht="17.100000000000001" customHeight="1" x14ac:dyDescent="0.25">
      <c r="A14" s="73" t="s">
        <v>225</v>
      </c>
      <c r="D14" s="113">
        <v>0</v>
      </c>
      <c r="E14" s="113"/>
      <c r="F14" s="113">
        <v>0</v>
      </c>
      <c r="G14" s="113"/>
      <c r="H14" s="113">
        <v>0</v>
      </c>
      <c r="I14" s="113"/>
      <c r="J14" s="113">
        <v>6074701</v>
      </c>
      <c r="K14" s="113"/>
      <c r="L14" s="113">
        <v>6074701</v>
      </c>
    </row>
    <row r="15" spans="1:12" ht="17.100000000000001" customHeight="1" x14ac:dyDescent="0.25">
      <c r="A15" s="73" t="s">
        <v>220</v>
      </c>
      <c r="D15" s="113">
        <v>0</v>
      </c>
      <c r="E15" s="113"/>
      <c r="F15" s="113">
        <v>0</v>
      </c>
      <c r="G15" s="113"/>
      <c r="H15" s="113">
        <v>0</v>
      </c>
      <c r="I15" s="113"/>
      <c r="J15" s="113">
        <v>-10314902</v>
      </c>
      <c r="K15" s="113"/>
      <c r="L15" s="113">
        <v>-10314902</v>
      </c>
    </row>
    <row r="16" spans="1:12" ht="17.100000000000001" customHeight="1" x14ac:dyDescent="0.25">
      <c r="A16" s="71" t="s">
        <v>220</v>
      </c>
      <c r="D16" s="114">
        <v>0</v>
      </c>
      <c r="E16" s="113"/>
      <c r="F16" s="114">
        <v>0</v>
      </c>
      <c r="G16" s="113"/>
      <c r="H16" s="114">
        <v>0</v>
      </c>
      <c r="I16" s="113"/>
      <c r="J16" s="114">
        <v>-4240201</v>
      </c>
      <c r="K16" s="113"/>
      <c r="L16" s="114">
        <v>-4240201</v>
      </c>
    </row>
    <row r="17" spans="1:12" ht="17.100000000000001" customHeight="1" thickBot="1" x14ac:dyDescent="0.3">
      <c r="A17" s="71" t="s">
        <v>216</v>
      </c>
      <c r="D17" s="120">
        <v>593125849</v>
      </c>
      <c r="E17" s="113"/>
      <c r="F17" s="120">
        <v>72403683</v>
      </c>
      <c r="G17" s="113"/>
      <c r="H17" s="120">
        <v>59312585</v>
      </c>
      <c r="I17" s="113"/>
      <c r="J17" s="120">
        <v>874730090</v>
      </c>
      <c r="K17" s="113"/>
      <c r="L17" s="120">
        <v>1599572207</v>
      </c>
    </row>
    <row r="18" spans="1:12" ht="17.100000000000001" customHeight="1" x14ac:dyDescent="0.25">
      <c r="A18" s="71"/>
      <c r="D18" s="113"/>
      <c r="E18" s="113"/>
      <c r="F18" s="113"/>
      <c r="G18" s="113"/>
      <c r="H18" s="113"/>
      <c r="I18" s="113"/>
      <c r="J18" s="113"/>
      <c r="K18" s="113"/>
      <c r="L18" s="113"/>
    </row>
    <row r="19" spans="1:12" ht="17.100000000000001" customHeight="1" x14ac:dyDescent="0.25">
      <c r="A19" s="71" t="s">
        <v>217</v>
      </c>
      <c r="D19" s="113">
        <v>593125849</v>
      </c>
      <c r="E19" s="113"/>
      <c r="F19" s="113">
        <v>72403683</v>
      </c>
      <c r="G19" s="113"/>
      <c r="H19" s="113">
        <v>59312585</v>
      </c>
      <c r="I19" s="113"/>
      <c r="J19" s="113">
        <v>874730090</v>
      </c>
      <c r="K19" s="113"/>
      <c r="L19" s="113">
        <v>1599572207</v>
      </c>
    </row>
    <row r="20" spans="1:12" ht="17.100000000000001" customHeight="1" x14ac:dyDescent="0.25">
      <c r="A20" s="73" t="s">
        <v>224</v>
      </c>
      <c r="B20" s="72">
        <v>22</v>
      </c>
      <c r="D20" s="113">
        <v>0</v>
      </c>
      <c r="E20" s="113"/>
      <c r="F20" s="113">
        <v>0</v>
      </c>
      <c r="G20" s="113"/>
      <c r="H20" s="113">
        <v>0</v>
      </c>
      <c r="I20" s="113"/>
      <c r="J20" s="113">
        <v>-5930711</v>
      </c>
      <c r="K20" s="113"/>
      <c r="L20" s="113">
        <v>-5930711</v>
      </c>
    </row>
    <row r="21" spans="1:12" ht="17.100000000000001" customHeight="1" x14ac:dyDescent="0.25">
      <c r="A21" s="71" t="s">
        <v>214</v>
      </c>
      <c r="B21" s="72"/>
      <c r="D21" s="114">
        <v>0</v>
      </c>
      <c r="E21" s="113"/>
      <c r="F21" s="114">
        <v>0</v>
      </c>
      <c r="G21" s="113"/>
      <c r="H21" s="114">
        <v>0</v>
      </c>
      <c r="I21" s="113"/>
      <c r="J21" s="114">
        <v>-5930711</v>
      </c>
      <c r="K21" s="113"/>
      <c r="L21" s="114">
        <v>-5930711</v>
      </c>
    </row>
    <row r="22" spans="1:12" ht="17.100000000000001" customHeight="1" x14ac:dyDescent="0.25">
      <c r="A22" s="73" t="s">
        <v>225</v>
      </c>
      <c r="D22" s="113">
        <v>0</v>
      </c>
      <c r="E22" s="113"/>
      <c r="F22" s="113">
        <v>0</v>
      </c>
      <c r="G22" s="113"/>
      <c r="H22" s="113">
        <v>0</v>
      </c>
      <c r="I22" s="113"/>
      <c r="J22" s="113">
        <v>7273325</v>
      </c>
      <c r="K22" s="113"/>
      <c r="L22" s="113">
        <v>7273325</v>
      </c>
    </row>
    <row r="23" spans="1:12" ht="17.100000000000001" customHeight="1" x14ac:dyDescent="0.25">
      <c r="A23" s="73" t="s">
        <v>226</v>
      </c>
      <c r="D23" s="113">
        <v>0</v>
      </c>
      <c r="E23" s="113"/>
      <c r="F23" s="113">
        <v>0</v>
      </c>
      <c r="G23" s="113"/>
      <c r="H23" s="113">
        <v>0</v>
      </c>
      <c r="I23" s="113"/>
      <c r="J23" s="113">
        <v>5001726</v>
      </c>
      <c r="K23" s="113"/>
      <c r="L23" s="113">
        <v>5001726</v>
      </c>
    </row>
    <row r="24" spans="1:12" ht="17.100000000000001" customHeight="1" x14ac:dyDescent="0.25">
      <c r="A24" s="71" t="s">
        <v>226</v>
      </c>
      <c r="D24" s="116">
        <v>0</v>
      </c>
      <c r="E24" s="113"/>
      <c r="F24" s="116">
        <v>0</v>
      </c>
      <c r="G24" s="113"/>
      <c r="H24" s="116">
        <v>0</v>
      </c>
      <c r="I24" s="113"/>
      <c r="J24" s="116">
        <v>12275051</v>
      </c>
      <c r="K24" s="113"/>
      <c r="L24" s="116">
        <v>12275051</v>
      </c>
    </row>
    <row r="25" spans="1:12" ht="17.100000000000001" customHeight="1" thickBot="1" x14ac:dyDescent="0.3">
      <c r="A25" s="71" t="s">
        <v>221</v>
      </c>
      <c r="D25" s="120">
        <v>593125849</v>
      </c>
      <c r="E25" s="113"/>
      <c r="F25" s="120">
        <v>72403683</v>
      </c>
      <c r="G25" s="113"/>
      <c r="H25" s="120">
        <v>59312585</v>
      </c>
      <c r="I25" s="113"/>
      <c r="J25" s="120">
        <v>881074430</v>
      </c>
      <c r="K25" s="113"/>
      <c r="L25" s="120">
        <v>1605916547</v>
      </c>
    </row>
    <row r="26" spans="1:12" ht="17.100000000000001" customHeight="1" x14ac:dyDescent="0.25">
      <c r="D26" s="136"/>
      <c r="E26" s="136"/>
      <c r="F26" s="136"/>
      <c r="G26" s="136"/>
      <c r="H26" s="136"/>
      <c r="I26" s="136"/>
      <c r="J26" s="136"/>
      <c r="K26" s="136"/>
      <c r="L26" s="136"/>
    </row>
    <row r="27" spans="1:12" ht="17.100000000000001" customHeight="1" x14ac:dyDescent="0.25">
      <c r="A27" s="71"/>
      <c r="D27" s="136"/>
      <c r="E27" s="136"/>
      <c r="F27" s="136"/>
      <c r="G27" s="136"/>
      <c r="H27" s="136"/>
      <c r="I27" s="136"/>
      <c r="J27" s="136"/>
      <c r="K27" s="136"/>
      <c r="L27" s="136"/>
    </row>
    <row r="28" spans="1:12" ht="17.100000000000001" customHeight="1" x14ac:dyDescent="0.25">
      <c r="A28" s="71"/>
      <c r="D28" s="136"/>
      <c r="E28" s="136"/>
      <c r="F28" s="136"/>
      <c r="G28" s="136"/>
      <c r="H28" s="136"/>
      <c r="I28" s="136"/>
      <c r="J28" s="136"/>
      <c r="K28" s="136"/>
      <c r="L28" s="136"/>
    </row>
    <row r="29" spans="1:12" ht="12" customHeight="1" x14ac:dyDescent="0.25">
      <c r="A29" s="71"/>
      <c r="D29" s="136"/>
      <c r="E29" s="136"/>
      <c r="F29" s="136"/>
      <c r="G29" s="136"/>
      <c r="H29" s="136"/>
      <c r="I29" s="136"/>
      <c r="J29" s="136"/>
      <c r="K29" s="136"/>
      <c r="L29" s="136"/>
    </row>
    <row r="30" spans="1:12" ht="17.100000000000001" customHeight="1" x14ac:dyDescent="0.25">
      <c r="A30" s="71"/>
      <c r="D30" s="136"/>
      <c r="E30" s="136"/>
      <c r="F30" s="136"/>
      <c r="G30" s="136"/>
      <c r="H30" s="136"/>
      <c r="I30" s="136"/>
      <c r="J30" s="136"/>
      <c r="K30" s="136"/>
      <c r="L30" s="136"/>
    </row>
    <row r="31" spans="1:12" ht="17.100000000000001" customHeight="1" x14ac:dyDescent="0.25">
      <c r="A31" s="71"/>
      <c r="D31" s="136"/>
      <c r="E31" s="136"/>
      <c r="F31" s="136"/>
      <c r="G31" s="136"/>
      <c r="H31" s="136"/>
      <c r="I31" s="136"/>
      <c r="J31" s="136"/>
      <c r="K31" s="136"/>
      <c r="L31" s="136"/>
    </row>
    <row r="32" spans="1:12" ht="17.100000000000001" customHeight="1" x14ac:dyDescent="0.25">
      <c r="A32" s="73" t="s">
        <v>91</v>
      </c>
      <c r="L32" s="125">
        <v>5</v>
      </c>
    </row>
  </sheetData>
  <mergeCells count="1">
    <mergeCell ref="H6:J6"/>
  </mergeCells>
  <phoneticPr fontId="9" type="noConversion"/>
  <pageMargins left="0.78740157480314998" right="0.39370078740157499" top="0.78740157480314998" bottom="0.39370078740157499" header="0.511811023622047" footer="0.43307086614173201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opLeftCell="A41" zoomScale="130" zoomScaleNormal="130" zoomScaleSheetLayoutView="130" workbookViewId="0">
      <selection activeCell="H36" sqref="H36"/>
    </sheetView>
  </sheetViews>
  <sheetFormatPr defaultColWidth="9.109375" defaultRowHeight="17.100000000000001" customHeight="1" x14ac:dyDescent="0.25"/>
  <cols>
    <col min="1" max="1" width="54.44140625" style="73" customWidth="1"/>
    <col min="2" max="2" width="12.33203125" style="73" customWidth="1"/>
    <col min="3" max="3" width="1.33203125" style="73" customWidth="1"/>
    <col min="4" max="4" width="12.33203125" style="73" customWidth="1"/>
    <col min="5" max="5" width="1.33203125" style="73" customWidth="1"/>
    <col min="6" max="6" width="12.33203125" style="73" customWidth="1"/>
    <col min="7" max="7" width="1.33203125" style="73" customWidth="1"/>
    <col min="8" max="8" width="12.33203125" style="73" customWidth="1"/>
    <col min="9" max="16384" width="9.109375" style="73"/>
  </cols>
  <sheetData>
    <row r="1" spans="1:8" ht="17.100000000000001" customHeight="1" x14ac:dyDescent="0.25">
      <c r="A1" s="74" t="s">
        <v>51</v>
      </c>
      <c r="H1" s="75"/>
    </row>
    <row r="2" spans="1:8" ht="17.100000000000001" customHeight="1" x14ac:dyDescent="0.25">
      <c r="A2" s="71" t="s">
        <v>227</v>
      </c>
      <c r="H2" s="103"/>
    </row>
    <row r="3" spans="1:8" ht="17.100000000000001" customHeight="1" x14ac:dyDescent="0.25">
      <c r="A3" s="71" t="s">
        <v>171</v>
      </c>
      <c r="H3" s="103"/>
    </row>
    <row r="4" spans="1:8" ht="17.100000000000001" customHeight="1" x14ac:dyDescent="0.25">
      <c r="B4" s="137"/>
      <c r="C4" s="137"/>
      <c r="D4" s="137"/>
      <c r="E4" s="137"/>
      <c r="F4" s="137"/>
      <c r="G4" s="137"/>
      <c r="H4" s="75" t="s">
        <v>53</v>
      </c>
    </row>
    <row r="5" spans="1:8" ht="17.100000000000001" customHeight="1" x14ac:dyDescent="0.25">
      <c r="B5" s="175" t="s">
        <v>54</v>
      </c>
      <c r="C5" s="175"/>
      <c r="D5" s="175"/>
      <c r="E5" s="137"/>
      <c r="F5" s="175" t="s">
        <v>55</v>
      </c>
      <c r="G5" s="175"/>
      <c r="H5" s="175"/>
    </row>
    <row r="6" spans="1:8" ht="17.100000000000001" customHeight="1" x14ac:dyDescent="0.25">
      <c r="B6" s="138" t="s">
        <v>172</v>
      </c>
      <c r="C6" s="91"/>
      <c r="D6" s="138" t="s">
        <v>173</v>
      </c>
      <c r="E6" s="91"/>
      <c r="F6" s="138" t="s">
        <v>172</v>
      </c>
      <c r="G6" s="91"/>
      <c r="H6" s="138" t="s">
        <v>173</v>
      </c>
    </row>
    <row r="7" spans="1:8" ht="17.100000000000001" customHeight="1" x14ac:dyDescent="0.25">
      <c r="A7" s="71" t="s">
        <v>228</v>
      </c>
      <c r="C7" s="113"/>
      <c r="E7" s="137"/>
      <c r="G7" s="113"/>
    </row>
    <row r="8" spans="1:8" ht="17.100000000000001" customHeight="1" x14ac:dyDescent="0.25">
      <c r="A8" s="73" t="s">
        <v>156</v>
      </c>
      <c r="B8" s="113">
        <v>-45499452</v>
      </c>
      <c r="C8" s="113"/>
      <c r="D8" s="113">
        <v>-30625297</v>
      </c>
      <c r="E8" s="113"/>
      <c r="F8" s="113">
        <v>11878885</v>
      </c>
      <c r="G8" s="113">
        <v>0</v>
      </c>
      <c r="H8" s="113">
        <v>10960117</v>
      </c>
    </row>
    <row r="9" spans="1:8" ht="17.100000000000001" customHeight="1" x14ac:dyDescent="0.25">
      <c r="A9" s="71" t="s">
        <v>229</v>
      </c>
      <c r="B9" s="113"/>
      <c r="C9" s="113"/>
      <c r="D9" s="113"/>
      <c r="E9" s="113"/>
      <c r="F9" s="113"/>
      <c r="G9" s="113"/>
      <c r="H9" s="113"/>
    </row>
    <row r="10" spans="1:8" ht="17.100000000000001" customHeight="1" x14ac:dyDescent="0.25">
      <c r="A10" s="71" t="s">
        <v>230</v>
      </c>
      <c r="B10" s="113"/>
      <c r="C10" s="113"/>
      <c r="D10" s="113"/>
      <c r="E10" s="113"/>
      <c r="F10" s="113"/>
      <c r="G10" s="113"/>
      <c r="H10" s="113"/>
    </row>
    <row r="11" spans="1:8" ht="17.100000000000001" customHeight="1" x14ac:dyDescent="0.25">
      <c r="A11" s="73" t="s">
        <v>231</v>
      </c>
      <c r="B11" s="113">
        <v>44705876</v>
      </c>
      <c r="C11" s="113"/>
      <c r="D11" s="113">
        <v>42731614</v>
      </c>
      <c r="E11" s="113"/>
      <c r="F11" s="113">
        <v>37743752</v>
      </c>
      <c r="G11" s="113">
        <v>0</v>
      </c>
      <c r="H11" s="113">
        <v>39377200</v>
      </c>
    </row>
    <row r="12" spans="1:8" ht="17.100000000000001" customHeight="1" x14ac:dyDescent="0.25">
      <c r="A12" s="73" t="s">
        <v>232</v>
      </c>
      <c r="B12" s="113">
        <v>6859896</v>
      </c>
      <c r="C12" s="113"/>
      <c r="D12" s="113">
        <v>-5575450</v>
      </c>
      <c r="E12" s="113"/>
      <c r="F12" s="113">
        <v>2001773</v>
      </c>
      <c r="G12" s="113">
        <v>0</v>
      </c>
      <c r="H12" s="113">
        <v>-5575450</v>
      </c>
    </row>
    <row r="13" spans="1:8" ht="16.5" customHeight="1" x14ac:dyDescent="0.25">
      <c r="A13" s="73" t="s">
        <v>314</v>
      </c>
      <c r="B13" s="113">
        <v>8925046</v>
      </c>
      <c r="C13" s="113"/>
      <c r="D13" s="113">
        <v>4640657</v>
      </c>
      <c r="E13" s="113"/>
      <c r="F13" s="113">
        <v>188756</v>
      </c>
      <c r="G13" s="113">
        <v>0</v>
      </c>
      <c r="H13" s="113">
        <v>-1036241</v>
      </c>
    </row>
    <row r="14" spans="1:8" ht="16.5" customHeight="1" x14ac:dyDescent="0.25">
      <c r="A14" s="73" t="s">
        <v>233</v>
      </c>
      <c r="B14" s="113">
        <v>0</v>
      </c>
      <c r="C14" s="113"/>
      <c r="D14" s="113">
        <v>0</v>
      </c>
      <c r="E14" s="113"/>
      <c r="F14" s="113">
        <v>0</v>
      </c>
      <c r="G14" s="113">
        <v>0</v>
      </c>
      <c r="H14" s="113">
        <v>-14655</v>
      </c>
    </row>
    <row r="15" spans="1:8" ht="16.5" customHeight="1" x14ac:dyDescent="0.25">
      <c r="A15" s="73" t="s">
        <v>234</v>
      </c>
      <c r="B15" s="113">
        <v>-2563388</v>
      </c>
      <c r="C15" s="113"/>
      <c r="D15" s="113">
        <v>0</v>
      </c>
      <c r="E15" s="113"/>
      <c r="F15" s="113">
        <v>0</v>
      </c>
      <c r="G15" s="113"/>
      <c r="H15" s="113">
        <v>0</v>
      </c>
    </row>
    <row r="16" spans="1:8" ht="16.5" customHeight="1" x14ac:dyDescent="0.25">
      <c r="A16" s="73" t="s">
        <v>235</v>
      </c>
      <c r="B16" s="113">
        <v>-1557591</v>
      </c>
      <c r="C16" s="113"/>
      <c r="D16" s="113">
        <v>-563311</v>
      </c>
      <c r="E16" s="113"/>
      <c r="F16" s="113">
        <v>-101647</v>
      </c>
      <c r="G16" s="113">
        <v>0</v>
      </c>
      <c r="H16" s="113">
        <v>-2736</v>
      </c>
    </row>
    <row r="17" spans="1:8" ht="16.5" customHeight="1" x14ac:dyDescent="0.25">
      <c r="A17" s="73" t="s">
        <v>236</v>
      </c>
      <c r="B17" s="113">
        <v>1000000</v>
      </c>
      <c r="C17" s="113"/>
      <c r="D17" s="113">
        <v>0</v>
      </c>
      <c r="E17" s="113"/>
      <c r="F17" s="113">
        <v>0</v>
      </c>
      <c r="G17" s="113">
        <v>0</v>
      </c>
      <c r="H17" s="113">
        <v>0</v>
      </c>
    </row>
    <row r="18" spans="1:8" ht="17.100000000000001" customHeight="1" x14ac:dyDescent="0.25">
      <c r="A18" s="73" t="s">
        <v>237</v>
      </c>
      <c r="B18" s="113">
        <v>-772008</v>
      </c>
      <c r="C18" s="113"/>
      <c r="D18" s="113">
        <v>190151</v>
      </c>
      <c r="E18" s="113"/>
      <c r="F18" s="113">
        <v>-15043</v>
      </c>
      <c r="G18" s="113">
        <v>0</v>
      </c>
      <c r="H18" s="113">
        <v>190151</v>
      </c>
    </row>
    <row r="19" spans="1:8" ht="15.6" customHeight="1" x14ac:dyDescent="0.25">
      <c r="A19" s="73" t="s">
        <v>238</v>
      </c>
      <c r="B19" s="113">
        <v>-3820570</v>
      </c>
      <c r="C19" s="113"/>
      <c r="D19" s="113">
        <v>-4037310</v>
      </c>
      <c r="E19" s="113"/>
      <c r="F19" s="113">
        <v>-38588812</v>
      </c>
      <c r="G19" s="113"/>
      <c r="H19" s="113">
        <v>-29923165</v>
      </c>
    </row>
    <row r="20" spans="1:8" ht="17.100000000000001" customHeight="1" x14ac:dyDescent="0.25">
      <c r="A20" s="73" t="s">
        <v>316</v>
      </c>
      <c r="B20" s="113">
        <v>731876</v>
      </c>
      <c r="C20" s="113"/>
      <c r="D20" s="113">
        <v>36649362</v>
      </c>
      <c r="E20" s="113"/>
      <c r="F20" s="113">
        <v>30752051</v>
      </c>
      <c r="G20" s="113">
        <v>0</v>
      </c>
      <c r="H20" s="113">
        <v>27983482</v>
      </c>
    </row>
    <row r="21" spans="1:8" ht="17.100000000000001" customHeight="1" x14ac:dyDescent="0.25">
      <c r="A21" s="73" t="s">
        <v>239</v>
      </c>
      <c r="B21" s="113">
        <v>-49611774</v>
      </c>
      <c r="C21" s="113"/>
      <c r="D21" s="113">
        <v>-69760484</v>
      </c>
      <c r="E21" s="113"/>
      <c r="F21" s="113">
        <v>0</v>
      </c>
      <c r="G21" s="113">
        <v>0</v>
      </c>
      <c r="H21" s="113">
        <v>0</v>
      </c>
    </row>
    <row r="22" spans="1:8" ht="17.100000000000001" hidden="1" customHeight="1" x14ac:dyDescent="0.25">
      <c r="A22" s="73" t="s">
        <v>240</v>
      </c>
      <c r="B22" s="113">
        <v>0</v>
      </c>
      <c r="C22" s="113"/>
      <c r="D22" s="113">
        <v>0</v>
      </c>
      <c r="E22" s="113"/>
      <c r="F22" s="113">
        <v>0</v>
      </c>
      <c r="G22" s="113">
        <v>0</v>
      </c>
      <c r="H22" s="113">
        <v>0</v>
      </c>
    </row>
    <row r="23" spans="1:8" ht="17.100000000000001" customHeight="1" x14ac:dyDescent="0.25">
      <c r="A23" s="83" t="s">
        <v>241</v>
      </c>
      <c r="B23" s="115">
        <v>2084972</v>
      </c>
      <c r="C23" s="113"/>
      <c r="D23" s="115">
        <v>1687212</v>
      </c>
      <c r="E23" s="113"/>
      <c r="F23" s="115">
        <v>1272976</v>
      </c>
      <c r="G23" s="113">
        <v>0</v>
      </c>
      <c r="H23" s="115">
        <v>1584514</v>
      </c>
    </row>
    <row r="24" spans="1:8" ht="17.100000000000001" customHeight="1" x14ac:dyDescent="0.25">
      <c r="A24" s="71" t="s">
        <v>242</v>
      </c>
      <c r="B24" s="113"/>
      <c r="C24" s="113"/>
      <c r="D24" s="113"/>
      <c r="E24" s="113"/>
      <c r="F24" s="113"/>
      <c r="G24" s="113"/>
      <c r="H24" s="113"/>
    </row>
    <row r="25" spans="1:8" ht="17.100000000000001" customHeight="1" x14ac:dyDescent="0.25">
      <c r="A25" s="71" t="s">
        <v>243</v>
      </c>
      <c r="B25" s="113">
        <v>-39517117</v>
      </c>
      <c r="C25" s="113"/>
      <c r="D25" s="113">
        <v>-24662856</v>
      </c>
      <c r="E25" s="113"/>
      <c r="F25" s="113">
        <v>45132691</v>
      </c>
      <c r="G25" s="113">
        <v>0</v>
      </c>
      <c r="H25" s="113">
        <v>43543217</v>
      </c>
    </row>
    <row r="26" spans="1:8" ht="17.100000000000001" customHeight="1" x14ac:dyDescent="0.25">
      <c r="A26" s="71" t="s">
        <v>244</v>
      </c>
      <c r="B26" s="113"/>
      <c r="C26" s="113"/>
      <c r="D26" s="113"/>
      <c r="E26" s="113"/>
      <c r="F26" s="113"/>
      <c r="G26" s="113"/>
      <c r="H26" s="113"/>
    </row>
    <row r="27" spans="1:8" ht="17.100000000000001" customHeight="1" x14ac:dyDescent="0.25">
      <c r="A27" s="73" t="s">
        <v>245</v>
      </c>
      <c r="B27" s="113"/>
      <c r="C27" s="113"/>
      <c r="D27" s="113"/>
      <c r="E27" s="113"/>
      <c r="F27" s="113"/>
      <c r="G27" s="113"/>
      <c r="H27" s="113"/>
    </row>
    <row r="28" spans="1:8" ht="17.100000000000001" customHeight="1" x14ac:dyDescent="0.25">
      <c r="A28" s="83" t="s">
        <v>246</v>
      </c>
      <c r="B28" s="113">
        <v>117270620</v>
      </c>
      <c r="C28" s="113"/>
      <c r="D28" s="113">
        <v>54627578</v>
      </c>
      <c r="E28" s="113"/>
      <c r="F28" s="113">
        <v>91452647</v>
      </c>
      <c r="G28" s="113">
        <v>0</v>
      </c>
      <c r="H28" s="113">
        <v>33670308</v>
      </c>
    </row>
    <row r="29" spans="1:8" ht="17.100000000000001" customHeight="1" x14ac:dyDescent="0.25">
      <c r="A29" s="83" t="s">
        <v>247</v>
      </c>
      <c r="B29" s="113">
        <v>-2290476</v>
      </c>
      <c r="C29" s="113"/>
      <c r="D29" s="113">
        <v>835917</v>
      </c>
      <c r="E29" s="113"/>
      <c r="F29" s="113">
        <v>-2206713</v>
      </c>
      <c r="G29" s="113">
        <v>0</v>
      </c>
      <c r="H29" s="113">
        <v>14431366</v>
      </c>
    </row>
    <row r="30" spans="1:8" ht="17.100000000000001" customHeight="1" x14ac:dyDescent="0.25">
      <c r="A30" s="73" t="s">
        <v>248</v>
      </c>
      <c r="B30" s="113"/>
      <c r="C30" s="113"/>
      <c r="D30" s="113"/>
      <c r="E30" s="113"/>
      <c r="F30" s="113"/>
      <c r="G30" s="113"/>
      <c r="H30" s="113"/>
    </row>
    <row r="31" spans="1:8" ht="17.100000000000001" customHeight="1" x14ac:dyDescent="0.25">
      <c r="A31" s="83" t="s">
        <v>246</v>
      </c>
      <c r="B31" s="113">
        <v>30157994</v>
      </c>
      <c r="C31" s="113"/>
      <c r="D31" s="113">
        <v>-19564328</v>
      </c>
      <c r="E31" s="113"/>
      <c r="F31" s="113">
        <v>30157994</v>
      </c>
      <c r="G31" s="113"/>
      <c r="H31" s="113">
        <v>-19564329</v>
      </c>
    </row>
    <row r="32" spans="1:8" ht="17.100000000000001" customHeight="1" x14ac:dyDescent="0.25">
      <c r="A32" s="73" t="s">
        <v>249</v>
      </c>
      <c r="B32" s="113">
        <v>5767890</v>
      </c>
      <c r="C32" s="113"/>
      <c r="D32" s="113">
        <v>-5607475</v>
      </c>
      <c r="E32" s="113"/>
      <c r="F32" s="113">
        <v>5767890</v>
      </c>
      <c r="G32" s="113"/>
      <c r="H32" s="113">
        <v>-5607475</v>
      </c>
    </row>
    <row r="33" spans="1:8" ht="17.100000000000001" customHeight="1" x14ac:dyDescent="0.25">
      <c r="A33" s="73" t="s">
        <v>250</v>
      </c>
      <c r="B33" s="113">
        <v>104738794</v>
      </c>
      <c r="C33" s="113"/>
      <c r="D33" s="113">
        <v>-81602380</v>
      </c>
      <c r="E33" s="113"/>
      <c r="F33" s="113">
        <v>72778973</v>
      </c>
      <c r="G33" s="113"/>
      <c r="H33" s="113">
        <v>-47734584</v>
      </c>
    </row>
    <row r="34" spans="1:8" ht="17.100000000000001" customHeight="1" x14ac:dyDescent="0.25">
      <c r="A34" s="73" t="s">
        <v>251</v>
      </c>
      <c r="B34" s="113">
        <v>-3790326</v>
      </c>
      <c r="C34" s="113"/>
      <c r="D34" s="113">
        <v>4884044</v>
      </c>
      <c r="E34" s="113"/>
      <c r="F34" s="113">
        <v>-66462722</v>
      </c>
      <c r="G34" s="113"/>
      <c r="H34" s="113">
        <v>4062270</v>
      </c>
    </row>
    <row r="35" spans="1:8" ht="17.100000000000001" customHeight="1" x14ac:dyDescent="0.25">
      <c r="A35" s="73" t="s">
        <v>252</v>
      </c>
      <c r="B35" s="113">
        <v>-286341</v>
      </c>
      <c r="C35" s="113"/>
      <c r="D35" s="113">
        <v>-14349088</v>
      </c>
      <c r="E35" s="113"/>
      <c r="F35" s="113">
        <v>3978937</v>
      </c>
      <c r="G35" s="113"/>
      <c r="H35" s="113">
        <v>-2726768</v>
      </c>
    </row>
    <row r="36" spans="1:8" ht="17.100000000000001" customHeight="1" x14ac:dyDescent="0.25">
      <c r="A36" s="73" t="s">
        <v>253</v>
      </c>
      <c r="B36" s="113">
        <v>10758808</v>
      </c>
      <c r="C36" s="113"/>
      <c r="D36" s="113">
        <v>64521989</v>
      </c>
      <c r="E36" s="113"/>
      <c r="F36" s="113">
        <v>10758808</v>
      </c>
      <c r="G36" s="113"/>
      <c r="H36" s="113">
        <v>64521989</v>
      </c>
    </row>
    <row r="37" spans="1:8" ht="17.100000000000001" customHeight="1" x14ac:dyDescent="0.25">
      <c r="A37" s="73" t="s">
        <v>254</v>
      </c>
      <c r="B37" s="113">
        <v>3522393</v>
      </c>
      <c r="C37" s="113"/>
      <c r="D37" s="113">
        <v>11059084</v>
      </c>
      <c r="E37" s="113"/>
      <c r="F37" s="113">
        <v>105435</v>
      </c>
      <c r="G37" s="113"/>
      <c r="H37" s="113">
        <v>9727159</v>
      </c>
    </row>
    <row r="38" spans="1:8" ht="17.100000000000001" customHeight="1" x14ac:dyDescent="0.25">
      <c r="A38" s="81" t="s">
        <v>255</v>
      </c>
      <c r="B38" s="113"/>
      <c r="C38" s="113"/>
      <c r="D38" s="113"/>
      <c r="E38" s="113"/>
      <c r="F38" s="113"/>
      <c r="G38" s="113"/>
      <c r="H38" s="113"/>
    </row>
    <row r="39" spans="1:8" ht="17.100000000000001" customHeight="1" x14ac:dyDescent="0.25">
      <c r="A39" s="83" t="s">
        <v>256</v>
      </c>
      <c r="B39" s="113">
        <v>-28564525</v>
      </c>
      <c r="C39" s="113"/>
      <c r="D39" s="113">
        <v>8665141</v>
      </c>
      <c r="E39" s="113"/>
      <c r="F39" s="113">
        <v>-19493561</v>
      </c>
      <c r="G39" s="113"/>
      <c r="H39" s="113">
        <v>2439604</v>
      </c>
    </row>
    <row r="40" spans="1:8" ht="17.100000000000001" customHeight="1" x14ac:dyDescent="0.25">
      <c r="A40" s="83" t="s">
        <v>257</v>
      </c>
      <c r="B40" s="113">
        <v>-12383396</v>
      </c>
      <c r="C40" s="113"/>
      <c r="D40" s="113">
        <v>3158702</v>
      </c>
      <c r="E40" s="113"/>
      <c r="F40" s="113">
        <v>67734</v>
      </c>
      <c r="G40" s="113"/>
      <c r="H40" s="113">
        <v>-7237993</v>
      </c>
    </row>
    <row r="41" spans="1:8" ht="17.100000000000001" customHeight="1" x14ac:dyDescent="0.25">
      <c r="A41" s="73" t="s">
        <v>258</v>
      </c>
      <c r="B41" s="113"/>
      <c r="C41" s="113"/>
      <c r="D41" s="113"/>
      <c r="E41" s="113"/>
      <c r="F41" s="113"/>
      <c r="G41" s="113"/>
      <c r="H41" s="113"/>
    </row>
    <row r="42" spans="1:8" ht="17.100000000000001" customHeight="1" x14ac:dyDescent="0.25">
      <c r="A42" s="83" t="s">
        <v>246</v>
      </c>
      <c r="B42" s="113">
        <v>-9689207</v>
      </c>
      <c r="C42" s="113"/>
      <c r="D42" s="113">
        <v>-550534</v>
      </c>
      <c r="E42" s="113"/>
      <c r="F42" s="113">
        <v>-6832858</v>
      </c>
      <c r="G42" s="113">
        <v>0</v>
      </c>
      <c r="H42" s="113">
        <v>-2030994</v>
      </c>
    </row>
    <row r="43" spans="1:8" ht="17.100000000000001" customHeight="1" x14ac:dyDescent="0.25">
      <c r="A43" s="83" t="s">
        <v>247</v>
      </c>
      <c r="B43" s="113">
        <v>-4623977</v>
      </c>
      <c r="C43" s="113">
        <v>0</v>
      </c>
      <c r="D43" s="113">
        <v>4623977</v>
      </c>
      <c r="E43" s="113">
        <v>0</v>
      </c>
      <c r="F43" s="113">
        <v>-4757417</v>
      </c>
      <c r="G43" s="113">
        <v>0</v>
      </c>
      <c r="H43" s="113">
        <v>4912667</v>
      </c>
    </row>
    <row r="44" spans="1:8" ht="17.100000000000001" customHeight="1" x14ac:dyDescent="0.25">
      <c r="A44" s="83" t="s">
        <v>259</v>
      </c>
      <c r="B44" s="113">
        <v>-7791050</v>
      </c>
      <c r="C44" s="113">
        <v>0</v>
      </c>
      <c r="D44" s="113">
        <v>24360035</v>
      </c>
      <c r="E44" s="113">
        <v>0</v>
      </c>
      <c r="F44" s="113">
        <v>-1728466</v>
      </c>
      <c r="G44" s="113">
        <v>0</v>
      </c>
      <c r="H44" s="113">
        <v>7770585</v>
      </c>
    </row>
    <row r="45" spans="1:8" ht="17.100000000000001" customHeight="1" x14ac:dyDescent="0.25">
      <c r="A45" s="83" t="s">
        <v>260</v>
      </c>
      <c r="B45" s="113">
        <v>-936764</v>
      </c>
      <c r="C45" s="113">
        <v>0</v>
      </c>
      <c r="D45" s="113">
        <v>-55</v>
      </c>
      <c r="E45" s="113">
        <v>0</v>
      </c>
      <c r="F45" s="113">
        <v>-936764</v>
      </c>
      <c r="G45" s="113">
        <v>0</v>
      </c>
      <c r="H45" s="113">
        <v>-55</v>
      </c>
    </row>
    <row r="46" spans="1:8" ht="17.100000000000001" customHeight="1" x14ac:dyDescent="0.25">
      <c r="A46" s="83" t="s">
        <v>261</v>
      </c>
      <c r="B46" s="115">
        <v>-5482166</v>
      </c>
      <c r="C46" s="113">
        <v>0</v>
      </c>
      <c r="D46" s="115">
        <v>17667743</v>
      </c>
      <c r="E46" s="113">
        <v>0</v>
      </c>
      <c r="F46" s="115">
        <v>-5482166</v>
      </c>
      <c r="G46" s="113">
        <v>0</v>
      </c>
      <c r="H46" s="115">
        <v>13971598</v>
      </c>
    </row>
    <row r="47" spans="1:8" ht="17.100000000000001" customHeight="1" x14ac:dyDescent="0.25">
      <c r="A47" s="71" t="s">
        <v>262</v>
      </c>
      <c r="B47" s="113">
        <v>156861154</v>
      </c>
      <c r="C47" s="113"/>
      <c r="D47" s="113">
        <v>48067494</v>
      </c>
      <c r="E47" s="113"/>
      <c r="F47" s="113">
        <v>152300442</v>
      </c>
      <c r="G47" s="113"/>
      <c r="H47" s="113">
        <v>114148565</v>
      </c>
    </row>
    <row r="48" spans="1:8" ht="17.100000000000001" customHeight="1" x14ac:dyDescent="0.25">
      <c r="A48" s="104" t="s">
        <v>263</v>
      </c>
      <c r="B48" s="113">
        <v>-33932536</v>
      </c>
      <c r="C48" s="113"/>
      <c r="D48" s="113">
        <v>-35197583</v>
      </c>
      <c r="E48" s="113"/>
      <c r="F48" s="113">
        <v>-25384313</v>
      </c>
      <c r="G48" s="113"/>
      <c r="H48" s="113">
        <v>-26927328</v>
      </c>
    </row>
    <row r="49" spans="1:8" ht="17.100000000000001" customHeight="1" x14ac:dyDescent="0.25">
      <c r="A49" s="104" t="s">
        <v>317</v>
      </c>
      <c r="B49" s="113">
        <v>-3343614</v>
      </c>
      <c r="C49" s="113"/>
      <c r="D49" s="113">
        <v>-6705276</v>
      </c>
      <c r="E49" s="113"/>
      <c r="F49" s="113">
        <v>2178443</v>
      </c>
      <c r="G49" s="113"/>
      <c r="H49" s="113">
        <v>-2104287</v>
      </c>
    </row>
    <row r="50" spans="1:8" ht="17.100000000000001" customHeight="1" x14ac:dyDescent="0.25">
      <c r="A50" s="137" t="s">
        <v>264</v>
      </c>
      <c r="B50" s="114">
        <v>119585004</v>
      </c>
      <c r="C50" s="113"/>
      <c r="D50" s="114">
        <v>6164635</v>
      </c>
      <c r="E50" s="113"/>
      <c r="F50" s="114">
        <v>129094572</v>
      </c>
      <c r="G50" s="113"/>
      <c r="H50" s="114">
        <v>85116950</v>
      </c>
    </row>
    <row r="51" spans="1:8" ht="21" customHeight="1" x14ac:dyDescent="0.25">
      <c r="A51" s="137"/>
      <c r="B51" s="113"/>
      <c r="C51" s="113"/>
      <c r="D51" s="113"/>
      <c r="E51" s="113"/>
      <c r="F51" s="113"/>
      <c r="G51" s="113"/>
      <c r="H51" s="113"/>
    </row>
    <row r="52" spans="1:8" ht="17.100000000000001" customHeight="1" x14ac:dyDescent="0.25">
      <c r="A52" s="137"/>
      <c r="B52" s="113"/>
      <c r="C52" s="113"/>
      <c r="D52" s="113"/>
      <c r="E52" s="113"/>
      <c r="F52" s="113"/>
      <c r="G52" s="113"/>
      <c r="H52" s="113"/>
    </row>
    <row r="53" spans="1:8" ht="17.100000000000001" customHeight="1" x14ac:dyDescent="0.25">
      <c r="A53" s="137"/>
      <c r="B53" s="113"/>
      <c r="C53" s="113"/>
      <c r="D53" s="113"/>
      <c r="E53" s="113"/>
      <c r="F53" s="113"/>
      <c r="G53" s="113"/>
      <c r="H53" s="113"/>
    </row>
    <row r="54" spans="1:8" ht="17.100000000000001" customHeight="1" x14ac:dyDescent="0.25">
      <c r="A54" s="137"/>
      <c r="B54" s="113"/>
      <c r="C54" s="113"/>
      <c r="D54" s="113"/>
      <c r="E54" s="113"/>
      <c r="F54" s="113"/>
      <c r="G54" s="113"/>
      <c r="H54" s="113"/>
    </row>
    <row r="55" spans="1:8" ht="17.100000000000001" customHeight="1" x14ac:dyDescent="0.25">
      <c r="A55" s="137"/>
      <c r="B55" s="113"/>
      <c r="C55" s="113"/>
      <c r="D55" s="113"/>
      <c r="E55" s="113"/>
      <c r="F55" s="113"/>
      <c r="G55" s="113"/>
      <c r="H55" s="113"/>
    </row>
    <row r="56" spans="1:8" ht="12.6" customHeight="1" x14ac:dyDescent="0.25">
      <c r="A56" s="137"/>
      <c r="B56" s="113"/>
      <c r="C56" s="113"/>
      <c r="D56" s="113"/>
      <c r="E56" s="113"/>
      <c r="F56" s="113"/>
      <c r="G56" s="113"/>
      <c r="H56" s="113"/>
    </row>
    <row r="57" spans="1:8" ht="17.100000000000001" customHeight="1" x14ac:dyDescent="0.25">
      <c r="A57" s="73" t="s">
        <v>91</v>
      </c>
      <c r="B57" s="139"/>
      <c r="C57" s="139"/>
      <c r="D57" s="139"/>
      <c r="E57" s="139"/>
      <c r="F57" s="139"/>
      <c r="G57" s="139"/>
      <c r="H57" s="139">
        <v>6</v>
      </c>
    </row>
    <row r="58" spans="1:8" ht="17.100000000000001" customHeight="1" x14ac:dyDescent="0.25">
      <c r="A58" s="104"/>
    </row>
    <row r="59" spans="1:8" ht="17.100000000000001" customHeight="1" x14ac:dyDescent="0.25">
      <c r="A59" s="104"/>
      <c r="B59" s="139"/>
      <c r="C59" s="139"/>
      <c r="D59" s="139"/>
      <c r="E59" s="139"/>
      <c r="F59" s="139"/>
      <c r="G59" s="139"/>
      <c r="H59" s="139"/>
    </row>
    <row r="60" spans="1:8" ht="17.100000000000001" customHeight="1" x14ac:dyDescent="0.25">
      <c r="A60" s="104"/>
      <c r="B60" s="139"/>
      <c r="C60" s="139"/>
      <c r="D60" s="139"/>
      <c r="E60" s="139"/>
      <c r="F60" s="139"/>
      <c r="G60" s="139"/>
      <c r="H60" s="139"/>
    </row>
    <row r="61" spans="1:8" ht="17.100000000000001" customHeight="1" x14ac:dyDescent="0.25">
      <c r="B61" s="139"/>
      <c r="C61" s="139"/>
      <c r="D61" s="139"/>
      <c r="E61" s="139"/>
      <c r="F61" s="139"/>
      <c r="G61" s="139"/>
      <c r="H61" s="139"/>
    </row>
    <row r="63" spans="1:8" ht="17.100000000000001" customHeight="1" x14ac:dyDescent="0.25">
      <c r="A63" s="137"/>
      <c r="B63" s="139"/>
      <c r="C63" s="139"/>
      <c r="D63" s="139"/>
      <c r="E63" s="139"/>
      <c r="F63" s="139"/>
      <c r="G63" s="139"/>
      <c r="H63" s="139"/>
    </row>
    <row r="64" spans="1:8" ht="17.100000000000001" customHeight="1" x14ac:dyDescent="0.25">
      <c r="B64" s="139"/>
      <c r="C64" s="139"/>
      <c r="D64" s="139"/>
      <c r="E64" s="139"/>
      <c r="F64" s="139"/>
      <c r="G64" s="139"/>
      <c r="H64" s="139"/>
    </row>
    <row r="68" spans="2:8" ht="17.100000000000001" customHeight="1" x14ac:dyDescent="0.25">
      <c r="B68" s="94"/>
      <c r="C68" s="94"/>
      <c r="D68" s="94"/>
      <c r="E68" s="94"/>
      <c r="F68" s="140"/>
      <c r="G68" s="94"/>
      <c r="H68" s="140"/>
    </row>
  </sheetData>
  <mergeCells count="2">
    <mergeCell ref="B5:D5"/>
    <mergeCell ref="F5:H5"/>
  </mergeCells>
  <phoneticPr fontId="9" type="noConversion"/>
  <pageMargins left="0.78740157480314965" right="0.39370078740157483" top="0.78740157480314965" bottom="0.39370078740157483" header="0.15748031496062992" footer="0.31496062992125984"/>
  <pageSetup paperSize="9" scale="8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zoomScale="130" zoomScaleNormal="130" zoomScaleSheetLayoutView="130" workbookViewId="0">
      <selection activeCell="B30" sqref="B30"/>
    </sheetView>
  </sheetViews>
  <sheetFormatPr defaultColWidth="9.109375" defaultRowHeight="17.100000000000001" customHeight="1" x14ac:dyDescent="0.25"/>
  <cols>
    <col min="1" max="1" width="54.33203125" style="184" customWidth="1"/>
    <col min="2" max="2" width="12.44140625" style="184" customWidth="1"/>
    <col min="3" max="3" width="1.33203125" style="184" customWidth="1"/>
    <col min="4" max="4" width="12.44140625" style="184" customWidth="1"/>
    <col min="5" max="5" width="1.44140625" style="184" customWidth="1"/>
    <col min="6" max="6" width="12.44140625" style="184" customWidth="1"/>
    <col min="7" max="7" width="1.33203125" style="184" customWidth="1"/>
    <col min="8" max="8" width="12.44140625" style="184" customWidth="1"/>
    <col min="9" max="16384" width="9.109375" style="184"/>
  </cols>
  <sheetData>
    <row r="1" spans="1:8" ht="17.100000000000001" customHeight="1" x14ac:dyDescent="0.25">
      <c r="A1" s="183" t="s">
        <v>51</v>
      </c>
      <c r="H1" s="185"/>
    </row>
    <row r="2" spans="1:8" ht="17.100000000000001" customHeight="1" x14ac:dyDescent="0.25">
      <c r="A2" s="186" t="s">
        <v>265</v>
      </c>
      <c r="H2" s="187"/>
    </row>
    <row r="3" spans="1:8" ht="17.100000000000001" customHeight="1" x14ac:dyDescent="0.25">
      <c r="A3" s="186" t="s">
        <v>171</v>
      </c>
      <c r="B3" s="188"/>
      <c r="C3" s="188"/>
      <c r="D3" s="188"/>
      <c r="E3" s="188"/>
      <c r="F3" s="188"/>
      <c r="G3" s="188"/>
      <c r="H3" s="189"/>
    </row>
    <row r="4" spans="1:8" ht="17.100000000000001" customHeight="1" x14ac:dyDescent="0.25">
      <c r="C4" s="190"/>
      <c r="D4" s="190"/>
      <c r="E4" s="190"/>
      <c r="F4" s="190"/>
      <c r="G4" s="190"/>
      <c r="H4" s="185" t="s">
        <v>53</v>
      </c>
    </row>
    <row r="5" spans="1:8" ht="17.100000000000001" customHeight="1" x14ac:dyDescent="0.25">
      <c r="B5" s="191" t="s">
        <v>54</v>
      </c>
      <c r="C5" s="191"/>
      <c r="D5" s="191"/>
      <c r="E5" s="190"/>
      <c r="F5" s="191" t="s">
        <v>55</v>
      </c>
      <c r="G5" s="191"/>
      <c r="H5" s="191"/>
    </row>
    <row r="6" spans="1:8" ht="17.100000000000001" customHeight="1" x14ac:dyDescent="0.25">
      <c r="B6" s="192" t="s">
        <v>172</v>
      </c>
      <c r="C6" s="193"/>
      <c r="D6" s="192" t="s">
        <v>173</v>
      </c>
      <c r="E6" s="193"/>
      <c r="F6" s="192" t="s">
        <v>172</v>
      </c>
      <c r="G6" s="193"/>
      <c r="H6" s="192" t="s">
        <v>173</v>
      </c>
    </row>
    <row r="7" spans="1:8" ht="17.100000000000001" customHeight="1" x14ac:dyDescent="0.25">
      <c r="A7" s="186" t="s">
        <v>266</v>
      </c>
      <c r="B7" s="194"/>
      <c r="C7" s="195"/>
      <c r="D7" s="194"/>
      <c r="E7" s="195"/>
      <c r="F7" s="194"/>
      <c r="G7" s="195"/>
      <c r="H7" s="194"/>
    </row>
    <row r="8" spans="1:8" ht="17.100000000000001" customHeight="1" x14ac:dyDescent="0.25">
      <c r="A8" s="196" t="s">
        <v>267</v>
      </c>
      <c r="B8" s="197">
        <v>37221</v>
      </c>
      <c r="C8" s="197"/>
      <c r="D8" s="197">
        <v>6828756</v>
      </c>
      <c r="E8" s="197"/>
      <c r="F8" s="197">
        <v>-143201</v>
      </c>
      <c r="G8" s="197">
        <v>0</v>
      </c>
      <c r="H8" s="197">
        <v>6955584</v>
      </c>
    </row>
    <row r="9" spans="1:8" ht="17.100000000000001" customHeight="1" x14ac:dyDescent="0.25">
      <c r="A9" s="196" t="s">
        <v>268</v>
      </c>
      <c r="B9" s="197">
        <v>-63116220</v>
      </c>
      <c r="C9" s="197"/>
      <c r="D9" s="197">
        <v>-550305261</v>
      </c>
      <c r="E9" s="197"/>
      <c r="F9" s="197">
        <v>-3516697</v>
      </c>
      <c r="G9" s="197">
        <v>0</v>
      </c>
      <c r="H9" s="197">
        <v>-34599746</v>
      </c>
    </row>
    <row r="10" spans="1:8" ht="17.100000000000001" customHeight="1" x14ac:dyDescent="0.25">
      <c r="A10" s="196" t="s">
        <v>269</v>
      </c>
      <c r="B10" s="197">
        <v>-7396702</v>
      </c>
      <c r="C10" s="197"/>
      <c r="D10" s="197">
        <v>0</v>
      </c>
      <c r="E10" s="197"/>
      <c r="F10" s="197">
        <v>-7396702</v>
      </c>
      <c r="G10" s="197">
        <v>0</v>
      </c>
      <c r="H10" s="197">
        <v>0</v>
      </c>
    </row>
    <row r="11" spans="1:8" ht="17.100000000000001" customHeight="1" x14ac:dyDescent="0.25">
      <c r="A11" s="196" t="s">
        <v>270</v>
      </c>
      <c r="B11" s="197">
        <v>-8745870</v>
      </c>
      <c r="C11" s="197"/>
      <c r="D11" s="197">
        <v>0</v>
      </c>
      <c r="E11" s="197"/>
      <c r="F11" s="197">
        <v>-8745870</v>
      </c>
      <c r="G11" s="197">
        <v>0</v>
      </c>
      <c r="H11" s="197">
        <v>0</v>
      </c>
    </row>
    <row r="12" spans="1:8" ht="17.100000000000001" customHeight="1" x14ac:dyDescent="0.25">
      <c r="A12" s="196" t="s">
        <v>271</v>
      </c>
      <c r="B12" s="197">
        <v>1960768</v>
      </c>
      <c r="C12" s="197"/>
      <c r="D12" s="197">
        <v>565687</v>
      </c>
      <c r="E12" s="197"/>
      <c r="F12" s="197">
        <v>109786</v>
      </c>
      <c r="G12" s="197">
        <v>0</v>
      </c>
      <c r="H12" s="197">
        <v>5000</v>
      </c>
    </row>
    <row r="13" spans="1:8" ht="17.100000000000001" customHeight="1" x14ac:dyDescent="0.25">
      <c r="A13" s="196" t="s">
        <v>272</v>
      </c>
      <c r="B13" s="197">
        <v>0</v>
      </c>
      <c r="C13" s="197"/>
      <c r="D13" s="197">
        <v>0</v>
      </c>
      <c r="E13" s="197"/>
      <c r="F13" s="197">
        <v>280000000</v>
      </c>
      <c r="G13" s="197">
        <v>0</v>
      </c>
      <c r="H13" s="197">
        <v>-465000000</v>
      </c>
    </row>
    <row r="14" spans="1:8" ht="17.100000000000001" customHeight="1" x14ac:dyDescent="0.25">
      <c r="A14" s="196" t="s">
        <v>273</v>
      </c>
      <c r="B14" s="197">
        <v>0</v>
      </c>
      <c r="C14" s="197"/>
      <c r="D14" s="197">
        <v>0</v>
      </c>
      <c r="E14" s="197"/>
      <c r="F14" s="197">
        <v>0</v>
      </c>
      <c r="G14" s="197">
        <v>0</v>
      </c>
      <c r="H14" s="197">
        <v>100000000</v>
      </c>
    </row>
    <row r="15" spans="1:8" ht="17.100000000000001" customHeight="1" x14ac:dyDescent="0.25">
      <c r="A15" s="196" t="s">
        <v>315</v>
      </c>
      <c r="B15" s="197">
        <v>-26269824</v>
      </c>
      <c r="C15" s="197"/>
      <c r="D15" s="197">
        <v>0</v>
      </c>
      <c r="E15" s="197"/>
      <c r="F15" s="197">
        <v>0</v>
      </c>
      <c r="G15" s="197">
        <v>0</v>
      </c>
      <c r="H15" s="197">
        <v>-159999970</v>
      </c>
    </row>
    <row r="16" spans="1:8" ht="17.100000000000001" customHeight="1" x14ac:dyDescent="0.25">
      <c r="A16" s="196" t="s">
        <v>274</v>
      </c>
      <c r="B16" s="197">
        <v>292803917</v>
      </c>
      <c r="C16" s="197"/>
      <c r="D16" s="197">
        <v>7810074</v>
      </c>
      <c r="E16" s="197"/>
      <c r="F16" s="197">
        <v>0</v>
      </c>
      <c r="G16" s="197">
        <v>0</v>
      </c>
      <c r="H16" s="197">
        <v>0</v>
      </c>
    </row>
    <row r="17" spans="1:8" ht="17.100000000000001" customHeight="1" x14ac:dyDescent="0.25">
      <c r="A17" s="196" t="s">
        <v>275</v>
      </c>
      <c r="B17" s="197">
        <v>28269824</v>
      </c>
      <c r="C17" s="197"/>
      <c r="D17" s="197">
        <v>6000125</v>
      </c>
      <c r="E17" s="197"/>
      <c r="F17" s="197">
        <v>0</v>
      </c>
      <c r="G17" s="197">
        <v>0</v>
      </c>
      <c r="H17" s="197">
        <v>0</v>
      </c>
    </row>
    <row r="18" spans="1:8" ht="17.100000000000001" customHeight="1" x14ac:dyDescent="0.25">
      <c r="A18" s="196" t="s">
        <v>276</v>
      </c>
      <c r="B18" s="197">
        <v>0</v>
      </c>
      <c r="C18" s="197"/>
      <c r="D18" s="197">
        <v>14768</v>
      </c>
      <c r="E18" s="197"/>
      <c r="F18" s="197">
        <v>0</v>
      </c>
      <c r="G18" s="197">
        <v>0</v>
      </c>
      <c r="H18" s="197">
        <v>14655</v>
      </c>
    </row>
    <row r="19" spans="1:8" ht="17.100000000000001" customHeight="1" x14ac:dyDescent="0.25">
      <c r="A19" s="196" t="s">
        <v>277</v>
      </c>
      <c r="B19" s="197">
        <v>37976767</v>
      </c>
      <c r="C19" s="197"/>
      <c r="D19" s="197">
        <v>28750246</v>
      </c>
      <c r="E19" s="197"/>
      <c r="F19" s="197">
        <v>38588812</v>
      </c>
      <c r="G19" s="197">
        <v>0</v>
      </c>
      <c r="H19" s="197">
        <v>29923165</v>
      </c>
    </row>
    <row r="20" spans="1:8" ht="17.100000000000001" customHeight="1" x14ac:dyDescent="0.25">
      <c r="A20" s="186" t="s">
        <v>278</v>
      </c>
      <c r="B20" s="198">
        <v>255519881</v>
      </c>
      <c r="C20" s="197"/>
      <c r="D20" s="198">
        <v>-500335605</v>
      </c>
      <c r="E20" s="197"/>
      <c r="F20" s="198">
        <v>298896128</v>
      </c>
      <c r="G20" s="197"/>
      <c r="H20" s="198">
        <v>-522701312</v>
      </c>
    </row>
    <row r="21" spans="1:8" ht="17.100000000000001" customHeight="1" x14ac:dyDescent="0.25">
      <c r="A21" s="186"/>
      <c r="B21" s="197"/>
      <c r="C21" s="197"/>
      <c r="D21" s="197"/>
      <c r="E21" s="197"/>
      <c r="F21" s="197"/>
      <c r="G21" s="197"/>
      <c r="H21" s="197"/>
    </row>
    <row r="22" spans="1:8" ht="17.100000000000001" customHeight="1" x14ac:dyDescent="0.25">
      <c r="A22" s="186" t="s">
        <v>279</v>
      </c>
      <c r="B22" s="197"/>
      <c r="C22" s="197"/>
      <c r="D22" s="197"/>
      <c r="E22" s="197"/>
      <c r="F22" s="197"/>
      <c r="G22" s="197"/>
      <c r="H22" s="197"/>
    </row>
    <row r="23" spans="1:8" ht="15.75" customHeight="1" x14ac:dyDescent="0.25">
      <c r="A23" s="196" t="s">
        <v>280</v>
      </c>
      <c r="B23" s="197">
        <v>-390000000</v>
      </c>
      <c r="C23" s="197"/>
      <c r="D23" s="197">
        <v>385334189</v>
      </c>
      <c r="E23" s="197"/>
      <c r="F23" s="197">
        <v>-390000000</v>
      </c>
      <c r="G23" s="197"/>
      <c r="H23" s="197">
        <v>385334189</v>
      </c>
    </row>
    <row r="24" spans="1:8" ht="15.75" customHeight="1" x14ac:dyDescent="0.25">
      <c r="A24" s="196" t="s">
        <v>281</v>
      </c>
      <c r="B24" s="197">
        <v>57000000</v>
      </c>
      <c r="C24" s="197"/>
      <c r="D24" s="197">
        <v>0</v>
      </c>
      <c r="E24" s="197"/>
      <c r="F24" s="197">
        <v>0</v>
      </c>
      <c r="G24" s="197"/>
      <c r="H24" s="197">
        <v>0</v>
      </c>
    </row>
    <row r="25" spans="1:8" ht="15.75" customHeight="1" x14ac:dyDescent="0.25">
      <c r="A25" s="196" t="s">
        <v>282</v>
      </c>
      <c r="B25" s="197">
        <v>-3000000</v>
      </c>
      <c r="C25" s="197"/>
      <c r="D25" s="197">
        <v>103000000</v>
      </c>
      <c r="E25" s="197"/>
      <c r="F25" s="197">
        <v>0</v>
      </c>
      <c r="G25" s="197"/>
      <c r="H25" s="197">
        <v>0</v>
      </c>
    </row>
    <row r="26" spans="1:8" ht="15.75" customHeight="1" x14ac:dyDescent="0.25">
      <c r="A26" s="196" t="s">
        <v>283</v>
      </c>
      <c r="B26" s="197">
        <v>0</v>
      </c>
      <c r="C26" s="197"/>
      <c r="D26" s="197">
        <v>56000000</v>
      </c>
      <c r="E26" s="197"/>
      <c r="F26" s="197">
        <v>0</v>
      </c>
      <c r="G26" s="197"/>
      <c r="H26" s="197">
        <v>56000000</v>
      </c>
    </row>
    <row r="27" spans="1:8" ht="15.75" customHeight="1" x14ac:dyDescent="0.25">
      <c r="A27" s="196" t="s">
        <v>284</v>
      </c>
      <c r="B27" s="197">
        <v>-14073777</v>
      </c>
      <c r="C27" s="197"/>
      <c r="D27" s="197">
        <v>-43896721</v>
      </c>
      <c r="E27" s="197"/>
      <c r="F27" s="197">
        <v>-14073777</v>
      </c>
      <c r="G27" s="197"/>
      <c r="H27" s="197">
        <v>-43896721</v>
      </c>
    </row>
    <row r="28" spans="1:8" ht="17.100000000000001" customHeight="1" x14ac:dyDescent="0.25">
      <c r="A28" s="196" t="s">
        <v>285</v>
      </c>
      <c r="B28" s="197">
        <v>-5931258</v>
      </c>
      <c r="C28" s="197">
        <v>0</v>
      </c>
      <c r="D28" s="197">
        <v>-7117485</v>
      </c>
      <c r="E28" s="197">
        <v>0</v>
      </c>
      <c r="F28" s="197">
        <v>-5930711</v>
      </c>
      <c r="G28" s="197">
        <v>0</v>
      </c>
      <c r="H28" s="197">
        <v>-7117485</v>
      </c>
    </row>
    <row r="29" spans="1:8" ht="17.100000000000001" customHeight="1" x14ac:dyDescent="0.25">
      <c r="A29" s="196" t="s">
        <v>286</v>
      </c>
      <c r="B29" s="197">
        <v>-588043</v>
      </c>
      <c r="C29" s="197">
        <v>0</v>
      </c>
      <c r="D29" s="197">
        <v>-1127000</v>
      </c>
      <c r="E29" s="197">
        <v>0</v>
      </c>
      <c r="F29" s="197">
        <v>0</v>
      </c>
      <c r="G29" s="197">
        <v>0</v>
      </c>
      <c r="H29" s="197">
        <v>0</v>
      </c>
    </row>
    <row r="30" spans="1:8" ht="17.100000000000001" customHeight="1" x14ac:dyDescent="0.25">
      <c r="A30" s="190" t="s">
        <v>287</v>
      </c>
      <c r="B30" s="198">
        <v>-356593078</v>
      </c>
      <c r="C30" s="197"/>
      <c r="D30" s="198">
        <v>492192983</v>
      </c>
      <c r="E30" s="197"/>
      <c r="F30" s="198">
        <v>-410004488</v>
      </c>
      <c r="G30" s="197"/>
      <c r="H30" s="198">
        <v>390319983</v>
      </c>
    </row>
    <row r="31" spans="1:8" ht="17.100000000000001" customHeight="1" x14ac:dyDescent="0.25">
      <c r="B31" s="197"/>
      <c r="C31" s="197"/>
      <c r="D31" s="197"/>
      <c r="E31" s="197"/>
      <c r="F31" s="197"/>
      <c r="G31" s="197"/>
      <c r="H31" s="197"/>
    </row>
    <row r="32" spans="1:8" ht="17.100000000000001" customHeight="1" x14ac:dyDescent="0.2">
      <c r="A32" s="199" t="s">
        <v>288</v>
      </c>
      <c r="B32" s="200"/>
      <c r="C32" s="197"/>
      <c r="D32" s="197"/>
      <c r="E32" s="197"/>
      <c r="F32" s="197"/>
      <c r="G32" s="197"/>
      <c r="H32" s="197"/>
    </row>
    <row r="33" spans="1:8" ht="17.100000000000001" customHeight="1" x14ac:dyDescent="0.25">
      <c r="A33" s="201" t="s">
        <v>289</v>
      </c>
      <c r="B33" s="202">
        <v>26528911</v>
      </c>
      <c r="C33" s="197"/>
      <c r="D33" s="202">
        <v>2492117</v>
      </c>
      <c r="E33" s="197"/>
      <c r="F33" s="202">
        <v>0</v>
      </c>
      <c r="G33" s="197"/>
      <c r="H33" s="202">
        <v>0</v>
      </c>
    </row>
    <row r="34" spans="1:8" ht="17.100000000000001" customHeight="1" x14ac:dyDescent="0.25">
      <c r="A34" s="186" t="s">
        <v>290</v>
      </c>
      <c r="B34" s="197">
        <v>45040718</v>
      </c>
      <c r="C34" s="197"/>
      <c r="D34" s="197">
        <v>514130</v>
      </c>
      <c r="E34" s="197"/>
      <c r="F34" s="197">
        <v>17986212</v>
      </c>
      <c r="G34" s="197"/>
      <c r="H34" s="197">
        <v>-47264379</v>
      </c>
    </row>
    <row r="35" spans="1:8" ht="17.100000000000001" customHeight="1" x14ac:dyDescent="0.25">
      <c r="A35" s="186" t="s">
        <v>291</v>
      </c>
      <c r="B35" s="197">
        <v>380030060</v>
      </c>
      <c r="C35" s="197"/>
      <c r="D35" s="197">
        <v>379515930</v>
      </c>
      <c r="E35" s="197"/>
      <c r="F35" s="197">
        <v>195606366</v>
      </c>
      <c r="G35" s="197"/>
      <c r="H35" s="197">
        <v>242870745</v>
      </c>
    </row>
    <row r="36" spans="1:8" ht="17.100000000000001" customHeight="1" thickBot="1" x14ac:dyDescent="0.3">
      <c r="A36" s="186" t="s">
        <v>292</v>
      </c>
      <c r="B36" s="203">
        <v>425070778</v>
      </c>
      <c r="C36" s="197"/>
      <c r="D36" s="203">
        <v>380030060</v>
      </c>
      <c r="E36" s="197"/>
      <c r="F36" s="203">
        <v>213592578</v>
      </c>
      <c r="G36" s="197"/>
      <c r="H36" s="203">
        <v>195606366</v>
      </c>
    </row>
    <row r="37" spans="1:8" ht="17.100000000000001" customHeight="1" x14ac:dyDescent="0.25">
      <c r="A37" s="186"/>
      <c r="B37" s="197"/>
      <c r="C37" s="197"/>
      <c r="D37" s="197"/>
      <c r="E37" s="197"/>
      <c r="F37" s="197"/>
      <c r="G37" s="197"/>
      <c r="H37" s="197"/>
    </row>
    <row r="38" spans="1:8" ht="17.100000000000001" hidden="1" customHeight="1" x14ac:dyDescent="0.25">
      <c r="A38" s="186" t="s">
        <v>293</v>
      </c>
      <c r="B38" s="204"/>
      <c r="C38" s="204"/>
      <c r="D38" s="204"/>
      <c r="E38" s="204"/>
      <c r="F38" s="204"/>
      <c r="G38" s="204"/>
      <c r="H38" s="204"/>
    </row>
    <row r="39" spans="1:8" ht="17.100000000000001" hidden="1" customHeight="1" x14ac:dyDescent="0.25">
      <c r="A39" s="184" t="s">
        <v>294</v>
      </c>
      <c r="B39" s="204"/>
      <c r="C39" s="204"/>
      <c r="D39" s="204"/>
      <c r="E39" s="204"/>
      <c r="F39" s="204"/>
      <c r="G39" s="204"/>
      <c r="H39" s="204"/>
    </row>
    <row r="40" spans="1:8" ht="17.100000000000001" customHeight="1" x14ac:dyDescent="0.25">
      <c r="A40" s="186" t="s">
        <v>293</v>
      </c>
      <c r="F40" s="197"/>
      <c r="H40" s="197"/>
    </row>
    <row r="41" spans="1:8" ht="17.100000000000001" customHeight="1" x14ac:dyDescent="0.25">
      <c r="A41" s="186" t="s">
        <v>295</v>
      </c>
      <c r="B41" s="205"/>
      <c r="C41" s="206"/>
      <c r="D41" s="206"/>
      <c r="E41" s="206"/>
      <c r="F41" s="205"/>
      <c r="G41" s="206"/>
      <c r="H41" s="205"/>
    </row>
    <row r="42" spans="1:8" ht="17.100000000000001" customHeight="1" x14ac:dyDescent="0.25">
      <c r="A42" s="196" t="s">
        <v>296</v>
      </c>
      <c r="B42" s="197">
        <v>40292904</v>
      </c>
      <c r="C42" s="196"/>
      <c r="D42" s="197">
        <v>0</v>
      </c>
      <c r="E42" s="196"/>
      <c r="F42" s="197">
        <v>0</v>
      </c>
      <c r="G42" s="196"/>
      <c r="H42" s="197">
        <v>0</v>
      </c>
    </row>
    <row r="43" spans="1:8" ht="17.100000000000001" customHeight="1" x14ac:dyDescent="0.25">
      <c r="A43" s="196" t="s">
        <v>297</v>
      </c>
      <c r="B43" s="197">
        <v>3415013</v>
      </c>
      <c r="C43" s="196"/>
      <c r="D43" s="197">
        <v>0</v>
      </c>
      <c r="E43" s="196"/>
      <c r="F43" s="197">
        <v>3415013</v>
      </c>
      <c r="G43" s="196"/>
      <c r="H43" s="197">
        <v>0</v>
      </c>
    </row>
    <row r="44" spans="1:8" ht="17.100000000000001" customHeight="1" x14ac:dyDescent="0.25">
      <c r="A44" s="186"/>
      <c r="B44" s="204"/>
      <c r="C44" s="204"/>
      <c r="D44" s="204"/>
      <c r="E44" s="204"/>
      <c r="F44" s="204"/>
      <c r="G44" s="204"/>
      <c r="H44" s="204"/>
    </row>
    <row r="45" spans="1:8" ht="17.100000000000001" customHeight="1" x14ac:dyDescent="0.25">
      <c r="A45" s="186"/>
      <c r="B45" s="204"/>
      <c r="C45" s="204"/>
      <c r="D45" s="204"/>
      <c r="E45" s="204"/>
      <c r="F45" s="204"/>
      <c r="G45" s="204"/>
      <c r="H45" s="204"/>
    </row>
    <row r="46" spans="1:8" ht="17.100000000000001" customHeight="1" x14ac:dyDescent="0.25">
      <c r="A46" s="186"/>
      <c r="B46" s="204"/>
      <c r="C46" s="204"/>
      <c r="D46" s="204"/>
      <c r="E46" s="204"/>
      <c r="F46" s="204"/>
      <c r="G46" s="204"/>
      <c r="H46" s="204"/>
    </row>
    <row r="47" spans="1:8" ht="17.100000000000001" customHeight="1" x14ac:dyDescent="0.25">
      <c r="A47" s="186"/>
      <c r="B47" s="204"/>
      <c r="C47" s="204"/>
      <c r="D47" s="204"/>
      <c r="E47" s="204"/>
      <c r="F47" s="204"/>
      <c r="G47" s="204"/>
      <c r="H47" s="204"/>
    </row>
    <row r="48" spans="1:8" ht="17.100000000000001" customHeight="1" x14ac:dyDescent="0.25">
      <c r="A48" s="186"/>
      <c r="B48" s="204"/>
      <c r="C48" s="204"/>
      <c r="D48" s="204"/>
      <c r="E48" s="204"/>
      <c r="F48" s="204"/>
      <c r="G48" s="204"/>
      <c r="H48" s="204"/>
    </row>
    <row r="58" spans="1:8" ht="17.100000000000001" customHeight="1" x14ac:dyDescent="0.25">
      <c r="A58" s="184" t="s">
        <v>91</v>
      </c>
      <c r="H58" s="184">
        <v>7</v>
      </c>
    </row>
  </sheetData>
  <mergeCells count="2">
    <mergeCell ref="B5:D5"/>
    <mergeCell ref="F5:H5"/>
  </mergeCells>
  <phoneticPr fontId="9" type="noConversion"/>
  <pageMargins left="0.78740157480314965" right="0.39370078740157483" top="0.78740157480314965" bottom="0.39370078740157483" header="0.15748031496062992" footer="0.31496062992125984"/>
  <pageSetup paperSize="9" scale="8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B8"/>
  <sheetViews>
    <sheetView workbookViewId="0"/>
  </sheetViews>
  <sheetFormatPr defaultRowHeight="13.2" x14ac:dyDescent="0.25"/>
  <sheetData>
    <row r="1" spans="1:2" x14ac:dyDescent="0.25">
      <c r="A1" t="s">
        <v>298</v>
      </c>
      <c r="B1" t="s">
        <v>299</v>
      </c>
    </row>
    <row r="2" spans="1:2" x14ac:dyDescent="0.25">
      <c r="A2" t="s">
        <v>300</v>
      </c>
      <c r="B2" t="s">
        <v>301</v>
      </c>
    </row>
    <row r="3" spans="1:2" x14ac:dyDescent="0.25">
      <c r="A3" t="s">
        <v>302</v>
      </c>
      <c r="B3" t="s">
        <v>303</v>
      </c>
    </row>
    <row r="4" spans="1:2" x14ac:dyDescent="0.25">
      <c r="A4" t="s">
        <v>304</v>
      </c>
      <c r="B4" t="s">
        <v>305</v>
      </c>
    </row>
    <row r="5" spans="1:2" x14ac:dyDescent="0.25">
      <c r="A5" t="s">
        <v>306</v>
      </c>
      <c r="B5" t="s">
        <v>307</v>
      </c>
    </row>
    <row r="6" spans="1:2" x14ac:dyDescent="0.25">
      <c r="A6" t="s">
        <v>308</v>
      </c>
      <c r="B6" t="s">
        <v>309</v>
      </c>
    </row>
    <row r="7" spans="1:2" x14ac:dyDescent="0.25">
      <c r="A7" t="s">
        <v>310</v>
      </c>
      <c r="B7" t="s">
        <v>311</v>
      </c>
    </row>
    <row r="8" spans="1:2" x14ac:dyDescent="0.25">
      <c r="A8" t="s">
        <v>312</v>
      </c>
      <c r="B8" t="s">
        <v>313</v>
      </c>
    </row>
  </sheetData>
  <phoneticPr fontId="9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6FE975978C694F861FE5F5C6D4FAA6" ma:contentTypeVersion="4" ma:contentTypeDescription="Create a new document." ma:contentTypeScope="" ma:versionID="1957b60eba0d035d16ae28ae55a25538">
  <xsd:schema xmlns:xsd="http://www.w3.org/2001/XMLSchema" xmlns:xs="http://www.w3.org/2001/XMLSchema" xmlns:p="http://schemas.microsoft.com/office/2006/metadata/properties" xmlns:ns2="d094058e-7656-415d-9721-8276201a4213" xmlns:ns3="292178b8-f6fe-4925-8ab6-09955c211e34" targetNamespace="http://schemas.microsoft.com/office/2006/metadata/properties" ma:root="true" ma:fieldsID="df0b4b885d16c8b83d687e9f5ca32d5a" ns2:_="" ns3:_="">
    <xsd:import namespace="d094058e-7656-415d-9721-8276201a4213"/>
    <xsd:import namespace="292178b8-f6fe-4925-8ab6-09955c211e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4058e-7656-415d-9721-8276201a42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2178b8-f6fe-4925-8ab6-09955c211e3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162C54-DCFA-400D-868E-28BF72C9F4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4058e-7656-415d-9721-8276201a4213"/>
    <ds:schemaRef ds:uri="292178b8-f6fe-4925-8ab6-09955c211e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8AA932-54B9-455E-95D2-965B7A560817}">
  <ds:schemaRefs>
    <ds:schemaRef ds:uri="d094058e-7656-415d-9721-8276201a421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292178b8-f6fe-4925-8ab6-09955c211e34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065D98C-A6EF-45C2-81AE-088B65B685D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7</vt:i4>
      </vt:variant>
    </vt:vector>
  </HeadingPairs>
  <TitlesOfParts>
    <vt:vector size="19" baseType="lpstr">
      <vt:lpstr>กำไรขาดทุน 3 เดือน </vt:lpstr>
      <vt:lpstr>กำไรขาดทุน 3 เดือน (2)</vt:lpstr>
      <vt:lpstr>Asset</vt:lpstr>
      <vt:lpstr>Liabilities</vt:lpstr>
      <vt:lpstr>p&amp;l 3 months</vt:lpstr>
      <vt:lpstr>p&amp;l 3 months (2)</vt:lpstr>
      <vt:lpstr>p&amp;l</vt:lpstr>
      <vt:lpstr>Change (conso)</vt:lpstr>
      <vt:lpstr>Change</vt:lpstr>
      <vt:lpstr>Cash flow 1</vt:lpstr>
      <vt:lpstr>Cash flow 2</vt:lpstr>
      <vt:lpstr>GT_Custom</vt:lpstr>
      <vt:lpstr>Asset!Print_Area</vt:lpstr>
      <vt:lpstr>'Cash flow 1'!Print_Area</vt:lpstr>
      <vt:lpstr>'Change (conso)'!Print_Area</vt:lpstr>
      <vt:lpstr>Liabilities!Print_Area</vt:lpstr>
      <vt:lpstr>'p&amp;l 3 months (2)'!Print_Area</vt:lpstr>
      <vt:lpstr>'กำไรขาดทุน 3 เดือน '!Print_Area</vt:lpstr>
      <vt:lpstr>'กำไรขาดทุน 3 เดือน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 Sidanubhon</dc:creator>
  <cp:keywords/>
  <dc:description/>
  <cp:lastModifiedBy>Admin</cp:lastModifiedBy>
  <cp:revision/>
  <cp:lastPrinted>2018-02-28T15:07:32Z</cp:lastPrinted>
  <dcterms:created xsi:type="dcterms:W3CDTF">2003-10-21T02:45:33Z</dcterms:created>
  <dcterms:modified xsi:type="dcterms:W3CDTF">2018-02-28T15:12:34Z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0x010100EB6FE975978C694F861FE5F5C6D4FAA6</vt:lpwstr>
  </property>
</Properties>
</file>