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-12" windowWidth="3288" windowHeight="7332" tabRatio="856" activeTab="6"/>
  </bookViews>
  <sheets>
    <sheet name="BS 8-10" sheetId="3" r:id="rId1"/>
    <sheet name="PL 11-12" sheetId="1" r:id="rId2"/>
    <sheet name="SH13 Conso" sheetId="9" r:id="rId3"/>
    <sheet name="SH14 Conso" sheetId="5" r:id="rId4"/>
    <sheet name="SH15 Sepa" sheetId="10" r:id="rId5"/>
    <sheet name="SH16 Sepa" sheetId="6" r:id="rId6"/>
    <sheet name="CF17-19" sheetId="8" r:id="rId7"/>
    <sheet name="Sheet1" sheetId="7" state="hidden" r:id="rId8"/>
  </sheets>
  <definedNames>
    <definedName name="_xlnm.Print_Area" localSheetId="0">'BS 8-10'!$A$1:$L$86</definedName>
    <definedName name="_xlnm.Print_Area" localSheetId="6">'CF17-19'!$A$1:$J$105</definedName>
    <definedName name="_xlnm.Print_Area" localSheetId="1">'PL 11-12'!$A$1:$J$75</definedName>
    <definedName name="_xlnm.Print_Area" localSheetId="2">'SH13 Conso'!$A$1:$S$36</definedName>
    <definedName name="_xlnm.Print_Area" localSheetId="3">'SH14 Conso'!$A$1:$S$37</definedName>
    <definedName name="_xlnm.Print_Area" localSheetId="4">'SH15 Sepa'!$A$1:$L$28</definedName>
    <definedName name="_xlnm.Print_Area" localSheetId="5">'SH16 Sepa'!$A$1:$L$25</definedName>
  </definedNames>
  <calcPr calcId="145621"/>
</workbook>
</file>

<file path=xl/calcChain.xml><?xml version="1.0" encoding="utf-8"?>
<calcChain xmlns="http://schemas.openxmlformats.org/spreadsheetml/2006/main">
  <c r="H25" i="8" l="1"/>
  <c r="H16" i="8"/>
  <c r="F69" i="8" l="1"/>
  <c r="F30" i="8"/>
  <c r="F16" i="1" l="1"/>
  <c r="D24" i="1" l="1"/>
  <c r="D16" i="1"/>
  <c r="F12" i="1" l="1"/>
  <c r="J16" i="1" l="1"/>
  <c r="H70" i="8" l="1"/>
  <c r="H16" i="1" l="1"/>
  <c r="D18" i="1" l="1"/>
  <c r="F49" i="8" l="1"/>
  <c r="J49" i="8"/>
  <c r="J44" i="8" l="1"/>
  <c r="F37" i="5" l="1"/>
  <c r="D37" i="5"/>
  <c r="D23" i="8" l="1"/>
  <c r="Q33" i="5" l="1"/>
  <c r="K33" i="5"/>
  <c r="O33" i="5" s="1"/>
  <c r="O34" i="5"/>
  <c r="O24" i="5"/>
  <c r="S24" i="5" s="1"/>
  <c r="O27" i="5"/>
  <c r="S27" i="5" s="1"/>
  <c r="O26" i="5"/>
  <c r="S26" i="5" s="1"/>
  <c r="O17" i="5"/>
  <c r="F28" i="5" l="1"/>
  <c r="H28" i="5"/>
  <c r="M28" i="5"/>
  <c r="Q28" i="5"/>
  <c r="D28" i="5"/>
  <c r="K28" i="5" l="1"/>
  <c r="O22" i="5"/>
  <c r="D67" i="1"/>
  <c r="F67" i="1"/>
  <c r="D62" i="1"/>
  <c r="F62" i="1"/>
  <c r="D56" i="1"/>
  <c r="O28" i="5" l="1"/>
  <c r="S22" i="5"/>
  <c r="H99" i="8" l="1"/>
  <c r="H13" i="8" l="1"/>
  <c r="J70" i="8" l="1"/>
  <c r="D70" i="8"/>
  <c r="F70" i="8"/>
  <c r="J31" i="8"/>
  <c r="J54" i="8" s="1"/>
  <c r="Q30" i="9"/>
  <c r="K30" i="9"/>
  <c r="Q25" i="9"/>
  <c r="M25" i="9"/>
  <c r="K25" i="9"/>
  <c r="H25" i="9"/>
  <c r="F25" i="9"/>
  <c r="D25" i="9"/>
  <c r="O24" i="9"/>
  <c r="S24" i="9" s="1"/>
  <c r="J56" i="8" l="1"/>
  <c r="J96" i="8"/>
  <c r="F96" i="8"/>
  <c r="L25" i="10"/>
  <c r="H23" i="10"/>
  <c r="F23" i="10"/>
  <c r="D23" i="10"/>
  <c r="J18" i="10"/>
  <c r="L17" i="10"/>
  <c r="L18" i="10" s="1"/>
  <c r="J17" i="10"/>
  <c r="H17" i="10"/>
  <c r="H18" i="10" s="1"/>
  <c r="H27" i="10" s="1"/>
  <c r="F17" i="10"/>
  <c r="F18" i="10" s="1"/>
  <c r="F27" i="10" s="1"/>
  <c r="D17" i="10"/>
  <c r="D18" i="10" s="1"/>
  <c r="D27" i="10" s="1"/>
  <c r="L16" i="10"/>
  <c r="M32" i="9"/>
  <c r="Q31" i="9"/>
  <c r="H31" i="9"/>
  <c r="H32" i="9" s="1"/>
  <c r="F31" i="9"/>
  <c r="F32" i="9" s="1"/>
  <c r="D31" i="9"/>
  <c r="K32" i="9"/>
  <c r="I27" i="9"/>
  <c r="I36" i="9" s="1"/>
  <c r="I25" i="9"/>
  <c r="O22" i="9"/>
  <c r="O25" i="9" s="1"/>
  <c r="Q18" i="9"/>
  <c r="Q27" i="9" s="1"/>
  <c r="M18" i="9"/>
  <c r="M27" i="9" s="1"/>
  <c r="K18" i="9"/>
  <c r="K27" i="9" s="1"/>
  <c r="H18" i="9"/>
  <c r="H27" i="9" s="1"/>
  <c r="F18" i="9"/>
  <c r="F27" i="9" s="1"/>
  <c r="D18" i="9"/>
  <c r="D27" i="9" s="1"/>
  <c r="O17" i="9"/>
  <c r="S17" i="9" s="1"/>
  <c r="J56" i="1"/>
  <c r="J22" i="10" s="1"/>
  <c r="J27" i="1"/>
  <c r="J18" i="1"/>
  <c r="F56" i="1"/>
  <c r="F27" i="1"/>
  <c r="F18" i="1"/>
  <c r="L81" i="3"/>
  <c r="L61" i="3"/>
  <c r="L54" i="3"/>
  <c r="H61" i="3"/>
  <c r="H54" i="3"/>
  <c r="L30" i="3"/>
  <c r="L17" i="3"/>
  <c r="H30" i="3"/>
  <c r="H17" i="3"/>
  <c r="O31" i="9" l="1"/>
  <c r="S31" i="9" s="1"/>
  <c r="L62" i="3"/>
  <c r="L86" i="3" s="1"/>
  <c r="J32" i="1"/>
  <c r="J34" i="1" s="1"/>
  <c r="J98" i="8"/>
  <c r="J101" i="8" s="1"/>
  <c r="M36" i="9"/>
  <c r="H80" i="3" s="1"/>
  <c r="H32" i="3"/>
  <c r="H62" i="3"/>
  <c r="L32" i="3"/>
  <c r="F32" i="1"/>
  <c r="F34" i="1" s="1"/>
  <c r="F39" i="1" s="1"/>
  <c r="Q32" i="9"/>
  <c r="Q36" i="9" s="1"/>
  <c r="O27" i="9"/>
  <c r="K36" i="9"/>
  <c r="H79" i="3" s="1"/>
  <c r="H36" i="9"/>
  <c r="F34" i="9"/>
  <c r="F36" i="9" s="1"/>
  <c r="O18" i="9"/>
  <c r="S18" i="9" s="1"/>
  <c r="S22" i="9"/>
  <c r="S25" i="9" s="1"/>
  <c r="D32" i="9"/>
  <c r="O30" i="9"/>
  <c r="S30" i="9" s="1"/>
  <c r="L84" i="3"/>
  <c r="F57" i="1" l="1"/>
  <c r="S27" i="9"/>
  <c r="J39" i="1"/>
  <c r="F11" i="8"/>
  <c r="O32" i="9"/>
  <c r="D34" i="9"/>
  <c r="O34" i="9" s="1"/>
  <c r="S34" i="9" s="1"/>
  <c r="J60" i="1" l="1"/>
  <c r="J57" i="1"/>
  <c r="J65" i="1" s="1"/>
  <c r="J67" i="1" s="1"/>
  <c r="J21" i="10"/>
  <c r="F31" i="8"/>
  <c r="F54" i="8" s="1"/>
  <c r="D36" i="9"/>
  <c r="O36" i="9"/>
  <c r="S32" i="9"/>
  <c r="S36" i="9" s="1"/>
  <c r="J62" i="1" l="1"/>
  <c r="F56" i="8"/>
  <c r="F98" i="8" s="1"/>
  <c r="F101" i="8" s="1"/>
  <c r="L16" i="6"/>
  <c r="H56" i="1"/>
  <c r="D99" i="8" l="1"/>
  <c r="L22" i="10"/>
  <c r="I28" i="5" l="1"/>
  <c r="I30" i="5"/>
  <c r="S28" i="5" l="1"/>
  <c r="N37" i="5"/>
  <c r="S17" i="5"/>
  <c r="S33" i="5" l="1"/>
  <c r="K35" i="5"/>
  <c r="J22" i="6" l="1"/>
  <c r="L22" i="6" s="1"/>
  <c r="H18" i="1" l="1"/>
  <c r="D17" i="6" l="1"/>
  <c r="D18" i="6" s="1"/>
  <c r="D25" i="6" s="1"/>
  <c r="F17" i="6"/>
  <c r="F18" i="6" s="1"/>
  <c r="F25" i="6" s="1"/>
  <c r="I65" i="1"/>
  <c r="I60" i="1"/>
  <c r="H27" i="1" l="1"/>
  <c r="H32" i="1" s="1"/>
  <c r="D27" i="1"/>
  <c r="J30" i="3"/>
  <c r="F30" i="3"/>
  <c r="J17" i="3"/>
  <c r="F17" i="3"/>
  <c r="G87" i="3"/>
  <c r="I87" i="3"/>
  <c r="K87" i="3"/>
  <c r="H23" i="6"/>
  <c r="F23" i="6"/>
  <c r="D23" i="6"/>
  <c r="J17" i="6"/>
  <c r="J18" i="6" s="1"/>
  <c r="H17" i="6"/>
  <c r="H18" i="6" s="1"/>
  <c r="H25" i="6" s="1"/>
  <c r="M35" i="5"/>
  <c r="H35" i="5"/>
  <c r="F35" i="5"/>
  <c r="D35" i="5"/>
  <c r="R37" i="5"/>
  <c r="P37" i="5"/>
  <c r="Q18" i="5"/>
  <c r="Q30" i="5" s="1"/>
  <c r="M18" i="5"/>
  <c r="M30" i="5" s="1"/>
  <c r="M37" i="5" s="1"/>
  <c r="K18" i="5"/>
  <c r="H18" i="5"/>
  <c r="H30" i="5" s="1"/>
  <c r="H37" i="5" s="1"/>
  <c r="F18" i="5"/>
  <c r="F30" i="5" s="1"/>
  <c r="D18" i="5"/>
  <c r="D30" i="5" s="1"/>
  <c r="S34" i="5"/>
  <c r="Q35" i="5"/>
  <c r="J54" i="3"/>
  <c r="D96" i="8"/>
  <c r="H96" i="8"/>
  <c r="F54" i="3"/>
  <c r="M18" i="7"/>
  <c r="K16" i="7"/>
  <c r="I16" i="7"/>
  <c r="F16" i="7"/>
  <c r="D16" i="7"/>
  <c r="M16" i="7"/>
  <c r="M15" i="7"/>
  <c r="M14" i="7"/>
  <c r="K11" i="7"/>
  <c r="I11" i="7"/>
  <c r="F11" i="7"/>
  <c r="D11" i="7"/>
  <c r="M10" i="7"/>
  <c r="M9" i="7"/>
  <c r="M11" i="7"/>
  <c r="M20" i="7"/>
  <c r="F20" i="7"/>
  <c r="K20" i="7"/>
  <c r="D20" i="7"/>
  <c r="I20" i="7"/>
  <c r="J61" i="3"/>
  <c r="F61" i="3"/>
  <c r="L87" i="3"/>
  <c r="L88" i="3"/>
  <c r="Q37" i="5" l="1"/>
  <c r="F83" i="3" s="1"/>
  <c r="K30" i="5"/>
  <c r="J62" i="3"/>
  <c r="F62" i="3"/>
  <c r="O35" i="5"/>
  <c r="O18" i="5"/>
  <c r="S18" i="5" s="1"/>
  <c r="S30" i="5" s="1"/>
  <c r="F32" i="3"/>
  <c r="D32" i="1"/>
  <c r="D34" i="1" s="1"/>
  <c r="D39" i="1" s="1"/>
  <c r="D11" i="8" s="1"/>
  <c r="D31" i="8" s="1"/>
  <c r="D54" i="8" s="1"/>
  <c r="F72" i="8"/>
  <c r="L17" i="6"/>
  <c r="L18" i="6" s="1"/>
  <c r="H34" i="1"/>
  <c r="H39" i="1" s="1"/>
  <c r="J32" i="3"/>
  <c r="K37" i="5" l="1"/>
  <c r="F79" i="3" s="1"/>
  <c r="D57" i="1"/>
  <c r="H11" i="8"/>
  <c r="H31" i="8" s="1"/>
  <c r="H54" i="8" s="1"/>
  <c r="H57" i="1"/>
  <c r="L21" i="10"/>
  <c r="L23" i="10"/>
  <c r="L27" i="10" s="1"/>
  <c r="J23" i="10"/>
  <c r="J27" i="10" s="1"/>
  <c r="S35" i="5"/>
  <c r="S37" i="5" s="1"/>
  <c r="D56" i="8"/>
  <c r="J72" i="8"/>
  <c r="D98" i="8" l="1"/>
  <c r="H56" i="8"/>
  <c r="H60" i="1"/>
  <c r="H62" i="1" s="1"/>
  <c r="H65" i="1"/>
  <c r="J21" i="6" s="1"/>
  <c r="J23" i="6" s="1"/>
  <c r="D101" i="8" l="1"/>
  <c r="H98" i="8"/>
  <c r="L21" i="6"/>
  <c r="L23" i="6"/>
  <c r="L25" i="6" s="1"/>
  <c r="H67" i="1"/>
  <c r="J25" i="6"/>
  <c r="H101" i="8" l="1"/>
  <c r="J79" i="3"/>
  <c r="O30" i="5"/>
  <c r="O37" i="5" s="1"/>
  <c r="E37" i="5"/>
  <c r="G37" i="5"/>
  <c r="I37" i="5"/>
  <c r="J37" i="5"/>
  <c r="L37" i="5"/>
  <c r="H72" i="8" l="1"/>
  <c r="J81" i="3"/>
  <c r="F80" i="3"/>
  <c r="F81" i="3" s="1"/>
  <c r="F84" i="3" s="1"/>
  <c r="F86" i="3" l="1"/>
  <c r="J86" i="3"/>
  <c r="J84" i="3"/>
  <c r="F88" i="3"/>
  <c r="F87" i="3"/>
  <c r="H81" i="3"/>
  <c r="H84" i="3" s="1"/>
  <c r="H86" i="3" s="1"/>
  <c r="J87" i="3" l="1"/>
  <c r="J88" i="3"/>
  <c r="H88" i="3"/>
  <c r="H87" i="3"/>
</calcChain>
</file>

<file path=xl/sharedStrings.xml><?xml version="1.0" encoding="utf-8"?>
<sst xmlns="http://schemas.openxmlformats.org/spreadsheetml/2006/main" count="498" uniqueCount="249">
  <si>
    <t>งบแสดงฐานะการเงิน</t>
  </si>
  <si>
    <t>งบการเงินรวม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</si>
  <si>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</si>
  <si>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</si>
  <si>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</si>
  <si>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</si>
  <si>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</si>
  <si>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</si>
  <si>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</si>
  <si>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</si>
  <si>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</si>
  <si>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</si>
  <si>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</si>
  <si>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</si>
  <si>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</si>
  <si>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</si>
  <si>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</si>
  <si>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</si>
  <si>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</si>
  <si>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</si>
  <si>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</si>
  <si>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</si>
  <si>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</si>
  <si>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</si>
  <si>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ส่วนของเงินกู้ยืมระยะยาวจากสถาบันการเงิน</t>
  </si>
  <si>
    <t>ส่วนของหนี้สินตามสัญญาเช่าการเงิน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</si>
  <si>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</si>
  <si>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</si>
  <si>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</si>
  <si>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</si>
  <si>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</si>
  <si>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</si>
  <si>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</si>
  <si>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</si>
  <si>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</si>
  <si>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</si>
  <si>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 ทุนจดทะเบียน</t>
  </si>
  <si>
    <r>
      <t xml:space="preserve">      </t>
    </r>
    <r>
      <rPr>
        <sz val="16"/>
        <rFont val="Angsana New"/>
        <family val="1"/>
      </rPr>
      <t>ทุนที่ออกและชำระแล้ว</t>
    </r>
  </si>
  <si>
    <t>รวมส่วนของผู้ถือหุ้น</t>
  </si>
  <si>
    <t>งบกำไรขาดทุนเบ็ดเสร็จ</t>
  </si>
  <si>
    <t>สำหรับปีสิ้นสุดวันที่ 
31 ธันวาคม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</si>
  <si>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</si>
  <si>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</si>
  <si>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</si>
  <si>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</si>
  <si>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</si>
  <si>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</si>
  <si>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</si>
  <si>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</si>
  <si>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 xml:space="preserve">      กำไร (ขาดทุน) สะสม</t>
  </si>
  <si>
    <t>ทุนสำรอง</t>
  </si>
  <si>
    <t>ยังไม่ได้</t>
  </si>
  <si>
    <t>องค์ประกอบอื่น</t>
  </si>
  <si>
    <t>ตาม</t>
  </si>
  <si>
    <t>จัดสรร</t>
  </si>
  <si>
    <t>ของส่วน</t>
  </si>
  <si>
    <t>รวมส่วนของ</t>
  </si>
  <si>
    <t>ที่ออกและชำระแล้ว</t>
  </si>
  <si>
    <t xml:space="preserve">กฎหมาย </t>
  </si>
  <si>
    <t>(ขาดทุนสะสม)</t>
  </si>
  <si>
    <t>ของผู้ถือหุ้น</t>
  </si>
  <si>
    <t>ผู้ถือหุ้น</t>
  </si>
  <si>
    <t>ผลกระทบจากการแก้ไขข้อผิดพลาดทางการบัญชี</t>
  </si>
  <si>
    <t>กำไรขาดทุนเบ็ดเสร็จสำหรับปี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</si>
  <si>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</si>
  <si>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</si>
  <si>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</si>
  <si>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โอนไปจัดสรรเป็นทุนสำรองตามกฎหมาย</t>
  </si>
  <si>
    <t>สำหรับปีสิ้นสุดวันที่ 31 ธันวาคม 2552</t>
  </si>
  <si>
    <t>ยอดคงเหลือ ณ วันที่ 1 มกราคม 2553 ตามที่รายงานในปีก่อน</t>
  </si>
  <si>
    <t>ยอดคงเหลือ ณ วันที่ 1 มกราคม 2553 ปรับปรุงใหม่</t>
  </si>
  <si>
    <t>ยอดคงเหลือ ณ วันที่ 31 ธันวาคม 2553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</si>
  <si>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</si>
  <si>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</si>
  <si>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</si>
  <si>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</si>
  <si>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</si>
  <si>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</si>
  <si>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</si>
  <si>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</si>
  <si>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 </t>
  </si>
  <si>
    <t>การได้มาซึ่งส่วนได้เสียที่ไม่มีอำนาจควบคุม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</si>
  <si>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</si>
  <si>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กิจกรรมดำเนินงาน</t>
  </si>
  <si>
    <t xml:space="preserve">      ยังไม่ได้จัดสรร</t>
  </si>
  <si>
    <t xml:space="preserve">      จัดสรรแล้ว</t>
  </si>
  <si>
    <t>ผลประโยชน์พนักงาน</t>
  </si>
  <si>
    <t>จ่ายต้นทุนทางการเงิน</t>
  </si>
  <si>
    <t>จ่ายชำระหนี้สินตามสัญญาเช่าการเงิน</t>
  </si>
  <si>
    <t xml:space="preserve">            ทุนสำรองตามกฎหมาย</t>
  </si>
  <si>
    <t>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</si>
  <si>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</si>
  <si>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รายการที่ไม่ใช่เงินสด</t>
  </si>
  <si>
    <t>สินทรัพย์ภาษีเงินได้รอการตัดบัญชี</t>
  </si>
  <si>
    <t>รายการกับผู้ถือหุ้นที่บันทึกโดยตรงเข้าส่วนผู้ถือหุ้น</t>
  </si>
  <si>
    <t xml:space="preserve">      เพิ่มหุ้นสามัญ</t>
  </si>
  <si>
    <t>รวมรายการกับผู้ถือหุ้นที่บันทึกโดยตรงเข้าส่วนของผู้ถือหุ้น</t>
  </si>
  <si>
    <t xml:space="preserve">     กำไร</t>
  </si>
  <si>
    <t>เงินสดรับจากการออกหุ้นสามัญ</t>
  </si>
  <si>
    <t xml:space="preserve">      กำไรสะสม</t>
  </si>
  <si>
    <t>ค่าตัดจำหน่ายสินทรัพย์ไม่มีตัวตน</t>
  </si>
  <si>
    <t>เงินสดจ่ายในการซื้อสินทรัพย์ไม่มีตัวตน</t>
  </si>
  <si>
    <t>31 ธันวาคม 
31 ธันวาคม</t>
  </si>
  <si>
    <t>ส่วนเกินทุนจากการ</t>
  </si>
  <si>
    <t>การควบคุมเดียวกัน</t>
  </si>
  <si>
    <t>รวมธุรกิจภายใต้</t>
  </si>
  <si>
    <t>เงินสดรับจากการจำหน่ายอุปกรณ์</t>
  </si>
  <si>
    <t>เงินลงทุนในบริษัทร่วม</t>
  </si>
  <si>
    <t>ส่วนเกินมูลค่าหุ้นสามัญ</t>
  </si>
  <si>
    <t>องค์ประกอบอื่นของส่วนของผู้ถือหุ้น</t>
  </si>
  <si>
    <t>โอนไปสำรองตามกฎหมาย</t>
  </si>
  <si>
    <t>ส่วนเกิน</t>
  </si>
  <si>
    <t>มูลค่าหุ้น</t>
  </si>
  <si>
    <t>ส่วนได้เสียที่ไม่มีอำนาจควบคุม</t>
  </si>
  <si>
    <t>รวมหนี้สินและส่วนของผู้ถือหุ้น</t>
  </si>
  <si>
    <t xml:space="preserve">     ส่วนที่เป็นของส่วนได้เสียที่ไม่มีอำนาจควบคุม</t>
  </si>
  <si>
    <t>ส่วนของ</t>
  </si>
  <si>
    <t>เงินสดจ่ายซื้อเงินลงทุนในบริษัทย่อย</t>
  </si>
  <si>
    <t>กำไรสะสม</t>
  </si>
  <si>
    <t>กำไรขาดทุนเบ็ดเสร็จอื่น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</si>
  <si>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</si>
  <si>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</si>
  <si>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</si>
  <si>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กำไรต่อหุ้นปรับลด </t>
  </si>
  <si>
    <t>ค่าความนิยม</t>
  </si>
  <si>
    <t xml:space="preserve">      เงินทุนที่ได้รับจากผู้ถือหุ้น</t>
  </si>
  <si>
    <t xml:space="preserve">     รวมเงินทุนที่ได้รับจากผู้ถือหุ้น</t>
  </si>
  <si>
    <t>ดอกเบี้ยรับ</t>
  </si>
  <si>
    <t>รับดอกเบี้ย</t>
  </si>
  <si>
    <t>ลูกหนี้ผ่อนชำระ</t>
  </si>
  <si>
    <t>ลูกหนี้ผ่อนชำระที่ครบกำหนดชำระภายในหนึ่งปี</t>
  </si>
  <si>
    <t>กำไรที่รับรู้ของส่วนได้เสียซึ่งถือก่อนการรวมธุรกิจใหม่</t>
  </si>
  <si>
    <t>เงินกู้ยืมระยะสั้นจากบุคคล</t>
  </si>
  <si>
    <t>รายได้จากการให้บริการ</t>
  </si>
  <si>
    <t>รายได้จากการขาย</t>
  </si>
  <si>
    <t>ต้นทุนขาย</t>
  </si>
  <si>
    <t>2559</t>
  </si>
  <si>
    <t>สำหรับปีสิ้นสุดวันที่ 31 ธันวาคม 2559</t>
  </si>
  <si>
    <t>ยอดคงเหลือ ณ วันที่ 1 มกราคม 2559</t>
  </si>
  <si>
    <t>ยอดคงเหลือ ณ วันที่ 31 ธันวาคม 2559</t>
  </si>
  <si>
    <t>กำไรจากอัตราแลกเปลี่ยน</t>
  </si>
  <si>
    <t>ภาษีเงินได้เกี่ยวกับองค์ประกอบของกำไรขาดทุนเบ็ดเสร็จอื่น</t>
  </si>
  <si>
    <t>รายได้ดอกเบี้ยจากการขายผ่อนชำระ</t>
  </si>
  <si>
    <t xml:space="preserve">     การเปลี่ยนแปลงในส่วนได้เสียในบริษัทย่อย</t>
  </si>
  <si>
    <t xml:space="preserve">     รวมการเปลี่ยนแปลงในส่วนได้เสียในบริษัทย่อย</t>
  </si>
  <si>
    <t>รายการที่จะไม่ถูกจัดประเภทรายการใหม่ เข้าไปไว้ใน</t>
  </si>
  <si>
    <t xml:space="preserve">   กำไรหรือขาดทุน</t>
  </si>
  <si>
    <t xml:space="preserve">   ประกันภัยสำหรับโครงการผลประโยชน์พนักงาน</t>
  </si>
  <si>
    <t>กำไรจากการประมาณการตามหลักคณิตศาสตร์</t>
  </si>
  <si>
    <t>จ่ายภาระผูกพันผลประโยชน์พนักงาน</t>
  </si>
  <si>
    <t>เงินสดจ่ายค่ารับคืนสินค้า</t>
  </si>
  <si>
    <t>เงินสดจ่ายค่าประกันคุณภาพสินค้า</t>
  </si>
  <si>
    <t>เงินสดสุทธิได้มาจาก (ใช้ไปใน) กิจกรรมลงทุน</t>
  </si>
  <si>
    <t>2560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</si>
  <si>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</si>
  <si>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</si>
  <si>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</si>
  <si>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บริษัท เอเจ แอดวานซ์ เทคโนโลยี จำกัด (มหาชน) และบริษัทย่อย</t>
  </si>
  <si>
    <t>(เดิมชื่อ บริษัท คราวน์ เทค แอดวานซ์ จำกัด (มหาชน))</t>
  </si>
  <si>
    <t>หรือกิจการที่เกี่ยวข้องกัน</t>
  </si>
  <si>
    <t xml:space="preserve">ที่ถึงกำหนดชำระภายในหนึ่งปี </t>
  </si>
  <si>
    <t>ประมาณการหนี้สินไม่หมุนเวียนสำหรับ</t>
  </si>
  <si>
    <t>รวมส่วนของบริษัทใหญ่</t>
  </si>
  <si>
    <t>ต้นทุนบริการ</t>
  </si>
  <si>
    <t>ต้นทุนในการจัดจำหน่าย</t>
  </si>
  <si>
    <t xml:space="preserve">     ส่วนที่เป็นของบริษัทใหญ่</t>
  </si>
  <si>
    <t>ชำระแล้ว</t>
  </si>
  <si>
    <t>ที่ออกและ</t>
  </si>
  <si>
    <t xml:space="preserve">      การเรียกชำระค่าหุ้นสามัญของบริษัทย่อย</t>
  </si>
  <si>
    <t xml:space="preserve">            จากส่วนได้เสียที่ไม่มีอำนาจควบคุม</t>
  </si>
  <si>
    <t>หนี้สูญและหนี้สงสัยจะสูญ (กลับรายการ)</t>
  </si>
  <si>
    <t>ขาดทุนจากมูลค่าสินค้าลดลง</t>
  </si>
  <si>
    <t>ประมาณการผลประโยชน์พนักงาน</t>
  </si>
  <si>
    <t>ขาดทุนจากการด้อยค่าของเงินลงทุนในบริษัทร่วม</t>
  </si>
  <si>
    <t>เงินกู้ยืมระยะสั้นจากสถาบันการเงินเพิ่มขึ้น (ลดลง)</t>
  </si>
  <si>
    <t>เงินสดรับจากการออกหุ้นสามัญของบริษัทย่อยให้กับ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</si>
  <si>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</si>
  <si>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</si>
  <si>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จากสถาบันการเงิน</t>
  </si>
  <si>
    <t>การดำเนินงานต่อเนื่อง</t>
  </si>
  <si>
    <t>การดำเนินงานที่ยกเลิก</t>
  </si>
  <si>
    <r>
      <t>กำไร (ขาดทุน) สำหรับปี</t>
    </r>
    <r>
      <rPr>
        <b/>
        <sz val="16"/>
        <color indexed="10"/>
        <rFont val="Angsana New"/>
        <family val="1"/>
      </rPr>
      <t xml:space="preserve"> </t>
    </r>
  </si>
  <si>
    <t>เงินให้กู้ยืมระยะสั้น</t>
  </si>
  <si>
    <t>เงินลงทุนในการร่วมค้า</t>
  </si>
  <si>
    <t>เงินลงทุนระยะยาวอื่น</t>
  </si>
  <si>
    <t>กำไร (ขาดทุน) สำหรับปี</t>
  </si>
  <si>
    <t>ค่าใช้จ่าย (รายได้) ภาษีเงินได้</t>
  </si>
  <si>
    <t>(กำไร) ขาดทุนจากการจำหน่ายอุปกรณ์</t>
  </si>
  <si>
    <t>เงินปันผลรับ</t>
  </si>
  <si>
    <t>กำไรจากการจำหน่ายเงินลงทุนในบริษัทย่อย</t>
  </si>
  <si>
    <t>เงินสดรับจากการขายเงินลงทุนในบริษัทย่อย</t>
  </si>
  <si>
    <t>รับเงินปันผล</t>
  </si>
  <si>
    <t xml:space="preserve">      การสูญเสียส่วนได้เสียที่ไม่มีอำนาจควบคุม</t>
  </si>
  <si>
    <t>ส่วนได้เสียที่ไม่มี</t>
  </si>
  <si>
    <t>อำนาจวบคุม</t>
  </si>
  <si>
    <t xml:space="preserve">            ซึ่งอำนาจการควบคุมไม่เปลี่ยนแปลง</t>
  </si>
  <si>
    <t xml:space="preserve">            ซึ่งอำนาจควบคุมเปลี่ยนแปลง</t>
  </si>
  <si>
    <t xml:space="preserve">      เงินปันผลจ่ายจากบริษัทย่อยให้แก่ส่วนได้เสียที่ไม่มีอำนาจควบคุม</t>
  </si>
  <si>
    <t>ขาดทุนจากการยืดคืนสินค้า</t>
  </si>
  <si>
    <t>ส่วนแบ่งขาดทุนจากบริษัทร่วมและการร่วมค้า</t>
  </si>
  <si>
    <t>ขาดทุนจากการสูญเสียอำนาจการควบคุม</t>
  </si>
  <si>
    <t>ประมาณการรับประกันคุณภาพสินค้า (กลับรายการ)</t>
  </si>
  <si>
    <t>เงินสดรับจากเงินกู้ยืมระยะสั้น</t>
  </si>
  <si>
    <t>เงินปันผลจ่ายให้ส่วนได้เสียที่ไม่มีอำนาจควบคุม</t>
  </si>
  <si>
    <t>เงินสดรับจากการเปลี่ยนแปลงส่วนได้เสียในความเป็น</t>
  </si>
  <si>
    <t>เจ้าของในบริษัทย่อยที่ไม่ได้มีผลทำให้สูญเสียการควบคุม</t>
  </si>
  <si>
    <t>6, 8</t>
  </si>
  <si>
    <t>6, 10</t>
  </si>
  <si>
    <t>6, 11</t>
  </si>
  <si>
    <t>6, 21</t>
  </si>
  <si>
    <t>6, 22</t>
  </si>
  <si>
    <t>6, 20</t>
  </si>
  <si>
    <t>รายได้ (ค่าใช้จ่าย) ภาษีเงินได้</t>
  </si>
  <si>
    <t xml:space="preserve">กำไร (ขาดทุน) ต่อหุ้นขั้นพื้นฐาน </t>
  </si>
  <si>
    <t>การแบ่งปันกำไร (ขาดทุน)</t>
  </si>
  <si>
    <t xml:space="preserve">     ขาดทุน</t>
  </si>
  <si>
    <t>ประมาณการรับคืนสินค้า (กลับรายการ)</t>
  </si>
  <si>
    <t>เงินลงทุนระยะยาวอื่นเพิ่มขึ้น</t>
  </si>
  <si>
    <t>5, 14</t>
  </si>
  <si>
    <t>5, 16</t>
  </si>
  <si>
    <t>ลูกหนี้อื่น</t>
  </si>
  <si>
    <t>เจ้าหนี้อื่น</t>
  </si>
  <si>
    <t>รายได้จากการลงทุน</t>
  </si>
  <si>
    <t>29, 32</t>
  </si>
  <si>
    <t>6, 33</t>
  </si>
  <si>
    <t>ขาดทุนก่อนภาษีเงินได้จากการดำเนินงานต่อเนื่อง</t>
  </si>
  <si>
    <t>ขาดทุนสำหรับปีจากการดำเนินงานต่อเนื่อง</t>
  </si>
  <si>
    <t>จากการดำเนินงานที่ยกเลิก - สุทธิจากภาษี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</si>
  <si>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</si>
  <si>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</si>
  <si>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กำไรจากการดำเนินงานที่ยกเลิก</t>
  </si>
  <si>
    <t>ผลกระทบจากการสูญเสียการควบคุมในบริษัทย่อย</t>
  </si>
  <si>
    <t>30, 32</t>
  </si>
  <si>
    <t xml:space="preserve">      การได้มาซึ่งส่วนได้เสียที่ไม่มีอำนาจควบคุม</t>
  </si>
  <si>
    <t>เงินสดจ่ายเพื่อซื้อเงินลงทุนในการร่วมค้า</t>
  </si>
  <si>
    <r>
      <t xml:space="preserve">ในระหว่างปี 2560 บริษัทได้ซื้อที่ดิน อาคารและอุปกรณ์ในราคาทุนจำนวน 7.6 ล้านบาท </t>
    </r>
    <r>
      <rPr>
        <i/>
        <sz val="15"/>
        <rFont val="Angsana New"/>
        <family val="1"/>
      </rPr>
      <t>(2559: 16.6 ล้านบาท)</t>
    </r>
    <r>
      <rPr>
        <sz val="15"/>
        <rFont val="Angsana New"/>
        <family val="1"/>
      </rPr>
      <t xml:space="preserve"> ซึ่งจัดซื้อตามสัญญาเช่าทางการเงิน </t>
    </r>
    <r>
      <rPr>
        <i/>
        <sz val="15"/>
        <rFont val="Angsana New"/>
        <family val="1"/>
      </rPr>
      <t>ไม่มี</t>
    </r>
    <r>
      <rPr>
        <sz val="15"/>
        <rFont val="Angsana New"/>
        <family val="1"/>
      </rPr>
      <t xml:space="preserve"> </t>
    </r>
    <r>
      <rPr>
        <i/>
        <sz val="15"/>
        <rFont val="Angsana New"/>
        <family val="1"/>
      </rPr>
      <t>(2559: 1.7 ล้านบาท)</t>
    </r>
    <r>
      <rPr>
        <sz val="15"/>
        <rFont val="Angsana New"/>
        <family val="1"/>
      </rPr>
      <t xml:space="preserve"> คงค้างเป็นเจ้าหนี้ค่าซื้อที่ดิน อาคารและอุปกรณ์ ณ วันที่ 31 ธันวาคม 2560 จำนวนเงิน 0.1 ล้านบาท </t>
    </r>
    <r>
      <rPr>
        <i/>
        <sz val="15"/>
        <rFont val="Angsana New"/>
        <family val="1"/>
      </rPr>
      <t>(2559: 1.9 ล้านบาท)</t>
    </r>
    <r>
      <rPr>
        <sz val="15"/>
        <rFont val="Angsana New"/>
        <family val="1"/>
      </rPr>
      <t xml:space="preserve">  และจัดซื้อโดยเงินสดจำนวนเงินรวม 9.4 ล้านบาท (2559: 11.8 ล้านบาท)</t>
    </r>
  </si>
  <si>
    <t>เงินเบิกเกินบัญชีธนาคารและเงินกู้ยืมระยะสั้น</t>
  </si>
  <si>
    <t>ส่วนแบ่งขาดทุนจากเงินลงทุน</t>
  </si>
  <si>
    <t>ในบริษัทร่วมและการร่วมค้า</t>
  </si>
  <si>
    <t>(กำไร) ขาดทุนจากอัตราแลกเปลี่ยนที่ยังไม่เกิดขึ้นจริง</t>
  </si>
  <si>
    <t>เงินสดรับชำระคืนจากเงินให้กู้ยืมระยะสั้น</t>
  </si>
  <si>
    <t>เงินสดและรายการเทียบเท่าเงินสดเพิ่มขึ้น (ลดลง) สุทธิ</t>
  </si>
  <si>
    <t>จ่ายชำระคืนเงินกู้ยืมระยะสั้น</t>
  </si>
  <si>
    <t>เงินสดจ่ายเพื่อให้กู้ยืมระยะสั้น</t>
  </si>
  <si>
    <t>6, 28</t>
  </si>
  <si>
    <t>บริษัทใหญ่</t>
  </si>
  <si>
    <t>เงินสดได้มาจากกิจกรรมดำเนินงาน</t>
  </si>
  <si>
    <t>เงินเบิกเกินบัญชีธนาคารรและ</t>
  </si>
  <si>
    <r>
      <t xml:space="preserve">ในระหว่างปี 2560 กลุ่มบริษัทได้ซื้อที่ดิน อาคารและอุปกรณ์ในราคาทุนจำนวน 65.5 ล้านบาท </t>
    </r>
    <r>
      <rPr>
        <i/>
        <sz val="15"/>
        <rFont val="Angsana New"/>
        <family val="1"/>
      </rPr>
      <t>(2559: 76.8 ล้านบาท)</t>
    </r>
    <r>
      <rPr>
        <sz val="15"/>
        <rFont val="Angsana New"/>
        <family val="1"/>
      </rPr>
      <t xml:space="preserve"> ซึ่งในจำนวนนี้กลุ่มบริษัทจัดซื้อตามสัญญาเช่าทางการเงินจำนวน 5.7 ล้านบาท </t>
    </r>
    <r>
      <rPr>
        <i/>
        <sz val="15"/>
        <rFont val="Angsana New"/>
        <family val="1"/>
      </rPr>
      <t>(2559: 6.5 ล้านบาท)</t>
    </r>
    <r>
      <rPr>
        <sz val="15"/>
        <rFont val="Angsana New"/>
        <family val="1"/>
      </rPr>
      <t xml:space="preserve"> คงค้างเป็นเจ้าหนี้ค่าซื้อที่ดิน อาคารและอุปกรณ์ ณ วันที่ 31 ธันวาคม 2560 จำนวนเงิน 4.1 ล้านบาท </t>
    </r>
    <r>
      <rPr>
        <i/>
        <sz val="15"/>
        <rFont val="Angsana New"/>
        <family val="1"/>
      </rPr>
      <t xml:space="preserve">(2559: 3.7 ล้านบาท) </t>
    </r>
    <r>
      <rPr>
        <sz val="15"/>
        <rFont val="Angsana New"/>
        <family val="1"/>
      </rPr>
      <t>และจัดซื้อโดยเงินสดจำนวนเงินรวม 59.4 ล้านบาท</t>
    </r>
    <r>
      <rPr>
        <i/>
        <sz val="15"/>
        <rFont val="Angsana New"/>
        <family val="1"/>
      </rPr>
      <t xml:space="preserve"> (2559: 47.1 ล้านบาท)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</si>
</sst>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 * #,##0.00_ ;_ * \-#,##0.00_ ;_ * &quot;-&quot;??_ ;_ @_ "/>
    <numFmt numFmtId="191" formatCode="_(* #,##0_);_(* \(#,##0\);_(* &quot;-&quot;??_);_(@_)"/>
    <numFmt numFmtId="192" formatCode="0.0"/>
    <numFmt numFmtId="193" formatCode="_(* #,##0_);_(* \(#,##0\);_(* &quot;-&quot;????_);_(@_)"/>
    <numFmt numFmtId="194" formatCode="_-* #,##0.0_-;\-* #,##0.0_-;_-* &quot;-&quot;??_-;_-@_-"/>
    <numFmt numFmtId="195" formatCode="#,##0.000_);[Red]\(#,##0.000\)"/>
    <numFmt numFmtId="196" formatCode="#,##0.000_);\(#,##0.000\)"/>
    <numFmt numFmtId="197" formatCode="_-* #,##0.000_-;\-* #,##0.000_-;_-* &quot;-&quot;??_-;_-@_-"/>
  </numFmts>
  <fonts count="32" x14ac:knownFonts="1">
    <font>
      <sz val="14"/>
      <name val="CordiaUPC"/>
      <family val="2"/>
    </font>
    <font>
      <sz val="14"/>
      <name val="CordiaUPC"/>
      <family val="2"/>
    </font>
    <font>
      <b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2"/>
      <name val="Times New Roman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2"/>
      <name val="Angsana New"/>
      <family val="1"/>
    </font>
    <font>
      <i/>
      <sz val="12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  <font>
      <b/>
      <u/>
      <sz val="15"/>
      <name val="Angsana New"/>
      <family val="1"/>
    </font>
    <font>
      <sz val="15"/>
      <color indexed="9"/>
      <name val="Angsana New"/>
      <family val="1"/>
    </font>
    <font>
      <sz val="16"/>
      <color indexed="12"/>
      <name val="Angsana New"/>
      <family val="1"/>
    </font>
    <font>
      <b/>
      <u/>
      <sz val="16"/>
      <name val="Angsana New"/>
      <family val="1"/>
    </font>
    <font>
      <sz val="16"/>
      <name val="CordiaUPC"/>
      <family val="2"/>
    </font>
    <font>
      <sz val="14.5"/>
      <name val="Angsana New"/>
      <family val="1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u/>
      <sz val="15"/>
      <color rgb="FFFF0000"/>
      <name val="Angsana New"/>
      <family val="1"/>
    </font>
    <font>
      <sz val="15"/>
      <color theme="0"/>
      <name val="Angsana New"/>
      <family val="1"/>
    </font>
    <font>
      <sz val="16"/>
      <color theme="0"/>
      <name val="Angsana New"/>
      <family val="1"/>
    </font>
    <font>
      <b/>
      <sz val="16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10" fillId="0" borderId="0"/>
    <xf numFmtId="0" fontId="1" fillId="0" borderId="0"/>
    <xf numFmtId="0" fontId="7" fillId="0" borderId="0"/>
    <xf numFmtId="0" fontId="7" fillId="0" borderId="0">
      <alignment vertical="center"/>
    </xf>
  </cellStyleXfs>
  <cellXfs count="402">
    <xf numFmtId="0" fontId="0" fillId="0" borderId="0" xfId="0"/>
    <xf numFmtId="38" fontId="2" fillId="0" borderId="0" xfId="0" applyNumberFormat="1" applyFont="1" applyFill="1" applyAlignment="1"/>
    <xf numFmtId="0" fontId="2" fillId="0" borderId="0" xfId="0" applyNumberFormat="1" applyFont="1" applyFill="1" applyAlignment="1"/>
    <xf numFmtId="38" fontId="3" fillId="0" borderId="0" xfId="0" applyNumberFormat="1" applyFont="1" applyFill="1" applyAlignment="1">
      <alignment horizontal="left"/>
    </xf>
    <xf numFmtId="38" fontId="4" fillId="0" borderId="0" xfId="0" applyNumberFormat="1" applyFont="1" applyFill="1" applyAlignment="1">
      <alignment horizontal="justify"/>
    </xf>
    <xf numFmtId="3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8" fontId="3" fillId="0" borderId="0" xfId="0" applyNumberFormat="1" applyFont="1" applyFill="1" applyAlignment="1"/>
    <xf numFmtId="37" fontId="2" fillId="0" borderId="0" xfId="0" applyNumberFormat="1" applyFont="1" applyFill="1"/>
    <xf numFmtId="0" fontId="4" fillId="0" borderId="0" xfId="0" applyFont="1" applyFill="1" applyAlignment="1"/>
    <xf numFmtId="38" fontId="6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/>
    <xf numFmtId="0" fontId="4" fillId="0" borderId="0" xfId="8" applyFont="1" applyFill="1" applyAlignment="1"/>
    <xf numFmtId="187" fontId="3" fillId="0" borderId="0" xfId="0" applyNumberFormat="1" applyFont="1" applyFill="1" applyAlignment="1"/>
    <xf numFmtId="38" fontId="9" fillId="0" borderId="0" xfId="0" applyNumberFormat="1" applyFont="1" applyFill="1" applyAlignment="1"/>
    <xf numFmtId="0" fontId="8" fillId="0" borderId="0" xfId="8" applyFont="1" applyFill="1" applyAlignment="1">
      <alignment horizontal="justify"/>
    </xf>
    <xf numFmtId="38" fontId="4" fillId="0" borderId="0" xfId="0" applyNumberFormat="1" applyFont="1" applyFill="1" applyBorder="1" applyAlignment="1">
      <alignment horizontal="justify"/>
    </xf>
    <xf numFmtId="37" fontId="4" fillId="0" borderId="0" xfId="0" applyNumberFormat="1" applyFont="1" applyFill="1" applyAlignment="1"/>
    <xf numFmtId="38" fontId="9" fillId="0" borderId="0" xfId="0" applyNumberFormat="1" applyFont="1" applyFill="1" applyBorder="1" applyAlignment="1"/>
    <xf numFmtId="38" fontId="3" fillId="0" borderId="0" xfId="0" applyNumberFormat="1" applyFont="1" applyFill="1" applyBorder="1" applyAlignment="1"/>
    <xf numFmtId="0" fontId="4" fillId="0" borderId="0" xfId="8" applyFont="1" applyFill="1" applyAlignment="1">
      <alignment horizontal="justify"/>
    </xf>
    <xf numFmtId="37" fontId="4" fillId="0" borderId="0" xfId="7" applyNumberFormat="1" applyFont="1" applyFill="1" applyBorder="1" applyAlignment="1"/>
    <xf numFmtId="38" fontId="4" fillId="0" borderId="0" xfId="0" applyNumberFormat="1" applyFont="1" applyFill="1" applyAlignment="1">
      <alignment horizontal="center"/>
    </xf>
    <xf numFmtId="37" fontId="4" fillId="0" borderId="0" xfId="8" applyNumberFormat="1" applyFont="1" applyFill="1" applyAlignment="1"/>
    <xf numFmtId="37" fontId="4" fillId="0" borderId="0" xfId="0" applyNumberFormat="1" applyFont="1" applyFill="1" applyBorder="1" applyAlignment="1">
      <alignment horizontal="right"/>
    </xf>
    <xf numFmtId="38" fontId="13" fillId="0" borderId="0" xfId="0" applyNumberFormat="1" applyFont="1" applyFill="1" applyBorder="1" applyAlignment="1">
      <alignment horizontal="center"/>
    </xf>
    <xf numFmtId="187" fontId="12" fillId="0" borderId="0" xfId="8" applyNumberFormat="1" applyFont="1" applyFill="1" applyBorder="1" applyAlignment="1"/>
    <xf numFmtId="0" fontId="5" fillId="0" borderId="0" xfId="8" applyFont="1" applyFill="1" applyAlignment="1"/>
    <xf numFmtId="38" fontId="12" fillId="0" borderId="0" xfId="0" applyNumberFormat="1" applyFont="1" applyFill="1" applyBorder="1" applyAlignment="1">
      <alignment horizontal="center"/>
    </xf>
    <xf numFmtId="187" fontId="12" fillId="0" borderId="0" xfId="3" applyNumberFormat="1" applyFont="1" applyFill="1" applyBorder="1" applyAlignment="1"/>
    <xf numFmtId="38" fontId="12" fillId="0" borderId="0" xfId="0" applyNumberFormat="1" applyFont="1" applyFill="1" applyBorder="1" applyAlignment="1"/>
    <xf numFmtId="187" fontId="12" fillId="0" borderId="0" xfId="7" applyNumberFormat="1" applyFont="1" applyFill="1" applyBorder="1" applyAlignment="1"/>
    <xf numFmtId="187" fontId="12" fillId="0" borderId="0" xfId="7" applyNumberFormat="1" applyFont="1" applyFill="1" applyBorder="1" applyAlignment="1">
      <alignment horizontal="center"/>
    </xf>
    <xf numFmtId="0" fontId="2" fillId="0" borderId="0" xfId="8" applyFont="1" applyFill="1" applyBorder="1" applyAlignment="1">
      <alignment horizontal="justify"/>
    </xf>
    <xf numFmtId="0" fontId="2" fillId="0" borderId="0" xfId="8" applyFont="1" applyFill="1" applyAlignment="1">
      <alignment horizontal="justify" vertical="center"/>
    </xf>
    <xf numFmtId="38" fontId="3" fillId="0" borderId="0" xfId="0" applyNumberFormat="1" applyFont="1" applyFill="1" applyAlignment="1">
      <alignment horizontal="justify"/>
    </xf>
    <xf numFmtId="37" fontId="3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49" fontId="3" fillId="0" borderId="0" xfId="0" applyNumberFormat="1" applyFont="1" applyFill="1" applyBorder="1" applyAlignment="1">
      <alignment horizontal="center"/>
    </xf>
    <xf numFmtId="38" fontId="15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justify"/>
    </xf>
    <xf numFmtId="38" fontId="1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187" fontId="3" fillId="0" borderId="0" xfId="0" applyNumberFormat="1" applyFont="1" applyFill="1" applyBorder="1" applyAlignment="1"/>
    <xf numFmtId="187" fontId="9" fillId="0" borderId="0" xfId="0" applyNumberFormat="1" applyFont="1" applyFill="1" applyBorder="1" applyAlignment="1"/>
    <xf numFmtId="187" fontId="9" fillId="0" borderId="1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/>
    <xf numFmtId="43" fontId="3" fillId="0" borderId="0" xfId="1" applyFont="1" applyFill="1" applyBorder="1" applyAlignment="1"/>
    <xf numFmtId="0" fontId="9" fillId="0" borderId="0" xfId="0" applyFont="1" applyFill="1" applyAlignment="1">
      <alignment horizontal="left"/>
    </xf>
    <xf numFmtId="38" fontId="3" fillId="0" borderId="0" xfId="0" applyNumberFormat="1" applyFont="1" applyAlignment="1"/>
    <xf numFmtId="38" fontId="3" fillId="0" borderId="0" xfId="0" applyNumberFormat="1" applyFont="1" applyBorder="1" applyAlignment="1"/>
    <xf numFmtId="38" fontId="3" fillId="0" borderId="0" xfId="0" applyNumberFormat="1" applyFont="1" applyAlignment="1">
      <alignment horizontal="justify"/>
    </xf>
    <xf numFmtId="38" fontId="3" fillId="0" borderId="0" xfId="0" applyNumberFormat="1" applyFont="1"/>
    <xf numFmtId="38" fontId="16" fillId="0" borderId="0" xfId="0" applyNumberFormat="1" applyFont="1" applyFill="1" applyAlignment="1">
      <alignment horizontal="justify"/>
    </xf>
    <xf numFmtId="38" fontId="14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17" fillId="0" borderId="0" xfId="0" applyFont="1" applyFill="1" applyAlignment="1"/>
    <xf numFmtId="187" fontId="3" fillId="0" borderId="2" xfId="0" applyNumberFormat="1" applyFont="1" applyFill="1" applyBorder="1" applyAlignment="1"/>
    <xf numFmtId="0" fontId="9" fillId="0" borderId="0" xfId="0" applyFont="1" applyFill="1" applyAlignment="1">
      <alignment wrapText="1"/>
    </xf>
    <xf numFmtId="0" fontId="14" fillId="0" borderId="0" xfId="0" applyFont="1" applyFill="1" applyAlignment="1">
      <alignment horizontal="justify" wrapText="1"/>
    </xf>
    <xf numFmtId="187" fontId="15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right"/>
    </xf>
    <xf numFmtId="191" fontId="3" fillId="0" borderId="0" xfId="0" applyNumberFormat="1" applyFont="1" applyFill="1" applyBorder="1" applyAlignment="1">
      <alignment wrapText="1"/>
    </xf>
    <xf numFmtId="0" fontId="16" fillId="0" borderId="0" xfId="0" applyFont="1" applyFill="1" applyAlignment="1">
      <alignment wrapText="1"/>
    </xf>
    <xf numFmtId="37" fontId="15" fillId="0" borderId="0" xfId="0" applyNumberFormat="1" applyFont="1" applyFill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187" fontId="9" fillId="0" borderId="1" xfId="0" applyNumberFormat="1" applyFont="1" applyFill="1" applyBorder="1" applyAlignment="1">
      <alignment wrapText="1"/>
    </xf>
    <xf numFmtId="187" fontId="18" fillId="0" borderId="0" xfId="0" applyNumberFormat="1" applyFont="1" applyFill="1" applyAlignment="1">
      <alignment horizontal="center"/>
    </xf>
    <xf numFmtId="187" fontId="9" fillId="0" borderId="0" xfId="0" applyNumberFormat="1" applyFont="1" applyFill="1" applyAlignment="1"/>
    <xf numFmtId="0" fontId="16" fillId="0" borderId="0" xfId="0" applyFont="1" applyFill="1" applyAlignment="1">
      <alignment horizontal="justify" wrapText="1"/>
    </xf>
    <xf numFmtId="187" fontId="3" fillId="0" borderId="0" xfId="0" applyNumberFormat="1" applyFont="1" applyFill="1" applyAlignment="1">
      <alignment wrapText="1"/>
    </xf>
    <xf numFmtId="37" fontId="3" fillId="0" borderId="0" xfId="7" quotePrefix="1" applyNumberFormat="1" applyFont="1" applyFill="1" applyBorder="1" applyAlignment="1">
      <alignment horizontal="right"/>
    </xf>
    <xf numFmtId="0" fontId="9" fillId="0" borderId="0" xfId="0" applyNumberFormat="1" applyFont="1" applyFill="1" applyAlignment="1"/>
    <xf numFmtId="192" fontId="16" fillId="0" borderId="0" xfId="0" applyNumberFormat="1" applyFont="1" applyFill="1" applyAlignment="1">
      <alignment horizontal="center"/>
    </xf>
    <xf numFmtId="187" fontId="9" fillId="0" borderId="3" xfId="0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0" fontId="16" fillId="0" borderId="0" xfId="8" applyFont="1" applyFill="1" applyAlignment="1">
      <alignment horizontal="left"/>
    </xf>
    <xf numFmtId="0" fontId="3" fillId="0" borderId="0" xfId="8" applyFont="1" applyFill="1" applyAlignment="1"/>
    <xf numFmtId="0" fontId="14" fillId="0" borderId="0" xfId="8" applyFont="1" applyFill="1" applyAlignment="1">
      <alignment horizontal="center"/>
    </xf>
    <xf numFmtId="0" fontId="3" fillId="0" borderId="0" xfId="8" applyFont="1" applyFill="1" applyAlignment="1">
      <alignment horizontal="left"/>
    </xf>
    <xf numFmtId="0" fontId="9" fillId="0" borderId="0" xfId="8" applyFont="1" applyFill="1" applyAlignment="1">
      <alignment horizontal="justify"/>
    </xf>
    <xf numFmtId="0" fontId="9" fillId="0" borderId="0" xfId="8" applyFont="1" applyFill="1" applyAlignment="1">
      <alignment horizontal="left"/>
    </xf>
    <xf numFmtId="187" fontId="3" fillId="0" borderId="0" xfId="7" applyNumberFormat="1" applyFont="1" applyFill="1" applyBorder="1" applyAlignment="1"/>
    <xf numFmtId="0" fontId="16" fillId="0" borderId="0" xfId="8" applyFont="1" applyFill="1" applyAlignment="1"/>
    <xf numFmtId="0" fontId="16" fillId="0" borderId="0" xfId="8" applyFont="1" applyFill="1" applyAlignment="1">
      <alignment horizontal="justify"/>
    </xf>
    <xf numFmtId="187" fontId="3" fillId="0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0" fontId="9" fillId="0" borderId="0" xfId="8" applyFont="1" applyFill="1" applyAlignment="1"/>
    <xf numFmtId="38" fontId="16" fillId="0" borderId="0" xfId="0" applyNumberFormat="1" applyFont="1" applyFill="1" applyAlignment="1">
      <alignment horizontal="center"/>
    </xf>
    <xf numFmtId="187" fontId="3" fillId="0" borderId="4" xfId="7" applyNumberFormat="1" applyFont="1" applyFill="1" applyBorder="1" applyAlignment="1"/>
    <xf numFmtId="38" fontId="3" fillId="0" borderId="0" xfId="0" applyNumberFormat="1" applyFont="1" applyFill="1" applyBorder="1" applyAlignment="1">
      <alignment horizontal="justify"/>
    </xf>
    <xf numFmtId="43" fontId="3" fillId="0" borderId="0" xfId="1" applyFont="1" applyFill="1" applyAlignment="1"/>
    <xf numFmtId="0" fontId="3" fillId="0" borderId="0" xfId="0" applyFont="1" applyFill="1" applyAlignment="1">
      <alignment horizontal="center"/>
    </xf>
    <xf numFmtId="0" fontId="3" fillId="0" borderId="0" xfId="8" applyFont="1" applyFill="1" applyAlignment="1">
      <alignment horizontal="justify"/>
    </xf>
    <xf numFmtId="37" fontId="3" fillId="0" borderId="0" xfId="7" applyNumberFormat="1" applyFont="1" applyFill="1" applyBorder="1" applyAlignment="1"/>
    <xf numFmtId="38" fontId="4" fillId="0" borderId="0" xfId="0" applyNumberFormat="1" applyFont="1" applyFill="1" applyAlignment="1">
      <alignment horizontal="left"/>
    </xf>
    <xf numFmtId="37" fontId="3" fillId="0" borderId="0" xfId="4" applyNumberFormat="1" applyFont="1" applyFill="1" applyAlignment="1"/>
    <xf numFmtId="37" fontId="3" fillId="0" borderId="0" xfId="7" applyNumberFormat="1" applyFont="1" applyFill="1" applyAlignment="1"/>
    <xf numFmtId="37" fontId="9" fillId="0" borderId="1" xfId="7" applyNumberFormat="1" applyFont="1" applyFill="1" applyBorder="1" applyAlignment="1"/>
    <xf numFmtId="37" fontId="9" fillId="0" borderId="0" xfId="7" applyNumberFormat="1" applyFont="1" applyFill="1" applyBorder="1" applyAlignment="1"/>
    <xf numFmtId="37" fontId="3" fillId="0" borderId="0" xfId="7" applyNumberFormat="1" applyFont="1" applyFill="1" applyAlignment="1">
      <alignment horizontal="center"/>
    </xf>
    <xf numFmtId="37" fontId="9" fillId="0" borderId="5" xfId="7" applyNumberFormat="1" applyFont="1" applyFill="1" applyBorder="1" applyAlignment="1"/>
    <xf numFmtId="37" fontId="9" fillId="0" borderId="0" xfId="0" applyNumberFormat="1" applyFont="1" applyFill="1" applyBorder="1" applyAlignment="1"/>
    <xf numFmtId="37" fontId="3" fillId="0" borderId="0" xfId="7" applyNumberFormat="1" applyFont="1" applyFill="1" applyAlignment="1">
      <alignment horizontal="right"/>
    </xf>
    <xf numFmtId="37" fontId="9" fillId="0" borderId="1" xfId="7" applyNumberFormat="1" applyFont="1" applyFill="1" applyBorder="1" applyAlignment="1">
      <alignment horizontal="right"/>
    </xf>
    <xf numFmtId="37" fontId="9" fillId="0" borderId="0" xfId="7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3" fillId="0" borderId="0" xfId="2" applyNumberFormat="1" applyFont="1" applyFill="1" applyAlignment="1"/>
    <xf numFmtId="37" fontId="3" fillId="0" borderId="0" xfId="1" applyNumberFormat="1" applyFont="1" applyFill="1" applyAlignment="1">
      <alignment horizontal="center"/>
    </xf>
    <xf numFmtId="37" fontId="9" fillId="0" borderId="0" xfId="0" applyNumberFormat="1" applyFont="1" applyFill="1" applyAlignment="1"/>
    <xf numFmtId="37" fontId="3" fillId="0" borderId="0" xfId="2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37" fontId="4" fillId="0" borderId="5" xfId="8" applyNumberFormat="1" applyFont="1" applyFill="1" applyBorder="1" applyAlignment="1"/>
    <xf numFmtId="37" fontId="4" fillId="0" borderId="0" xfId="8" applyNumberFormat="1" applyFont="1" applyFill="1" applyBorder="1" applyAlignment="1"/>
    <xf numFmtId="37" fontId="4" fillId="0" borderId="0" xfId="3" applyNumberFormat="1" applyFont="1" applyFill="1" applyAlignment="1"/>
    <xf numFmtId="37" fontId="4" fillId="0" borderId="0" xfId="3" applyNumberFormat="1" applyFont="1" applyFill="1" applyAlignment="1">
      <alignment horizontal="center"/>
    </xf>
    <xf numFmtId="37" fontId="2" fillId="0" borderId="0" xfId="0" applyNumberFormat="1" applyFont="1" applyFill="1" applyAlignment="1"/>
    <xf numFmtId="37" fontId="2" fillId="0" borderId="0" xfId="7" applyNumberFormat="1" applyFont="1" applyFill="1" applyBorder="1" applyAlignment="1"/>
    <xf numFmtId="37" fontId="2" fillId="0" borderId="5" xfId="7" applyNumberFormat="1" applyFont="1" applyFill="1" applyBorder="1" applyAlignment="1"/>
    <xf numFmtId="37" fontId="4" fillId="0" borderId="0" xfId="7" applyNumberFormat="1" applyFont="1" applyFill="1" applyBorder="1" applyAlignment="1">
      <alignment horizontal="center"/>
    </xf>
    <xf numFmtId="37" fontId="4" fillId="0" borderId="0" xfId="3" applyNumberFormat="1" applyFont="1" applyFill="1" applyAlignment="1">
      <alignment horizontal="right"/>
    </xf>
    <xf numFmtId="38" fontId="5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38" fontId="2" fillId="0" borderId="0" xfId="0" applyNumberFormat="1" applyFont="1" applyFill="1" applyBorder="1" applyAlignment="1"/>
    <xf numFmtId="38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justify"/>
    </xf>
    <xf numFmtId="187" fontId="4" fillId="0" borderId="0" xfId="1" applyNumberFormat="1" applyFont="1" applyFill="1" applyAlignment="1"/>
    <xf numFmtId="187" fontId="4" fillId="0" borderId="0" xfId="0" applyNumberFormat="1" applyFont="1" applyFill="1" applyAlignment="1"/>
    <xf numFmtId="187" fontId="4" fillId="0" borderId="0" xfId="0" applyNumberFormat="1" applyFont="1" applyFill="1" applyBorder="1" applyAlignment="1"/>
    <xf numFmtId="187" fontId="4" fillId="0" borderId="0" xfId="1" applyNumberFormat="1" applyFont="1" applyFill="1" applyBorder="1" applyAlignment="1"/>
    <xf numFmtId="0" fontId="2" fillId="0" borderId="0" xfId="0" applyFont="1" applyFill="1" applyAlignment="1">
      <alignment horizontal="justify"/>
    </xf>
    <xf numFmtId="38" fontId="8" fillId="0" borderId="0" xfId="0" applyNumberFormat="1" applyFont="1" applyFill="1" applyAlignment="1">
      <alignment horizontal="center"/>
    </xf>
    <xf numFmtId="187" fontId="2" fillId="0" borderId="1" xfId="0" applyNumberFormat="1" applyFont="1" applyFill="1" applyBorder="1" applyAlignment="1"/>
    <xf numFmtId="187" fontId="2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41" fontId="2" fillId="0" borderId="0" xfId="0" applyNumberFormat="1" applyFont="1" applyFill="1" applyBorder="1" applyAlignment="1"/>
    <xf numFmtId="43" fontId="4" fillId="0" borderId="0" xfId="1" applyFont="1" applyFill="1" applyBorder="1" applyAlignment="1"/>
    <xf numFmtId="191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187" fontId="2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left"/>
    </xf>
    <xf numFmtId="0" fontId="4" fillId="0" borderId="0" xfId="0" applyFont="1" applyAlignment="1">
      <alignment horizontal="justify"/>
    </xf>
    <xf numFmtId="38" fontId="5" fillId="0" borderId="0" xfId="0" applyNumberFormat="1" applyFont="1" applyAlignment="1">
      <alignment horizontal="center"/>
    </xf>
    <xf numFmtId="38" fontId="4" fillId="0" borderId="0" xfId="0" applyNumberFormat="1" applyFont="1" applyAlignment="1"/>
    <xf numFmtId="38" fontId="2" fillId="0" borderId="0" xfId="0" applyNumberFormat="1" applyFont="1" applyAlignment="1"/>
    <xf numFmtId="38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justify"/>
    </xf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0" fontId="2" fillId="0" borderId="0" xfId="0" applyFont="1" applyAlignment="1">
      <alignment horizontal="left" vertical="center"/>
    </xf>
    <xf numFmtId="38" fontId="4" fillId="0" borderId="0" xfId="0" applyNumberFormat="1" applyFont="1"/>
    <xf numFmtId="187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38" fontId="4" fillId="0" borderId="0" xfId="0" applyNumberFormat="1" applyFont="1" applyFill="1"/>
    <xf numFmtId="43" fontId="4" fillId="0" borderId="0" xfId="1" applyFont="1" applyFill="1"/>
    <xf numFmtId="38" fontId="8" fillId="0" borderId="0" xfId="0" applyNumberFormat="1" applyFont="1" applyAlignment="1">
      <alignment horizontal="center"/>
    </xf>
    <xf numFmtId="38" fontId="2" fillId="0" borderId="0" xfId="0" applyNumberFormat="1" applyFont="1"/>
    <xf numFmtId="187" fontId="2" fillId="0" borderId="3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8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0" fontId="2" fillId="0" borderId="0" xfId="0" applyFont="1" applyAlignment="1">
      <alignment horizontal="justify" vertical="center"/>
    </xf>
    <xf numFmtId="38" fontId="2" fillId="0" borderId="3" xfId="0" applyNumberFormat="1" applyFont="1" applyFill="1" applyBorder="1"/>
    <xf numFmtId="38" fontId="2" fillId="0" borderId="0" xfId="0" applyNumberFormat="1" applyFont="1" applyFill="1"/>
    <xf numFmtId="38" fontId="2" fillId="0" borderId="0" xfId="0" applyNumberFormat="1" applyFont="1" applyFill="1" applyBorder="1" applyAlignment="1">
      <alignment vertical="center"/>
    </xf>
    <xf numFmtId="0" fontId="20" fillId="0" borderId="0" xfId="0" applyFont="1" applyAlignment="1">
      <alignment horizontal="justify" vertical="center"/>
    </xf>
    <xf numFmtId="38" fontId="4" fillId="0" borderId="0" xfId="0" applyNumberFormat="1" applyFont="1" applyFill="1" applyBorder="1"/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4" fontId="4" fillId="0" borderId="0" xfId="0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vertical="center"/>
    </xf>
    <xf numFmtId="39" fontId="4" fillId="0" borderId="0" xfId="0" applyNumberFormat="1" applyFont="1" applyFill="1" applyBorder="1" applyAlignment="1">
      <alignment vertical="center"/>
    </xf>
    <xf numFmtId="39" fontId="4" fillId="0" borderId="0" xfId="0" applyNumberFormat="1" applyFont="1" applyBorder="1" applyAlignment="1">
      <alignment vertical="center"/>
    </xf>
    <xf numFmtId="0" fontId="4" fillId="0" borderId="0" xfId="6" applyFont="1" applyAlignment="1">
      <alignment horizontal="centerContinuous" vertical="center"/>
    </xf>
    <xf numFmtId="37" fontId="4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horizontal="center" vertical="center"/>
    </xf>
    <xf numFmtId="40" fontId="2" fillId="0" borderId="0" xfId="1" applyNumberFormat="1" applyFont="1" applyFill="1" applyAlignment="1">
      <alignment horizontal="left"/>
    </xf>
    <xf numFmtId="3" fontId="4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vertical="center"/>
    </xf>
    <xf numFmtId="37" fontId="21" fillId="0" borderId="0" xfId="6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Border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37" fontId="4" fillId="0" borderId="0" xfId="5" applyNumberFormat="1" applyFont="1" applyBorder="1" applyAlignment="1">
      <alignment horizontal="center" vertical="center"/>
    </xf>
    <xf numFmtId="37" fontId="4" fillId="0" borderId="0" xfId="6" applyNumberFormat="1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39" fontId="4" fillId="0" borderId="0" xfId="5" applyNumberFormat="1" applyFont="1" applyBorder="1" applyAlignment="1">
      <alignment horizontal="right" vertical="center"/>
    </xf>
    <xf numFmtId="39" fontId="5" fillId="0" borderId="0" xfId="5" applyNumberFormat="1" applyFont="1" applyAlignment="1">
      <alignment horizontal="right" vertical="center"/>
    </xf>
    <xf numFmtId="189" fontId="2" fillId="0" borderId="0" xfId="1" applyNumberFormat="1" applyFont="1" applyBorder="1" applyAlignment="1">
      <alignment vertical="center"/>
    </xf>
    <xf numFmtId="37" fontId="8" fillId="0" borderId="0" xfId="5" applyNumberFormat="1" applyFont="1" applyBorder="1" applyAlignment="1">
      <alignment horizontal="right" vertical="center"/>
    </xf>
    <xf numFmtId="37" fontId="2" fillId="0" borderId="0" xfId="1" applyNumberFormat="1" applyFont="1" applyBorder="1" applyAlignment="1">
      <alignment horizontal="right" vertical="center" wrapText="1"/>
    </xf>
    <xf numFmtId="0" fontId="4" fillId="0" borderId="0" xfId="5" applyFont="1" applyAlignment="1">
      <alignment horizontal="left" vertical="center"/>
    </xf>
    <xf numFmtId="0" fontId="5" fillId="0" borderId="0" xfId="6" applyFont="1" applyAlignment="1">
      <alignment horizontal="center" vertical="center"/>
    </xf>
    <xf numFmtId="43" fontId="4" fillId="0" borderId="2" xfId="1" applyFont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43" fontId="4" fillId="0" borderId="0" xfId="1" applyFont="1" applyAlignment="1">
      <alignment vertical="center"/>
    </xf>
    <xf numFmtId="43" fontId="4" fillId="0" borderId="0" xfId="1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2" fillId="0" borderId="0" xfId="6" applyFont="1" applyAlignment="1">
      <alignment vertical="center"/>
    </xf>
    <xf numFmtId="189" fontId="2" fillId="0" borderId="1" xfId="1" applyNumberFormat="1" applyFont="1" applyBorder="1" applyAlignment="1">
      <alignment vertical="center"/>
    </xf>
    <xf numFmtId="189" fontId="2" fillId="0" borderId="0" xfId="6" applyNumberFormat="1" applyFont="1" applyAlignment="1">
      <alignment vertical="center"/>
    </xf>
    <xf numFmtId="37" fontId="2" fillId="0" borderId="1" xfId="1" applyNumberFormat="1" applyFont="1" applyBorder="1" applyAlignment="1">
      <alignment horizontal="right" vertical="center" wrapText="1"/>
    </xf>
    <xf numFmtId="189" fontId="4" fillId="0" borderId="0" xfId="6" applyNumberFormat="1" applyFont="1" applyAlignment="1">
      <alignment vertical="center"/>
    </xf>
    <xf numFmtId="37" fontId="2" fillId="0" borderId="0" xfId="6" applyNumberFormat="1" applyFont="1" applyAlignment="1">
      <alignment vertical="center"/>
    </xf>
    <xf numFmtId="43" fontId="2" fillId="0" borderId="1" xfId="1" applyFont="1" applyBorder="1" applyAlignment="1">
      <alignment vertical="center"/>
    </xf>
    <xf numFmtId="37" fontId="2" fillId="0" borderId="0" xfId="6" applyNumberFormat="1" applyFont="1" applyBorder="1" applyAlignment="1">
      <alignment vertical="center"/>
    </xf>
    <xf numFmtId="189" fontId="2" fillId="0" borderId="5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horizontal="right" vertical="center" wrapText="1"/>
    </xf>
    <xf numFmtId="37" fontId="4" fillId="0" borderId="0" xfId="1" applyNumberFormat="1" applyFont="1" applyBorder="1" applyAlignment="1">
      <alignment horizontal="right" vertical="center" wrapText="1"/>
    </xf>
    <xf numFmtId="43" fontId="2" fillId="0" borderId="4" xfId="1" applyFont="1" applyBorder="1" applyAlignment="1">
      <alignment vertical="center"/>
    </xf>
    <xf numFmtId="37" fontId="2" fillId="0" borderId="4" xfId="6" applyNumberFormat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0" fontId="4" fillId="0" borderId="0" xfId="6" applyFont="1" applyBorder="1" applyAlignment="1">
      <alignment vertical="center"/>
    </xf>
    <xf numFmtId="0" fontId="22" fillId="0" borderId="0" xfId="0" applyFont="1" applyFill="1" applyAlignment="1">
      <alignment vertical="top" wrapText="1"/>
    </xf>
    <xf numFmtId="43" fontId="22" fillId="0" borderId="2" xfId="1" applyFont="1" applyFill="1" applyBorder="1" applyAlignment="1">
      <alignment vertical="top" wrapText="1"/>
    </xf>
    <xf numFmtId="189" fontId="4" fillId="0" borderId="2" xfId="1" applyNumberFormat="1" applyFont="1" applyFill="1" applyBorder="1" applyAlignment="1">
      <alignment vertical="top" wrapText="1"/>
    </xf>
    <xf numFmtId="43" fontId="22" fillId="0" borderId="0" xfId="1" applyFont="1" applyFill="1" applyAlignment="1">
      <alignment vertical="top" wrapText="1"/>
    </xf>
    <xf numFmtId="43" fontId="22" fillId="0" borderId="0" xfId="1" applyFont="1" applyFill="1" applyBorder="1" applyAlignment="1">
      <alignment vertical="top" wrapText="1"/>
    </xf>
    <xf numFmtId="189" fontId="4" fillId="0" borderId="0" xfId="1" applyNumberFormat="1" applyFont="1" applyFill="1" applyBorder="1" applyAlignment="1">
      <alignment vertical="top" wrapText="1"/>
    </xf>
    <xf numFmtId="37" fontId="4" fillId="0" borderId="0" xfId="6" applyNumberFormat="1" applyFont="1" applyBorder="1" applyAlignment="1">
      <alignment vertical="center"/>
    </xf>
    <xf numFmtId="0" fontId="4" fillId="0" borderId="0" xfId="6" applyFont="1" applyBorder="1" applyAlignment="1">
      <alignment horizontal="center" vertical="center"/>
    </xf>
    <xf numFmtId="3" fontId="5" fillId="0" borderId="0" xfId="6" applyNumberFormat="1" applyFont="1" applyAlignment="1">
      <alignment horizontal="center" vertical="center"/>
    </xf>
    <xf numFmtId="37" fontId="2" fillId="0" borderId="0" xfId="6" applyNumberFormat="1" applyFont="1" applyAlignment="1">
      <alignment horizontal="center" vertical="center"/>
    </xf>
    <xf numFmtId="37" fontId="4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37" fontId="19" fillId="0" borderId="0" xfId="0" applyNumberFormat="1" applyFont="1" applyBorder="1" applyAlignment="1"/>
    <xf numFmtId="37" fontId="3" fillId="0" borderId="0" xfId="0" applyNumberFormat="1" applyFont="1" applyBorder="1" applyAlignment="1"/>
    <xf numFmtId="187" fontId="9" fillId="0" borderId="0" xfId="0" applyNumberFormat="1" applyFont="1" applyFill="1" applyAlignment="1">
      <alignment horizontal="right"/>
    </xf>
    <xf numFmtId="187" fontId="2" fillId="0" borderId="1" xfId="0" applyNumberFormat="1" applyFont="1" applyFill="1" applyBorder="1" applyAlignment="1">
      <alignment horizontal="center"/>
    </xf>
    <xf numFmtId="187" fontId="2" fillId="0" borderId="4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left"/>
    </xf>
    <xf numFmtId="38" fontId="4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43" fontId="3" fillId="0" borderId="0" xfId="1" applyFont="1" applyFill="1" applyBorder="1" applyAlignment="1">
      <alignment horizontal="right"/>
    </xf>
    <xf numFmtId="43" fontId="4" fillId="0" borderId="0" xfId="1" applyFont="1" applyBorder="1" applyAlignment="1">
      <alignment vertical="center"/>
    </xf>
    <xf numFmtId="189" fontId="4" fillId="0" borderId="0" xfId="1" applyNumberFormat="1" applyFont="1" applyBorder="1" applyAlignment="1">
      <alignment vertical="center"/>
    </xf>
    <xf numFmtId="189" fontId="2" fillId="0" borderId="0" xfId="1" applyNumberFormat="1" applyFont="1" applyAlignment="1">
      <alignment vertical="center"/>
    </xf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Alignment="1"/>
    <xf numFmtId="189" fontId="9" fillId="0" borderId="1" xfId="1" applyNumberFormat="1" applyFont="1" applyFill="1" applyBorder="1" applyAlignment="1"/>
    <xf numFmtId="38" fontId="24" fillId="0" borderId="0" xfId="0" applyNumberFormat="1" applyFont="1" applyFill="1" applyBorder="1" applyAlignment="1"/>
    <xf numFmtId="38" fontId="25" fillId="0" borderId="0" xfId="0" applyNumberFormat="1" applyFont="1" applyFill="1" applyAlignment="1">
      <alignment horizontal="center"/>
    </xf>
    <xf numFmtId="38" fontId="26" fillId="0" borderId="0" xfId="0" applyNumberFormat="1" applyFont="1" applyFill="1" applyBorder="1" applyAlignment="1"/>
    <xf numFmtId="49" fontId="27" fillId="0" borderId="0" xfId="0" applyNumberFormat="1" applyFont="1" applyFill="1" applyBorder="1" applyAlignment="1">
      <alignment horizontal="center"/>
    </xf>
    <xf numFmtId="0" fontId="26" fillId="0" borderId="0" xfId="0" applyFont="1" applyFill="1" applyAlignment="1"/>
    <xf numFmtId="49" fontId="26" fillId="0" borderId="0" xfId="0" applyNumberFormat="1" applyFont="1" applyFill="1" applyBorder="1" applyAlignment="1">
      <alignment horizontal="center"/>
    </xf>
    <xf numFmtId="43" fontId="26" fillId="0" borderId="0" xfId="1" applyFont="1" applyFill="1" applyBorder="1" applyAlignment="1">
      <alignment horizontal="center"/>
    </xf>
    <xf numFmtId="38" fontId="26" fillId="0" borderId="0" xfId="0" applyNumberFormat="1" applyFont="1" applyFill="1" applyAlignment="1"/>
    <xf numFmtId="38" fontId="28" fillId="0" borderId="0" xfId="0" applyNumberFormat="1" applyFont="1" applyFill="1" applyBorder="1" applyAlignment="1">
      <alignment horizontal="center"/>
    </xf>
    <xf numFmtId="193" fontId="3" fillId="0" borderId="0" xfId="1" applyNumberFormat="1" applyFont="1" applyFill="1" applyBorder="1" applyAlignment="1">
      <alignment horizontal="center"/>
    </xf>
    <xf numFmtId="37" fontId="29" fillId="2" borderId="0" xfId="0" applyNumberFormat="1" applyFont="1" applyFill="1" applyBorder="1" applyAlignment="1"/>
    <xf numFmtId="38" fontId="29" fillId="2" borderId="0" xfId="0" applyNumberFormat="1" applyFont="1" applyFill="1" applyBorder="1" applyAlignment="1"/>
    <xf numFmtId="38" fontId="29" fillId="0" borderId="0" xfId="0" applyNumberFormat="1" applyFont="1" applyFill="1" applyAlignment="1"/>
    <xf numFmtId="189" fontId="2" fillId="0" borderId="0" xfId="6" applyNumberFormat="1" applyFont="1" applyBorder="1" applyAlignment="1">
      <alignment vertical="center"/>
    </xf>
    <xf numFmtId="189" fontId="4" fillId="0" borderId="0" xfId="6" applyNumberFormat="1" applyFont="1" applyBorder="1" applyAlignment="1">
      <alignment vertical="center"/>
    </xf>
    <xf numFmtId="0" fontId="8" fillId="0" borderId="0" xfId="5" applyFont="1" applyAlignment="1">
      <alignment horizontal="left" vertical="center"/>
    </xf>
    <xf numFmtId="37" fontId="4" fillId="0" borderId="2" xfId="5" applyNumberFormat="1" applyFont="1" applyBorder="1" applyAlignment="1">
      <alignment horizontal="center" vertical="center"/>
    </xf>
    <xf numFmtId="43" fontId="4" fillId="0" borderId="2" xfId="1" applyFont="1" applyFill="1" applyBorder="1" applyAlignment="1">
      <alignment horizontal="right"/>
    </xf>
    <xf numFmtId="43" fontId="4" fillId="0" borderId="2" xfId="1" applyFont="1" applyBorder="1" applyAlignment="1">
      <alignment vertical="center"/>
    </xf>
    <xf numFmtId="37" fontId="4" fillId="0" borderId="2" xfId="6" applyNumberFormat="1" applyFont="1" applyBorder="1" applyAlignment="1">
      <alignment vertical="center"/>
    </xf>
    <xf numFmtId="189" fontId="4" fillId="0" borderId="2" xfId="1" applyNumberFormat="1" applyFont="1" applyBorder="1" applyAlignment="1">
      <alignment vertical="center"/>
    </xf>
    <xf numFmtId="189" fontId="4" fillId="0" borderId="0" xfId="1" applyNumberFormat="1" applyFont="1" applyAlignment="1">
      <alignment vertical="center"/>
    </xf>
    <xf numFmtId="189" fontId="4" fillId="0" borderId="0" xfId="1" applyNumberFormat="1" applyFont="1" applyBorder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37" fontId="2" fillId="0" borderId="4" xfId="7" applyNumberFormat="1" applyFont="1" applyFill="1" applyBorder="1" applyAlignment="1"/>
    <xf numFmtId="37" fontId="2" fillId="0" borderId="0" xfId="0" applyNumberFormat="1" applyFont="1" applyFill="1" applyBorder="1" applyAlignment="1"/>
    <xf numFmtId="0" fontId="4" fillId="0" borderId="0" xfId="8" applyFont="1" applyFill="1" applyBorder="1" applyAlignment="1">
      <alignment horizontal="justify"/>
    </xf>
    <xf numFmtId="189" fontId="2" fillId="0" borderId="0" xfId="1" applyNumberFormat="1" applyFont="1" applyFill="1" applyBorder="1" applyAlignment="1"/>
    <xf numFmtId="189" fontId="2" fillId="0" borderId="1" xfId="1" applyNumberFormat="1" applyFont="1" applyFill="1" applyBorder="1" applyAlignment="1"/>
    <xf numFmtId="189" fontId="4" fillId="0" borderId="0" xfId="1" applyNumberFormat="1" applyFont="1" applyFill="1" applyBorder="1" applyAlignment="1"/>
    <xf numFmtId="187" fontId="2" fillId="0" borderId="4" xfId="0" applyNumberFormat="1" applyFont="1" applyFill="1" applyBorder="1" applyAlignment="1"/>
    <xf numFmtId="187" fontId="4" fillId="0" borderId="2" xfId="0" applyNumberFormat="1" applyFont="1" applyFill="1" applyBorder="1" applyAlignment="1"/>
    <xf numFmtId="189" fontId="3" fillId="0" borderId="2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/>
    <xf numFmtId="0" fontId="4" fillId="0" borderId="0" xfId="0" applyFont="1" applyFill="1" applyAlignment="1">
      <alignment horizontal="justify"/>
    </xf>
    <xf numFmtId="37" fontId="29" fillId="0" borderId="0" xfId="0" applyNumberFormat="1" applyFont="1" applyFill="1" applyBorder="1" applyAlignment="1"/>
    <xf numFmtId="195" fontId="4" fillId="0" borderId="6" xfId="0" applyNumberFormat="1" applyFont="1" applyFill="1" applyBorder="1"/>
    <xf numFmtId="38" fontId="5" fillId="0" borderId="0" xfId="0" applyNumberFormat="1" applyFont="1" applyFill="1" applyAlignment="1"/>
    <xf numFmtId="194" fontId="30" fillId="0" borderId="0" xfId="1" applyNumberFormat="1" applyFont="1" applyFill="1" applyAlignment="1"/>
    <xf numFmtId="0" fontId="2" fillId="0" borderId="0" xfId="5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89" fontId="26" fillId="0" borderId="0" xfId="1" applyNumberFormat="1" applyFont="1" applyFill="1" applyBorder="1" applyAlignment="1">
      <alignment horizontal="center"/>
    </xf>
    <xf numFmtId="189" fontId="2" fillId="0" borderId="4" xfId="1" applyNumberFormat="1" applyFont="1" applyBorder="1" applyAlignment="1">
      <alignment vertical="center"/>
    </xf>
    <xf numFmtId="189" fontId="2" fillId="0" borderId="2" xfId="1" applyNumberFormat="1" applyFont="1" applyBorder="1" applyAlignment="1">
      <alignment vertical="center"/>
    </xf>
    <xf numFmtId="189" fontId="4" fillId="0" borderId="0" xfId="1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37" fontId="4" fillId="0" borderId="0" xfId="6" applyNumberFormat="1" applyFont="1" applyFill="1" applyAlignment="1">
      <alignment vertical="center"/>
    </xf>
    <xf numFmtId="0" fontId="4" fillId="0" borderId="0" xfId="6" applyFont="1" applyFill="1" applyAlignment="1">
      <alignment vertical="center"/>
    </xf>
    <xf numFmtId="189" fontId="2" fillId="0" borderId="2" xfId="1" applyNumberFormat="1" applyFont="1" applyFill="1" applyBorder="1" applyAlignment="1"/>
    <xf numFmtId="43" fontId="3" fillId="0" borderId="2" xfId="1" applyFont="1" applyFill="1" applyBorder="1" applyAlignment="1"/>
    <xf numFmtId="43" fontId="2" fillId="0" borderId="0" xfId="1" applyFont="1" applyBorder="1" applyAlignment="1">
      <alignment horizontal="right" vertical="center" wrapText="1"/>
    </xf>
    <xf numFmtId="38" fontId="5" fillId="0" borderId="0" xfId="0" applyNumberFormat="1" applyFont="1" applyFill="1" applyAlignment="1">
      <alignment horizontal="center"/>
    </xf>
    <xf numFmtId="187" fontId="4" fillId="0" borderId="2" xfId="1" applyNumberFormat="1" applyFont="1" applyFill="1" applyBorder="1" applyAlignment="1"/>
    <xf numFmtId="188" fontId="4" fillId="0" borderId="0" xfId="6" applyNumberFormat="1" applyFont="1" applyAlignment="1">
      <alignment vertical="center"/>
    </xf>
    <xf numFmtId="0" fontId="2" fillId="0" borderId="0" xfId="6" applyFont="1" applyBorder="1" applyAlignment="1">
      <alignment vertical="center"/>
    </xf>
    <xf numFmtId="189" fontId="4" fillId="0" borderId="0" xfId="1" applyNumberFormat="1" applyFont="1" applyBorder="1" applyAlignment="1">
      <alignment horizontal="right" vertical="center" wrapText="1"/>
    </xf>
    <xf numFmtId="189" fontId="2" fillId="0" borderId="0" xfId="1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38" fontId="5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37" fontId="2" fillId="0" borderId="0" xfId="6" applyNumberFormat="1" applyFont="1" applyAlignment="1">
      <alignment horizontal="center" vertical="center"/>
    </xf>
    <xf numFmtId="38" fontId="3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3" fillId="0" borderId="0" xfId="8" applyFont="1" applyFill="1" applyAlignment="1">
      <alignment horizontal="left" indent="1"/>
    </xf>
    <xf numFmtId="0" fontId="9" fillId="0" borderId="0" xfId="8" applyFont="1" applyFill="1" applyAlignment="1">
      <alignment horizontal="justify" vertical="center"/>
    </xf>
    <xf numFmtId="38" fontId="16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7" fontId="9" fillId="0" borderId="1" xfId="7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7" applyNumberFormat="1" applyFont="1" applyFill="1" applyBorder="1" applyAlignment="1">
      <alignment vertical="center"/>
    </xf>
    <xf numFmtId="37" fontId="4" fillId="0" borderId="0" xfId="1" applyNumberFormat="1" applyFont="1" applyBorder="1" applyAlignment="1">
      <alignment vertical="center"/>
    </xf>
    <xf numFmtId="187" fontId="3" fillId="0" borderId="4" xfId="0" applyNumberFormat="1" applyFont="1" applyFill="1" applyBorder="1" applyAlignment="1"/>
    <xf numFmtId="0" fontId="3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1"/>
    </xf>
    <xf numFmtId="189" fontId="2" fillId="0" borderId="0" xfId="1" applyNumberFormat="1" applyFont="1" applyFill="1" applyBorder="1" applyAlignment="1">
      <alignment horizontal="left"/>
    </xf>
    <xf numFmtId="38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87" fontId="2" fillId="0" borderId="3" xfId="0" applyNumberFormat="1" applyFont="1" applyFill="1" applyBorder="1" applyAlignment="1">
      <alignment horizontal="right"/>
    </xf>
    <xf numFmtId="191" fontId="2" fillId="0" borderId="1" xfId="1" applyNumberFormat="1" applyFont="1" applyBorder="1" applyAlignment="1">
      <alignment vertical="center"/>
    </xf>
    <xf numFmtId="0" fontId="3" fillId="0" borderId="0" xfId="0" applyFont="1" applyFill="1" applyAlignment="1">
      <alignment horizontal="left" wrapText="1"/>
    </xf>
    <xf numFmtId="37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Alignment="1">
      <alignment horizontal="left"/>
    </xf>
    <xf numFmtId="189" fontId="4" fillId="0" borderId="2" xfId="1" applyNumberFormat="1" applyFont="1" applyFill="1" applyBorder="1" applyAlignment="1"/>
    <xf numFmtId="43" fontId="3" fillId="0" borderId="5" xfId="1" applyFont="1" applyFill="1" applyBorder="1" applyAlignment="1">
      <alignment horizontal="right"/>
    </xf>
    <xf numFmtId="196" fontId="4" fillId="0" borderId="5" xfId="0" applyNumberFormat="1" applyFont="1" applyFill="1" applyBorder="1"/>
    <xf numFmtId="187" fontId="4" fillId="0" borderId="0" xfId="1" applyNumberFormat="1" applyFont="1" applyBorder="1" applyAlignment="1">
      <alignment vertical="center"/>
    </xf>
    <xf numFmtId="187" fontId="2" fillId="0" borderId="1" xfId="1" applyNumberFormat="1" applyFont="1" applyBorder="1" applyAlignment="1">
      <alignment vertical="center"/>
    </xf>
    <xf numFmtId="187" fontId="2" fillId="0" borderId="2" xfId="1" applyNumberFormat="1" applyFont="1" applyBorder="1" applyAlignment="1">
      <alignment vertical="center"/>
    </xf>
    <xf numFmtId="0" fontId="4" fillId="0" borderId="0" xfId="5" applyFont="1" applyFill="1" applyAlignment="1">
      <alignment horizontal="left" vertical="center" wrapText="1"/>
    </xf>
    <xf numFmtId="37" fontId="2" fillId="0" borderId="2" xfId="1" applyNumberFormat="1" applyFont="1" applyBorder="1" applyAlignment="1">
      <alignment vertical="center"/>
    </xf>
    <xf numFmtId="37" fontId="2" fillId="0" borderId="0" xfId="1" applyNumberFormat="1" applyFont="1" applyBorder="1" applyAlignment="1">
      <alignment vertical="center"/>
    </xf>
    <xf numFmtId="37" fontId="4" fillId="0" borderId="0" xfId="1" applyNumberFormat="1" applyFont="1" applyAlignment="1">
      <alignment vertical="center"/>
    </xf>
    <xf numFmtId="38" fontId="5" fillId="0" borderId="0" xfId="0" applyNumberFormat="1" applyFont="1" applyFill="1" applyAlignment="1">
      <alignment horizontal="center"/>
    </xf>
    <xf numFmtId="43" fontId="4" fillId="0" borderId="0" xfId="1" applyFont="1" applyFill="1" applyAlignment="1"/>
    <xf numFmtId="38" fontId="5" fillId="0" borderId="0" xfId="0" applyNumberFormat="1" applyFont="1" applyFill="1" applyAlignment="1">
      <alignment horizontal="center"/>
    </xf>
    <xf numFmtId="38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9" fontId="4" fillId="0" borderId="0" xfId="1" applyNumberFormat="1" applyFont="1" applyFill="1" applyAlignment="1">
      <alignment horizontal="right"/>
    </xf>
    <xf numFmtId="38" fontId="5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37" fontId="19" fillId="0" borderId="0" xfId="0" applyNumberFormat="1" applyFont="1" applyFill="1" applyBorder="1" applyAlignment="1"/>
    <xf numFmtId="37" fontId="29" fillId="0" borderId="0" xfId="0" applyNumberFormat="1" applyFont="1" applyFill="1" applyAlignment="1"/>
    <xf numFmtId="38" fontId="5" fillId="0" borderId="0" xfId="0" applyNumberFormat="1" applyFont="1" applyFill="1" applyAlignment="1">
      <alignment horizontal="center"/>
    </xf>
    <xf numFmtId="189" fontId="4" fillId="0" borderId="0" xfId="1" applyNumberFormat="1" applyFont="1" applyFill="1" applyAlignment="1"/>
    <xf numFmtId="43" fontId="4" fillId="0" borderId="0" xfId="1" applyFont="1" applyFill="1" applyBorder="1" applyAlignment="1">
      <alignment horizontal="center"/>
    </xf>
    <xf numFmtId="195" fontId="4" fillId="0" borderId="0" xfId="0" applyNumberFormat="1" applyFont="1" applyFill="1" applyBorder="1"/>
    <xf numFmtId="197" fontId="3" fillId="0" borderId="5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38" fontId="5" fillId="0" borderId="0" xfId="0" applyNumberFormat="1" applyFont="1" applyFill="1" applyAlignment="1">
      <alignment horizontal="center"/>
    </xf>
    <xf numFmtId="38" fontId="3" fillId="0" borderId="0" xfId="0" applyNumberFormat="1" applyFont="1" applyFill="1" applyAlignment="1">
      <alignment horizontal="left"/>
    </xf>
    <xf numFmtId="187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43" fontId="4" fillId="0" borderId="0" xfId="1" applyFont="1" applyAlignment="1">
      <alignment horizontal="left"/>
    </xf>
    <xf numFmtId="189" fontId="2" fillId="0" borderId="3" xfId="1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38" fontId="9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Fill="1" applyBorder="1" applyAlignment="1">
      <alignment horizontal="center"/>
    </xf>
    <xf numFmtId="38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0" fontId="5" fillId="0" borderId="0" xfId="8" applyFont="1" applyFill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" wrapText="1"/>
    </xf>
    <xf numFmtId="38" fontId="2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7" fontId="2" fillId="0" borderId="0" xfId="6" applyNumberFormat="1" applyFont="1" applyAlignment="1">
      <alignment horizontal="center" vertical="center"/>
    </xf>
    <xf numFmtId="37" fontId="4" fillId="0" borderId="2" xfId="6" applyNumberFormat="1" applyFont="1" applyBorder="1" applyAlignment="1">
      <alignment horizontal="center" vertical="center"/>
    </xf>
    <xf numFmtId="37" fontId="5" fillId="0" borderId="0" xfId="5" applyNumberFormat="1" applyFont="1" applyBorder="1" applyAlignment="1">
      <alignment horizontal="center" vertical="center"/>
    </xf>
    <xf numFmtId="37" fontId="5" fillId="0" borderId="0" xfId="6" applyNumberFormat="1" applyFont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23" fillId="0" borderId="0" xfId="0" applyNumberFormat="1" applyFont="1" applyFill="1" applyAlignment="1">
      <alignment horizontal="distributed" wrapText="1"/>
    </xf>
    <xf numFmtId="0" fontId="3" fillId="0" borderId="0" xfId="0" applyNumberFormat="1" applyFont="1" applyFill="1" applyAlignment="1">
      <alignment horizontal="distributed" vertical="center" wrapText="1"/>
    </xf>
    <xf numFmtId="187" fontId="4" fillId="0" borderId="2" xfId="0" applyNumberFormat="1" applyFont="1" applyFill="1" applyBorder="1" applyAlignment="1">
      <alignment vertical="center"/>
    </xf>
  </cellXfs>
  <cellStyles count="9">
    <cellStyle name="Comma" xfId="1" builtinId="3"/>
    <cellStyle name="Comma_KCE01Y" xfId="2"/>
    <cellStyle name="Comma_KCE44Y" xfId="3"/>
    <cellStyle name="Comma_Lia" xfId="4"/>
    <cellStyle name="Normal" xfId="0" builtinId="0"/>
    <cellStyle name="Normal 2" xfId="5"/>
    <cellStyle name="Normal 3" xfId="6"/>
    <cellStyle name="Normal_KCE01Y" xfId="7"/>
    <cellStyle name="Normal_KCE44Y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65" name="Text Box 1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66" name="Text Box 8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67" name="Text Box 9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68" name="Text Box 10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69" name="Text Box 41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1619250</xdr:colOff>
      <xdr:row>87</xdr:row>
      <xdr:rowOff>47625</xdr:rowOff>
    </xdr:to>
    <xdr:sp macro="" textlink="">
      <xdr:nvSpPr>
        <xdr:cNvPr id="1270" name="Text Box 43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72" name="Text Box 8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73" name="Text Box 9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74" name="Text Box 10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75" name="Text Box 4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76" name="Text Box 43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78" name="Text Box 8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79" name="Text Box 9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80" name="Text Box 10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81" name="Text Box 4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82" name="Text Box 43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84" name="Text Box 8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85" name="Text Box 9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86" name="Text Box 10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87" name="Text Box 4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1619250</xdr:colOff>
      <xdr:row>90</xdr:row>
      <xdr:rowOff>47625</xdr:rowOff>
    </xdr:to>
    <xdr:sp macro="" textlink="">
      <xdr:nvSpPr>
        <xdr:cNvPr id="1288" name="Text Box 43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29" name="Text Box 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30" name="Text Box 8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31" name="Text Box 9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32" name="Text Box 10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33" name="Text Box 4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34" name="Text Box 43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35" name="Text Box 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36" name="Text Box 8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37" name="Text Box 9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38" name="Text Box 10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39" name="Text Box 4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40" name="Text Box 43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41" name="Text Box 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42" name="Text Box 8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43" name="Text Box 9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44" name="Text Box 10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45" name="Text Box 4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46" name="Text Box 43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47" name="Text Box 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48" name="Text Box 8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49" name="Text Box 9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50" name="Text Box 10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51" name="Text Box 4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1609725</xdr:colOff>
      <xdr:row>77</xdr:row>
      <xdr:rowOff>38100</xdr:rowOff>
    </xdr:to>
    <xdr:sp macro="" textlink="">
      <xdr:nvSpPr>
        <xdr:cNvPr id="2552" name="Text Box 43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3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4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5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6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7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8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59" name="Text Box 1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60" name="Text Box 8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61" name="Text Box 9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62" name="Text Box 10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63" name="Text Box 41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64" name="Text Box 43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65" name="Text Box 1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66" name="Text Box 8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67" name="Text Box 9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68" name="Text Box 10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69" name="Text Box 41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70" name="Text Box 43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71" name="Text Box 1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72" name="Text Box 8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73" name="Text Box 9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74" name="Text Box 10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75" name="Text Box 41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76" name="Text Box 43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4" name="Text Box 41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5" name="Text Box 43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773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774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775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776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777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778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779" name="Text Box 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780" name="Text Box 8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781" name="Text Box 9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782" name="Text Box 10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783" name="Text Box 4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784" name="Text Box 43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785" name="Text Box 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786" name="Text Box 8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787" name="Text Box 9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788" name="Text Box 10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789" name="Text Box 4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790" name="Text Box 43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791" name="Text Box 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792" name="Text Box 8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793" name="Text Box 9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794" name="Text Box 10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795" name="Text Box 4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796" name="Text Box 43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9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9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9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0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0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0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0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0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0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0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0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0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0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1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1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1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1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1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1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1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1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1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1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2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2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2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2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2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2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2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2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2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2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3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3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3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3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3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3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3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3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3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3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4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4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4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4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4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4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4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4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4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4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5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5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5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5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5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5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5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5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5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5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6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6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6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6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6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6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6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6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6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6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7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7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7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7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7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875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876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877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878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879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880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881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882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883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884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885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886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887" name="Text Box 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888" name="Text Box 8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889" name="Text Box 9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890" name="Text Box 10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891" name="Text Box 4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892" name="Text Box 43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9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9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9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9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9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9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9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0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0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0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0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0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0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0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0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0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0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1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1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1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1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1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1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1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1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1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1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2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2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2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2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2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2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2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2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2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2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3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3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3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3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3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3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3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3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3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3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4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4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4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4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4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4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4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5947" name="Text Box 1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5948" name="Text Box 8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5949" name="Text Box 9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5950" name="Text Box 10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5951" name="Text Box 41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5952" name="Text Box 43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5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5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5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5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5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5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5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6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6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6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6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6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6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6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6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6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6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7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71" name="Text Box 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72" name="Text Box 8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73" name="Text Box 9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74" name="Text Box 10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75" name="Text Box 4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76" name="Text Box 43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77" name="Text Box 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78" name="Text Box 8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79" name="Text Box 9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80" name="Text Box 10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81" name="Text Box 4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82" name="Text Box 43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983" name="Text Box 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984" name="Text Box 8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985" name="Text Box 9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986" name="Text Box 10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987" name="Text Box 4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5988" name="Text Box 43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89" name="Text Box 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90" name="Text Box 8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91" name="Text Box 9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92" name="Text Box 10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93" name="Text Box 4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94" name="Text Box 43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95" name="Text Box 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96" name="Text Box 8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97" name="Text Box 9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98" name="Text Box 10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999" name="Text Box 4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6000" name="Text Box 43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01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02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03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04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05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06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6007" name="Text Box 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6008" name="Text Box 8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6009" name="Text Box 9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6010" name="Text Box 10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6011" name="Text Box 41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6012" name="Text Box 43"/>
        <xdr:cNvSpPr txBox="1">
          <a:spLocks noChangeArrowheads="1"/>
        </xdr:cNvSpPr>
      </xdr:nvSpPr>
      <xdr:spPr bwMode="auto">
        <a:xfrm>
          <a:off x="1600200" y="8201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16013" name="Text Box 1"/>
        <xdr:cNvSpPr txBox="1">
          <a:spLocks noChangeArrowheads="1"/>
        </xdr:cNvSpPr>
      </xdr:nvSpPr>
      <xdr:spPr bwMode="auto">
        <a:xfrm>
          <a:off x="1600200" y="77628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16014" name="Text Box 8"/>
        <xdr:cNvSpPr txBox="1">
          <a:spLocks noChangeArrowheads="1"/>
        </xdr:cNvSpPr>
      </xdr:nvSpPr>
      <xdr:spPr bwMode="auto">
        <a:xfrm>
          <a:off x="1600200" y="77628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16015" name="Text Box 9"/>
        <xdr:cNvSpPr txBox="1">
          <a:spLocks noChangeArrowheads="1"/>
        </xdr:cNvSpPr>
      </xdr:nvSpPr>
      <xdr:spPr bwMode="auto">
        <a:xfrm>
          <a:off x="1600200" y="77628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16016" name="Text Box 10"/>
        <xdr:cNvSpPr txBox="1">
          <a:spLocks noChangeArrowheads="1"/>
        </xdr:cNvSpPr>
      </xdr:nvSpPr>
      <xdr:spPr bwMode="auto">
        <a:xfrm>
          <a:off x="1600200" y="77628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16017" name="Text Box 41"/>
        <xdr:cNvSpPr txBox="1">
          <a:spLocks noChangeArrowheads="1"/>
        </xdr:cNvSpPr>
      </xdr:nvSpPr>
      <xdr:spPr bwMode="auto">
        <a:xfrm>
          <a:off x="1600200" y="77628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16018" name="Text Box 43"/>
        <xdr:cNvSpPr txBox="1">
          <a:spLocks noChangeArrowheads="1"/>
        </xdr:cNvSpPr>
      </xdr:nvSpPr>
      <xdr:spPr bwMode="auto">
        <a:xfrm>
          <a:off x="1600200" y="77628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252" name="Text Box 41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253" name="Text Box 43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55" name="Text Box 8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56" name="Text Box 9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58" name="Text Box 41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59" name="Text Box 43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64" name="Text Box 41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65" name="Text Box 43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67" name="Text Box 8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68" name="Text Box 9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70" name="Text Box 41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71" name="Text Box 43"/>
        <xdr:cNvSpPr txBox="1">
          <a:spLocks noChangeArrowheads="1"/>
        </xdr:cNvSpPr>
      </xdr:nvSpPr>
      <xdr:spPr bwMode="auto">
        <a:xfrm>
          <a:off x="1600200" y="9515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327" name="Text Box 8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329" name="Text Box 10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330" name="Text Box 41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331" name="Text Box 43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600200" y="883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351" name="Text Box 8"/>
        <xdr:cNvSpPr txBox="1">
          <a:spLocks noChangeArrowheads="1"/>
        </xdr:cNvSpPr>
      </xdr:nvSpPr>
      <xdr:spPr bwMode="auto">
        <a:xfrm>
          <a:off x="1600200" y="883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1600200" y="883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1600200" y="883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1600200" y="883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355" name="Text Box 43"/>
        <xdr:cNvSpPr txBox="1">
          <a:spLocks noChangeArrowheads="1"/>
        </xdr:cNvSpPr>
      </xdr:nvSpPr>
      <xdr:spPr bwMode="auto">
        <a:xfrm>
          <a:off x="1600200" y="883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600200" y="91154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1600200" y="91154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1600200" y="91154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1600200" y="91154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360" name="Text Box 41"/>
        <xdr:cNvSpPr txBox="1">
          <a:spLocks noChangeArrowheads="1"/>
        </xdr:cNvSpPr>
      </xdr:nvSpPr>
      <xdr:spPr bwMode="auto">
        <a:xfrm>
          <a:off x="1600200" y="91154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361" name="Text Box 43"/>
        <xdr:cNvSpPr txBox="1">
          <a:spLocks noChangeArrowheads="1"/>
        </xdr:cNvSpPr>
      </xdr:nvSpPr>
      <xdr:spPr bwMode="auto">
        <a:xfrm>
          <a:off x="1600200" y="91154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363" name="Text Box 8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364" name="Text Box 9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366" name="Text Box 41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367" name="Text Box 43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73" name="Text Box 43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78" name="Text Box 4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79" name="Text Box 43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88" name="Text Box 9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90" name="Text Box 4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91" name="Text Box 43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96" name="Text Box 4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97" name="Text Box 43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03" name="Text Box 43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08" name="Text Box 4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09" name="Text Box 43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11" name="Text Box 8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14" name="Text Box 4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15" name="Text Box 43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17" name="Text Box 8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19" name="Text Box 10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20" name="Text Box 4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21" name="Text Box 43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23" name="Text Box 8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24" name="Text Box 9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25" name="Text Box 10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26" name="Text Box 4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27" name="Text Box 43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32" name="Text Box 4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33" name="Text Box 43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35" name="Text Box 8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38" name="Text Box 4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39" name="Text Box 43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41" name="Text Box 8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42" name="Text Box 9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43" name="Text Box 10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44" name="Text Box 41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445" name="Text Box 43"/>
        <xdr:cNvSpPr txBox="1">
          <a:spLocks noChangeArrowheads="1"/>
        </xdr:cNvSpPr>
      </xdr:nvSpPr>
      <xdr:spPr bwMode="auto">
        <a:xfrm>
          <a:off x="1600200" y="9515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50" name="Text Box 41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51" name="Text Box 43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56" name="Text Box 41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57" name="Text Box 43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62" name="Text Box 41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65" name="Text Box 8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68" name="Text Box 41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69" name="Text Box 43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74" name="Text Box 41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1600200" y="8391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477" name="Text Box 8"/>
        <xdr:cNvSpPr txBox="1">
          <a:spLocks noChangeArrowheads="1"/>
        </xdr:cNvSpPr>
      </xdr:nvSpPr>
      <xdr:spPr bwMode="auto">
        <a:xfrm>
          <a:off x="1600200" y="8391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1600200" y="8391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479" name="Text Box 10"/>
        <xdr:cNvSpPr txBox="1">
          <a:spLocks noChangeArrowheads="1"/>
        </xdr:cNvSpPr>
      </xdr:nvSpPr>
      <xdr:spPr bwMode="auto">
        <a:xfrm>
          <a:off x="1600200" y="8391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480" name="Text Box 41"/>
        <xdr:cNvSpPr txBox="1">
          <a:spLocks noChangeArrowheads="1"/>
        </xdr:cNvSpPr>
      </xdr:nvSpPr>
      <xdr:spPr bwMode="auto">
        <a:xfrm>
          <a:off x="1600200" y="8391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481" name="Text Box 43"/>
        <xdr:cNvSpPr txBox="1">
          <a:spLocks noChangeArrowheads="1"/>
        </xdr:cNvSpPr>
      </xdr:nvSpPr>
      <xdr:spPr bwMode="auto">
        <a:xfrm>
          <a:off x="1600200" y="8391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84" name="Text Box 9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85" name="Text Box 10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87" name="Text Box 43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92" name="Text Box 41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493" name="Text Box 43"/>
        <xdr:cNvSpPr txBox="1">
          <a:spLocks noChangeArrowheads="1"/>
        </xdr:cNvSpPr>
      </xdr:nvSpPr>
      <xdr:spPr bwMode="auto">
        <a:xfrm>
          <a:off x="1600200" y="9515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91154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8677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8677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8677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8677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8677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8677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15161" name="Text Box 1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15162" name="Text Box 8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15163" name="Text Box 9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15164" name="Text Box 10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15165" name="Text Box 41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28575</xdr:rowOff>
    </xdr:to>
    <xdr:sp macro="" textlink="">
      <xdr:nvSpPr>
        <xdr:cNvPr id="15166" name="Text Box 43"/>
        <xdr:cNvSpPr txBox="1">
          <a:spLocks noChangeArrowheads="1"/>
        </xdr:cNvSpPr>
      </xdr:nvSpPr>
      <xdr:spPr bwMode="auto">
        <a:xfrm>
          <a:off x="1600200" y="34194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67" name="Text Box 1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68" name="Text Box 8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69" name="Text Box 9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70" name="Text Box 10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71" name="Text Box 41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72" name="Text Box 43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73" name="Text Box 1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74" name="Text Box 8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75" name="Text Box 9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76" name="Text Box 10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77" name="Text Box 41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78" name="Text Box 43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79" name="Text Box 1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80" name="Text Box 8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81" name="Text Box 9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82" name="Text Box 10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83" name="Text Box 41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184" name="Text Box 43"/>
        <xdr:cNvSpPr txBox="1">
          <a:spLocks noChangeArrowheads="1"/>
        </xdr:cNvSpPr>
      </xdr:nvSpPr>
      <xdr:spPr bwMode="auto">
        <a:xfrm>
          <a:off x="1600200" y="78009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8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8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8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8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8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9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9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9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9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9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9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9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9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9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9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0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0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0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0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0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0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0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0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0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0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1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1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1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1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1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1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1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1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1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1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2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2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2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2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2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2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2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2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2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2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3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3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3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3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3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3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3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3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3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5239" name="Text Box 1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5240" name="Text Box 8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5241" name="Text Box 9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5242" name="Text Box 10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5243" name="Text Box 41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5244" name="Text Box 43"/>
        <xdr:cNvSpPr txBox="1">
          <a:spLocks noChangeArrowheads="1"/>
        </xdr:cNvSpPr>
      </xdr:nvSpPr>
      <xdr:spPr bwMode="auto">
        <a:xfrm>
          <a:off x="1600200" y="3124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4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4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4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4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4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5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5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5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5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5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5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5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5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5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5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6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6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6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5263" name="Text Box 1"/>
        <xdr:cNvSpPr txBox="1">
          <a:spLocks noChangeArrowheads="1"/>
        </xdr:cNvSpPr>
      </xdr:nvSpPr>
      <xdr:spPr bwMode="auto">
        <a:xfrm>
          <a:off x="1600200" y="7124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5264" name="Text Box 8"/>
        <xdr:cNvSpPr txBox="1">
          <a:spLocks noChangeArrowheads="1"/>
        </xdr:cNvSpPr>
      </xdr:nvSpPr>
      <xdr:spPr bwMode="auto">
        <a:xfrm>
          <a:off x="1600200" y="7124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5265" name="Text Box 9"/>
        <xdr:cNvSpPr txBox="1">
          <a:spLocks noChangeArrowheads="1"/>
        </xdr:cNvSpPr>
      </xdr:nvSpPr>
      <xdr:spPr bwMode="auto">
        <a:xfrm>
          <a:off x="1600200" y="7124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5266" name="Text Box 10"/>
        <xdr:cNvSpPr txBox="1">
          <a:spLocks noChangeArrowheads="1"/>
        </xdr:cNvSpPr>
      </xdr:nvSpPr>
      <xdr:spPr bwMode="auto">
        <a:xfrm>
          <a:off x="1600200" y="7124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5267" name="Text Box 41"/>
        <xdr:cNvSpPr txBox="1">
          <a:spLocks noChangeArrowheads="1"/>
        </xdr:cNvSpPr>
      </xdr:nvSpPr>
      <xdr:spPr bwMode="auto">
        <a:xfrm>
          <a:off x="1600200" y="7124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5268" name="Text Box 43"/>
        <xdr:cNvSpPr txBox="1">
          <a:spLocks noChangeArrowheads="1"/>
        </xdr:cNvSpPr>
      </xdr:nvSpPr>
      <xdr:spPr bwMode="auto">
        <a:xfrm>
          <a:off x="1600200" y="7124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5269" name="Text Box 1"/>
        <xdr:cNvSpPr txBox="1">
          <a:spLocks noChangeArrowheads="1"/>
        </xdr:cNvSpPr>
      </xdr:nvSpPr>
      <xdr:spPr bwMode="auto">
        <a:xfrm>
          <a:off x="1600200" y="74009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5270" name="Text Box 8"/>
        <xdr:cNvSpPr txBox="1">
          <a:spLocks noChangeArrowheads="1"/>
        </xdr:cNvSpPr>
      </xdr:nvSpPr>
      <xdr:spPr bwMode="auto">
        <a:xfrm>
          <a:off x="1600200" y="74009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5271" name="Text Box 9"/>
        <xdr:cNvSpPr txBox="1">
          <a:spLocks noChangeArrowheads="1"/>
        </xdr:cNvSpPr>
      </xdr:nvSpPr>
      <xdr:spPr bwMode="auto">
        <a:xfrm>
          <a:off x="1600200" y="74009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5272" name="Text Box 10"/>
        <xdr:cNvSpPr txBox="1">
          <a:spLocks noChangeArrowheads="1"/>
        </xdr:cNvSpPr>
      </xdr:nvSpPr>
      <xdr:spPr bwMode="auto">
        <a:xfrm>
          <a:off x="1600200" y="74009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5273" name="Text Box 41"/>
        <xdr:cNvSpPr txBox="1">
          <a:spLocks noChangeArrowheads="1"/>
        </xdr:cNvSpPr>
      </xdr:nvSpPr>
      <xdr:spPr bwMode="auto">
        <a:xfrm>
          <a:off x="1600200" y="74009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5274" name="Text Box 43"/>
        <xdr:cNvSpPr txBox="1">
          <a:spLocks noChangeArrowheads="1"/>
        </xdr:cNvSpPr>
      </xdr:nvSpPr>
      <xdr:spPr bwMode="auto">
        <a:xfrm>
          <a:off x="1600200" y="74009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5275" name="Text Box 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5276" name="Text Box 8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5277" name="Text Box 9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5278" name="Text Box 10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5279" name="Text Box 4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5280" name="Text Box 43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81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82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83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84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85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86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87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88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89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90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91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92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93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94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95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96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97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98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99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00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01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02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03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04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05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06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07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08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09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10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11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12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13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14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15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16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17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18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19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20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21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22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23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24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25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26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27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28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29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30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31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32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33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34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35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36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37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38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39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40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41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42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43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44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45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46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47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48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49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50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51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52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53" name="Text Box 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54" name="Text Box 8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55" name="Text Box 9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56" name="Text Box 10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57" name="Text Box 41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58" name="Text Box 43"/>
        <xdr:cNvSpPr txBox="1">
          <a:spLocks noChangeArrowheads="1"/>
        </xdr:cNvSpPr>
      </xdr:nvSpPr>
      <xdr:spPr bwMode="auto">
        <a:xfrm>
          <a:off x="1600200" y="7800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5359" name="Text Box 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32" name="Text Box 8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33" name="Text Box 9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34" name="Text Box 10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35" name="Text Box 4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36" name="Text Box 43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37" name="Text Box 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38" name="Text Box 8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39" name="Text Box 9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40" name="Text Box 10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41" name="Text Box 4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42" name="Text Box 43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43" name="Text Box 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44" name="Text Box 8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45" name="Text Box 9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46" name="Text Box 10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47" name="Text Box 4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48" name="Text Box 43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49" name="Text Box 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50" name="Text Box 8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51" name="Text Box 9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52" name="Text Box 10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53" name="Text Box 4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54" name="Text Box 43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55" name="Text Box 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56" name="Text Box 8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57" name="Text Box 9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58" name="Text Box 10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59" name="Text Box 4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60" name="Text Box 43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18461" name="Text Box 1"/>
        <xdr:cNvSpPr txBox="1">
          <a:spLocks noChangeArrowheads="1"/>
        </xdr:cNvSpPr>
      </xdr:nvSpPr>
      <xdr:spPr bwMode="auto">
        <a:xfrm>
          <a:off x="1600200" y="6677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18462" name="Text Box 8"/>
        <xdr:cNvSpPr txBox="1">
          <a:spLocks noChangeArrowheads="1"/>
        </xdr:cNvSpPr>
      </xdr:nvSpPr>
      <xdr:spPr bwMode="auto">
        <a:xfrm>
          <a:off x="1600200" y="6677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18463" name="Text Box 9"/>
        <xdr:cNvSpPr txBox="1">
          <a:spLocks noChangeArrowheads="1"/>
        </xdr:cNvSpPr>
      </xdr:nvSpPr>
      <xdr:spPr bwMode="auto">
        <a:xfrm>
          <a:off x="1600200" y="6677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18464" name="Text Box 10"/>
        <xdr:cNvSpPr txBox="1">
          <a:spLocks noChangeArrowheads="1"/>
        </xdr:cNvSpPr>
      </xdr:nvSpPr>
      <xdr:spPr bwMode="auto">
        <a:xfrm>
          <a:off x="1600200" y="6677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18465" name="Text Box 41"/>
        <xdr:cNvSpPr txBox="1">
          <a:spLocks noChangeArrowheads="1"/>
        </xdr:cNvSpPr>
      </xdr:nvSpPr>
      <xdr:spPr bwMode="auto">
        <a:xfrm>
          <a:off x="1600200" y="6677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18466" name="Text Box 43"/>
        <xdr:cNvSpPr txBox="1">
          <a:spLocks noChangeArrowheads="1"/>
        </xdr:cNvSpPr>
      </xdr:nvSpPr>
      <xdr:spPr bwMode="auto">
        <a:xfrm>
          <a:off x="1600200" y="6677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67" name="Text Box 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68" name="Text Box 8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69" name="Text Box 9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70" name="Text Box 10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71" name="Text Box 4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72" name="Text Box 43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73" name="Text Box 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74" name="Text Box 8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75" name="Text Box 9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76" name="Text Box 10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77" name="Text Box 41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8478" name="Text Box 43"/>
        <xdr:cNvSpPr txBox="1">
          <a:spLocks noChangeArrowheads="1"/>
        </xdr:cNvSpPr>
      </xdr:nvSpPr>
      <xdr:spPr bwMode="auto">
        <a:xfrm>
          <a:off x="1600200" y="7800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479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480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481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482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483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484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485" name="Text Box 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486" name="Text Box 8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487" name="Text Box 9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488" name="Text Box 10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489" name="Text Box 4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490" name="Text Box 43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491" name="Text Box 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492" name="Text Box 8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493" name="Text Box 9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494" name="Text Box 10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495" name="Text Box 4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496" name="Text Box 43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497" name="Text Box 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498" name="Text Box 8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499" name="Text Box 9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500" name="Text Box 10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501" name="Text Box 4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502" name="Text Box 43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0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0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0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0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0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0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0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1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1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1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1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1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1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1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1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1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1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2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2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2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2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2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2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2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2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2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2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3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3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3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3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3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3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3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3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3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3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4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4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4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4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4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4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4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4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4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4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5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5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5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5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5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5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5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5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5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5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6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6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6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6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6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6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6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6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6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6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7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7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7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7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7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7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7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7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7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7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8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81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82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83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84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85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86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87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88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89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90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91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92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593" name="Text Box 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594" name="Text Box 8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595" name="Text Box 9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596" name="Text Box 10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597" name="Text Box 4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598" name="Text Box 43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9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0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0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0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0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0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0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0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0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0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0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1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1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1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1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1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1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1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1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1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1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2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2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2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2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2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2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2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2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2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2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3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3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3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3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3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3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3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3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3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3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4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4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4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4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4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4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4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4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4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4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5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5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5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8653" name="Text Box 1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8654" name="Text Box 8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8655" name="Text Box 9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8656" name="Text Box 10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8657" name="Text Box 41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1628775</xdr:colOff>
      <xdr:row>12</xdr:row>
      <xdr:rowOff>47625</xdr:rowOff>
    </xdr:to>
    <xdr:sp macro="" textlink="">
      <xdr:nvSpPr>
        <xdr:cNvPr id="18658" name="Text Box 43"/>
        <xdr:cNvSpPr txBox="1">
          <a:spLocks noChangeArrowheads="1"/>
        </xdr:cNvSpPr>
      </xdr:nvSpPr>
      <xdr:spPr bwMode="auto">
        <a:xfrm>
          <a:off x="1600200" y="34194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5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6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6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6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6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6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6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6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6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6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6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7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7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7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7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7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7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7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677" name="Text Box 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678" name="Text Box 8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679" name="Text Box 9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680" name="Text Box 10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681" name="Text Box 4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682" name="Text Box 43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683" name="Text Box 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684" name="Text Box 8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685" name="Text Box 9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686" name="Text Box 10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687" name="Text Box 4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688" name="Text Box 43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689" name="Text Box 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690" name="Text Box 8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691" name="Text Box 9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692" name="Text Box 10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693" name="Text Box 41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19050</xdr:rowOff>
    </xdr:to>
    <xdr:sp macro="" textlink="">
      <xdr:nvSpPr>
        <xdr:cNvPr id="18694" name="Text Box 43"/>
        <xdr:cNvSpPr txBox="1">
          <a:spLocks noChangeArrowheads="1"/>
        </xdr:cNvSpPr>
      </xdr:nvSpPr>
      <xdr:spPr bwMode="auto">
        <a:xfrm>
          <a:off x="1600200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695" name="Text Box 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696" name="Text Box 8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697" name="Text Box 9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698" name="Text Box 10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699" name="Text Box 4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700" name="Text Box 43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701" name="Text Box 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702" name="Text Box 8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703" name="Text Box 9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704" name="Text Box 10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705" name="Text Box 4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706" name="Text Box 43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707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708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709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710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711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712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713" name="Text Box 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714" name="Text Box 8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715" name="Text Box 9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716" name="Text Box 10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717" name="Text Box 41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8718" name="Text Box 43"/>
        <xdr:cNvSpPr txBox="1">
          <a:spLocks noChangeArrowheads="1"/>
        </xdr:cNvSpPr>
      </xdr:nvSpPr>
      <xdr:spPr bwMode="auto">
        <a:xfrm>
          <a:off x="1600200" y="7400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719" name="Text Box 1"/>
        <xdr:cNvSpPr txBox="1">
          <a:spLocks noChangeArrowheads="1"/>
        </xdr:cNvSpPr>
      </xdr:nvSpPr>
      <xdr:spPr bwMode="auto">
        <a:xfrm>
          <a:off x="1600200" y="696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720" name="Text Box 8"/>
        <xdr:cNvSpPr txBox="1">
          <a:spLocks noChangeArrowheads="1"/>
        </xdr:cNvSpPr>
      </xdr:nvSpPr>
      <xdr:spPr bwMode="auto">
        <a:xfrm>
          <a:off x="1600200" y="696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721" name="Text Box 9"/>
        <xdr:cNvSpPr txBox="1">
          <a:spLocks noChangeArrowheads="1"/>
        </xdr:cNvSpPr>
      </xdr:nvSpPr>
      <xdr:spPr bwMode="auto">
        <a:xfrm>
          <a:off x="1600200" y="696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722" name="Text Box 10"/>
        <xdr:cNvSpPr txBox="1">
          <a:spLocks noChangeArrowheads="1"/>
        </xdr:cNvSpPr>
      </xdr:nvSpPr>
      <xdr:spPr bwMode="auto">
        <a:xfrm>
          <a:off x="1600200" y="696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723" name="Text Box 41"/>
        <xdr:cNvSpPr txBox="1">
          <a:spLocks noChangeArrowheads="1"/>
        </xdr:cNvSpPr>
      </xdr:nvSpPr>
      <xdr:spPr bwMode="auto">
        <a:xfrm>
          <a:off x="1600200" y="696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8724" name="Text Box 43"/>
        <xdr:cNvSpPr txBox="1">
          <a:spLocks noChangeArrowheads="1"/>
        </xdr:cNvSpPr>
      </xdr:nvSpPr>
      <xdr:spPr bwMode="auto">
        <a:xfrm>
          <a:off x="1600200" y="696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600200" y="28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1600200" y="28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1600200" y="28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1600200" y="28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1600200" y="28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1600200" y="28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6441" name="Text Box 1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6442" name="Text Box 8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6443" name="Text Box 9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6444" name="Text Box 10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6445" name="Text Box 41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6446" name="Text Box 43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16447" name="Text Box 1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16448" name="Text Box 8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16449" name="Text Box 9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16450" name="Text Box 10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16451" name="Text Box 41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16452" name="Text Box 43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6453" name="Text Box 1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6454" name="Text Box 8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6455" name="Text Box 9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6456" name="Text Box 10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6457" name="Text Box 41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6458" name="Text Box 43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6459" name="Text Box 1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6460" name="Text Box 8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6461" name="Text Box 9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6462" name="Text Box 10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6463" name="Text Box 41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6464" name="Text Box 43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6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6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6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6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6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7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7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7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7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7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7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7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7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7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7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8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8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8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8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8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8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8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8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8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8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9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9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9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9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9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495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496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497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498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499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500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0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0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0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0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0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0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6507" name="Text Box 1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6508" name="Text Box 8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6509" name="Text Box 9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6510" name="Text Box 10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6511" name="Text Box 41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6512" name="Text Box 43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1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1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1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1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1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1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519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520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521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522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523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524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6525" name="Text Box 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6526" name="Text Box 8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6527" name="Text Box 9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6528" name="Text Box 10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6529" name="Text Box 4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6530" name="Text Box 43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6531" name="Text Box 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6532" name="Text Box 8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6533" name="Text Box 9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6534" name="Text Box 10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6535" name="Text Box 4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6536" name="Text Box 43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16537" name="Text Box 1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16538" name="Text Box 8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16539" name="Text Box 9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16540" name="Text Box 10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16541" name="Text Box 41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16542" name="Text Box 43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6543" name="Text Box 1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6544" name="Text Box 8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6545" name="Text Box 9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6546" name="Text Box 10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6547" name="Text Box 41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6548" name="Text Box 43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1609725</xdr:colOff>
      <xdr:row>27</xdr:row>
      <xdr:rowOff>47625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600200" y="678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1609725</xdr:colOff>
      <xdr:row>27</xdr:row>
      <xdr:rowOff>47625</xdr:rowOff>
    </xdr:to>
    <xdr:sp macro="" textlink="">
      <xdr:nvSpPr>
        <xdr:cNvPr id="111" name="Text Box 8"/>
        <xdr:cNvSpPr txBox="1">
          <a:spLocks noChangeArrowheads="1"/>
        </xdr:cNvSpPr>
      </xdr:nvSpPr>
      <xdr:spPr bwMode="auto">
        <a:xfrm>
          <a:off x="1600200" y="678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1609725</xdr:colOff>
      <xdr:row>27</xdr:row>
      <xdr:rowOff>47625</xdr:rowOff>
    </xdr:to>
    <xdr:sp macro="" textlink="">
      <xdr:nvSpPr>
        <xdr:cNvPr id="112" name="Text Box 9"/>
        <xdr:cNvSpPr txBox="1">
          <a:spLocks noChangeArrowheads="1"/>
        </xdr:cNvSpPr>
      </xdr:nvSpPr>
      <xdr:spPr bwMode="auto">
        <a:xfrm>
          <a:off x="1600200" y="678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1609725</xdr:colOff>
      <xdr:row>27</xdr:row>
      <xdr:rowOff>47625</xdr:rowOff>
    </xdr:to>
    <xdr:sp macro="" textlink="">
      <xdr:nvSpPr>
        <xdr:cNvPr id="113" name="Text Box 10"/>
        <xdr:cNvSpPr txBox="1">
          <a:spLocks noChangeArrowheads="1"/>
        </xdr:cNvSpPr>
      </xdr:nvSpPr>
      <xdr:spPr bwMode="auto">
        <a:xfrm>
          <a:off x="1600200" y="678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1609725</xdr:colOff>
      <xdr:row>27</xdr:row>
      <xdr:rowOff>47625</xdr:rowOff>
    </xdr:to>
    <xdr:sp macro="" textlink="">
      <xdr:nvSpPr>
        <xdr:cNvPr id="114" name="Text Box 41"/>
        <xdr:cNvSpPr txBox="1">
          <a:spLocks noChangeArrowheads="1"/>
        </xdr:cNvSpPr>
      </xdr:nvSpPr>
      <xdr:spPr bwMode="auto">
        <a:xfrm>
          <a:off x="1600200" y="678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1609725</xdr:colOff>
      <xdr:row>27</xdr:row>
      <xdr:rowOff>47625</xdr:rowOff>
    </xdr:to>
    <xdr:sp macro="" textlink="">
      <xdr:nvSpPr>
        <xdr:cNvPr id="115" name="Text Box 43"/>
        <xdr:cNvSpPr txBox="1">
          <a:spLocks noChangeArrowheads="1"/>
        </xdr:cNvSpPr>
      </xdr:nvSpPr>
      <xdr:spPr bwMode="auto">
        <a:xfrm>
          <a:off x="1600200" y="678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1609725</xdr:colOff>
      <xdr:row>45</xdr:row>
      <xdr:rowOff>47625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600200" y="11582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1609725</xdr:colOff>
      <xdr:row>45</xdr:row>
      <xdr:rowOff>47625</xdr:rowOff>
    </xdr:to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1600200" y="11582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1609725</xdr:colOff>
      <xdr:row>45</xdr:row>
      <xdr:rowOff>47625</xdr:rowOff>
    </xdr:to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1600200" y="11582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1609725</xdr:colOff>
      <xdr:row>45</xdr:row>
      <xdr:rowOff>47625</xdr:rowOff>
    </xdr:to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1600200" y="11582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1609725</xdr:colOff>
      <xdr:row>45</xdr:row>
      <xdr:rowOff>47625</xdr:rowOff>
    </xdr:to>
    <xdr:sp macro="" textlink="">
      <xdr:nvSpPr>
        <xdr:cNvPr id="120" name="Text Box 41"/>
        <xdr:cNvSpPr txBox="1">
          <a:spLocks noChangeArrowheads="1"/>
        </xdr:cNvSpPr>
      </xdr:nvSpPr>
      <xdr:spPr bwMode="auto">
        <a:xfrm>
          <a:off x="1600200" y="11582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1609725</xdr:colOff>
      <xdr:row>45</xdr:row>
      <xdr:rowOff>47625</xdr:rowOff>
    </xdr:to>
    <xdr:sp macro="" textlink="">
      <xdr:nvSpPr>
        <xdr:cNvPr id="121" name="Text Box 43"/>
        <xdr:cNvSpPr txBox="1">
          <a:spLocks noChangeArrowheads="1"/>
        </xdr:cNvSpPr>
      </xdr:nvSpPr>
      <xdr:spPr bwMode="auto">
        <a:xfrm>
          <a:off x="1600200" y="11582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600200" y="155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23" name="Text Box 8"/>
        <xdr:cNvSpPr txBox="1">
          <a:spLocks noChangeArrowheads="1"/>
        </xdr:cNvSpPr>
      </xdr:nvSpPr>
      <xdr:spPr bwMode="auto">
        <a:xfrm>
          <a:off x="1600200" y="155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1600200" y="155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25" name="Text Box 10"/>
        <xdr:cNvSpPr txBox="1">
          <a:spLocks noChangeArrowheads="1"/>
        </xdr:cNvSpPr>
      </xdr:nvSpPr>
      <xdr:spPr bwMode="auto">
        <a:xfrm>
          <a:off x="1600200" y="155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26" name="Text Box 41"/>
        <xdr:cNvSpPr txBox="1">
          <a:spLocks noChangeArrowheads="1"/>
        </xdr:cNvSpPr>
      </xdr:nvSpPr>
      <xdr:spPr bwMode="auto">
        <a:xfrm>
          <a:off x="1600200" y="155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27" name="Text Box 43"/>
        <xdr:cNvSpPr txBox="1">
          <a:spLocks noChangeArrowheads="1"/>
        </xdr:cNvSpPr>
      </xdr:nvSpPr>
      <xdr:spPr bwMode="auto">
        <a:xfrm>
          <a:off x="1600200" y="155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600200" y="155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1600200" y="155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1600200" y="155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1600200" y="155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1600200" y="155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33" name="Text Box 43"/>
        <xdr:cNvSpPr txBox="1">
          <a:spLocks noChangeArrowheads="1"/>
        </xdr:cNvSpPr>
      </xdr:nvSpPr>
      <xdr:spPr bwMode="auto">
        <a:xfrm>
          <a:off x="1600200" y="155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1600200" y="5143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600200" y="5143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600200" y="5143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600200" y="5143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44" name="Text Box 41"/>
        <xdr:cNvSpPr txBox="1">
          <a:spLocks noChangeArrowheads="1"/>
        </xdr:cNvSpPr>
      </xdr:nvSpPr>
      <xdr:spPr bwMode="auto">
        <a:xfrm>
          <a:off x="1600200" y="5143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45" name="Text Box 43"/>
        <xdr:cNvSpPr txBox="1">
          <a:spLocks noChangeArrowheads="1"/>
        </xdr:cNvSpPr>
      </xdr:nvSpPr>
      <xdr:spPr bwMode="auto">
        <a:xfrm>
          <a:off x="1600200" y="5143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47" name="Text Box 8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48" name="Text Box 9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49" name="Text Box 10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50" name="Text Box 41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51" name="Text Box 43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53" name="Text Box 8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54" name="Text Box 9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55" name="Text Box 10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56" name="Text Box 41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57" name="Text Box 43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5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1" name="Text Box 8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4" name="Text Box 41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5" name="Text Box 43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80" name="Text Box 41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81" name="Text Box 43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83" name="Text Box 8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84" name="Text Box 9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85" name="Text Box 10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86" name="Text Box 41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87" name="Text Box 43"/>
        <xdr:cNvSpPr txBox="1">
          <a:spLocks noChangeArrowheads="1"/>
        </xdr:cNvSpPr>
      </xdr:nvSpPr>
      <xdr:spPr bwMode="auto">
        <a:xfrm>
          <a:off x="1600200" y="6781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1600200" y="6781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1600200" y="6781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1600200" y="6781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1600200" y="6781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192" name="Text Box 41"/>
        <xdr:cNvSpPr txBox="1">
          <a:spLocks noChangeArrowheads="1"/>
        </xdr:cNvSpPr>
      </xdr:nvSpPr>
      <xdr:spPr bwMode="auto">
        <a:xfrm>
          <a:off x="1600200" y="6781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193" name="Text Box 43"/>
        <xdr:cNvSpPr txBox="1">
          <a:spLocks noChangeArrowheads="1"/>
        </xdr:cNvSpPr>
      </xdr:nvSpPr>
      <xdr:spPr bwMode="auto">
        <a:xfrm>
          <a:off x="1600200" y="6781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1600200" y="610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195" name="Text Box 8"/>
        <xdr:cNvSpPr txBox="1">
          <a:spLocks noChangeArrowheads="1"/>
        </xdr:cNvSpPr>
      </xdr:nvSpPr>
      <xdr:spPr bwMode="auto">
        <a:xfrm>
          <a:off x="1600200" y="610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196" name="Text Box 9"/>
        <xdr:cNvSpPr txBox="1">
          <a:spLocks noChangeArrowheads="1"/>
        </xdr:cNvSpPr>
      </xdr:nvSpPr>
      <xdr:spPr bwMode="auto">
        <a:xfrm>
          <a:off x="1600200" y="610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197" name="Text Box 10"/>
        <xdr:cNvSpPr txBox="1">
          <a:spLocks noChangeArrowheads="1"/>
        </xdr:cNvSpPr>
      </xdr:nvSpPr>
      <xdr:spPr bwMode="auto">
        <a:xfrm>
          <a:off x="1600200" y="610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1600200" y="610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199" name="Text Box 43"/>
        <xdr:cNvSpPr txBox="1">
          <a:spLocks noChangeArrowheads="1"/>
        </xdr:cNvSpPr>
      </xdr:nvSpPr>
      <xdr:spPr bwMode="auto">
        <a:xfrm>
          <a:off x="1600200" y="610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600200" y="5676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1600200" y="5676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1600200" y="5676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1600200" y="5676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04" name="Text Box 41"/>
        <xdr:cNvSpPr txBox="1">
          <a:spLocks noChangeArrowheads="1"/>
        </xdr:cNvSpPr>
      </xdr:nvSpPr>
      <xdr:spPr bwMode="auto">
        <a:xfrm>
          <a:off x="1600200" y="5676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05" name="Text Box 43"/>
        <xdr:cNvSpPr txBox="1">
          <a:spLocks noChangeArrowheads="1"/>
        </xdr:cNvSpPr>
      </xdr:nvSpPr>
      <xdr:spPr bwMode="auto">
        <a:xfrm>
          <a:off x="1600200" y="5676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1600200" y="6781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600200" y="6781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600200" y="6781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600200" y="6781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10" name="Text Box 41"/>
        <xdr:cNvSpPr txBox="1">
          <a:spLocks noChangeArrowheads="1"/>
        </xdr:cNvSpPr>
      </xdr:nvSpPr>
      <xdr:spPr bwMode="auto">
        <a:xfrm>
          <a:off x="1600200" y="6781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11" name="Text Box 43"/>
        <xdr:cNvSpPr txBox="1">
          <a:spLocks noChangeArrowheads="1"/>
        </xdr:cNvSpPr>
      </xdr:nvSpPr>
      <xdr:spPr bwMode="auto">
        <a:xfrm>
          <a:off x="1600200" y="6781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600200" y="6781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13" name="Text Box 8"/>
        <xdr:cNvSpPr txBox="1">
          <a:spLocks noChangeArrowheads="1"/>
        </xdr:cNvSpPr>
      </xdr:nvSpPr>
      <xdr:spPr bwMode="auto">
        <a:xfrm>
          <a:off x="1600200" y="6781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1600200" y="6781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1600200" y="6781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16" name="Text Box 41"/>
        <xdr:cNvSpPr txBox="1">
          <a:spLocks noChangeArrowheads="1"/>
        </xdr:cNvSpPr>
      </xdr:nvSpPr>
      <xdr:spPr bwMode="auto">
        <a:xfrm>
          <a:off x="1600200" y="6781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1600200" y="6781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219" name="Text Box 8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222" name="Text Box 41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223" name="Text Box 43"/>
        <xdr:cNvSpPr txBox="1">
          <a:spLocks noChangeArrowheads="1"/>
        </xdr:cNvSpPr>
      </xdr:nvSpPr>
      <xdr:spPr bwMode="auto">
        <a:xfrm>
          <a:off x="1600200" y="56769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225" name="Text Box 8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226" name="Text Box 9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227" name="Text Box 10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228" name="Text Box 41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229" name="Text Box 43"/>
        <xdr:cNvSpPr txBox="1">
          <a:spLocks noChangeArrowheads="1"/>
        </xdr:cNvSpPr>
      </xdr:nvSpPr>
      <xdr:spPr bwMode="auto">
        <a:xfrm>
          <a:off x="1600200" y="11849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2" name="Text Box 9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3" name="Text Box 10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4" name="Text Box 41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7" name="Text Box 8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40" name="Text Box 41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41" name="Text Box 43"/>
        <xdr:cNvSpPr txBox="1">
          <a:spLocks noChangeArrowheads="1"/>
        </xdr:cNvSpPr>
      </xdr:nvSpPr>
      <xdr:spPr bwMode="auto">
        <a:xfrm>
          <a:off x="1600200" y="1584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285" name="Text Box 8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288" name="Text Box 41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289" name="Text Box 43"/>
        <xdr:cNvSpPr txBox="1">
          <a:spLocks noChangeArrowheads="1"/>
        </xdr:cNvSpPr>
      </xdr:nvSpPr>
      <xdr:spPr bwMode="auto">
        <a:xfrm>
          <a:off x="1600200" y="5410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0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0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6" name="Text Box 4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7" name="Text Box 43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12" name="Text Box 4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13" name="Text Box 43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318" name="Text Box 41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319" name="Text Box 43"/>
        <xdr:cNvSpPr txBox="1">
          <a:spLocks noChangeArrowheads="1"/>
        </xdr:cNvSpPr>
      </xdr:nvSpPr>
      <xdr:spPr bwMode="auto">
        <a:xfrm>
          <a:off x="1600200" y="63531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324" name="Text Box 41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325" name="Text Box 43"/>
        <xdr:cNvSpPr txBox="1">
          <a:spLocks noChangeArrowheads="1"/>
        </xdr:cNvSpPr>
      </xdr:nvSpPr>
      <xdr:spPr bwMode="auto">
        <a:xfrm>
          <a:off x="1600200" y="5943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3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4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5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7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2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3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7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8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9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0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1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6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7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2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3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5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8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9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5" name="Text Box 43"/>
        <xdr:cNvSpPr txBox="1">
          <a:spLocks noChangeArrowheads="1"/>
        </xdr:cNvSpPr>
      </xdr:nvSpPr>
      <xdr:spPr bwMode="auto">
        <a:xfrm>
          <a:off x="1600200" y="28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87" name="Text Box 8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88" name="Text Box 9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89" name="Text Box 10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0" name="Text Box 41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1" name="Text Box 43"/>
        <xdr:cNvSpPr txBox="1">
          <a:spLocks noChangeArrowheads="1"/>
        </xdr:cNvSpPr>
      </xdr:nvSpPr>
      <xdr:spPr bwMode="auto">
        <a:xfrm>
          <a:off x="1600200" y="28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00200" y="28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600200" y="28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600200" y="28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600200" y="28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6" name="Text Box 41"/>
        <xdr:cNvSpPr txBox="1">
          <a:spLocks noChangeArrowheads="1"/>
        </xdr:cNvSpPr>
      </xdr:nvSpPr>
      <xdr:spPr bwMode="auto">
        <a:xfrm>
          <a:off x="1600200" y="28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7" name="Text Box 43"/>
        <xdr:cNvSpPr txBox="1">
          <a:spLocks noChangeArrowheads="1"/>
        </xdr:cNvSpPr>
      </xdr:nvSpPr>
      <xdr:spPr bwMode="auto">
        <a:xfrm>
          <a:off x="1600200" y="28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7521" name="Text Box 1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7522" name="Text Box 8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7523" name="Text Box 9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7524" name="Text Box 10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7525" name="Text Box 41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7526" name="Text Box 43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7527" name="Text Box 1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7528" name="Text Box 8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7529" name="Text Box 9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7530" name="Text Box 10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7531" name="Text Box 41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7532" name="Text Box 43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33" name="Text Box 1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34" name="Text Box 8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35" name="Text Box 9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36" name="Text Box 10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37" name="Text Box 41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38" name="Text Box 43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39" name="Text Box 1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40" name="Text Box 8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41" name="Text Box 9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42" name="Text Box 10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43" name="Text Box 41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44" name="Text Box 43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45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46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47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48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49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50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7551" name="Text Box 1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7552" name="Text Box 8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7553" name="Text Box 9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7554" name="Text Box 10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7555" name="Text Box 41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7556" name="Text Box 43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57" name="Text Box 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58" name="Text Box 8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59" name="Text Box 9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0" name="Text Box 10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1" name="Text Box 4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2" name="Text Box 43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3" name="Text Box 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4" name="Text Box 8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5" name="Text Box 9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6" name="Text Box 10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7" name="Text Box 4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8" name="Text Box 43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69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70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71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72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73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74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7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7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7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7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7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8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1" name="Text Box 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2" name="Text Box 8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3" name="Text Box 9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4" name="Text Box 10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5" name="Text Box 4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6" name="Text Box 43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7" name="Text Box 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8" name="Text Box 8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9" name="Text Box 9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0" name="Text Box 10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1" name="Text Box 4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2" name="Text Box 43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3" name="Text Box 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4" name="Text Box 8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5" name="Text Box 9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6" name="Text Box 10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7" name="Text Box 4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8" name="Text Box 43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7599" name="Text Box 1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7600" name="Text Box 8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7601" name="Text Box 9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7602" name="Text Box 10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7603" name="Text Box 41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7604" name="Text Box 43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05" name="Text Box 1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06" name="Text Box 8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07" name="Text Box 9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08" name="Text Box 10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09" name="Text Box 41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10" name="Text Box 43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7611" name="Text Box 1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7612" name="Text Box 8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7613" name="Text Box 9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7614" name="Text Box 10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7615" name="Text Box 41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7616" name="Text Box 43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17" name="Text Box 1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18" name="Text Box 8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19" name="Text Box 9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0" name="Text Box 10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1" name="Text Box 41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2" name="Text Box 43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3" name="Text Box 1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4" name="Text Box 8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5" name="Text Box 9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6" name="Text Box 10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7" name="Text Box 41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8" name="Text Box 43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7629" name="Text Box 1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7630" name="Text Box 8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7631" name="Text Box 9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7632" name="Text Box 10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7633" name="Text Box 41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7634" name="Text Box 43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7635" name="Text Box 1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7636" name="Text Box 8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7637" name="Text Box 9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7638" name="Text Box 10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7639" name="Text Box 41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7640" name="Text Box 43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1" name="Text Box 1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2" name="Text Box 8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3" name="Text Box 9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4" name="Text Box 10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5" name="Text Box 41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6" name="Text Box 43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7" name="Text Box 1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8" name="Text Box 8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9" name="Text Box 9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50" name="Text Box 10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51" name="Text Box 41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52" name="Text Box 43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5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5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5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5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5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5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5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8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8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8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683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684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685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686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687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688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8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9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9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9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9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9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7695" name="Text Box 1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7696" name="Text Box 8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7697" name="Text Box 9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7698" name="Text Box 10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7699" name="Text Box 41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7700" name="Text Box 43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0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0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0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0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0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0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707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708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709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710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711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712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13" name="Text Box 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14" name="Text Box 8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15" name="Text Box 9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16" name="Text Box 10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17" name="Text Box 4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18" name="Text Box 43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19" name="Text Box 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20" name="Text Box 8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21" name="Text Box 9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22" name="Text Box 10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23" name="Text Box 4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24" name="Text Box 43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25" name="Text Box 1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26" name="Text Box 8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27" name="Text Box 9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28" name="Text Box 10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29" name="Text Box 41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30" name="Text Box 43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31" name="Text Box 1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32" name="Text Box 8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33" name="Text Box 9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34" name="Text Box 10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35" name="Text Box 41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36" name="Text Box 43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2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3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67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68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0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1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76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77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79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85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88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89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2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3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4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5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36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37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51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55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60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61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63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64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66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67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41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42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43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44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45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45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48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49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51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53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54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55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29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30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31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32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33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35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36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37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38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39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19" name="Text Box 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20" name="Text Box 8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21" name="Text Box 9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22" name="Text Box 10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23" name="Text Box 4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24" name="Text Box 43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25" name="Text Box 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26" name="Text Box 8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27" name="Text Box 9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28" name="Text Box 10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29" name="Text Box 4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30" name="Text Box 43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31" name="Text Box 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32" name="Text Box 8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33" name="Text Box 9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34" name="Text Box 10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35" name="Text Box 4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36" name="Text Box 43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37" name="Text Box 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38" name="Text Box 8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39" name="Text Box 9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40" name="Text Box 10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104</xdr:row>
      <xdr:rowOff>0</xdr:rowOff>
    </xdr:from>
    <xdr:to>
      <xdr:col>0</xdr:col>
      <xdr:colOff>1685925</xdr:colOff>
      <xdr:row>104</xdr:row>
      <xdr:rowOff>47625</xdr:rowOff>
    </xdr:to>
    <xdr:sp macro="" textlink="">
      <xdr:nvSpPr>
        <xdr:cNvPr id="8141" name="Text Box 4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104</xdr:row>
      <xdr:rowOff>0</xdr:rowOff>
    </xdr:from>
    <xdr:to>
      <xdr:col>0</xdr:col>
      <xdr:colOff>1647825</xdr:colOff>
      <xdr:row>104</xdr:row>
      <xdr:rowOff>47625</xdr:rowOff>
    </xdr:to>
    <xdr:sp macro="" textlink="">
      <xdr:nvSpPr>
        <xdr:cNvPr id="8142" name="Text Box 43"/>
        <xdr:cNvSpPr txBox="1">
          <a:spLocks noChangeArrowheads="1"/>
        </xdr:cNvSpPr>
      </xdr:nvSpPr>
      <xdr:spPr bwMode="auto">
        <a:xfrm>
          <a:off x="15621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8155" name="Text Box 8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8156" name="Text Box 9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8157" name="Text Box 10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8158" name="Text Box 41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8159" name="Text Box 43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8160" name="Text Box 1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8161" name="Text Box 8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8162" name="Text Box 9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8163" name="Text Box 10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8164" name="Text Box 41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8165" name="Text Box 43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66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67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68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69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70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71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73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74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75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76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77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78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79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80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81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82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83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84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85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86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87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88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89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90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8191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56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57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58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59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60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61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62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63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64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65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66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67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68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69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70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71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72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73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74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75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76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1685925</xdr:colOff>
      <xdr:row>108</xdr:row>
      <xdr:rowOff>47625</xdr:rowOff>
    </xdr:to>
    <xdr:sp macro="" textlink="">
      <xdr:nvSpPr>
        <xdr:cNvPr id="19477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8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0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1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2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4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5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6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7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8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46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47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48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49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50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4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5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6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7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8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0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1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2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3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4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6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8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9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80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2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3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4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6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0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1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2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3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4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6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7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8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9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0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2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3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4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5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6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48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49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0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1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4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6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7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8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6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7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8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9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4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5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6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7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8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0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1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2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3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4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6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7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8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9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30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4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5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6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7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8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8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9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0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1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2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4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5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6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7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8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2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3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4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5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6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8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9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0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1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2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2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3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4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5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6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8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9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70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71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72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6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7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8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9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50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4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5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6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7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8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7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8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9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0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1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2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3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4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5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6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7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8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1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2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3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4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5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6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7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8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9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00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01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02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31</xdr:row>
      <xdr:rowOff>0</xdr:rowOff>
    </xdr:from>
    <xdr:ext cx="28575" cy="47625"/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31</xdr:row>
      <xdr:rowOff>0</xdr:rowOff>
    </xdr:from>
    <xdr:ext cx="28575" cy="47625"/>
    <xdr:sp macro="" textlink="">
      <xdr:nvSpPr>
        <xdr:cNvPr id="100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31</xdr:row>
      <xdr:rowOff>0</xdr:rowOff>
    </xdr:from>
    <xdr:ext cx="28575" cy="47625"/>
    <xdr:sp macro="" textlink="">
      <xdr:nvSpPr>
        <xdr:cNvPr id="100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31</xdr:row>
      <xdr:rowOff>0</xdr:rowOff>
    </xdr:from>
    <xdr:ext cx="28575" cy="47625"/>
    <xdr:sp macro="" textlink="">
      <xdr:nvSpPr>
        <xdr:cNvPr id="100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31</xdr:row>
      <xdr:rowOff>0</xdr:rowOff>
    </xdr:from>
    <xdr:ext cx="28575" cy="47625"/>
    <xdr:sp macro="" textlink="">
      <xdr:nvSpPr>
        <xdr:cNvPr id="100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31</xdr:row>
      <xdr:rowOff>0</xdr:rowOff>
    </xdr:from>
    <xdr:ext cx="28575" cy="47625"/>
    <xdr:sp macro="" textlink="">
      <xdr:nvSpPr>
        <xdr:cNvPr id="100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31</xdr:row>
      <xdr:rowOff>0</xdr:rowOff>
    </xdr:from>
    <xdr:ext cx="28575" cy="47625"/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31</xdr:row>
      <xdr:rowOff>0</xdr:rowOff>
    </xdr:from>
    <xdr:ext cx="28575" cy="47625"/>
    <xdr:sp macro="" textlink="">
      <xdr:nvSpPr>
        <xdr:cNvPr id="101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31</xdr:row>
      <xdr:rowOff>0</xdr:rowOff>
    </xdr:from>
    <xdr:ext cx="28575" cy="47625"/>
    <xdr:sp macro="" textlink="">
      <xdr:nvSpPr>
        <xdr:cNvPr id="101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31</xdr:row>
      <xdr:rowOff>0</xdr:rowOff>
    </xdr:from>
    <xdr:ext cx="28575" cy="47625"/>
    <xdr:sp macro="" textlink="">
      <xdr:nvSpPr>
        <xdr:cNvPr id="101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31</xdr:row>
      <xdr:rowOff>0</xdr:rowOff>
    </xdr:from>
    <xdr:ext cx="28575" cy="47625"/>
    <xdr:sp macro="" textlink="">
      <xdr:nvSpPr>
        <xdr:cNvPr id="101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31</xdr:row>
      <xdr:rowOff>0</xdr:rowOff>
    </xdr:from>
    <xdr:ext cx="28575" cy="47625"/>
    <xdr:sp macro="" textlink="">
      <xdr:nvSpPr>
        <xdr:cNvPr id="101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16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17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18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19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20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22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23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24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25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26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2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2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3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3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3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3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3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3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3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3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4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4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4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4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4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4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4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4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4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5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5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5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5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5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5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5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5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5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5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6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6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6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64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65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66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67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68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7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7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7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7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7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7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7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7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7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8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81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82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83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84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85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086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087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088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089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090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091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092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093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094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095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096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097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098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0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0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0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0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0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0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0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0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0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1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1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1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1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1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1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1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1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1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2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2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2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2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2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2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2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2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30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31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32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33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34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3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3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3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3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4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4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4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4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4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4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48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49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50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51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52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154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155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156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157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158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160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161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162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163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164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66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67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68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69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70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72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73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74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75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176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7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7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8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8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8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8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8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8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8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8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9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9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9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9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9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9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9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9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9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19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0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0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0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0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0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0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0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0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0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1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1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1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214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215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216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217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218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2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2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2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2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2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2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2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2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2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2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3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232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233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234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235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236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237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238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239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240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241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242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244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245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246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247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9525" cy="28575"/>
    <xdr:sp macro="" textlink="">
      <xdr:nvSpPr>
        <xdr:cNvPr id="1248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5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5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5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5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5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5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5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5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5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6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6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6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6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6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6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6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6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7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7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7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7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7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7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7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7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8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8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8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8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8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8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8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8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8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8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9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9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9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9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9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9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9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9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29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0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0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0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0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0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0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0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0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1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1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1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1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1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1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1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1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1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1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2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321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322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323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324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325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326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2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2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2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3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3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3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3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3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3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3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3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4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4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4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4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4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4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4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4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4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4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5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5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5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5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5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5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5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5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5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6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6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6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6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6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6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6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6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7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7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7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7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7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7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7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7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7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7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8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8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8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8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8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8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8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8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8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9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9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9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9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9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9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9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9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0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0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0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0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0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05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06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07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08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09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10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12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13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14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15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16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1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1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1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2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2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2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2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2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2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2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2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3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3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3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3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3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3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3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3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3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3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4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4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4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4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4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4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4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4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4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5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5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5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5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5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5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5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5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5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6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6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6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6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6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6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6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6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6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6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7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7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7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7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7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7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7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7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8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8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8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8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8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8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8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8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48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89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90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91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92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93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94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95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96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97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98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499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500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0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0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0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0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0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0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0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0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1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1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1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1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1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1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1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1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1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1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2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2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2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2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2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2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2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2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2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2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3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3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3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3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3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3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3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3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3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4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4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4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4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4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4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4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4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4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4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5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5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5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5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5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5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5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5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5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5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6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6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6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6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6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6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6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6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6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7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7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7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7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7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7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7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7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7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580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581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582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583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584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585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586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587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588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589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590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9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9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9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9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9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9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59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0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0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0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0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0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0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0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0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0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1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1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1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1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1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1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1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1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1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1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2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2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2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2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2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2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2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2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2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3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3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3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3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3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3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3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3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3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4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4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4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4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4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4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4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4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4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4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5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5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5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5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5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5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5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5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5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5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6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6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6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663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664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665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666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667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668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6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7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7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7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7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7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7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7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7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7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7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8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8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8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8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8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8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8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8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8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8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9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9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9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9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9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9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9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9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9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0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0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0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0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0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0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0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0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0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0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1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1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1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1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1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1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1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1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1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1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2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2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2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2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2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2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2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2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2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3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3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3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3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3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3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3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3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3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3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4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741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742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743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744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745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746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4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4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4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5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5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5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5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5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5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5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5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5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6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6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6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6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6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6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6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6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6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6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7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7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7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7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7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7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7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7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7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7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8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8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8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8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8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8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8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8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8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9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9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9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9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9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9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9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9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9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79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0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0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0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0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0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0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0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0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0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0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1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1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1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1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1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1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1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1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1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2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2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2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2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2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826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827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828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829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830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831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832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833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834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835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836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3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3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3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4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4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4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4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4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4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4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4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4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5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5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5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5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5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5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5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5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5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5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6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6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6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6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6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6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6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6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6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6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7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7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7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7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7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7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7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7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7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8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8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8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8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8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8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8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8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8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9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9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9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9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9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9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9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9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89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90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90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90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90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90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90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90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90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8575" cy="47625"/>
    <xdr:sp macro="" textlink="">
      <xdr:nvSpPr>
        <xdr:cNvPr id="190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910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911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912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913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19050" cy="28575"/>
    <xdr:sp macro="" textlink="">
      <xdr:nvSpPr>
        <xdr:cNvPr id="1914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916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917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918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919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7625"/>
    <xdr:sp macro="" textlink="">
      <xdr:nvSpPr>
        <xdr:cNvPr id="1920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71</xdr:row>
      <xdr:rowOff>0</xdr:rowOff>
    </xdr:from>
    <xdr:ext cx="28575" cy="47625"/>
    <xdr:sp macro="" textlink="">
      <xdr:nvSpPr>
        <xdr:cNvPr id="192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71</xdr:row>
      <xdr:rowOff>0</xdr:rowOff>
    </xdr:from>
    <xdr:ext cx="28575" cy="47625"/>
    <xdr:sp macro="" textlink="">
      <xdr:nvSpPr>
        <xdr:cNvPr id="192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71</xdr:row>
      <xdr:rowOff>0</xdr:rowOff>
    </xdr:from>
    <xdr:ext cx="28575" cy="47625"/>
    <xdr:sp macro="" textlink="">
      <xdr:nvSpPr>
        <xdr:cNvPr id="192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71</xdr:row>
      <xdr:rowOff>0</xdr:rowOff>
    </xdr:from>
    <xdr:ext cx="28575" cy="47625"/>
    <xdr:sp macro="" textlink="">
      <xdr:nvSpPr>
        <xdr:cNvPr id="192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71</xdr:row>
      <xdr:rowOff>0</xdr:rowOff>
    </xdr:from>
    <xdr:ext cx="28575" cy="47625"/>
    <xdr:sp macro="" textlink="">
      <xdr:nvSpPr>
        <xdr:cNvPr id="192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71</xdr:row>
      <xdr:rowOff>0</xdr:rowOff>
    </xdr:from>
    <xdr:ext cx="28575" cy="47625"/>
    <xdr:sp macro="" textlink="">
      <xdr:nvSpPr>
        <xdr:cNvPr id="192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71</xdr:row>
      <xdr:rowOff>0</xdr:rowOff>
    </xdr:from>
    <xdr:ext cx="28575" cy="47625"/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71</xdr:row>
      <xdr:rowOff>0</xdr:rowOff>
    </xdr:from>
    <xdr:ext cx="28575" cy="47625"/>
    <xdr:sp macro="" textlink="">
      <xdr:nvSpPr>
        <xdr:cNvPr id="192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71</xdr:row>
      <xdr:rowOff>0</xdr:rowOff>
    </xdr:from>
    <xdr:ext cx="28575" cy="47625"/>
    <xdr:sp macro="" textlink="">
      <xdr:nvSpPr>
        <xdr:cNvPr id="192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71</xdr:row>
      <xdr:rowOff>0</xdr:rowOff>
    </xdr:from>
    <xdr:ext cx="28575" cy="47625"/>
    <xdr:sp macro="" textlink="">
      <xdr:nvSpPr>
        <xdr:cNvPr id="193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71</xdr:row>
      <xdr:rowOff>0</xdr:rowOff>
    </xdr:from>
    <xdr:ext cx="28575" cy="47625"/>
    <xdr:sp macro="" textlink="">
      <xdr:nvSpPr>
        <xdr:cNvPr id="193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71</xdr:row>
      <xdr:rowOff>0</xdr:rowOff>
    </xdr:from>
    <xdr:ext cx="28575" cy="47625"/>
    <xdr:sp macro="" textlink="">
      <xdr:nvSpPr>
        <xdr:cNvPr id="193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33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34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35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36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37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38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40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41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42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43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44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4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4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4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4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5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5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5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5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5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5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5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5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5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6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6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6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6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6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6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6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6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6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7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7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7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7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7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7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7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7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7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8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81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82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83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84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85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86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8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8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8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9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9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9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9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9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9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9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9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199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00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01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02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03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04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06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07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08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09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10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11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12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13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14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15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16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1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1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1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2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2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2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2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2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2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2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2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2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2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3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3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3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3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3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3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3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3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3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3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4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4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4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4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4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4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4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47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48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49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50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51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52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5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5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5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5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5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5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5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6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6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6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6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6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65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66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67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68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69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70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71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72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73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74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75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76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78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79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80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81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082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83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84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85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86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87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88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89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90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91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92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93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094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9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9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9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9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09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0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0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0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0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0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0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0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0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0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0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1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1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1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1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1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1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1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1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1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1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2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2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2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2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2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2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2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2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2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2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3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131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132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133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134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135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136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3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3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3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4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4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4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4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4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4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4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4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4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149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150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151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152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153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154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155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156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157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158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159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160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161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162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163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164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165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9525" cy="28575"/>
    <xdr:sp macro="" textlink="">
      <xdr:nvSpPr>
        <xdr:cNvPr id="2166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6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6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7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7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7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7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7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7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7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7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7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7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8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8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8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8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8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8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8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8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8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8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9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9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9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9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9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9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9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9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19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0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0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0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0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0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0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0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0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0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0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1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1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1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1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1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1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1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1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1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1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2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2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2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2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2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2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2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2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2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2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3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3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3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3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3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3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3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3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3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239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240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241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242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243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244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4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4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4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4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4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5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5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5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5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5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5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5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5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5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5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6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6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6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6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6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6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6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6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6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6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7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7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7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7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7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7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7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7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7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7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8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8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8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8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8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8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8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8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8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8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9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9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9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9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9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9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9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9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29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0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0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0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0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0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0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0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0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0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0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1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1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1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1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1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1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1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1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1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1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2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2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2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323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324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325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326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327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328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329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330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331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332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333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334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3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3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3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3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3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4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4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4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4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4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4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4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4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4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4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5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5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5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5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5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5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5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5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5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5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6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6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6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6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6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6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6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6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6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6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7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7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7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7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7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7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7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7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7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7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8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8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8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8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8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8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8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8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8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8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9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9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9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9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9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9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9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9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9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39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0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0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0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0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0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0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0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407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408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409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410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411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412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413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414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415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416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417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418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1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2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2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2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2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2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2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2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2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2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2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3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3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3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3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3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3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3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3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3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3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4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4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4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4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4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4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4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4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4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4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5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5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5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5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5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5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5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5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5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5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6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6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6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6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6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6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6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6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6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6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7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7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7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7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7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7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7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7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7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8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8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8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8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8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8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8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8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8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8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9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9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9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9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9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9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49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497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498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499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500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501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502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503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504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505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506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507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508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0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1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1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1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1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1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1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1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1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1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1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2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2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2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2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2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2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2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2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2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2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3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3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3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3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3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3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3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3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3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4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4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4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4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4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4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4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4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4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4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5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5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5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5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5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5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5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5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5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5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6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6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6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6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6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6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6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6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6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6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7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7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7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7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7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7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7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7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7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7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8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581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582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583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584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585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586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8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8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8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9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9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9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9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9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9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9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9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9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59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0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0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0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0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0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0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0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0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0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0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1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1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1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1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1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1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1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1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1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2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2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2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2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2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2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2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2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2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2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3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3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3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3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3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3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3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3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3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3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4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4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4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4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4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4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4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4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4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4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5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5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5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5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5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5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5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5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5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659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660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661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662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663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664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6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6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6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6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6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7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7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7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7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7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7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7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7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7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7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8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8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8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8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8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8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8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8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8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8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9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9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9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9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9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9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9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9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9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69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0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0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0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0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0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0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0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0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0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0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1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1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1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1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1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1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1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1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1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1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2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2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2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2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2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2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2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2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2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2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3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3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3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3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3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3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3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3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3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3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4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4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4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743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744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745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746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747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748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749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750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751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752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753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754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5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5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5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5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5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6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6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6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6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6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6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6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6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6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6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7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7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7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7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7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7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7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7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7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7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8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8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8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8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8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8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8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8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8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8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9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9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9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9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9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9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9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9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9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79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0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0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0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0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0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0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0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0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0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0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1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1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1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1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1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1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1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1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1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1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2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2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2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2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2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2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28575" cy="47625"/>
    <xdr:sp macro="" textlink="">
      <xdr:nvSpPr>
        <xdr:cNvPr id="282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827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828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829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830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831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19050" cy="28575"/>
    <xdr:sp macro="" textlink="">
      <xdr:nvSpPr>
        <xdr:cNvPr id="2832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833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834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835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836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837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72</xdr:row>
      <xdr:rowOff>0</xdr:rowOff>
    </xdr:from>
    <xdr:ext cx="0" cy="47625"/>
    <xdr:sp macro="" textlink="">
      <xdr:nvSpPr>
        <xdr:cNvPr id="2838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3" name="Text Box 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4" name="Text Box 8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5" name="Text Box 9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6" name="Text Box 10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7" name="Text Box 4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8" name="Text Box 43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9" name="Text Box 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0" name="Text Box 8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1" name="Text Box 9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2" name="Text Box 10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3" name="Text Box 4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4" name="Text Box 43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5" name="Text Box 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6" name="Text Box 8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7" name="Text Box 9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8" name="Text Box 10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9" name="Text Box 4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90" name="Text Box 43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94"/>
  <sheetViews>
    <sheetView showGridLines="0" view="pageBreakPreview" topLeftCell="A7" zoomScale="115" zoomScaleNormal="100" zoomScaleSheetLayoutView="115" workbookViewId="0">
      <selection activeCell="D89" sqref="D89"/>
    </sheetView>
  </sheetViews>
  <sheetFormatPr defaultColWidth="10.625" defaultRowHeight="19.5" customHeight="1" x14ac:dyDescent="0.55000000000000004"/>
  <cols>
    <col min="1" max="1" width="35.375" style="35" customWidth="1"/>
    <col min="2" max="2" width="0.875" style="35" customWidth="1"/>
    <col min="3" max="3" width="2.375" style="35" customWidth="1"/>
    <col min="4" max="4" width="7.125" style="7" customWidth="1"/>
    <col min="5" max="5" width="0.625" style="7" customWidth="1"/>
    <col min="6" max="6" width="15.5" style="43" bestFit="1" customWidth="1"/>
    <col min="7" max="7" width="1" style="7" customWidth="1"/>
    <col min="8" max="8" width="15.5" style="43" bestFit="1" customWidth="1"/>
    <col min="9" max="9" width="1" style="43" customWidth="1"/>
    <col min="10" max="10" width="15.5" style="43" bestFit="1" customWidth="1"/>
    <col min="11" max="11" width="1" style="43" customWidth="1"/>
    <col min="12" max="12" width="15.5" style="43" bestFit="1" customWidth="1"/>
    <col min="13" max="13" width="18.75" style="7" customWidth="1"/>
    <col min="14" max="14" width="16.125" style="7" customWidth="1"/>
    <col min="15" max="15" width="12.875" style="7" bestFit="1" customWidth="1"/>
    <col min="16" max="16384" width="10.625" style="7"/>
  </cols>
  <sheetData>
    <row r="1" spans="1:12" ht="19.5" customHeight="1" x14ac:dyDescent="0.6">
      <c r="A1" s="1" t="s">
        <v>157</v>
      </c>
    </row>
    <row r="2" spans="1:12" s="3" customFormat="1" ht="24" customHeight="1" x14ac:dyDescent="0.6">
      <c r="A2" s="1" t="s">
        <v>158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4" customHeight="1" x14ac:dyDescent="0.6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4.25" customHeight="1" x14ac:dyDescent="0.6">
      <c r="E4" s="36"/>
      <c r="F4" s="381"/>
      <c r="G4" s="381"/>
      <c r="H4" s="381"/>
      <c r="I4" s="381"/>
      <c r="J4" s="381"/>
      <c r="K4" s="381"/>
      <c r="L4" s="381"/>
    </row>
    <row r="5" spans="1:12" ht="24" customHeight="1" x14ac:dyDescent="0.6">
      <c r="E5" s="36"/>
      <c r="F5" s="381" t="s">
        <v>1</v>
      </c>
      <c r="G5" s="381"/>
      <c r="H5" s="381"/>
      <c r="I5" s="381"/>
      <c r="J5" s="381" t="s">
        <v>20</v>
      </c>
      <c r="K5" s="381"/>
      <c r="L5" s="381"/>
    </row>
    <row r="6" spans="1:12" ht="24" customHeight="1" x14ac:dyDescent="0.6">
      <c r="B6" s="80"/>
      <c r="C6" s="80"/>
      <c r="E6" s="38"/>
      <c r="F6" s="379" t="s">
        <v>2</v>
      </c>
      <c r="G6" s="379"/>
      <c r="H6" s="379"/>
      <c r="I6" s="39"/>
      <c r="J6" s="379" t="s">
        <v>2</v>
      </c>
      <c r="K6" s="379"/>
      <c r="L6" s="379"/>
    </row>
    <row r="7" spans="1:12" ht="24" customHeight="1" x14ac:dyDescent="0.6">
      <c r="A7" s="8" t="s">
        <v>3</v>
      </c>
      <c r="D7" s="37" t="s">
        <v>4</v>
      </c>
      <c r="E7" s="38"/>
      <c r="F7" s="39" t="s">
        <v>153</v>
      </c>
      <c r="G7" s="39"/>
      <c r="H7" s="39" t="s">
        <v>136</v>
      </c>
      <c r="I7" s="39"/>
      <c r="J7" s="320" t="s">
        <v>153</v>
      </c>
      <c r="K7" s="320"/>
      <c r="L7" s="320" t="s">
        <v>136</v>
      </c>
    </row>
    <row r="8" spans="1:12" ht="24" customHeight="1" x14ac:dyDescent="0.55000000000000004">
      <c r="D8" s="40"/>
      <c r="E8" s="38"/>
      <c r="F8" s="382" t="s">
        <v>5</v>
      </c>
      <c r="G8" s="383"/>
      <c r="H8" s="383"/>
      <c r="I8" s="383"/>
      <c r="J8" s="383"/>
      <c r="K8" s="383"/>
      <c r="L8" s="383"/>
    </row>
    <row r="9" spans="1:12" ht="24" customHeight="1" x14ac:dyDescent="0.6">
      <c r="A9" s="81" t="s">
        <v>6</v>
      </c>
      <c r="B9" s="81"/>
      <c r="C9" s="81"/>
      <c r="D9" s="42"/>
      <c r="E9" s="42"/>
      <c r="F9" s="36"/>
      <c r="G9" s="19"/>
      <c r="H9" s="36"/>
      <c r="I9" s="36"/>
      <c r="J9" s="36" t="s">
        <v>19</v>
      </c>
      <c r="K9" s="36"/>
      <c r="L9" s="36" t="s">
        <v>19</v>
      </c>
    </row>
    <row r="10" spans="1:12" ht="23.25" customHeight="1" x14ac:dyDescent="0.55000000000000004">
      <c r="A10" s="82" t="s">
        <v>7</v>
      </c>
      <c r="B10" s="82"/>
      <c r="C10" s="82"/>
      <c r="D10" s="83">
        <v>7</v>
      </c>
      <c r="F10" s="258">
        <v>82705958</v>
      </c>
      <c r="G10" s="36"/>
      <c r="H10" s="258">
        <v>121788024</v>
      </c>
      <c r="I10" s="102"/>
      <c r="J10" s="102">
        <v>27957377</v>
      </c>
      <c r="K10" s="102"/>
      <c r="L10" s="102">
        <v>53622667</v>
      </c>
    </row>
    <row r="11" spans="1:12" ht="23.25" customHeight="1" x14ac:dyDescent="0.55000000000000004">
      <c r="A11" s="82" t="s">
        <v>8</v>
      </c>
      <c r="B11" s="82"/>
      <c r="C11" s="82"/>
      <c r="D11" s="83" t="s">
        <v>206</v>
      </c>
      <c r="F11" s="258">
        <v>374873297</v>
      </c>
      <c r="G11" s="43"/>
      <c r="H11" s="258">
        <v>340024661</v>
      </c>
      <c r="J11" s="43">
        <v>373671250</v>
      </c>
      <c r="L11" s="43">
        <v>535393253</v>
      </c>
    </row>
    <row r="12" spans="1:12" ht="23.25" customHeight="1" x14ac:dyDescent="0.55000000000000004">
      <c r="A12" s="82" t="s">
        <v>130</v>
      </c>
      <c r="B12" s="82"/>
      <c r="C12" s="82"/>
      <c r="D12" s="83">
        <v>9</v>
      </c>
      <c r="F12" s="96">
        <v>0</v>
      </c>
      <c r="G12" s="43"/>
      <c r="H12" s="258">
        <v>233226831</v>
      </c>
      <c r="J12" s="96">
        <v>0</v>
      </c>
      <c r="L12" s="96">
        <v>0</v>
      </c>
    </row>
    <row r="13" spans="1:12" ht="23.25" customHeight="1" x14ac:dyDescent="0.55000000000000004">
      <c r="A13" s="82" t="s">
        <v>220</v>
      </c>
      <c r="B13" s="82"/>
      <c r="C13" s="82"/>
      <c r="D13" s="83" t="s">
        <v>207</v>
      </c>
      <c r="F13" s="258">
        <v>43479094</v>
      </c>
      <c r="G13" s="43"/>
      <c r="H13" s="258">
        <v>244336216</v>
      </c>
      <c r="J13" s="43">
        <v>43555141</v>
      </c>
      <c r="L13" s="43">
        <v>204180755</v>
      </c>
    </row>
    <row r="14" spans="1:12" ht="23.25" customHeight="1" x14ac:dyDescent="0.55000000000000004">
      <c r="A14" s="82" t="s">
        <v>182</v>
      </c>
      <c r="B14" s="82"/>
      <c r="C14" s="82"/>
      <c r="D14" s="83" t="s">
        <v>208</v>
      </c>
      <c r="F14" s="258">
        <v>125045396</v>
      </c>
      <c r="G14" s="36"/>
      <c r="H14" s="258">
        <v>0</v>
      </c>
      <c r="I14" s="102"/>
      <c r="J14" s="258">
        <v>133295396</v>
      </c>
      <c r="K14" s="102"/>
      <c r="L14" s="258">
        <v>458455304</v>
      </c>
    </row>
    <row r="15" spans="1:12" ht="23.25" customHeight="1" x14ac:dyDescent="0.55000000000000004">
      <c r="A15" s="82" t="s">
        <v>9</v>
      </c>
      <c r="B15" s="82"/>
      <c r="C15" s="82"/>
      <c r="D15" s="83">
        <v>12</v>
      </c>
      <c r="F15" s="258">
        <v>281092684</v>
      </c>
      <c r="G15" s="36"/>
      <c r="H15" s="258">
        <v>790879898</v>
      </c>
      <c r="I15" s="102"/>
      <c r="J15" s="102">
        <v>274737598</v>
      </c>
      <c r="K15" s="102"/>
      <c r="L15" s="102">
        <v>654092501</v>
      </c>
    </row>
    <row r="16" spans="1:12" ht="23.25" customHeight="1" x14ac:dyDescent="0.55000000000000004">
      <c r="A16" s="82" t="s">
        <v>10</v>
      </c>
      <c r="B16" s="82"/>
      <c r="C16" s="82"/>
      <c r="D16" s="84"/>
      <c r="F16" s="258">
        <v>9664374</v>
      </c>
      <c r="G16" s="36"/>
      <c r="H16" s="258">
        <v>80488828</v>
      </c>
      <c r="I16" s="102"/>
      <c r="J16" s="102">
        <v>4868345</v>
      </c>
      <c r="K16" s="102"/>
      <c r="L16" s="102">
        <v>42885239</v>
      </c>
    </row>
    <row r="17" spans="1:12" s="14" customFormat="1" ht="24" customHeight="1" x14ac:dyDescent="0.6">
      <c r="A17" s="85" t="s">
        <v>11</v>
      </c>
      <c r="B17" s="85"/>
      <c r="C17" s="85"/>
      <c r="D17" s="86"/>
      <c r="F17" s="259">
        <f>SUM(F10:F16)</f>
        <v>916860803</v>
      </c>
      <c r="G17" s="107"/>
      <c r="H17" s="259">
        <f>SUM(H10:H16)</f>
        <v>1810744458</v>
      </c>
      <c r="I17" s="104"/>
      <c r="J17" s="103">
        <f>SUM(J10:J16)</f>
        <v>858085107</v>
      </c>
      <c r="K17" s="104"/>
      <c r="L17" s="103">
        <f>SUM(L10:L16)</f>
        <v>1948629719</v>
      </c>
    </row>
    <row r="18" spans="1:12" ht="14.25" customHeight="1" x14ac:dyDescent="0.6">
      <c r="A18" s="85"/>
      <c r="B18" s="85"/>
      <c r="C18" s="85"/>
      <c r="D18" s="84"/>
      <c r="F18" s="87"/>
      <c r="G18" s="44"/>
      <c r="H18" s="87"/>
      <c r="I18" s="87"/>
      <c r="J18" s="99"/>
      <c r="K18" s="99"/>
      <c r="L18" s="99"/>
    </row>
    <row r="19" spans="1:12" ht="24" customHeight="1" x14ac:dyDescent="0.6">
      <c r="A19" s="88" t="s">
        <v>12</v>
      </c>
      <c r="B19" s="89"/>
      <c r="C19" s="89"/>
      <c r="D19" s="42"/>
      <c r="E19" s="42"/>
      <c r="F19" s="90"/>
      <c r="G19" s="90"/>
      <c r="H19" s="90"/>
      <c r="I19" s="90"/>
      <c r="J19" s="251"/>
      <c r="K19" s="251"/>
      <c r="L19" s="251"/>
    </row>
    <row r="20" spans="1:12" ht="24" customHeight="1" x14ac:dyDescent="0.6">
      <c r="A20" s="82" t="s">
        <v>129</v>
      </c>
      <c r="B20" s="89"/>
      <c r="C20" s="89"/>
      <c r="D20" s="42">
        <v>9</v>
      </c>
      <c r="E20" s="42"/>
      <c r="F20" s="96">
        <v>0</v>
      </c>
      <c r="G20" s="90"/>
      <c r="H20" s="90">
        <v>777640111</v>
      </c>
      <c r="J20" s="96">
        <v>0</v>
      </c>
      <c r="L20" s="96">
        <v>0</v>
      </c>
    </row>
    <row r="21" spans="1:12" ht="24" customHeight="1" x14ac:dyDescent="0.6">
      <c r="A21" s="82" t="s">
        <v>107</v>
      </c>
      <c r="B21" s="89"/>
      <c r="C21" s="89"/>
      <c r="D21" s="42">
        <v>13</v>
      </c>
      <c r="E21" s="42"/>
      <c r="F21" s="90">
        <v>346911</v>
      </c>
      <c r="G21" s="90"/>
      <c r="H21" s="90">
        <v>341907</v>
      </c>
      <c r="I21" s="90"/>
      <c r="J21" s="90">
        <v>341907</v>
      </c>
      <c r="K21" s="251"/>
      <c r="L21" s="90">
        <v>341907</v>
      </c>
    </row>
    <row r="22" spans="1:12" ht="24" customHeight="1" x14ac:dyDescent="0.55000000000000004">
      <c r="A22" s="82" t="s">
        <v>183</v>
      </c>
      <c r="B22" s="82"/>
      <c r="C22" s="82"/>
      <c r="D22" s="42">
        <v>13</v>
      </c>
      <c r="E22" s="42"/>
      <c r="F22" s="257">
        <v>5231232</v>
      </c>
      <c r="G22" s="91"/>
      <c r="H22" s="91">
        <v>0</v>
      </c>
      <c r="I22" s="90"/>
      <c r="J22" s="338">
        <v>5625000</v>
      </c>
      <c r="K22" s="338"/>
      <c r="L22" s="96">
        <v>0</v>
      </c>
    </row>
    <row r="23" spans="1:12" ht="24" customHeight="1" x14ac:dyDescent="0.55000000000000004">
      <c r="A23" s="82" t="s">
        <v>13</v>
      </c>
      <c r="B23" s="82"/>
      <c r="C23" s="82"/>
      <c r="D23" s="42" t="s">
        <v>218</v>
      </c>
      <c r="E23" s="42"/>
      <c r="F23" s="91">
        <v>0</v>
      </c>
      <c r="G23" s="91"/>
      <c r="H23" s="91">
        <v>0</v>
      </c>
      <c r="I23" s="90"/>
      <c r="J23" s="242">
        <v>75949900</v>
      </c>
      <c r="K23" s="242"/>
      <c r="L23" s="321">
        <v>148059900</v>
      </c>
    </row>
    <row r="24" spans="1:12" ht="24" customHeight="1" x14ac:dyDescent="0.55000000000000004">
      <c r="A24" s="82" t="s">
        <v>184</v>
      </c>
      <c r="B24" s="82"/>
      <c r="C24" s="82"/>
      <c r="D24" s="42" t="s">
        <v>219</v>
      </c>
      <c r="E24" s="42"/>
      <c r="F24" s="257">
        <v>195664720</v>
      </c>
      <c r="G24" s="91"/>
      <c r="H24" s="338">
        <v>58205200</v>
      </c>
      <c r="I24" s="251"/>
      <c r="J24" s="338">
        <v>178422000</v>
      </c>
      <c r="K24" s="338"/>
      <c r="L24" s="338">
        <v>58205200</v>
      </c>
    </row>
    <row r="25" spans="1:12" ht="24" customHeight="1" x14ac:dyDescent="0.55000000000000004">
      <c r="A25" s="82" t="s">
        <v>14</v>
      </c>
      <c r="B25" s="82"/>
      <c r="C25" s="82"/>
      <c r="D25" s="42">
        <v>17</v>
      </c>
      <c r="E25" s="42"/>
      <c r="F25" s="102">
        <v>289928832</v>
      </c>
      <c r="G25" s="242"/>
      <c r="H25" s="102">
        <v>311753348</v>
      </c>
      <c r="I25" s="102"/>
      <c r="J25" s="102">
        <v>244488175</v>
      </c>
      <c r="K25" s="108"/>
      <c r="L25" s="102">
        <v>255520281</v>
      </c>
    </row>
    <row r="26" spans="1:12" ht="24" hidden="1" customHeight="1" x14ac:dyDescent="0.55000000000000004">
      <c r="A26" s="82" t="s">
        <v>124</v>
      </c>
      <c r="B26" s="82"/>
      <c r="C26" s="82"/>
      <c r="D26" s="42"/>
      <c r="E26" s="42"/>
      <c r="F26" s="102"/>
      <c r="G26" s="242"/>
      <c r="H26" s="102"/>
      <c r="I26" s="102"/>
      <c r="J26" s="96"/>
      <c r="K26" s="108"/>
      <c r="L26" s="96"/>
    </row>
    <row r="27" spans="1:12" ht="24" customHeight="1" x14ac:dyDescent="0.55000000000000004">
      <c r="A27" s="82" t="s">
        <v>15</v>
      </c>
      <c r="B27" s="82"/>
      <c r="C27" s="82"/>
      <c r="D27" s="42">
        <v>18</v>
      </c>
      <c r="E27" s="42"/>
      <c r="F27" s="108">
        <v>3943480</v>
      </c>
      <c r="G27" s="242"/>
      <c r="H27" s="108">
        <v>7836264</v>
      </c>
      <c r="I27" s="105"/>
      <c r="J27" s="102">
        <v>2621615</v>
      </c>
      <c r="K27" s="108"/>
      <c r="L27" s="102">
        <v>2530019</v>
      </c>
    </row>
    <row r="28" spans="1:12" ht="24" customHeight="1" x14ac:dyDescent="0.55000000000000004">
      <c r="A28" s="82" t="s">
        <v>93</v>
      </c>
      <c r="B28" s="82"/>
      <c r="C28" s="82"/>
      <c r="D28" s="42">
        <v>19</v>
      </c>
      <c r="E28" s="42"/>
      <c r="F28" s="108">
        <v>44366871</v>
      </c>
      <c r="G28" s="242"/>
      <c r="H28" s="108">
        <v>40709570</v>
      </c>
      <c r="I28" s="105"/>
      <c r="J28" s="108">
        <v>44266244</v>
      </c>
      <c r="K28" s="108"/>
      <c r="L28" s="108">
        <v>14048624</v>
      </c>
    </row>
    <row r="29" spans="1:12" ht="24" customHeight="1" x14ac:dyDescent="0.55000000000000004">
      <c r="A29" s="82" t="s">
        <v>16</v>
      </c>
      <c r="B29" s="82"/>
      <c r="C29" s="82"/>
      <c r="D29" s="42"/>
      <c r="E29" s="78"/>
      <c r="F29" s="102">
        <v>3882276</v>
      </c>
      <c r="G29" s="111"/>
      <c r="H29" s="102">
        <v>4605720</v>
      </c>
      <c r="I29" s="102"/>
      <c r="J29" s="102">
        <v>3780276</v>
      </c>
      <c r="K29" s="108"/>
      <c r="L29" s="102">
        <v>1939246</v>
      </c>
    </row>
    <row r="30" spans="1:12" s="14" customFormat="1" ht="24" customHeight="1" x14ac:dyDescent="0.6">
      <c r="A30" s="92" t="s">
        <v>17</v>
      </c>
      <c r="B30" s="85"/>
      <c r="C30" s="85"/>
      <c r="D30" s="93"/>
      <c r="E30" s="49"/>
      <c r="F30" s="109">
        <f>SUM(F20:F29)</f>
        <v>543364322</v>
      </c>
      <c r="G30" s="107"/>
      <c r="H30" s="109">
        <f>SUM(H20:H29)</f>
        <v>1201092120</v>
      </c>
      <c r="I30" s="104"/>
      <c r="J30" s="109">
        <f>SUM(J20:J29)</f>
        <v>555495117</v>
      </c>
      <c r="K30" s="110"/>
      <c r="L30" s="109">
        <f>SUM(L20:L29)</f>
        <v>480645177</v>
      </c>
    </row>
    <row r="31" spans="1:12" ht="14.25" customHeight="1" x14ac:dyDescent="0.6">
      <c r="A31" s="85"/>
      <c r="B31" s="85"/>
      <c r="C31" s="85"/>
      <c r="D31" s="42"/>
      <c r="E31" s="38"/>
      <c r="F31" s="94"/>
      <c r="G31" s="44"/>
      <c r="H31" s="94"/>
      <c r="I31" s="87"/>
      <c r="J31" s="99"/>
      <c r="K31" s="99"/>
      <c r="L31" s="99"/>
    </row>
    <row r="32" spans="1:12" s="14" customFormat="1" ht="24" customHeight="1" thickBot="1" x14ac:dyDescent="0.65">
      <c r="A32" s="92" t="s">
        <v>18</v>
      </c>
      <c r="B32" s="85"/>
      <c r="C32" s="85"/>
      <c r="D32" s="93"/>
      <c r="E32" s="49"/>
      <c r="F32" s="106">
        <f>F17+F30</f>
        <v>1460225125</v>
      </c>
      <c r="G32" s="107"/>
      <c r="H32" s="106">
        <f>H17+H30</f>
        <v>3011836578</v>
      </c>
      <c r="I32" s="104"/>
      <c r="J32" s="106">
        <f>SUM(J17+J30)</f>
        <v>1413580224</v>
      </c>
      <c r="K32" s="104"/>
      <c r="L32" s="106">
        <f>SUM(L17+L30)</f>
        <v>2429274896</v>
      </c>
    </row>
    <row r="33" spans="1:12" ht="24" customHeight="1" thickTop="1" x14ac:dyDescent="0.6">
      <c r="A33" s="1" t="s">
        <v>157</v>
      </c>
      <c r="B33" s="95"/>
      <c r="C33" s="95"/>
      <c r="D33" s="19"/>
      <c r="E33" s="42"/>
      <c r="F33" s="96"/>
      <c r="G33" s="96"/>
      <c r="H33" s="96"/>
      <c r="I33" s="96"/>
      <c r="J33" s="96"/>
      <c r="K33" s="96"/>
      <c r="L33" s="96"/>
    </row>
    <row r="34" spans="1:12" s="100" customFormat="1" ht="24" customHeight="1" x14ac:dyDescent="0.6">
      <c r="A34" s="1" t="s">
        <v>158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s="100" customFormat="1" ht="24" customHeight="1" x14ac:dyDescent="0.6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s="3" customFormat="1" ht="14.25" customHeight="1" x14ac:dyDescent="0.55000000000000004">
      <c r="A36" s="380"/>
      <c r="B36" s="380"/>
      <c r="C36" s="380"/>
      <c r="D36" s="380"/>
      <c r="E36" s="380"/>
      <c r="F36" s="380"/>
      <c r="G36" s="380"/>
      <c r="H36" s="380"/>
      <c r="I36" s="380"/>
      <c r="J36" s="380"/>
      <c r="K36" s="380"/>
      <c r="L36" s="380"/>
    </row>
    <row r="37" spans="1:12" ht="24" customHeight="1" x14ac:dyDescent="0.6">
      <c r="E37" s="36"/>
      <c r="F37" s="381" t="s">
        <v>1</v>
      </c>
      <c r="G37" s="381"/>
      <c r="H37" s="381"/>
      <c r="I37" s="381"/>
      <c r="J37" s="381" t="s">
        <v>20</v>
      </c>
      <c r="K37" s="381"/>
      <c r="L37" s="381"/>
    </row>
    <row r="38" spans="1:12" ht="24" customHeight="1" x14ac:dyDescent="0.55000000000000004">
      <c r="E38" s="36"/>
      <c r="F38" s="379" t="s">
        <v>2</v>
      </c>
      <c r="G38" s="379"/>
      <c r="H38" s="379"/>
      <c r="I38" s="39"/>
      <c r="J38" s="379" t="s">
        <v>2</v>
      </c>
      <c r="K38" s="379"/>
      <c r="L38" s="379"/>
    </row>
    <row r="39" spans="1:12" ht="24" customHeight="1" x14ac:dyDescent="0.6">
      <c r="A39" s="8" t="s">
        <v>21</v>
      </c>
      <c r="D39" s="37" t="s">
        <v>4</v>
      </c>
      <c r="E39" s="38"/>
      <c r="F39" s="320" t="s">
        <v>153</v>
      </c>
      <c r="G39" s="320"/>
      <c r="H39" s="320" t="s">
        <v>136</v>
      </c>
      <c r="I39" s="320"/>
      <c r="J39" s="320" t="s">
        <v>153</v>
      </c>
      <c r="K39" s="320"/>
      <c r="L39" s="320" t="s">
        <v>136</v>
      </c>
    </row>
    <row r="40" spans="1:12" ht="24" customHeight="1" x14ac:dyDescent="0.55000000000000004">
      <c r="D40" s="40"/>
      <c r="E40" s="38"/>
      <c r="F40" s="382" t="s">
        <v>5</v>
      </c>
      <c r="G40" s="383"/>
      <c r="H40" s="383"/>
      <c r="I40" s="383"/>
      <c r="J40" s="383"/>
      <c r="K40" s="383"/>
      <c r="L40" s="383"/>
    </row>
    <row r="41" spans="1:12" ht="24" customHeight="1" x14ac:dyDescent="0.6">
      <c r="A41" s="81" t="s">
        <v>22</v>
      </c>
      <c r="B41" s="89"/>
      <c r="C41" s="89"/>
      <c r="D41" s="40"/>
      <c r="E41" s="38"/>
      <c r="F41" s="251"/>
      <c r="G41" s="97"/>
      <c r="H41" s="251"/>
      <c r="I41" s="251"/>
      <c r="J41" s="251"/>
      <c r="K41" s="251"/>
      <c r="L41" s="251"/>
    </row>
    <row r="42" spans="1:12" ht="24" customHeight="1" x14ac:dyDescent="0.55000000000000004">
      <c r="A42" s="82" t="s">
        <v>236</v>
      </c>
      <c r="B42" s="82"/>
      <c r="C42" s="82"/>
      <c r="D42" s="42"/>
      <c r="E42" s="38"/>
      <c r="F42" s="251"/>
      <c r="G42" s="97"/>
      <c r="H42" s="251"/>
      <c r="I42" s="251"/>
      <c r="J42" s="251"/>
      <c r="K42" s="251"/>
      <c r="L42" s="251"/>
    </row>
    <row r="43" spans="1:12" ht="24" customHeight="1" x14ac:dyDescent="0.55000000000000004">
      <c r="A43" s="82" t="s">
        <v>178</v>
      </c>
      <c r="B43" s="82"/>
      <c r="C43" s="82"/>
      <c r="D43" s="42">
        <v>20</v>
      </c>
      <c r="E43" s="42"/>
      <c r="F43" s="102">
        <v>31165830</v>
      </c>
      <c r="G43" s="251"/>
      <c r="H43" s="102">
        <v>533257209</v>
      </c>
      <c r="I43" s="102"/>
      <c r="J43" s="108">
        <v>31165830</v>
      </c>
      <c r="K43" s="108"/>
      <c r="L43" s="108">
        <v>533257209</v>
      </c>
    </row>
    <row r="44" spans="1:12" ht="24" customHeight="1" x14ac:dyDescent="0.55000000000000004">
      <c r="A44" s="82" t="s">
        <v>23</v>
      </c>
      <c r="B44" s="82"/>
      <c r="C44" s="82"/>
      <c r="D44" s="42" t="s">
        <v>209</v>
      </c>
      <c r="E44" s="42"/>
      <c r="F44" s="102">
        <v>28248112</v>
      </c>
      <c r="G44" s="111"/>
      <c r="H44" s="102">
        <v>74250258</v>
      </c>
      <c r="J44" s="242">
        <v>24480862</v>
      </c>
      <c r="K44" s="242"/>
      <c r="L44" s="321">
        <v>121225178</v>
      </c>
    </row>
    <row r="45" spans="1:12" ht="24" customHeight="1" x14ac:dyDescent="0.55000000000000004">
      <c r="A45" s="82" t="s">
        <v>221</v>
      </c>
      <c r="B45" s="82"/>
      <c r="C45" s="82"/>
      <c r="D45" s="42" t="s">
        <v>210</v>
      </c>
      <c r="E45" s="42"/>
      <c r="F45" s="102">
        <v>120476373</v>
      </c>
      <c r="G45" s="111"/>
      <c r="H45" s="102">
        <v>173671374</v>
      </c>
      <c r="J45" s="242">
        <v>115917384</v>
      </c>
      <c r="K45" s="242"/>
      <c r="L45" s="321">
        <v>121940541</v>
      </c>
    </row>
    <row r="46" spans="1:12" ht="24" customHeight="1" x14ac:dyDescent="0.55000000000000004">
      <c r="A46" s="82" t="s">
        <v>24</v>
      </c>
      <c r="B46" s="82"/>
      <c r="C46" s="82"/>
      <c r="F46" s="102"/>
      <c r="G46" s="43"/>
      <c r="H46" s="102"/>
      <c r="J46" s="242"/>
      <c r="K46" s="242"/>
      <c r="L46" s="321"/>
    </row>
    <row r="47" spans="1:12" ht="24" customHeight="1" x14ac:dyDescent="0.55000000000000004">
      <c r="A47" s="325" t="s">
        <v>160</v>
      </c>
      <c r="B47" s="82"/>
      <c r="C47" s="82"/>
      <c r="D47" s="42">
        <v>20</v>
      </c>
      <c r="E47" s="42"/>
      <c r="F47" s="96">
        <v>0</v>
      </c>
      <c r="G47" s="242"/>
      <c r="H47" s="102">
        <v>24082000</v>
      </c>
      <c r="I47" s="112"/>
      <c r="J47" s="96">
        <v>0</v>
      </c>
      <c r="K47" s="115"/>
      <c r="L47" s="115">
        <v>24082000</v>
      </c>
    </row>
    <row r="48" spans="1:12" ht="24" customHeight="1" x14ac:dyDescent="0.55000000000000004">
      <c r="A48" s="82" t="s">
        <v>132</v>
      </c>
      <c r="B48" s="82"/>
      <c r="C48" s="82"/>
      <c r="D48" s="42"/>
      <c r="E48" s="42"/>
      <c r="F48" s="112"/>
      <c r="G48" s="242"/>
      <c r="H48" s="112"/>
      <c r="I48" s="112"/>
      <c r="J48" s="115"/>
      <c r="K48" s="115"/>
      <c r="L48" s="115"/>
    </row>
    <row r="49" spans="1:36" ht="24" customHeight="1" x14ac:dyDescent="0.55000000000000004">
      <c r="A49" s="325" t="s">
        <v>159</v>
      </c>
      <c r="B49" s="82"/>
      <c r="C49" s="82"/>
      <c r="D49" s="42" t="s">
        <v>211</v>
      </c>
      <c r="E49" s="42"/>
      <c r="F49" s="258">
        <v>5500000</v>
      </c>
      <c r="G49" s="242"/>
      <c r="H49" s="258">
        <v>188160000</v>
      </c>
      <c r="I49" s="112"/>
      <c r="J49" s="257">
        <v>61600000</v>
      </c>
      <c r="K49" s="115"/>
      <c r="L49" s="257">
        <v>187928961</v>
      </c>
    </row>
    <row r="50" spans="1:36" ht="24" customHeight="1" x14ac:dyDescent="0.55000000000000004">
      <c r="A50" s="82" t="s">
        <v>25</v>
      </c>
      <c r="B50" s="82"/>
      <c r="C50" s="82"/>
      <c r="D50" s="42"/>
      <c r="E50" s="78"/>
      <c r="F50" s="102"/>
      <c r="G50" s="111"/>
      <c r="H50" s="102"/>
      <c r="I50" s="102"/>
      <c r="J50" s="108"/>
      <c r="K50" s="108"/>
      <c r="L50" s="108"/>
    </row>
    <row r="51" spans="1:36" ht="24" customHeight="1" x14ac:dyDescent="0.55000000000000004">
      <c r="A51" s="325" t="s">
        <v>160</v>
      </c>
      <c r="B51" s="82"/>
      <c r="C51" s="82"/>
      <c r="D51" s="42">
        <v>20</v>
      </c>
      <c r="E51" s="78"/>
      <c r="F51" s="102">
        <v>1832984</v>
      </c>
      <c r="G51" s="111"/>
      <c r="H51" s="102">
        <v>4461935</v>
      </c>
      <c r="I51" s="108"/>
      <c r="J51" s="115">
        <v>1014409</v>
      </c>
      <c r="K51" s="108"/>
      <c r="L51" s="102">
        <v>1190463</v>
      </c>
    </row>
    <row r="52" spans="1:36" ht="24" customHeight="1" x14ac:dyDescent="0.55000000000000004">
      <c r="A52" s="82" t="s">
        <v>26</v>
      </c>
      <c r="B52" s="82"/>
      <c r="C52" s="82"/>
      <c r="D52" s="42"/>
      <c r="E52" s="78"/>
      <c r="F52" s="258">
        <v>62653</v>
      </c>
      <c r="G52" s="111"/>
      <c r="H52" s="112">
        <v>75831500</v>
      </c>
      <c r="I52" s="113"/>
      <c r="J52" s="96">
        <v>0</v>
      </c>
      <c r="K52" s="116"/>
      <c r="L52" s="112">
        <v>13249270</v>
      </c>
    </row>
    <row r="53" spans="1:36" ht="24" customHeight="1" x14ac:dyDescent="0.55000000000000004">
      <c r="A53" s="82" t="s">
        <v>27</v>
      </c>
      <c r="B53" s="82"/>
      <c r="C53" s="82"/>
      <c r="D53" s="42">
        <v>23</v>
      </c>
      <c r="E53" s="78"/>
      <c r="F53" s="112">
        <v>6131176</v>
      </c>
      <c r="G53" s="111"/>
      <c r="H53" s="112">
        <v>27332375</v>
      </c>
      <c r="I53" s="112"/>
      <c r="J53" s="115">
        <v>6052276</v>
      </c>
      <c r="K53" s="115"/>
      <c r="L53" s="115">
        <v>9857755</v>
      </c>
    </row>
    <row r="54" spans="1:36" s="14" customFormat="1" ht="24" customHeight="1" x14ac:dyDescent="0.6">
      <c r="A54" s="86" t="s">
        <v>28</v>
      </c>
      <c r="B54" s="85"/>
      <c r="C54" s="85"/>
      <c r="D54" s="93"/>
      <c r="E54" s="93"/>
      <c r="F54" s="103">
        <f>SUM(F43:F53)</f>
        <v>193417128</v>
      </c>
      <c r="G54" s="114"/>
      <c r="H54" s="103">
        <f>SUM(H43:H53)</f>
        <v>1101046651</v>
      </c>
      <c r="I54" s="104"/>
      <c r="J54" s="103">
        <f>SUM(J43:J53)</f>
        <v>240230761</v>
      </c>
      <c r="K54" s="104"/>
      <c r="L54" s="103">
        <f>SUM(L43:L53)</f>
        <v>1012731377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</row>
    <row r="55" spans="1:36" ht="14.25" customHeight="1" x14ac:dyDescent="0.6">
      <c r="A55" s="85"/>
      <c r="B55" s="85"/>
      <c r="C55" s="85"/>
      <c r="D55" s="42"/>
      <c r="E55" s="42"/>
      <c r="F55" s="99"/>
      <c r="G55" s="43"/>
      <c r="H55" s="99"/>
      <c r="I55" s="99"/>
      <c r="J55" s="99"/>
      <c r="K55" s="99"/>
      <c r="L55" s="9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</row>
    <row r="56" spans="1:36" ht="24" customHeight="1" x14ac:dyDescent="0.6">
      <c r="A56" s="89" t="s">
        <v>29</v>
      </c>
      <c r="B56" s="89"/>
      <c r="C56" s="89"/>
      <c r="D56" s="42"/>
      <c r="F56" s="102"/>
      <c r="G56" s="36"/>
      <c r="H56" s="102"/>
      <c r="I56" s="102"/>
      <c r="J56" s="102"/>
      <c r="K56" s="102"/>
      <c r="L56" s="102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</row>
    <row r="57" spans="1:36" ht="24" customHeight="1" x14ac:dyDescent="0.55000000000000004">
      <c r="A57" s="82" t="s">
        <v>90</v>
      </c>
      <c r="B57" s="82"/>
      <c r="C57" s="82"/>
      <c r="D57" s="42">
        <v>20</v>
      </c>
      <c r="F57" s="96">
        <v>0</v>
      </c>
      <c r="G57" s="36"/>
      <c r="H57" s="101">
        <v>27986000</v>
      </c>
      <c r="I57" s="101"/>
      <c r="J57" s="96">
        <v>0</v>
      </c>
      <c r="K57" s="101"/>
      <c r="L57" s="101">
        <v>27986000</v>
      </c>
      <c r="M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</row>
    <row r="58" spans="1:36" ht="24" customHeight="1" x14ac:dyDescent="0.55000000000000004">
      <c r="A58" s="82" t="s">
        <v>30</v>
      </c>
      <c r="B58" s="82"/>
      <c r="C58" s="82"/>
      <c r="D58" s="42">
        <v>20</v>
      </c>
      <c r="F58" s="102">
        <v>3123247</v>
      </c>
      <c r="G58" s="102"/>
      <c r="H58" s="102">
        <v>11563492</v>
      </c>
      <c r="I58" s="102"/>
      <c r="J58" s="102">
        <v>1342112</v>
      </c>
      <c r="K58" s="102"/>
      <c r="L58" s="102">
        <v>2356520</v>
      </c>
      <c r="M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</row>
    <row r="59" spans="1:36" ht="24" customHeight="1" x14ac:dyDescent="0.55000000000000004">
      <c r="A59" s="82" t="s">
        <v>161</v>
      </c>
      <c r="B59" s="82"/>
      <c r="C59" s="82"/>
      <c r="D59" s="42"/>
      <c r="F59" s="102"/>
      <c r="G59" s="102"/>
      <c r="H59" s="102"/>
      <c r="I59" s="102"/>
      <c r="J59" s="102"/>
      <c r="K59" s="102"/>
      <c r="L59" s="102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</row>
    <row r="60" spans="1:36" ht="24" customHeight="1" x14ac:dyDescent="0.55000000000000004">
      <c r="A60" s="325" t="s">
        <v>86</v>
      </c>
      <c r="B60" s="82"/>
      <c r="C60" s="82"/>
      <c r="D60" s="42">
        <v>24</v>
      </c>
      <c r="E60" s="78"/>
      <c r="F60" s="101">
        <v>4775399</v>
      </c>
      <c r="G60" s="111"/>
      <c r="H60" s="101">
        <v>4941759</v>
      </c>
      <c r="I60" s="101"/>
      <c r="J60" s="101">
        <v>4775399</v>
      </c>
      <c r="K60" s="101"/>
      <c r="L60" s="101">
        <v>3825437</v>
      </c>
    </row>
    <row r="61" spans="1:36" s="14" customFormat="1" ht="24" customHeight="1" x14ac:dyDescent="0.6">
      <c r="A61" s="85" t="s">
        <v>31</v>
      </c>
      <c r="B61" s="85"/>
      <c r="C61" s="85"/>
      <c r="D61" s="93"/>
      <c r="F61" s="103">
        <f>SUM(F57:F60)</f>
        <v>7898646</v>
      </c>
      <c r="G61" s="107"/>
      <c r="H61" s="103">
        <f>SUM(H57:H60)</f>
        <v>44491251</v>
      </c>
      <c r="I61" s="104"/>
      <c r="J61" s="103">
        <f>SUM(J57:J60)</f>
        <v>6117511</v>
      </c>
      <c r="K61" s="104"/>
      <c r="L61" s="103">
        <f>SUM(L57:L60)</f>
        <v>34167957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</row>
    <row r="62" spans="1:36" s="14" customFormat="1" ht="24" customHeight="1" x14ac:dyDescent="0.6">
      <c r="A62" s="326" t="s">
        <v>32</v>
      </c>
      <c r="B62" s="326"/>
      <c r="C62" s="326"/>
      <c r="D62" s="327"/>
      <c r="E62" s="328"/>
      <c r="F62" s="329">
        <f>F54+F61</f>
        <v>201315774</v>
      </c>
      <c r="G62" s="330"/>
      <c r="H62" s="329">
        <f>H54+H61</f>
        <v>1145537902</v>
      </c>
      <c r="I62" s="331"/>
      <c r="J62" s="329">
        <f>SUM(J54+J61)</f>
        <v>246348272</v>
      </c>
      <c r="K62" s="331"/>
      <c r="L62" s="329">
        <f>SUM(L54+L61)</f>
        <v>1046899334</v>
      </c>
    </row>
    <row r="63" spans="1:36" ht="24" customHeight="1" x14ac:dyDescent="0.6">
      <c r="A63" s="1" t="s">
        <v>157</v>
      </c>
      <c r="B63" s="98"/>
      <c r="C63" s="98"/>
      <c r="D63" s="42"/>
      <c r="F63" s="99"/>
      <c r="G63" s="36"/>
      <c r="H63" s="99"/>
      <c r="I63" s="99"/>
      <c r="J63" s="99"/>
      <c r="K63" s="99"/>
      <c r="L63" s="99"/>
    </row>
    <row r="64" spans="1:36" s="3" customFormat="1" ht="24" customHeight="1" x14ac:dyDescent="0.6">
      <c r="A64" s="1" t="s">
        <v>158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36" s="3" customFormat="1" ht="24" customHeight="1" x14ac:dyDescent="0.6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36" s="3" customFormat="1" ht="14.25" customHeight="1" x14ac:dyDescent="0.6">
      <c r="A66" s="385"/>
      <c r="B66" s="385"/>
      <c r="C66" s="385"/>
      <c r="D66" s="385"/>
      <c r="E66" s="385"/>
      <c r="F66" s="385"/>
      <c r="G66" s="385"/>
      <c r="H66" s="385"/>
      <c r="I66" s="385"/>
      <c r="J66" s="385"/>
      <c r="K66" s="385"/>
      <c r="L66" s="385"/>
    </row>
    <row r="67" spans="1:36" ht="24" customHeight="1" x14ac:dyDescent="0.6">
      <c r="A67" s="4"/>
      <c r="B67" s="4"/>
      <c r="C67" s="4"/>
      <c r="D67" s="5"/>
      <c r="E67" s="6"/>
      <c r="F67" s="381" t="s">
        <v>1</v>
      </c>
      <c r="G67" s="381"/>
      <c r="H67" s="381"/>
      <c r="I67" s="381"/>
      <c r="J67" s="381" t="s">
        <v>20</v>
      </c>
      <c r="K67" s="381"/>
      <c r="L67" s="381"/>
    </row>
    <row r="68" spans="1:36" ht="24" customHeight="1" x14ac:dyDescent="0.6">
      <c r="A68" s="5"/>
      <c r="B68" s="5"/>
      <c r="C68" s="5"/>
      <c r="D68" s="5"/>
      <c r="E68" s="9"/>
      <c r="F68" s="379" t="s">
        <v>2</v>
      </c>
      <c r="G68" s="379"/>
      <c r="H68" s="379"/>
      <c r="I68" s="39"/>
      <c r="J68" s="379" t="s">
        <v>2</v>
      </c>
      <c r="K68" s="379"/>
      <c r="L68" s="379"/>
    </row>
    <row r="69" spans="1:36" ht="24" customHeight="1" x14ac:dyDescent="0.6">
      <c r="A69" s="8" t="s">
        <v>33</v>
      </c>
      <c r="B69" s="386" t="s">
        <v>4</v>
      </c>
      <c r="C69" s="386"/>
      <c r="D69" s="386"/>
      <c r="E69" s="9"/>
      <c r="F69" s="320" t="s">
        <v>153</v>
      </c>
      <c r="G69" s="320"/>
      <c r="H69" s="320" t="s">
        <v>136</v>
      </c>
      <c r="I69" s="320"/>
      <c r="J69" s="320" t="s">
        <v>153</v>
      </c>
      <c r="K69" s="320"/>
      <c r="L69" s="320" t="s">
        <v>136</v>
      </c>
    </row>
    <row r="70" spans="1:36" ht="24" customHeight="1" x14ac:dyDescent="0.6">
      <c r="A70" s="4"/>
      <c r="B70" s="4"/>
      <c r="C70" s="4"/>
      <c r="D70" s="10"/>
      <c r="E70" s="9"/>
      <c r="F70" s="382" t="s">
        <v>5</v>
      </c>
      <c r="G70" s="383"/>
      <c r="H70" s="383"/>
      <c r="I70" s="383"/>
      <c r="J70" s="383"/>
      <c r="K70" s="383"/>
      <c r="L70" s="383"/>
    </row>
    <row r="71" spans="1:36" ht="24" customHeight="1" x14ac:dyDescent="0.6">
      <c r="A71" s="15" t="s">
        <v>34</v>
      </c>
      <c r="B71" s="15"/>
      <c r="C71" s="15"/>
      <c r="D71" s="126"/>
      <c r="E71" s="126"/>
      <c r="F71" s="79"/>
      <c r="G71" s="22"/>
      <c r="H71" s="79"/>
      <c r="I71" s="79"/>
      <c r="J71" s="79"/>
      <c r="K71" s="79"/>
      <c r="L71" s="79"/>
    </row>
    <row r="72" spans="1:36" ht="24" customHeight="1" x14ac:dyDescent="0.6">
      <c r="A72" s="20" t="s">
        <v>35</v>
      </c>
      <c r="B72" s="389">
        <v>25</v>
      </c>
      <c r="C72" s="389"/>
      <c r="D72" s="389"/>
      <c r="E72" s="126"/>
      <c r="F72" s="23"/>
      <c r="G72" s="24"/>
      <c r="H72" s="23"/>
      <c r="I72" s="23"/>
      <c r="J72" s="23"/>
      <c r="K72" s="23"/>
      <c r="L72" s="23"/>
    </row>
    <row r="73" spans="1:36" ht="24" customHeight="1" thickBot="1" x14ac:dyDescent="0.65">
      <c r="A73" s="12" t="s">
        <v>36</v>
      </c>
      <c r="B73" s="12"/>
      <c r="C73" s="12"/>
      <c r="D73" s="126"/>
      <c r="E73" s="126"/>
      <c r="F73" s="117">
        <v>526925023</v>
      </c>
      <c r="G73" s="24"/>
      <c r="H73" s="117">
        <v>550000000</v>
      </c>
      <c r="I73" s="118"/>
      <c r="J73" s="117">
        <v>526925023</v>
      </c>
      <c r="K73" s="24"/>
      <c r="L73" s="117">
        <v>550000000</v>
      </c>
      <c r="M73" s="25"/>
      <c r="N73" s="25"/>
      <c r="O73" s="26"/>
      <c r="P73" s="19"/>
    </row>
    <row r="74" spans="1:36" ht="24" customHeight="1" thickTop="1" x14ac:dyDescent="0.6">
      <c r="A74" s="27" t="s">
        <v>37</v>
      </c>
      <c r="B74" s="27"/>
      <c r="C74" s="27"/>
      <c r="D74" s="126"/>
      <c r="E74" s="126"/>
      <c r="F74" s="119">
        <v>424029474</v>
      </c>
      <c r="G74" s="24"/>
      <c r="H74" s="119">
        <v>421042834</v>
      </c>
      <c r="I74" s="119"/>
      <c r="J74" s="119">
        <v>424029474</v>
      </c>
      <c r="K74" s="24"/>
      <c r="L74" s="119">
        <v>421042834</v>
      </c>
      <c r="M74" s="28"/>
      <c r="N74" s="25"/>
      <c r="O74" s="29"/>
      <c r="P74" s="19"/>
    </row>
    <row r="75" spans="1:36" ht="24" customHeight="1" x14ac:dyDescent="0.6">
      <c r="A75" s="12" t="s">
        <v>108</v>
      </c>
      <c r="B75" s="389">
        <v>25</v>
      </c>
      <c r="C75" s="389"/>
      <c r="D75" s="389"/>
      <c r="E75" s="126"/>
      <c r="F75" s="119">
        <v>649893744</v>
      </c>
      <c r="G75" s="24"/>
      <c r="H75" s="119">
        <v>647235634</v>
      </c>
      <c r="I75" s="119"/>
      <c r="J75" s="119">
        <v>649893744</v>
      </c>
      <c r="K75" s="24"/>
      <c r="L75" s="119">
        <v>647235634</v>
      </c>
      <c r="M75" s="28"/>
      <c r="N75" s="25"/>
      <c r="O75" s="29"/>
      <c r="P75" s="19"/>
    </row>
    <row r="76" spans="1:36" ht="24" customHeight="1" x14ac:dyDescent="0.6">
      <c r="A76" s="12" t="s">
        <v>118</v>
      </c>
      <c r="B76" s="389"/>
      <c r="C76" s="389"/>
      <c r="D76" s="389"/>
      <c r="E76" s="126"/>
      <c r="F76" s="119"/>
      <c r="G76" s="24"/>
      <c r="H76" s="119"/>
      <c r="I76" s="119"/>
      <c r="J76" s="119"/>
      <c r="K76" s="119"/>
      <c r="L76" s="119"/>
      <c r="M76" s="28"/>
      <c r="N76" s="25"/>
      <c r="O76" s="29"/>
      <c r="P76" s="19"/>
    </row>
    <row r="77" spans="1:36" ht="24" customHeight="1" x14ac:dyDescent="0.6">
      <c r="A77" s="12" t="s">
        <v>85</v>
      </c>
      <c r="B77" s="27"/>
      <c r="C77" s="27"/>
      <c r="D77" s="126"/>
      <c r="E77" s="126"/>
      <c r="F77" s="119"/>
      <c r="G77" s="24"/>
      <c r="H77" s="119"/>
      <c r="I77" s="119"/>
      <c r="J77" s="119"/>
      <c r="K77" s="119"/>
      <c r="L77" s="119"/>
      <c r="M77" s="28"/>
      <c r="N77" s="25"/>
      <c r="O77" s="29"/>
      <c r="P77" s="19"/>
    </row>
    <row r="78" spans="1:36" ht="24" customHeight="1" x14ac:dyDescent="0.6">
      <c r="A78" s="12" t="s">
        <v>89</v>
      </c>
      <c r="B78" s="387">
        <v>26</v>
      </c>
      <c r="C78" s="387"/>
      <c r="D78" s="387"/>
      <c r="E78" s="126"/>
      <c r="F78" s="119">
        <v>20900000</v>
      </c>
      <c r="G78" s="24"/>
      <c r="H78" s="119">
        <v>20900000</v>
      </c>
      <c r="I78" s="120"/>
      <c r="J78" s="125">
        <v>20900000</v>
      </c>
      <c r="K78" s="120"/>
      <c r="L78" s="125">
        <v>20900000</v>
      </c>
      <c r="M78" s="28"/>
      <c r="N78" s="25"/>
      <c r="O78" s="29"/>
      <c r="P78" s="19"/>
    </row>
    <row r="79" spans="1:36" ht="24" customHeight="1" x14ac:dyDescent="0.6">
      <c r="A79" s="12" t="s">
        <v>84</v>
      </c>
      <c r="B79" s="12"/>
      <c r="C79" s="12"/>
      <c r="D79" s="126"/>
      <c r="E79" s="5"/>
      <c r="F79" s="21">
        <f>'SH14 Conso'!K37</f>
        <v>90334696</v>
      </c>
      <c r="G79" s="6"/>
      <c r="H79" s="21">
        <f>'SH13 Conso'!K36</f>
        <v>500406016</v>
      </c>
      <c r="I79" s="21"/>
      <c r="J79" s="21">
        <f>'SH16 Sepa'!J25</f>
        <v>72408734</v>
      </c>
      <c r="K79" s="21"/>
      <c r="L79" s="21">
        <v>293197094</v>
      </c>
      <c r="M79" s="25"/>
      <c r="N79" s="30"/>
      <c r="O79" s="31"/>
      <c r="P79" s="19"/>
    </row>
    <row r="80" spans="1:36" ht="24" customHeight="1" x14ac:dyDescent="0.6">
      <c r="A80" s="12" t="s">
        <v>109</v>
      </c>
      <c r="B80" s="389"/>
      <c r="C80" s="389"/>
      <c r="D80" s="389"/>
      <c r="E80" s="126"/>
      <c r="F80" s="241">
        <f>'SH14 Conso'!M37</f>
        <v>27321019</v>
      </c>
      <c r="G80" s="17"/>
      <c r="H80" s="241">
        <f>'SH13 Conso'!M36</f>
        <v>27321019</v>
      </c>
      <c r="I80" s="21"/>
      <c r="J80" s="277">
        <v>0</v>
      </c>
      <c r="K80" s="124"/>
      <c r="L80" s="277">
        <v>0</v>
      </c>
      <c r="M80" s="28"/>
      <c r="N80" s="25"/>
      <c r="O80" s="32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</row>
    <row r="81" spans="1:16" ht="24" customHeight="1" x14ac:dyDescent="0.6">
      <c r="A81" s="33" t="s">
        <v>162</v>
      </c>
      <c r="B81" s="33"/>
      <c r="C81" s="33"/>
      <c r="D81" s="126"/>
      <c r="E81" s="126"/>
      <c r="F81" s="284">
        <f>SUM(F74:F80)</f>
        <v>1212478933</v>
      </c>
      <c r="G81" s="121"/>
      <c r="H81" s="284">
        <f>SUM(H74:H80)</f>
        <v>1616905503</v>
      </c>
      <c r="I81" s="122"/>
      <c r="J81" s="122">
        <f>SUM(J74:J80)</f>
        <v>1167231952</v>
      </c>
      <c r="K81" s="122"/>
      <c r="L81" s="122">
        <f>SUM(L74:L80)</f>
        <v>1382375562</v>
      </c>
      <c r="M81" s="25"/>
      <c r="N81" s="25"/>
      <c r="O81" s="31"/>
      <c r="P81" s="19"/>
    </row>
    <row r="82" spans="1:16" ht="14.25" customHeight="1" x14ac:dyDescent="0.6">
      <c r="A82" s="33"/>
      <c r="B82" s="33"/>
      <c r="C82" s="33"/>
      <c r="D82" s="126"/>
      <c r="E82" s="126"/>
      <c r="F82" s="122"/>
      <c r="G82" s="285"/>
      <c r="H82" s="122"/>
      <c r="I82" s="122"/>
      <c r="J82" s="122"/>
      <c r="K82" s="122"/>
      <c r="L82" s="122"/>
      <c r="M82" s="25"/>
      <c r="N82" s="25"/>
      <c r="O82" s="31"/>
      <c r="P82" s="19"/>
    </row>
    <row r="83" spans="1:16" ht="27.75" customHeight="1" x14ac:dyDescent="0.6">
      <c r="A83" s="286" t="s">
        <v>113</v>
      </c>
      <c r="B83" s="389">
        <v>15</v>
      </c>
      <c r="C83" s="389"/>
      <c r="D83" s="389"/>
      <c r="E83" s="297"/>
      <c r="F83" s="21">
        <f>'SH14 Conso'!Q37</f>
        <v>46430418</v>
      </c>
      <c r="G83" s="121"/>
      <c r="H83" s="21">
        <v>249393173</v>
      </c>
      <c r="I83" s="289"/>
      <c r="J83" s="289">
        <v>0</v>
      </c>
      <c r="K83" s="289"/>
      <c r="L83" s="289">
        <v>0</v>
      </c>
      <c r="M83" s="25"/>
      <c r="N83" s="25"/>
      <c r="O83" s="31"/>
      <c r="P83" s="19"/>
    </row>
    <row r="84" spans="1:16" ht="24" customHeight="1" x14ac:dyDescent="0.6">
      <c r="A84" s="33" t="s">
        <v>38</v>
      </c>
      <c r="B84" s="33"/>
      <c r="C84" s="33"/>
      <c r="D84" s="126"/>
      <c r="E84" s="126"/>
      <c r="F84" s="288">
        <f>F81+F83</f>
        <v>1258909351</v>
      </c>
      <c r="G84" s="121"/>
      <c r="H84" s="288">
        <f>H81+H83</f>
        <v>1866298676</v>
      </c>
      <c r="I84" s="287"/>
      <c r="J84" s="288">
        <f>J81+J83</f>
        <v>1167231952</v>
      </c>
      <c r="K84" s="287"/>
      <c r="L84" s="288">
        <f>L81+L83</f>
        <v>1382375562</v>
      </c>
      <c r="M84" s="25"/>
      <c r="N84" s="25"/>
      <c r="O84" s="31"/>
      <c r="P84" s="19"/>
    </row>
    <row r="85" spans="1:16" ht="14.25" customHeight="1" x14ac:dyDescent="0.6">
      <c r="A85" s="286"/>
      <c r="B85" s="33"/>
      <c r="C85" s="33"/>
      <c r="D85" s="126"/>
      <c r="E85" s="126"/>
      <c r="F85" s="122"/>
      <c r="G85" s="121"/>
      <c r="H85" s="122"/>
      <c r="I85" s="122"/>
      <c r="J85" s="122"/>
      <c r="K85" s="122"/>
      <c r="L85" s="122"/>
      <c r="M85" s="25"/>
      <c r="N85" s="25"/>
      <c r="O85" s="31"/>
      <c r="P85" s="19"/>
    </row>
    <row r="86" spans="1:16" ht="24" customHeight="1" thickBot="1" x14ac:dyDescent="0.65">
      <c r="A86" s="34" t="s">
        <v>114</v>
      </c>
      <c r="B86" s="34"/>
      <c r="C86" s="34"/>
      <c r="D86" s="126"/>
      <c r="E86" s="126"/>
      <c r="F86" s="123">
        <f>F84+F62</f>
        <v>1460225125</v>
      </c>
      <c r="G86" s="121"/>
      <c r="H86" s="123">
        <f>H84+H62</f>
        <v>3011836578</v>
      </c>
      <c r="I86" s="122"/>
      <c r="J86" s="123">
        <f>J62+J81</f>
        <v>1413580224</v>
      </c>
      <c r="K86" s="122"/>
      <c r="L86" s="123">
        <f>L62+L81</f>
        <v>2429274896</v>
      </c>
      <c r="M86" s="13"/>
      <c r="N86" s="13"/>
      <c r="O86" s="13"/>
      <c r="P86" s="13"/>
    </row>
    <row r="87" spans="1:16" ht="24" customHeight="1" thickTop="1" x14ac:dyDescent="0.6">
      <c r="A87" s="16"/>
      <c r="B87" s="16"/>
      <c r="C87" s="16"/>
      <c r="D87" s="260"/>
      <c r="E87" s="261"/>
      <c r="F87" s="298">
        <f t="shared" ref="F87:L87" si="0">F32-F86</f>
        <v>0</v>
      </c>
      <c r="G87" s="298">
        <f t="shared" si="0"/>
        <v>0</v>
      </c>
      <c r="H87" s="298">
        <f t="shared" si="0"/>
        <v>0</v>
      </c>
      <c r="I87" s="298">
        <f t="shared" si="0"/>
        <v>0</v>
      </c>
      <c r="J87" s="298">
        <f t="shared" si="0"/>
        <v>0</v>
      </c>
      <c r="K87" s="298">
        <f t="shared" si="0"/>
        <v>0</v>
      </c>
      <c r="L87" s="298">
        <f t="shared" si="0"/>
        <v>0</v>
      </c>
      <c r="M87" s="262"/>
      <c r="N87" s="19"/>
      <c r="O87" s="19"/>
      <c r="P87" s="19"/>
    </row>
    <row r="88" spans="1:16" ht="21.75" customHeight="1" x14ac:dyDescent="0.55000000000000004">
      <c r="D88" s="263"/>
      <c r="E88" s="264"/>
      <c r="F88" s="301">
        <f>F86-F32</f>
        <v>0</v>
      </c>
      <c r="G88" s="265"/>
      <c r="H88" s="301">
        <f>H86-H32</f>
        <v>0</v>
      </c>
      <c r="I88" s="265"/>
      <c r="J88" s="266">
        <f>J32-J86</f>
        <v>0</v>
      </c>
      <c r="K88" s="265"/>
      <c r="L88" s="266">
        <f>L32-L86</f>
        <v>0</v>
      </c>
      <c r="M88" s="267"/>
    </row>
    <row r="89" spans="1:16" ht="21.75" customHeight="1" x14ac:dyDescent="0.55000000000000004">
      <c r="D89" s="268"/>
      <c r="E89" s="264"/>
      <c r="F89" s="388"/>
      <c r="G89" s="388"/>
      <c r="H89" s="388"/>
      <c r="I89" s="388"/>
      <c r="J89" s="388"/>
      <c r="K89" s="388"/>
      <c r="L89" s="388"/>
      <c r="M89" s="267"/>
    </row>
    <row r="90" spans="1:16" ht="21.75" customHeight="1" x14ac:dyDescent="0.6">
      <c r="A90" s="41"/>
      <c r="B90" s="41"/>
      <c r="C90" s="41"/>
      <c r="D90" s="42"/>
    </row>
    <row r="91" spans="1:16" ht="21.75" customHeight="1" x14ac:dyDescent="0.55000000000000004">
      <c r="A91" s="48"/>
      <c r="B91" s="48"/>
      <c r="C91" s="48"/>
      <c r="D91" s="48"/>
      <c r="E91" s="48"/>
      <c r="F91" s="44"/>
      <c r="G91" s="13"/>
      <c r="H91" s="44"/>
      <c r="I91" s="44"/>
      <c r="J91" s="44"/>
      <c r="K91" s="44"/>
      <c r="L91" s="44"/>
    </row>
    <row r="92" spans="1:16" ht="21.75" customHeight="1" x14ac:dyDescent="0.55000000000000004">
      <c r="A92" s="384"/>
      <c r="B92" s="384"/>
      <c r="C92" s="384"/>
      <c r="D92" s="384"/>
      <c r="E92" s="43"/>
      <c r="F92" s="44"/>
      <c r="G92" s="13"/>
      <c r="H92" s="44"/>
      <c r="I92" s="44"/>
      <c r="J92" s="44"/>
      <c r="K92" s="44"/>
      <c r="L92" s="44"/>
    </row>
    <row r="93" spans="1:16" ht="21.75" customHeight="1" x14ac:dyDescent="0.55000000000000004">
      <c r="A93" s="48"/>
      <c r="B93" s="48"/>
      <c r="C93" s="48"/>
      <c r="D93" s="43"/>
      <c r="E93" s="43"/>
      <c r="F93" s="44"/>
      <c r="G93" s="13"/>
      <c r="H93" s="44"/>
      <c r="I93" s="47"/>
      <c r="J93" s="47"/>
      <c r="K93" s="47"/>
      <c r="L93" s="47"/>
    </row>
    <row r="94" spans="1:16" ht="28.5" customHeight="1" x14ac:dyDescent="0.55000000000000004"/>
  </sheetData>
  <mergeCells count="27">
    <mergeCell ref="A92:D92"/>
    <mergeCell ref="F37:I37"/>
    <mergeCell ref="J37:L37"/>
    <mergeCell ref="F40:L40"/>
    <mergeCell ref="A66:L66"/>
    <mergeCell ref="F67:I67"/>
    <mergeCell ref="J67:L67"/>
    <mergeCell ref="B69:D69"/>
    <mergeCell ref="F70:L70"/>
    <mergeCell ref="B78:D78"/>
    <mergeCell ref="F89:L89"/>
    <mergeCell ref="B80:D80"/>
    <mergeCell ref="B76:D76"/>
    <mergeCell ref="B75:D75"/>
    <mergeCell ref="B83:D83"/>
    <mergeCell ref="B72:D72"/>
    <mergeCell ref="F4:L4"/>
    <mergeCell ref="F5:I5"/>
    <mergeCell ref="J5:L5"/>
    <mergeCell ref="F8:L8"/>
    <mergeCell ref="F6:H6"/>
    <mergeCell ref="J6:L6"/>
    <mergeCell ref="F38:H38"/>
    <mergeCell ref="F68:H68"/>
    <mergeCell ref="J68:L68"/>
    <mergeCell ref="J38:L38"/>
    <mergeCell ref="A36:L36"/>
  </mergeCells>
  <pageMargins left="0.8" right="0.5" top="0.48" bottom="0.5" header="0.5" footer="0.5"/>
  <pageSetup paperSize="9" scale="87" firstPageNumber="8" fitToHeight="3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2" max="11" man="1"/>
    <brk id="62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7"/>
  <sheetViews>
    <sheetView showGridLines="0" view="pageBreakPreview" topLeftCell="A60" zoomScaleNormal="100" zoomScaleSheetLayoutView="100" workbookViewId="0">
      <selection activeCell="H65" sqref="H65"/>
    </sheetView>
  </sheetViews>
  <sheetFormatPr defaultColWidth="30.375" defaultRowHeight="24" customHeight="1" x14ac:dyDescent="0.6"/>
  <cols>
    <col min="1" max="1" width="48.625" style="4" customWidth="1"/>
    <col min="2" max="2" width="6.75" style="5" customWidth="1"/>
    <col min="3" max="3" width="0.875" style="5" customWidth="1"/>
    <col min="4" max="4" width="15.5" style="5" bestFit="1" customWidth="1"/>
    <col min="5" max="5" width="1.375" style="5" customWidth="1"/>
    <col min="6" max="6" width="15.5" style="5" bestFit="1" customWidth="1"/>
    <col min="7" max="7" width="1.375" style="5" customWidth="1"/>
    <col min="8" max="8" width="14.625" style="17" bestFit="1" customWidth="1"/>
    <col min="9" max="9" width="1" style="11" customWidth="1"/>
    <col min="10" max="10" width="15.5" style="17" bestFit="1" customWidth="1"/>
    <col min="11" max="11" width="0.625" style="5" customWidth="1"/>
    <col min="12" max="12" width="10.625" style="5" customWidth="1"/>
    <col min="13" max="13" width="12.25" style="5" bestFit="1" customWidth="1"/>
    <col min="14" max="14" width="14.875" style="5" bestFit="1" customWidth="1"/>
    <col min="15" max="251" width="10.625" style="5" customWidth="1"/>
    <col min="252" max="16384" width="30.375" style="5"/>
  </cols>
  <sheetData>
    <row r="1" spans="1:10" ht="24" customHeight="1" x14ac:dyDescent="0.6">
      <c r="A1" s="1" t="s">
        <v>157</v>
      </c>
    </row>
    <row r="2" spans="1:10" s="100" customFormat="1" ht="24" customHeight="1" x14ac:dyDescent="0.6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</row>
    <row r="3" spans="1:10" s="100" customFormat="1" ht="24" customHeight="1" x14ac:dyDescent="0.6">
      <c r="A3" s="129" t="s">
        <v>39</v>
      </c>
      <c r="B3" s="1"/>
      <c r="C3" s="1"/>
      <c r="D3" s="1"/>
      <c r="E3" s="1"/>
      <c r="F3" s="1"/>
      <c r="G3" s="1"/>
      <c r="H3" s="1"/>
      <c r="I3" s="1"/>
      <c r="J3" s="1"/>
    </row>
    <row r="4" spans="1:10" s="100" customFormat="1" ht="24" customHeight="1" x14ac:dyDescent="0.6">
      <c r="A4" s="127"/>
      <c r="B4" s="127"/>
      <c r="C4" s="127"/>
      <c r="D4" s="127"/>
      <c r="E4" s="127"/>
      <c r="F4" s="127"/>
      <c r="G4" s="127"/>
      <c r="H4" s="127"/>
      <c r="I4" s="127"/>
      <c r="J4" s="127"/>
    </row>
    <row r="5" spans="1:10" ht="24" customHeight="1" x14ac:dyDescent="0.6">
      <c r="C5" s="6"/>
      <c r="D5" s="391" t="s">
        <v>1</v>
      </c>
      <c r="E5" s="391"/>
      <c r="F5" s="391"/>
      <c r="G5" s="130"/>
      <c r="H5" s="391" t="s">
        <v>20</v>
      </c>
      <c r="I5" s="391"/>
      <c r="J5" s="391"/>
    </row>
    <row r="6" spans="1:10" ht="24" customHeight="1" x14ac:dyDescent="0.6">
      <c r="C6" s="6"/>
      <c r="D6" s="390" t="s">
        <v>40</v>
      </c>
      <c r="E6" s="390"/>
      <c r="F6" s="390"/>
      <c r="G6" s="131"/>
      <c r="H6" s="390" t="s">
        <v>40</v>
      </c>
      <c r="I6" s="390"/>
      <c r="J6" s="390"/>
    </row>
    <row r="7" spans="1:10" ht="24" customHeight="1" x14ac:dyDescent="0.6">
      <c r="C7" s="6"/>
      <c r="D7" s="390" t="s">
        <v>102</v>
      </c>
      <c r="E7" s="390"/>
      <c r="F7" s="390"/>
      <c r="G7" s="131"/>
      <c r="H7" s="390" t="s">
        <v>102</v>
      </c>
      <c r="I7" s="390"/>
      <c r="J7" s="390"/>
    </row>
    <row r="8" spans="1:10" ht="24" customHeight="1" x14ac:dyDescent="0.6">
      <c r="B8" s="128" t="s">
        <v>4</v>
      </c>
      <c r="C8" s="9"/>
      <c r="D8" s="132" t="s">
        <v>153</v>
      </c>
      <c r="E8" s="132"/>
      <c r="F8" s="132" t="s">
        <v>136</v>
      </c>
      <c r="G8" s="132"/>
      <c r="H8" s="132" t="s">
        <v>153</v>
      </c>
      <c r="I8" s="132"/>
      <c r="J8" s="132" t="s">
        <v>136</v>
      </c>
    </row>
    <row r="9" spans="1:10" ht="24" customHeight="1" x14ac:dyDescent="0.6">
      <c r="A9" s="148" t="s">
        <v>179</v>
      </c>
      <c r="B9" s="10"/>
      <c r="C9" s="9"/>
      <c r="D9" s="392" t="s">
        <v>5</v>
      </c>
      <c r="E9" s="392"/>
      <c r="F9" s="392"/>
      <c r="G9" s="392"/>
      <c r="H9" s="392"/>
      <c r="I9" s="392"/>
      <c r="J9" s="392"/>
    </row>
    <row r="10" spans="1:10" ht="24" customHeight="1" x14ac:dyDescent="0.6">
      <c r="A10" s="133" t="s">
        <v>41</v>
      </c>
      <c r="B10" s="126"/>
      <c r="D10" s="17"/>
      <c r="E10" s="17"/>
      <c r="F10" s="17"/>
    </row>
    <row r="11" spans="1:10" ht="24" customHeight="1" x14ac:dyDescent="0.6">
      <c r="A11" s="9" t="s">
        <v>134</v>
      </c>
      <c r="C11" s="126"/>
      <c r="D11" s="134">
        <v>656985898</v>
      </c>
      <c r="E11" s="134"/>
      <c r="F11" s="134">
        <v>1073148238</v>
      </c>
      <c r="G11" s="135"/>
      <c r="H11" s="134">
        <v>623570517</v>
      </c>
      <c r="I11" s="136"/>
      <c r="J11" s="134">
        <v>1072998086</v>
      </c>
    </row>
    <row r="12" spans="1:10" ht="24" customHeight="1" x14ac:dyDescent="0.6">
      <c r="A12" s="9" t="s">
        <v>133</v>
      </c>
      <c r="C12" s="126"/>
      <c r="D12" s="134">
        <v>5152123</v>
      </c>
      <c r="E12" s="134"/>
      <c r="F12" s="134">
        <f>114648293-113375091</f>
        <v>1273202</v>
      </c>
      <c r="G12" s="135"/>
      <c r="H12" s="134">
        <v>490044</v>
      </c>
      <c r="I12" s="136"/>
      <c r="J12" s="134">
        <v>1273202</v>
      </c>
    </row>
    <row r="13" spans="1:10" ht="24" hidden="1" customHeight="1" x14ac:dyDescent="0.6">
      <c r="A13" s="9" t="s">
        <v>142</v>
      </c>
      <c r="C13" s="311"/>
      <c r="D13" s="355"/>
      <c r="E13" s="134"/>
      <c r="F13" s="257">
        <v>0</v>
      </c>
      <c r="G13" s="135"/>
      <c r="H13" s="257">
        <v>0</v>
      </c>
      <c r="I13" s="136"/>
      <c r="J13" s="257">
        <v>0</v>
      </c>
    </row>
    <row r="14" spans="1:10" ht="24" customHeight="1" x14ac:dyDescent="0.6">
      <c r="A14" s="9" t="s">
        <v>140</v>
      </c>
      <c r="B14" s="311"/>
      <c r="D14" s="137">
        <v>12740783</v>
      </c>
      <c r="E14" s="137"/>
      <c r="F14" s="137">
        <v>16990967</v>
      </c>
      <c r="G14" s="136"/>
      <c r="H14" s="134">
        <v>12008355</v>
      </c>
      <c r="I14" s="136"/>
      <c r="J14" s="134">
        <v>16990967</v>
      </c>
    </row>
    <row r="15" spans="1:10" ht="24" customHeight="1" x14ac:dyDescent="0.6">
      <c r="A15" s="9" t="s">
        <v>222</v>
      </c>
      <c r="B15" s="337" t="s">
        <v>244</v>
      </c>
      <c r="D15" s="368">
        <v>685456</v>
      </c>
      <c r="E15" s="137"/>
      <c r="F15" s="368">
        <v>605323</v>
      </c>
      <c r="G15" s="136"/>
      <c r="H15" s="134">
        <v>24580656</v>
      </c>
      <c r="I15" s="136"/>
      <c r="J15" s="134">
        <v>580593</v>
      </c>
    </row>
    <row r="16" spans="1:10" ht="24" customHeight="1" x14ac:dyDescent="0.6">
      <c r="A16" s="9" t="s">
        <v>42</v>
      </c>
      <c r="B16" s="126"/>
      <c r="D16" s="137">
        <f>7553692-D15</f>
        <v>6868236</v>
      </c>
      <c r="E16" s="137"/>
      <c r="F16" s="137">
        <f>8252079-F15</f>
        <v>7646756</v>
      </c>
      <c r="G16" s="136"/>
      <c r="H16" s="134">
        <f>34420047-H15</f>
        <v>9839391</v>
      </c>
      <c r="I16" s="136"/>
      <c r="J16" s="134">
        <f>9975429-J15</f>
        <v>9394836</v>
      </c>
    </row>
    <row r="17" spans="1:14" ht="24" hidden="1" customHeight="1" x14ac:dyDescent="0.6">
      <c r="A17" s="9" t="s">
        <v>131</v>
      </c>
      <c r="B17" s="126"/>
      <c r="C17" s="126"/>
      <c r="D17" s="257"/>
      <c r="E17" s="134"/>
      <c r="F17" s="257"/>
      <c r="G17" s="135"/>
      <c r="H17" s="257">
        <v>0</v>
      </c>
      <c r="I17" s="136"/>
      <c r="J17" s="257">
        <v>0</v>
      </c>
    </row>
    <row r="18" spans="1:14" s="1" customFormat="1" ht="24" customHeight="1" x14ac:dyDescent="0.6">
      <c r="A18" s="138" t="s">
        <v>43</v>
      </c>
      <c r="B18" s="139"/>
      <c r="D18" s="140">
        <f>SUM(D11:D17)</f>
        <v>682432496</v>
      </c>
      <c r="E18" s="141"/>
      <c r="F18" s="140">
        <f>SUM(F11:F17)</f>
        <v>1099664486</v>
      </c>
      <c r="G18" s="141"/>
      <c r="H18" s="140">
        <f>SUM(H11:H17)</f>
        <v>670488963</v>
      </c>
      <c r="I18" s="141"/>
      <c r="J18" s="140">
        <f>SUM(J11:J17)</f>
        <v>1101237684</v>
      </c>
    </row>
    <row r="19" spans="1:14" s="1" customFormat="1" ht="24" customHeight="1" x14ac:dyDescent="0.6">
      <c r="A19" s="148"/>
      <c r="D19" s="149"/>
      <c r="E19" s="149"/>
      <c r="F19" s="149"/>
      <c r="G19" s="141"/>
      <c r="H19" s="248"/>
      <c r="I19" s="141"/>
      <c r="J19" s="248"/>
    </row>
    <row r="20" spans="1:14" ht="24" customHeight="1" x14ac:dyDescent="0.6">
      <c r="A20" s="133" t="s">
        <v>44</v>
      </c>
      <c r="B20" s="126"/>
      <c r="D20" s="137"/>
      <c r="E20" s="137"/>
      <c r="F20" s="137"/>
      <c r="G20" s="136"/>
      <c r="H20" s="134"/>
      <c r="I20" s="136"/>
      <c r="J20" s="134"/>
    </row>
    <row r="21" spans="1:14" ht="24" customHeight="1" x14ac:dyDescent="0.6">
      <c r="A21" s="9" t="s">
        <v>135</v>
      </c>
      <c r="B21" s="318">
        <v>12</v>
      </c>
      <c r="D21" s="137">
        <v>632106095</v>
      </c>
      <c r="E21" s="137"/>
      <c r="F21" s="137">
        <v>715399008</v>
      </c>
      <c r="G21" s="134"/>
      <c r="H21" s="134">
        <v>602444221</v>
      </c>
      <c r="I21" s="134"/>
      <c r="J21" s="134">
        <v>715434878</v>
      </c>
    </row>
    <row r="22" spans="1:14" ht="24" customHeight="1" x14ac:dyDescent="0.6">
      <c r="A22" s="9" t="s">
        <v>163</v>
      </c>
      <c r="D22" s="137">
        <v>5855997</v>
      </c>
      <c r="E22" s="137"/>
      <c r="F22" s="360">
        <v>5454279</v>
      </c>
      <c r="G22" s="134"/>
      <c r="H22" s="360">
        <v>2396386</v>
      </c>
      <c r="I22" s="136"/>
      <c r="J22" s="360">
        <v>5454279</v>
      </c>
    </row>
    <row r="23" spans="1:14" ht="24" customHeight="1" x14ac:dyDescent="0.6">
      <c r="A23" s="9" t="s">
        <v>164</v>
      </c>
      <c r="B23" s="356" t="s">
        <v>223</v>
      </c>
      <c r="C23" s="9"/>
      <c r="D23" s="137">
        <v>204678289</v>
      </c>
      <c r="E23" s="137"/>
      <c r="F23" s="137">
        <v>263829628</v>
      </c>
      <c r="G23" s="134"/>
      <c r="H23" s="134">
        <v>200154828</v>
      </c>
      <c r="I23" s="134"/>
      <c r="J23" s="134">
        <v>263829628</v>
      </c>
    </row>
    <row r="24" spans="1:14" s="11" customFormat="1" ht="24" customHeight="1" x14ac:dyDescent="0.6">
      <c r="A24" s="9" t="s">
        <v>45</v>
      </c>
      <c r="B24" s="356" t="s">
        <v>232</v>
      </c>
      <c r="D24" s="137">
        <f>166434012-D25</f>
        <v>158192848</v>
      </c>
      <c r="E24" s="137"/>
      <c r="F24" s="137">
        <v>115068487</v>
      </c>
      <c r="G24" s="142"/>
      <c r="H24" s="134">
        <v>152130526</v>
      </c>
      <c r="I24" s="142"/>
      <c r="J24" s="134">
        <v>115568067</v>
      </c>
      <c r="M24" s="5"/>
      <c r="N24" s="5"/>
    </row>
    <row r="25" spans="1:14" s="11" customFormat="1" ht="24" customHeight="1" x14ac:dyDescent="0.6">
      <c r="A25" s="9" t="s">
        <v>200</v>
      </c>
      <c r="B25" s="367">
        <v>5</v>
      </c>
      <c r="D25" s="137">
        <v>8241164</v>
      </c>
      <c r="E25" s="137"/>
      <c r="F25" s="146">
        <v>0</v>
      </c>
      <c r="G25" s="369"/>
      <c r="H25" s="355">
        <v>0</v>
      </c>
      <c r="I25" s="369"/>
      <c r="J25" s="355">
        <v>0</v>
      </c>
      <c r="M25" s="5"/>
      <c r="N25" s="5"/>
    </row>
    <row r="26" spans="1:14" ht="24" customHeight="1" x14ac:dyDescent="0.6">
      <c r="A26" s="143" t="s">
        <v>46</v>
      </c>
      <c r="B26" s="354" t="s">
        <v>224</v>
      </c>
      <c r="D26" s="137">
        <v>14945145</v>
      </c>
      <c r="E26" s="137"/>
      <c r="F26" s="137">
        <v>12544194</v>
      </c>
      <c r="G26" s="136"/>
      <c r="H26" s="134">
        <v>13954667</v>
      </c>
      <c r="I26" s="136"/>
      <c r="J26" s="134">
        <v>12540619</v>
      </c>
    </row>
    <row r="27" spans="1:14" s="1" customFormat="1" ht="24" customHeight="1" x14ac:dyDescent="0.6">
      <c r="A27" s="138" t="s">
        <v>47</v>
      </c>
      <c r="D27" s="290">
        <f>SUM(D21:D26)</f>
        <v>1024019538</v>
      </c>
      <c r="E27" s="141"/>
      <c r="F27" s="290">
        <f>SUM(F21:F26)</f>
        <v>1112295596</v>
      </c>
      <c r="G27" s="141"/>
      <c r="H27" s="290">
        <f>SUM(H21:H26)</f>
        <v>971080628</v>
      </c>
      <c r="I27" s="141"/>
      <c r="J27" s="290">
        <f>SUM(J21:J26)</f>
        <v>1112827471</v>
      </c>
    </row>
    <row r="28" spans="1:14" ht="24" customHeight="1" x14ac:dyDescent="0.6">
      <c r="A28" s="138"/>
      <c r="D28" s="136"/>
      <c r="E28" s="136"/>
      <c r="F28" s="136"/>
      <c r="G28" s="136"/>
      <c r="H28" s="136"/>
      <c r="I28" s="136"/>
      <c r="J28" s="136"/>
    </row>
    <row r="29" spans="1:14" ht="24" customHeight="1" x14ac:dyDescent="0.6">
      <c r="A29" s="294" t="s">
        <v>237</v>
      </c>
      <c r="D29" s="136"/>
      <c r="E29" s="136"/>
      <c r="F29" s="136"/>
      <c r="G29" s="136"/>
      <c r="H29" s="136"/>
      <c r="I29" s="136"/>
      <c r="J29" s="136"/>
    </row>
    <row r="30" spans="1:14" ht="24" customHeight="1" x14ac:dyDescent="0.6">
      <c r="A30" s="335" t="s">
        <v>238</v>
      </c>
      <c r="B30" s="126">
        <v>13</v>
      </c>
      <c r="D30" s="291">
        <v>-388764</v>
      </c>
      <c r="E30" s="136"/>
      <c r="F30" s="291">
        <v>-54513</v>
      </c>
      <c r="G30" s="136"/>
      <c r="H30" s="292">
        <v>0</v>
      </c>
      <c r="I30" s="136"/>
      <c r="J30" s="292">
        <v>0</v>
      </c>
    </row>
    <row r="31" spans="1:14" ht="24" customHeight="1" x14ac:dyDescent="0.6">
      <c r="A31" s="138"/>
      <c r="D31" s="136"/>
      <c r="E31" s="136"/>
      <c r="F31" s="136"/>
      <c r="G31" s="136"/>
      <c r="H31" s="136"/>
      <c r="I31" s="136"/>
      <c r="J31" s="136"/>
    </row>
    <row r="32" spans="1:14" s="1" customFormat="1" ht="24" customHeight="1" x14ac:dyDescent="0.6">
      <c r="A32" s="144" t="s">
        <v>225</v>
      </c>
      <c r="B32" s="139"/>
      <c r="D32" s="141">
        <f>D18-D27+D30</f>
        <v>-341975806</v>
      </c>
      <c r="E32" s="145"/>
      <c r="F32" s="141">
        <f>F18-F27+F30</f>
        <v>-12685623</v>
      </c>
      <c r="G32" s="141"/>
      <c r="H32" s="141">
        <f>H18-H27-H30</f>
        <v>-300591665</v>
      </c>
      <c r="I32" s="141"/>
      <c r="J32" s="141">
        <f>J18-J27-J30</f>
        <v>-11589787</v>
      </c>
    </row>
    <row r="33" spans="1:14" ht="24" customHeight="1" x14ac:dyDescent="0.6">
      <c r="A33" s="143" t="s">
        <v>212</v>
      </c>
      <c r="B33" s="126">
        <v>34</v>
      </c>
      <c r="D33" s="136">
        <v>29998152</v>
      </c>
      <c r="E33" s="136"/>
      <c r="F33" s="136">
        <v>893094</v>
      </c>
      <c r="G33" s="136"/>
      <c r="H33" s="134">
        <v>30217620</v>
      </c>
      <c r="I33" s="146"/>
      <c r="J33" s="134">
        <v>978917</v>
      </c>
      <c r="K33" s="147"/>
    </row>
    <row r="34" spans="1:14" s="1" customFormat="1" ht="24" customHeight="1" x14ac:dyDescent="0.6">
      <c r="A34" s="148" t="s">
        <v>226</v>
      </c>
      <c r="D34" s="247">
        <f>SUM(D32:D33)</f>
        <v>-311977654</v>
      </c>
      <c r="E34" s="149"/>
      <c r="F34" s="247">
        <f>SUM(F32:F33)</f>
        <v>-11792529</v>
      </c>
      <c r="G34" s="141"/>
      <c r="H34" s="248">
        <f>SUM(H32:H33)</f>
        <v>-270374045</v>
      </c>
      <c r="I34" s="141"/>
      <c r="J34" s="248">
        <f>SUM(J32:J33)</f>
        <v>-10610870</v>
      </c>
    </row>
    <row r="35" spans="1:14" s="1" customFormat="1" ht="24" customHeight="1" x14ac:dyDescent="0.6">
      <c r="A35" s="148"/>
      <c r="D35" s="149"/>
      <c r="E35" s="149"/>
      <c r="F35" s="149"/>
      <c r="G35" s="141"/>
      <c r="H35" s="248"/>
      <c r="I35" s="141"/>
      <c r="J35" s="248"/>
    </row>
    <row r="36" spans="1:14" s="1" customFormat="1" ht="24" customHeight="1" x14ac:dyDescent="0.6">
      <c r="A36" s="148" t="s">
        <v>180</v>
      </c>
      <c r="D36" s="253"/>
      <c r="E36" s="150"/>
      <c r="F36" s="253"/>
      <c r="G36" s="150"/>
      <c r="H36" s="253"/>
      <c r="I36" s="150"/>
      <c r="J36" s="253"/>
      <c r="K36" s="130"/>
    </row>
    <row r="37" spans="1:14" s="1" customFormat="1" ht="24" customHeight="1" x14ac:dyDescent="0.6">
      <c r="A37" s="143" t="s">
        <v>185</v>
      </c>
      <c r="D37" s="253"/>
      <c r="E37" s="150"/>
      <c r="F37" s="253"/>
      <c r="G37" s="150"/>
      <c r="H37" s="253"/>
      <c r="I37" s="150"/>
      <c r="J37" s="253"/>
      <c r="K37" s="130"/>
    </row>
    <row r="38" spans="1:14" s="1" customFormat="1" ht="24" customHeight="1" x14ac:dyDescent="0.6">
      <c r="A38" s="335" t="s">
        <v>227</v>
      </c>
      <c r="B38" s="361">
        <v>5</v>
      </c>
      <c r="D38" s="375">
        <v>-181444129</v>
      </c>
      <c r="E38" s="336"/>
      <c r="F38" s="376">
        <v>524884281</v>
      </c>
      <c r="G38" s="336"/>
      <c r="H38" s="376">
        <v>49585685</v>
      </c>
      <c r="I38" s="336"/>
      <c r="J38" s="376">
        <v>178768718</v>
      </c>
      <c r="K38" s="130"/>
    </row>
    <row r="39" spans="1:14" s="1" customFormat="1" ht="24" customHeight="1" thickBot="1" x14ac:dyDescent="0.65">
      <c r="A39" s="148" t="s">
        <v>181</v>
      </c>
      <c r="D39" s="339">
        <f>D34+D38</f>
        <v>-493421783</v>
      </c>
      <c r="E39" s="336"/>
      <c r="F39" s="378">
        <f>F34+F38</f>
        <v>513091752</v>
      </c>
      <c r="G39" s="336"/>
      <c r="H39" s="339">
        <f>H34+H38</f>
        <v>-220788360</v>
      </c>
      <c r="I39" s="336"/>
      <c r="J39" s="339">
        <f>J34+J38</f>
        <v>168157848</v>
      </c>
      <c r="K39" s="130"/>
    </row>
    <row r="40" spans="1:14" s="153" customFormat="1" ht="24" customHeight="1" thickTop="1" x14ac:dyDescent="0.6">
      <c r="A40" s="151"/>
      <c r="B40" s="152"/>
      <c r="D40" s="5"/>
      <c r="E40" s="5"/>
      <c r="F40" s="5"/>
      <c r="G40" s="11"/>
      <c r="H40" s="9"/>
      <c r="I40" s="11"/>
      <c r="J40" s="9"/>
    </row>
    <row r="41" spans="1:14" s="153" customFormat="1" ht="23.4" x14ac:dyDescent="0.6">
      <c r="A41" s="1" t="s">
        <v>157</v>
      </c>
      <c r="B41" s="152"/>
      <c r="D41" s="5"/>
      <c r="E41" s="5"/>
      <c r="F41" s="5"/>
      <c r="G41" s="11"/>
      <c r="H41" s="9"/>
      <c r="I41" s="11"/>
      <c r="J41" s="9"/>
    </row>
    <row r="42" spans="1:14" s="155" customFormat="1" ht="24" customHeight="1" x14ac:dyDescent="0.6">
      <c r="A42" s="1" t="s">
        <v>158</v>
      </c>
      <c r="B42" s="154"/>
      <c r="C42" s="154"/>
      <c r="D42" s="1"/>
      <c r="E42" s="1"/>
      <c r="F42" s="1"/>
      <c r="G42" s="1"/>
      <c r="H42" s="1"/>
      <c r="I42" s="1"/>
      <c r="J42" s="1"/>
      <c r="N42" s="377"/>
    </row>
    <row r="43" spans="1:14" s="155" customFormat="1" ht="24" customHeight="1" x14ac:dyDescent="0.6">
      <c r="A43" s="129" t="s">
        <v>39</v>
      </c>
      <c r="B43" s="154"/>
      <c r="C43" s="154"/>
      <c r="D43" s="1"/>
      <c r="E43" s="1"/>
      <c r="F43" s="1"/>
      <c r="G43" s="1"/>
      <c r="H43" s="1"/>
      <c r="I43" s="1"/>
      <c r="J43" s="1"/>
      <c r="N43" s="377"/>
    </row>
    <row r="44" spans="1:14" s="155" customFormat="1" ht="24" customHeight="1" x14ac:dyDescent="0.6">
      <c r="A44" s="156"/>
      <c r="B44" s="157"/>
      <c r="C44" s="158"/>
      <c r="D44" s="159"/>
      <c r="E44" s="159"/>
      <c r="F44" s="159"/>
      <c r="G44" s="159"/>
      <c r="H44" s="160"/>
      <c r="I44" s="161"/>
      <c r="J44" s="160"/>
      <c r="N44" s="377"/>
    </row>
    <row r="45" spans="1:14" ht="24" customHeight="1" x14ac:dyDescent="0.6">
      <c r="C45" s="6"/>
      <c r="D45" s="391" t="s">
        <v>1</v>
      </c>
      <c r="E45" s="391"/>
      <c r="F45" s="391"/>
      <c r="G45" s="130"/>
      <c r="H45" s="391" t="s">
        <v>20</v>
      </c>
      <c r="I45" s="391"/>
      <c r="J45" s="391"/>
      <c r="N45" s="355"/>
    </row>
    <row r="46" spans="1:14" ht="24" customHeight="1" x14ac:dyDescent="0.6">
      <c r="C46" s="6"/>
      <c r="D46" s="390" t="s">
        <v>40</v>
      </c>
      <c r="E46" s="390"/>
      <c r="F46" s="390"/>
      <c r="G46" s="131"/>
      <c r="H46" s="390" t="s">
        <v>40</v>
      </c>
      <c r="I46" s="390"/>
      <c r="J46" s="390"/>
    </row>
    <row r="47" spans="1:14" ht="24" customHeight="1" x14ac:dyDescent="0.6">
      <c r="C47" s="6"/>
      <c r="D47" s="390" t="s">
        <v>102</v>
      </c>
      <c r="E47" s="390"/>
      <c r="F47" s="390"/>
      <c r="G47" s="131"/>
      <c r="H47" s="390" t="s">
        <v>102</v>
      </c>
      <c r="I47" s="390"/>
      <c r="J47" s="390"/>
    </row>
    <row r="48" spans="1:14" ht="24" customHeight="1" x14ac:dyDescent="0.6">
      <c r="B48" s="128" t="s">
        <v>4</v>
      </c>
      <c r="C48" s="9"/>
      <c r="D48" s="132" t="s">
        <v>153</v>
      </c>
      <c r="E48" s="132"/>
      <c r="F48" s="132" t="s">
        <v>136</v>
      </c>
      <c r="G48" s="132"/>
      <c r="H48" s="132" t="s">
        <v>153</v>
      </c>
      <c r="I48" s="132"/>
      <c r="J48" s="132" t="s">
        <v>136</v>
      </c>
    </row>
    <row r="49" spans="1:11" ht="24" customHeight="1" x14ac:dyDescent="0.6">
      <c r="B49" s="10"/>
      <c r="C49" s="9"/>
      <c r="D49" s="392" t="s">
        <v>5</v>
      </c>
      <c r="E49" s="392"/>
      <c r="F49" s="392"/>
      <c r="G49" s="392"/>
      <c r="H49" s="392"/>
      <c r="I49" s="392"/>
      <c r="J49" s="392"/>
    </row>
    <row r="50" spans="1:11" s="1" customFormat="1" ht="24" customHeight="1" x14ac:dyDescent="0.6">
      <c r="A50" s="148" t="s">
        <v>119</v>
      </c>
      <c r="D50" s="253"/>
      <c r="E50" s="150"/>
      <c r="F50" s="253"/>
      <c r="G50" s="150"/>
      <c r="H50" s="253"/>
      <c r="I50" s="150"/>
      <c r="J50" s="253"/>
      <c r="K50" s="130"/>
    </row>
    <row r="51" spans="1:11" s="1" customFormat="1" ht="24" customHeight="1" x14ac:dyDescent="0.6">
      <c r="A51" s="319" t="s">
        <v>145</v>
      </c>
      <c r="D51" s="253"/>
      <c r="E51" s="150"/>
      <c r="F51" s="253"/>
      <c r="G51" s="150"/>
      <c r="H51" s="253"/>
      <c r="I51" s="150"/>
      <c r="J51" s="253"/>
      <c r="K51" s="130"/>
    </row>
    <row r="52" spans="1:11" s="1" customFormat="1" ht="24" customHeight="1" x14ac:dyDescent="0.6">
      <c r="A52" s="319" t="s">
        <v>146</v>
      </c>
      <c r="D52" s="253"/>
      <c r="E52" s="150"/>
      <c r="F52" s="253"/>
      <c r="G52" s="150"/>
      <c r="H52" s="253"/>
      <c r="I52" s="150"/>
      <c r="J52" s="253"/>
      <c r="K52" s="130"/>
    </row>
    <row r="53" spans="1:11" s="1" customFormat="1" ht="24" customHeight="1" x14ac:dyDescent="0.6">
      <c r="A53" s="143" t="s">
        <v>148</v>
      </c>
      <c r="D53" s="253"/>
      <c r="E53" s="150"/>
      <c r="F53" s="253"/>
      <c r="G53" s="150"/>
      <c r="H53" s="253"/>
      <c r="I53" s="150"/>
      <c r="J53" s="253"/>
      <c r="K53" s="130"/>
    </row>
    <row r="54" spans="1:11" s="1" customFormat="1" ht="24" customHeight="1" x14ac:dyDescent="0.6">
      <c r="A54" s="143" t="s">
        <v>147</v>
      </c>
      <c r="B54" s="373">
        <v>24</v>
      </c>
      <c r="D54" s="289">
        <v>0</v>
      </c>
      <c r="E54" s="150"/>
      <c r="F54" s="289">
        <v>630642</v>
      </c>
      <c r="G54" s="150"/>
      <c r="H54" s="289">
        <v>0</v>
      </c>
      <c r="I54" s="150"/>
      <c r="J54" s="289">
        <v>630642</v>
      </c>
      <c r="K54" s="130"/>
    </row>
    <row r="55" spans="1:11" s="1" customFormat="1" ht="24" customHeight="1" x14ac:dyDescent="0.6">
      <c r="A55" s="143" t="s">
        <v>141</v>
      </c>
      <c r="D55" s="344">
        <v>0</v>
      </c>
      <c r="E55" s="150"/>
      <c r="F55" s="312">
        <v>-126128</v>
      </c>
      <c r="G55" s="150"/>
      <c r="H55" s="344">
        <v>0</v>
      </c>
      <c r="I55" s="150"/>
      <c r="J55" s="312">
        <v>-126128</v>
      </c>
      <c r="K55" s="130"/>
    </row>
    <row r="56" spans="1:11" s="1" customFormat="1" ht="24" customHeight="1" x14ac:dyDescent="0.6">
      <c r="A56" s="148" t="s">
        <v>120</v>
      </c>
      <c r="D56" s="308">
        <f>SUM(D54:D55)</f>
        <v>0</v>
      </c>
      <c r="E56" s="150"/>
      <c r="F56" s="308">
        <f>SUM(F54:F55)</f>
        <v>504514</v>
      </c>
      <c r="G56" s="150"/>
      <c r="H56" s="308">
        <f>SUM(H54:H55)</f>
        <v>0</v>
      </c>
      <c r="I56" s="150"/>
      <c r="J56" s="308">
        <f>SUM(J54:J55)</f>
        <v>504514</v>
      </c>
    </row>
    <row r="57" spans="1:11" ht="24" customHeight="1" thickBot="1" x14ac:dyDescent="0.65">
      <c r="A57" s="148" t="s">
        <v>121</v>
      </c>
      <c r="D57" s="339">
        <f>D39+D56</f>
        <v>-493421783</v>
      </c>
      <c r="E57" s="130"/>
      <c r="F57" s="339">
        <f>F39+F56</f>
        <v>513596266</v>
      </c>
      <c r="G57" s="130"/>
      <c r="H57" s="339">
        <f>H39+H56</f>
        <v>-220788360</v>
      </c>
      <c r="I57" s="130"/>
      <c r="J57" s="339">
        <f>J39+J56</f>
        <v>168662362</v>
      </c>
    </row>
    <row r="58" spans="1:11" ht="24" customHeight="1" thickTop="1" x14ac:dyDescent="0.6">
      <c r="B58" s="10"/>
      <c r="C58" s="9"/>
      <c r="D58" s="324"/>
      <c r="E58" s="324"/>
      <c r="F58" s="324"/>
      <c r="G58" s="324"/>
      <c r="H58" s="324"/>
      <c r="I58" s="324"/>
      <c r="J58" s="324"/>
    </row>
    <row r="59" spans="1:11" s="163" customFormat="1" ht="24" customHeight="1" x14ac:dyDescent="0.6">
      <c r="A59" s="162" t="s">
        <v>214</v>
      </c>
      <c r="B59" s="152"/>
      <c r="D59" s="164"/>
      <c r="E59" s="164"/>
      <c r="F59" s="164"/>
      <c r="G59" s="164"/>
      <c r="H59" s="164"/>
      <c r="I59" s="164"/>
      <c r="J59" s="164"/>
    </row>
    <row r="60" spans="1:11" s="163" customFormat="1" ht="24" customHeight="1" x14ac:dyDescent="0.6">
      <c r="A60" s="165" t="s">
        <v>165</v>
      </c>
      <c r="B60" s="152"/>
      <c r="D60" s="164">
        <v>-409773374</v>
      </c>
      <c r="E60" s="164"/>
      <c r="F60" s="164">
        <v>355462778</v>
      </c>
      <c r="G60" s="164"/>
      <c r="H60" s="164">
        <f>H57</f>
        <v>-220788360</v>
      </c>
      <c r="I60" s="164">
        <f>I57</f>
        <v>0</v>
      </c>
      <c r="J60" s="164">
        <f>J39</f>
        <v>168157848</v>
      </c>
    </row>
    <row r="61" spans="1:11" s="163" customFormat="1" ht="24" customHeight="1" x14ac:dyDescent="0.6">
      <c r="A61" s="165" t="s">
        <v>115</v>
      </c>
      <c r="B61" s="152">
        <v>15</v>
      </c>
      <c r="D61" s="136">
        <v>-83648409</v>
      </c>
      <c r="E61" s="164"/>
      <c r="F61" s="136">
        <v>157628974</v>
      </c>
      <c r="G61" s="164"/>
      <c r="H61" s="91">
        <v>0</v>
      </c>
      <c r="I61" s="164"/>
      <c r="J61" s="91">
        <v>0</v>
      </c>
    </row>
    <row r="62" spans="1:11" s="169" customFormat="1" ht="24" customHeight="1" thickBot="1" x14ac:dyDescent="0.65">
      <c r="A62" s="162" t="s">
        <v>185</v>
      </c>
      <c r="B62" s="168"/>
      <c r="D62" s="170">
        <f>SUM(D60:D61)</f>
        <v>-493421783</v>
      </c>
      <c r="E62" s="171"/>
      <c r="F62" s="170">
        <f>SUM(F60:F61)</f>
        <v>513091752</v>
      </c>
      <c r="G62" s="171"/>
      <c r="H62" s="170">
        <f>SUM(H60:H60)</f>
        <v>-220788360</v>
      </c>
      <c r="I62" s="171"/>
      <c r="J62" s="170">
        <f>SUM(J60:J60)</f>
        <v>168157848</v>
      </c>
    </row>
    <row r="63" spans="1:11" s="169" customFormat="1" ht="24" customHeight="1" thickTop="1" x14ac:dyDescent="0.6">
      <c r="A63" s="162"/>
      <c r="B63" s="168"/>
      <c r="D63" s="171"/>
      <c r="E63" s="171"/>
      <c r="F63" s="171"/>
      <c r="G63" s="171"/>
      <c r="H63" s="171"/>
      <c r="I63" s="171"/>
      <c r="J63" s="171"/>
    </row>
    <row r="64" spans="1:11" s="169" customFormat="1" ht="24" customHeight="1" x14ac:dyDescent="0.6">
      <c r="A64" s="162" t="s">
        <v>122</v>
      </c>
      <c r="B64" s="168"/>
      <c r="D64" s="171"/>
      <c r="E64" s="171"/>
      <c r="F64" s="171"/>
      <c r="G64" s="171"/>
      <c r="H64" s="171"/>
      <c r="I64" s="171"/>
      <c r="J64" s="171"/>
    </row>
    <row r="65" spans="1:10" s="169" customFormat="1" ht="24" customHeight="1" x14ac:dyDescent="0.6">
      <c r="A65" s="165" t="s">
        <v>165</v>
      </c>
      <c r="B65" s="168"/>
      <c r="D65" s="164">
        <v>-409773374</v>
      </c>
      <c r="E65" s="166">
        <v>0</v>
      </c>
      <c r="F65" s="166">
        <v>355967292</v>
      </c>
      <c r="G65" s="174"/>
      <c r="H65" s="173">
        <f>H57</f>
        <v>-220788360</v>
      </c>
      <c r="I65" s="173">
        <f t="shared" ref="I65" si="0">I62</f>
        <v>0</v>
      </c>
      <c r="J65" s="173">
        <f>J57</f>
        <v>168662362</v>
      </c>
    </row>
    <row r="66" spans="1:10" s="163" customFormat="1" ht="24" customHeight="1" x14ac:dyDescent="0.6">
      <c r="A66" s="172" t="s">
        <v>115</v>
      </c>
      <c r="B66" s="152">
        <v>15</v>
      </c>
      <c r="D66" s="136">
        <v>-83648409</v>
      </c>
      <c r="E66" s="167">
        <v>0</v>
      </c>
      <c r="F66" s="136">
        <v>157628974</v>
      </c>
      <c r="G66" s="176"/>
      <c r="H66" s="91">
        <v>0</v>
      </c>
      <c r="I66" s="176"/>
      <c r="J66" s="91">
        <v>0</v>
      </c>
    </row>
    <row r="67" spans="1:10" s="163" customFormat="1" ht="24" customHeight="1" thickBot="1" x14ac:dyDescent="0.65">
      <c r="A67" s="177" t="s">
        <v>121</v>
      </c>
      <c r="B67" s="152"/>
      <c r="D67" s="170">
        <f>SUM(D65:D66)</f>
        <v>-493421783</v>
      </c>
      <c r="E67" s="179"/>
      <c r="F67" s="178">
        <f>SUM(F65:F66)</f>
        <v>513596266</v>
      </c>
      <c r="G67" s="180"/>
      <c r="H67" s="170">
        <f>H65+H66</f>
        <v>-220788360</v>
      </c>
      <c r="I67" s="180"/>
      <c r="J67" s="178">
        <f>J65+J66</f>
        <v>168662362</v>
      </c>
    </row>
    <row r="68" spans="1:10" s="163" customFormat="1" ht="24" customHeight="1" thickTop="1" x14ac:dyDescent="0.6">
      <c r="A68" s="181"/>
      <c r="B68" s="152"/>
      <c r="D68" s="166"/>
      <c r="E68" s="166"/>
      <c r="F68" s="166"/>
      <c r="G68" s="174"/>
      <c r="H68" s="175"/>
      <c r="I68" s="174"/>
      <c r="J68" s="175"/>
    </row>
    <row r="69" spans="1:10" s="163" customFormat="1" ht="24" customHeight="1" x14ac:dyDescent="0.6">
      <c r="A69" s="177" t="s">
        <v>213</v>
      </c>
      <c r="B69" s="152"/>
      <c r="D69" s="182"/>
      <c r="E69" s="182"/>
      <c r="F69" s="182"/>
      <c r="G69" s="174"/>
      <c r="H69" s="183"/>
      <c r="I69" s="174"/>
      <c r="J69" s="183"/>
    </row>
    <row r="70" spans="1:10" s="163" customFormat="1" ht="24" customHeight="1" thickBot="1" x14ac:dyDescent="0.65">
      <c r="A70" s="184" t="s">
        <v>228</v>
      </c>
      <c r="B70" s="152">
        <v>35</v>
      </c>
      <c r="D70" s="346">
        <v>-7.1999999999999995E-2</v>
      </c>
      <c r="E70" s="185"/>
      <c r="F70" s="346">
        <v>-3.0000000000000001E-3</v>
      </c>
      <c r="G70" s="185"/>
      <c r="H70" s="346">
        <v>-6.4000000000000001E-2</v>
      </c>
      <c r="I70" s="185"/>
      <c r="J70" s="346">
        <v>-3.0000000000000001E-3</v>
      </c>
    </row>
    <row r="71" spans="1:10" s="163" customFormat="1" ht="24" customHeight="1" thickTop="1" thickBot="1" x14ac:dyDescent="0.65">
      <c r="A71" s="184" t="s">
        <v>229</v>
      </c>
      <c r="B71" s="152">
        <v>5</v>
      </c>
      <c r="D71" s="346">
        <v>-2.5000000000000001E-2</v>
      </c>
      <c r="E71" s="185"/>
      <c r="F71" s="296">
        <v>9.2999999999999999E-2</v>
      </c>
      <c r="G71" s="185"/>
      <c r="H71" s="371">
        <v>1.2E-2</v>
      </c>
      <c r="I71" s="185"/>
      <c r="J71" s="296">
        <v>4.4999999999999998E-2</v>
      </c>
    </row>
    <row r="72" spans="1:10" s="163" customFormat="1" ht="24" customHeight="1" thickTop="1" x14ac:dyDescent="0.6">
      <c r="A72" s="184"/>
      <c r="B72" s="152"/>
      <c r="D72" s="253"/>
      <c r="E72" s="185"/>
      <c r="F72" s="370"/>
      <c r="G72" s="185"/>
      <c r="H72" s="253"/>
      <c r="I72" s="185"/>
      <c r="J72" s="370"/>
    </row>
    <row r="73" spans="1:10" s="163" customFormat="1" ht="24" customHeight="1" x14ac:dyDescent="0.6">
      <c r="A73" s="177" t="s">
        <v>123</v>
      </c>
      <c r="B73" s="152"/>
      <c r="D73" s="253"/>
      <c r="E73" s="185"/>
      <c r="F73" s="370"/>
      <c r="G73" s="185"/>
      <c r="H73" s="253"/>
      <c r="I73" s="185"/>
      <c r="J73" s="370"/>
    </row>
    <row r="74" spans="1:10" s="163" customFormat="1" ht="24" customHeight="1" thickBot="1" x14ac:dyDescent="0.65">
      <c r="A74" s="184" t="s">
        <v>228</v>
      </c>
      <c r="B74" s="152">
        <v>35</v>
      </c>
      <c r="D74" s="345">
        <v>0</v>
      </c>
      <c r="E74" s="185"/>
      <c r="F74" s="345">
        <v>0</v>
      </c>
      <c r="G74" s="185"/>
      <c r="H74" s="345">
        <v>0</v>
      </c>
      <c r="I74" s="185"/>
      <c r="J74" s="345">
        <v>0</v>
      </c>
    </row>
    <row r="75" spans="1:10" s="163" customFormat="1" ht="24" customHeight="1" thickTop="1" thickBot="1" x14ac:dyDescent="0.65">
      <c r="A75" s="184" t="s">
        <v>230</v>
      </c>
      <c r="B75" s="152">
        <v>5</v>
      </c>
      <c r="D75" s="345">
        <v>0</v>
      </c>
      <c r="E75" s="185"/>
      <c r="F75" s="346">
        <v>8.6999999999999994E-2</v>
      </c>
      <c r="G75" s="185"/>
      <c r="H75" s="345">
        <v>0</v>
      </c>
      <c r="I75" s="185"/>
      <c r="J75" s="296">
        <v>4.2000000000000003E-2</v>
      </c>
    </row>
    <row r="76" spans="1:10" s="163" customFormat="1" ht="24" customHeight="1" thickTop="1" x14ac:dyDescent="0.6">
      <c r="A76" s="184"/>
      <c r="B76" s="152"/>
      <c r="G76" s="187"/>
      <c r="H76" s="186"/>
      <c r="I76" s="188"/>
      <c r="J76" s="186"/>
    </row>
    <row r="77" spans="1:10" s="163" customFormat="1" ht="24" customHeight="1" x14ac:dyDescent="0.6">
      <c r="A77" s="184"/>
      <c r="B77" s="152"/>
      <c r="G77" s="187"/>
      <c r="H77" s="186"/>
      <c r="I77" s="188"/>
      <c r="J77" s="186"/>
    </row>
  </sheetData>
  <mergeCells count="14">
    <mergeCell ref="D49:J49"/>
    <mergeCell ref="D9:J9"/>
    <mergeCell ref="D45:F45"/>
    <mergeCell ref="H45:J45"/>
    <mergeCell ref="D46:F46"/>
    <mergeCell ref="H46:J46"/>
    <mergeCell ref="D7:F7"/>
    <mergeCell ref="H7:J7"/>
    <mergeCell ref="D47:F47"/>
    <mergeCell ref="H47:J47"/>
    <mergeCell ref="D5:F5"/>
    <mergeCell ref="H5:J5"/>
    <mergeCell ref="D6:F6"/>
    <mergeCell ref="H6:J6"/>
  </mergeCells>
  <pageMargins left="0.8" right="0.8" top="0.48" bottom="0.5" header="0.5" footer="0.5"/>
  <pageSetup paperSize="9" scale="76" firstPageNumber="11" orientation="portrait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0" max="9" man="1"/>
    <brk id="93" max="16383" man="1"/>
  </rowBreaks>
  <ignoredErrors>
    <ignoredError sqref="E8 G8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38"/>
  <sheetViews>
    <sheetView showGridLines="0" view="pageBreakPreview" topLeftCell="A19" zoomScaleNormal="90" zoomScaleSheetLayoutView="100" workbookViewId="0">
      <selection activeCell="Q22" sqref="Q22"/>
    </sheetView>
  </sheetViews>
  <sheetFormatPr defaultColWidth="10.75" defaultRowHeight="22.5" customHeight="1" x14ac:dyDescent="0.6"/>
  <cols>
    <col min="1" max="1" width="59" style="194" customWidth="1"/>
    <col min="2" max="2" width="10.25" style="194" customWidth="1"/>
    <col min="3" max="3" width="1.75" style="194" customWidth="1"/>
    <col min="4" max="4" width="15.625" style="212" customWidth="1"/>
    <col min="5" max="5" width="1.75" style="194" customWidth="1"/>
    <col min="6" max="6" width="16.875" style="212" customWidth="1"/>
    <col min="7" max="7" width="1.75" style="194" customWidth="1"/>
    <col min="8" max="8" width="16.375" style="194" customWidth="1"/>
    <col min="9" max="9" width="3.875" style="194" hidden="1" customWidth="1"/>
    <col min="10" max="10" width="1.75" style="194" customWidth="1"/>
    <col min="11" max="11" width="15.625" style="212" customWidth="1"/>
    <col min="12" max="12" width="1.75" style="212" customWidth="1"/>
    <col min="13" max="13" width="18.375" style="212" customWidth="1"/>
    <col min="14" max="14" width="1.75" style="194" customWidth="1"/>
    <col min="15" max="15" width="17.375" style="212" bestFit="1" customWidth="1"/>
    <col min="16" max="16" width="1.75" style="194" customWidth="1"/>
    <col min="17" max="17" width="15.25" style="212" customWidth="1"/>
    <col min="18" max="18" width="1.375" style="194" customWidth="1"/>
    <col min="19" max="19" width="16.625" style="212" customWidth="1"/>
    <col min="20" max="16384" width="10.75" style="194"/>
  </cols>
  <sheetData>
    <row r="1" spans="1:19" ht="24.75" customHeight="1" x14ac:dyDescent="0.6">
      <c r="A1" s="1" t="s">
        <v>157</v>
      </c>
    </row>
    <row r="2" spans="1:19" ht="24.75" customHeight="1" x14ac:dyDescent="0.6">
      <c r="A2" s="1" t="s">
        <v>158</v>
      </c>
      <c r="B2" s="189"/>
      <c r="C2" s="189"/>
      <c r="D2" s="190"/>
      <c r="E2" s="189"/>
      <c r="F2" s="190"/>
      <c r="G2" s="189"/>
      <c r="H2" s="189"/>
      <c r="I2" s="189"/>
      <c r="J2" s="189"/>
      <c r="K2" s="190"/>
      <c r="L2" s="190"/>
      <c r="M2" s="190"/>
      <c r="N2" s="189"/>
      <c r="O2" s="190"/>
      <c r="P2" s="189"/>
      <c r="Q2" s="190"/>
      <c r="R2" s="189"/>
      <c r="S2" s="190"/>
    </row>
    <row r="3" spans="1:19" ht="22.5" customHeight="1" x14ac:dyDescent="0.6">
      <c r="A3" s="192" t="s">
        <v>48</v>
      </c>
      <c r="B3" s="193"/>
      <c r="C3" s="193"/>
      <c r="D3" s="190"/>
      <c r="E3" s="193"/>
      <c r="F3" s="190"/>
      <c r="G3" s="193"/>
      <c r="H3" s="193"/>
      <c r="I3" s="193"/>
      <c r="J3" s="193"/>
      <c r="K3" s="190"/>
      <c r="L3" s="190"/>
      <c r="M3" s="190"/>
      <c r="N3" s="193"/>
      <c r="O3" s="190"/>
      <c r="P3" s="193"/>
      <c r="Q3" s="190"/>
      <c r="R3" s="193"/>
      <c r="S3" s="190"/>
    </row>
    <row r="4" spans="1:19" ht="22.5" customHeight="1" x14ac:dyDescent="0.6">
      <c r="B4" s="191"/>
      <c r="C4" s="191"/>
      <c r="D4" s="393" t="s">
        <v>1</v>
      </c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</row>
    <row r="5" spans="1:19" ht="22.5" customHeight="1" x14ac:dyDescent="0.6">
      <c r="B5" s="191"/>
      <c r="C5" s="191"/>
      <c r="D5" s="322"/>
      <c r="E5" s="322"/>
      <c r="F5" s="322"/>
      <c r="G5" s="322"/>
      <c r="H5" s="322"/>
      <c r="I5" s="322"/>
      <c r="J5" s="322"/>
      <c r="K5" s="322"/>
      <c r="L5" s="322"/>
      <c r="M5" s="197" t="s">
        <v>52</v>
      </c>
      <c r="N5" s="322"/>
      <c r="O5" s="322"/>
      <c r="P5" s="322"/>
      <c r="Q5" s="322"/>
      <c r="R5" s="322"/>
      <c r="S5" s="322"/>
    </row>
    <row r="6" spans="1:19" ht="22.5" customHeight="1" x14ac:dyDescent="0.6">
      <c r="B6" s="191"/>
      <c r="C6" s="191"/>
      <c r="D6" s="322"/>
      <c r="E6" s="322"/>
      <c r="F6" s="322"/>
      <c r="G6" s="322"/>
      <c r="H6" s="322"/>
      <c r="I6" s="322"/>
      <c r="J6" s="322"/>
      <c r="K6" s="322"/>
      <c r="L6" s="322"/>
      <c r="M6" s="197" t="s">
        <v>55</v>
      </c>
      <c r="N6" s="322"/>
      <c r="O6" s="322"/>
      <c r="P6" s="322"/>
      <c r="Q6" s="322"/>
      <c r="R6" s="322"/>
      <c r="S6" s="322"/>
    </row>
    <row r="7" spans="1:19" ht="22.5" customHeight="1" x14ac:dyDescent="0.6">
      <c r="B7" s="191"/>
      <c r="C7" s="191"/>
      <c r="D7" s="322"/>
      <c r="E7" s="322"/>
      <c r="F7" s="322"/>
      <c r="G7" s="322"/>
      <c r="H7" s="394" t="s">
        <v>99</v>
      </c>
      <c r="I7" s="394"/>
      <c r="J7" s="394"/>
      <c r="K7" s="394"/>
      <c r="L7" s="195"/>
      <c r="M7" s="276" t="s">
        <v>60</v>
      </c>
      <c r="N7" s="322"/>
      <c r="O7" s="322"/>
      <c r="P7" s="322"/>
      <c r="Q7" s="194"/>
      <c r="R7" s="322"/>
      <c r="S7" s="322"/>
    </row>
    <row r="8" spans="1:19" ht="22.5" customHeight="1" x14ac:dyDescent="0.6">
      <c r="A8" s="196"/>
      <c r="B8" s="197"/>
      <c r="C8" s="197"/>
      <c r="D8" s="199" t="s">
        <v>35</v>
      </c>
      <c r="E8" s="197"/>
      <c r="F8" s="198"/>
      <c r="G8" s="197"/>
      <c r="H8" s="198" t="s">
        <v>50</v>
      </c>
      <c r="I8" s="197"/>
      <c r="J8" s="197"/>
      <c r="K8" s="196"/>
      <c r="L8" s="198"/>
      <c r="M8" s="197" t="s">
        <v>103</v>
      </c>
      <c r="N8" s="197"/>
      <c r="O8" s="201"/>
      <c r="P8" s="197"/>
      <c r="Q8" s="199" t="s">
        <v>116</v>
      </c>
      <c r="R8" s="197"/>
      <c r="S8" s="198"/>
    </row>
    <row r="9" spans="1:19" ht="22.5" customHeight="1" x14ac:dyDescent="0.6">
      <c r="A9" s="197"/>
      <c r="B9" s="197"/>
      <c r="C9" s="197"/>
      <c r="D9" s="199" t="s">
        <v>167</v>
      </c>
      <c r="E9" s="197"/>
      <c r="F9" s="199" t="s">
        <v>111</v>
      </c>
      <c r="G9" s="197"/>
      <c r="H9" s="198" t="s">
        <v>53</v>
      </c>
      <c r="I9" s="197"/>
      <c r="J9" s="197"/>
      <c r="K9" s="198" t="s">
        <v>51</v>
      </c>
      <c r="L9" s="200"/>
      <c r="M9" s="197" t="s">
        <v>105</v>
      </c>
      <c r="N9" s="197"/>
      <c r="O9" s="201" t="s">
        <v>56</v>
      </c>
      <c r="P9" s="197"/>
      <c r="Q9" s="198" t="s">
        <v>193</v>
      </c>
      <c r="R9" s="197"/>
      <c r="S9" s="201" t="s">
        <v>56</v>
      </c>
    </row>
    <row r="10" spans="1:19" ht="22.5" customHeight="1" x14ac:dyDescent="0.6">
      <c r="A10" s="202"/>
      <c r="B10" s="203" t="s">
        <v>4</v>
      </c>
      <c r="C10" s="203"/>
      <c r="D10" s="201" t="s">
        <v>166</v>
      </c>
      <c r="E10" s="203"/>
      <c r="F10" s="201" t="s">
        <v>112</v>
      </c>
      <c r="G10" s="203"/>
      <c r="H10" s="198" t="s">
        <v>58</v>
      </c>
      <c r="I10" s="203"/>
      <c r="J10" s="203"/>
      <c r="K10" s="200" t="s">
        <v>54</v>
      </c>
      <c r="L10" s="200"/>
      <c r="M10" s="197" t="s">
        <v>104</v>
      </c>
      <c r="N10" s="203"/>
      <c r="O10" s="201" t="s">
        <v>245</v>
      </c>
      <c r="P10" s="203"/>
      <c r="Q10" s="201" t="s">
        <v>194</v>
      </c>
      <c r="R10" s="203"/>
      <c r="S10" s="201" t="s">
        <v>61</v>
      </c>
    </row>
    <row r="11" spans="1:19" ht="21" customHeight="1" x14ac:dyDescent="0.6">
      <c r="A11" s="299"/>
      <c r="B11" s="203"/>
      <c r="C11" s="203"/>
      <c r="D11" s="395" t="s">
        <v>5</v>
      </c>
      <c r="E11" s="395"/>
      <c r="F11" s="395"/>
      <c r="G11" s="395"/>
      <c r="H11" s="395"/>
      <c r="I11" s="395"/>
      <c r="J11" s="395"/>
      <c r="K11" s="395"/>
      <c r="L11" s="395"/>
      <c r="M11" s="395"/>
      <c r="N11" s="395"/>
      <c r="O11" s="395"/>
      <c r="P11" s="395"/>
      <c r="Q11" s="395"/>
      <c r="R11" s="395"/>
      <c r="S11" s="395"/>
    </row>
    <row r="12" spans="1:19" ht="23.25" customHeight="1" x14ac:dyDescent="0.6">
      <c r="A12" s="202" t="s">
        <v>137</v>
      </c>
      <c r="B12" s="203"/>
      <c r="C12" s="203"/>
      <c r="D12" s="204"/>
      <c r="E12" s="205"/>
      <c r="F12" s="204"/>
      <c r="G12" s="205"/>
      <c r="H12" s="205"/>
      <c r="I12" s="205"/>
      <c r="J12" s="205"/>
      <c r="K12" s="204"/>
      <c r="L12" s="204"/>
      <c r="M12" s="204"/>
      <c r="N12" s="205"/>
      <c r="O12" s="204"/>
      <c r="P12" s="205"/>
      <c r="Q12" s="204"/>
      <c r="R12" s="205"/>
      <c r="S12" s="204"/>
    </row>
    <row r="13" spans="1:19" ht="22.5" customHeight="1" x14ac:dyDescent="0.6">
      <c r="A13" s="202" t="s">
        <v>138</v>
      </c>
      <c r="B13" s="203"/>
      <c r="C13" s="203"/>
      <c r="D13" s="206">
        <v>387816764</v>
      </c>
      <c r="E13" s="207"/>
      <c r="F13" s="206">
        <v>617664432</v>
      </c>
      <c r="G13" s="207"/>
      <c r="H13" s="206">
        <v>12400000</v>
      </c>
      <c r="I13" s="207"/>
      <c r="J13" s="207"/>
      <c r="K13" s="221">
        <v>147550044</v>
      </c>
      <c r="L13" s="208"/>
      <c r="M13" s="206">
        <v>27321019</v>
      </c>
      <c r="N13" s="207"/>
      <c r="O13" s="206">
        <v>1192752259</v>
      </c>
      <c r="P13" s="207"/>
      <c r="Q13" s="206">
        <v>30197316</v>
      </c>
      <c r="R13" s="207"/>
      <c r="S13" s="206">
        <v>1222949575</v>
      </c>
    </row>
    <row r="14" spans="1:19" ht="9" customHeight="1" x14ac:dyDescent="0.6">
      <c r="A14" s="202"/>
      <c r="B14" s="215"/>
      <c r="C14" s="216"/>
      <c r="D14" s="206"/>
      <c r="E14" s="218"/>
      <c r="F14" s="206"/>
      <c r="G14" s="218"/>
      <c r="H14" s="206"/>
      <c r="I14" s="218"/>
      <c r="J14" s="218"/>
      <c r="K14" s="206"/>
      <c r="L14" s="206"/>
      <c r="M14" s="206"/>
      <c r="N14" s="220"/>
      <c r="O14" s="206"/>
      <c r="P14" s="220"/>
      <c r="Q14" s="206"/>
      <c r="R14" s="220"/>
      <c r="S14" s="206"/>
    </row>
    <row r="15" spans="1:19" ht="22.5" customHeight="1" x14ac:dyDescent="0.6">
      <c r="A15" s="202" t="s">
        <v>94</v>
      </c>
      <c r="B15" s="215"/>
      <c r="C15" s="216"/>
      <c r="D15" s="305"/>
      <c r="E15" s="218"/>
      <c r="F15" s="206"/>
      <c r="G15" s="218"/>
      <c r="H15" s="305"/>
      <c r="I15" s="218"/>
      <c r="J15" s="218"/>
      <c r="K15" s="206"/>
      <c r="L15" s="206"/>
      <c r="M15" s="206"/>
      <c r="N15" s="220"/>
      <c r="O15" s="206"/>
      <c r="P15" s="220"/>
      <c r="Q15" s="206"/>
      <c r="R15" s="220"/>
      <c r="S15" s="206"/>
    </row>
    <row r="16" spans="1:19" ht="22.5" customHeight="1" x14ac:dyDescent="0.6">
      <c r="A16" s="275" t="s">
        <v>125</v>
      </c>
      <c r="B16" s="215"/>
      <c r="C16" s="216"/>
      <c r="D16" s="206"/>
      <c r="E16" s="218"/>
      <c r="F16" s="206"/>
      <c r="G16" s="218"/>
      <c r="H16" s="206"/>
      <c r="I16" s="218"/>
      <c r="J16" s="218"/>
      <c r="K16" s="206"/>
      <c r="L16" s="206"/>
      <c r="M16" s="206"/>
      <c r="N16" s="220"/>
      <c r="O16" s="206"/>
      <c r="P16" s="220"/>
      <c r="Q16" s="206"/>
      <c r="R16" s="220"/>
      <c r="S16" s="206"/>
    </row>
    <row r="17" spans="1:19" ht="22.5" customHeight="1" x14ac:dyDescent="0.6">
      <c r="A17" s="209" t="s">
        <v>95</v>
      </c>
      <c r="B17" s="210">
        <v>25</v>
      </c>
      <c r="C17" s="216"/>
      <c r="D17" s="283">
        <v>33226070</v>
      </c>
      <c r="E17" s="220"/>
      <c r="F17" s="255">
        <v>29571202</v>
      </c>
      <c r="G17" s="220"/>
      <c r="H17" s="255">
        <v>0</v>
      </c>
      <c r="I17" s="220"/>
      <c r="J17" s="220"/>
      <c r="K17" s="255">
        <v>0</v>
      </c>
      <c r="L17" s="255"/>
      <c r="M17" s="255">
        <v>0</v>
      </c>
      <c r="N17" s="220"/>
      <c r="O17" s="255">
        <f>SUM(D17:M17)</f>
        <v>62797272</v>
      </c>
      <c r="P17" s="220"/>
      <c r="Q17" s="255">
        <v>0</v>
      </c>
      <c r="R17" s="220"/>
      <c r="S17" s="255">
        <f>O17+Q17</f>
        <v>62797272</v>
      </c>
    </row>
    <row r="18" spans="1:19" ht="22.5" customHeight="1" x14ac:dyDescent="0.6">
      <c r="A18" s="275" t="s">
        <v>126</v>
      </c>
      <c r="B18" s="215"/>
      <c r="C18" s="216"/>
      <c r="D18" s="217">
        <f>+D17</f>
        <v>33226070</v>
      </c>
      <c r="E18" s="273"/>
      <c r="F18" s="217">
        <f>+F17</f>
        <v>29571202</v>
      </c>
      <c r="G18" s="273"/>
      <c r="H18" s="217">
        <f>SUM(H17:H17)</f>
        <v>0</v>
      </c>
      <c r="I18" s="218"/>
      <c r="J18" s="273"/>
      <c r="K18" s="217">
        <f>SUM(K17:K17)</f>
        <v>0</v>
      </c>
      <c r="L18" s="310"/>
      <c r="M18" s="222">
        <f>SUM(M17:M17)</f>
        <v>0</v>
      </c>
      <c r="N18" s="254"/>
      <c r="O18" s="217">
        <f>SUM(D18:M18)</f>
        <v>62797272</v>
      </c>
      <c r="P18" s="255"/>
      <c r="Q18" s="217">
        <f>SUM(Q17:Q17)</f>
        <v>0</v>
      </c>
      <c r="R18" s="255"/>
      <c r="S18" s="217">
        <f>O18+Q18</f>
        <v>62797272</v>
      </c>
    </row>
    <row r="19" spans="1:19" ht="22.5" customHeight="1" x14ac:dyDescent="0.6">
      <c r="A19" s="275"/>
      <c r="B19" s="215"/>
      <c r="C19" s="216"/>
      <c r="D19" s="302"/>
      <c r="E19" s="273"/>
      <c r="F19" s="302"/>
      <c r="G19" s="273"/>
      <c r="H19" s="302"/>
      <c r="I19" s="218"/>
      <c r="J19" s="273"/>
      <c r="K19" s="227"/>
      <c r="L19" s="310"/>
      <c r="M19" s="227"/>
      <c r="N19" s="254"/>
      <c r="O19" s="227"/>
      <c r="P19" s="254"/>
      <c r="Q19" s="227"/>
      <c r="R19" s="254"/>
      <c r="S19" s="227"/>
    </row>
    <row r="20" spans="1:19" ht="22.5" customHeight="1" x14ac:dyDescent="0.6">
      <c r="A20" s="202" t="s">
        <v>143</v>
      </c>
      <c r="B20" s="215"/>
      <c r="C20" s="314"/>
      <c r="D20" s="206"/>
      <c r="E20" s="273"/>
      <c r="F20" s="206"/>
      <c r="G20" s="273"/>
      <c r="H20" s="206"/>
      <c r="I20" s="273"/>
      <c r="J20" s="273"/>
      <c r="K20" s="229"/>
      <c r="L20" s="310"/>
      <c r="M20" s="229"/>
      <c r="N20" s="254"/>
      <c r="O20" s="229"/>
      <c r="P20" s="254"/>
      <c r="Q20" s="229"/>
      <c r="R20" s="254"/>
      <c r="S20" s="229"/>
    </row>
    <row r="21" spans="1:19" ht="22.5" customHeight="1" x14ac:dyDescent="0.6">
      <c r="A21" s="209" t="s">
        <v>233</v>
      </c>
      <c r="B21" s="215"/>
      <c r="C21" s="314"/>
      <c r="D21" s="206"/>
      <c r="E21" s="273"/>
      <c r="F21" s="206"/>
      <c r="G21" s="273"/>
      <c r="H21" s="206"/>
      <c r="I21" s="273"/>
      <c r="J21" s="273"/>
      <c r="K21" s="229"/>
      <c r="L21" s="310"/>
      <c r="M21" s="229"/>
      <c r="N21" s="254"/>
      <c r="O21" s="229"/>
      <c r="P21" s="254"/>
      <c r="Q21" s="229"/>
      <c r="R21" s="254"/>
      <c r="S21" s="229"/>
    </row>
    <row r="22" spans="1:19" ht="22.5" customHeight="1" x14ac:dyDescent="0.6">
      <c r="A22" s="209" t="s">
        <v>195</v>
      </c>
      <c r="B22" s="210">
        <v>14</v>
      </c>
      <c r="C22" s="314"/>
      <c r="D22" s="255">
        <v>0</v>
      </c>
      <c r="E22" s="274"/>
      <c r="F22" s="255">
        <v>0</v>
      </c>
      <c r="G22" s="274"/>
      <c r="H22" s="255">
        <v>0</v>
      </c>
      <c r="I22" s="274"/>
      <c r="J22" s="274"/>
      <c r="K22" s="255">
        <v>5388680</v>
      </c>
      <c r="L22" s="315"/>
      <c r="M22" s="255">
        <v>0</v>
      </c>
      <c r="N22" s="255"/>
      <c r="O22" s="255">
        <f>SUM(D22:M22)</f>
        <v>5388680</v>
      </c>
      <c r="P22" s="254"/>
      <c r="Q22" s="173">
        <v>-13283117</v>
      </c>
      <c r="R22" s="254"/>
      <c r="S22" s="173">
        <f>O22+Q22</f>
        <v>-7894437</v>
      </c>
    </row>
    <row r="23" spans="1:19" ht="22.5" customHeight="1" x14ac:dyDescent="0.6">
      <c r="A23" s="209" t="s">
        <v>168</v>
      </c>
      <c r="B23" s="215"/>
      <c r="C23" s="314"/>
      <c r="D23" s="255"/>
      <c r="E23" s="274"/>
      <c r="F23" s="255"/>
      <c r="G23" s="274"/>
      <c r="H23" s="255"/>
      <c r="I23" s="274"/>
      <c r="J23" s="274"/>
      <c r="K23" s="255"/>
      <c r="L23" s="315"/>
      <c r="M23" s="255"/>
      <c r="N23" s="255"/>
      <c r="O23" s="255"/>
      <c r="P23" s="254"/>
      <c r="Q23" s="332"/>
      <c r="R23" s="254"/>
      <c r="S23" s="332"/>
    </row>
    <row r="24" spans="1:19" ht="22.5" customHeight="1" x14ac:dyDescent="0.6">
      <c r="A24" s="209" t="s">
        <v>169</v>
      </c>
      <c r="B24" s="210"/>
      <c r="C24" s="216"/>
      <c r="D24" s="255">
        <v>0</v>
      </c>
      <c r="E24" s="274"/>
      <c r="F24" s="255">
        <v>0</v>
      </c>
      <c r="G24" s="274"/>
      <c r="H24" s="255">
        <v>0</v>
      </c>
      <c r="I24" s="274"/>
      <c r="J24" s="274"/>
      <c r="K24" s="255">
        <v>0</v>
      </c>
      <c r="L24" s="255"/>
      <c r="M24" s="255">
        <v>0</v>
      </c>
      <c r="N24" s="274"/>
      <c r="O24" s="255">
        <f>SUM(D24:M24)</f>
        <v>0</v>
      </c>
      <c r="P24" s="274"/>
      <c r="Q24" s="255">
        <v>74850000</v>
      </c>
      <c r="R24" s="274"/>
      <c r="S24" s="255">
        <f>O24+Q24</f>
        <v>74850000</v>
      </c>
    </row>
    <row r="25" spans="1:19" ht="22.5" customHeight="1" x14ac:dyDescent="0.6">
      <c r="A25" s="202" t="s">
        <v>144</v>
      </c>
      <c r="B25" s="215"/>
      <c r="C25" s="216"/>
      <c r="D25" s="217">
        <f>SUM(D22:D24)</f>
        <v>0</v>
      </c>
      <c r="E25" s="273"/>
      <c r="F25" s="217">
        <f>SUM(F22:F24)</f>
        <v>0</v>
      </c>
      <c r="G25" s="273"/>
      <c r="H25" s="217">
        <f>SUM(H22:H24)</f>
        <v>0</v>
      </c>
      <c r="I25" s="218">
        <f t="shared" ref="I25" si="0">I22</f>
        <v>0</v>
      </c>
      <c r="J25" s="273"/>
      <c r="K25" s="217">
        <f>SUM(K22:K24)</f>
        <v>5388680</v>
      </c>
      <c r="L25" s="316"/>
      <c r="M25" s="217">
        <f>SUM(M22:M24)</f>
        <v>0</v>
      </c>
      <c r="N25" s="206"/>
      <c r="O25" s="217">
        <f>SUM(O22:O24)</f>
        <v>5388680</v>
      </c>
      <c r="P25" s="229"/>
      <c r="Q25" s="217">
        <f>SUM(Q22:Q24)</f>
        <v>61566883</v>
      </c>
      <c r="R25" s="229"/>
      <c r="S25" s="217">
        <f>SUM(S22:S24)</f>
        <v>66955563</v>
      </c>
    </row>
    <row r="26" spans="1:19" ht="22.5" customHeight="1" x14ac:dyDescent="0.6">
      <c r="A26" s="202"/>
      <c r="B26" s="215"/>
      <c r="C26" s="21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</row>
    <row r="27" spans="1:19" ht="22.5" customHeight="1" x14ac:dyDescent="0.6">
      <c r="A27" s="202" t="s">
        <v>96</v>
      </c>
      <c r="B27" s="215"/>
      <c r="C27" s="216"/>
      <c r="D27" s="303">
        <f>+D18+D25</f>
        <v>33226070</v>
      </c>
      <c r="E27" s="273"/>
      <c r="F27" s="303">
        <f>+F18+F25</f>
        <v>29571202</v>
      </c>
      <c r="G27" s="273"/>
      <c r="H27" s="303">
        <f>+H18+H25</f>
        <v>0</v>
      </c>
      <c r="I27" s="218">
        <f t="shared" ref="I27" si="1">+I18+I22</f>
        <v>0</v>
      </c>
      <c r="J27" s="273"/>
      <c r="K27" s="303">
        <f>+K18+K25</f>
        <v>5388680</v>
      </c>
      <c r="L27" s="316"/>
      <c r="M27" s="303">
        <f>+M18+M25</f>
        <v>0</v>
      </c>
      <c r="N27" s="206"/>
      <c r="O27" s="303">
        <f>SUM(D27:M27)</f>
        <v>68185952</v>
      </c>
      <c r="P27" s="229"/>
      <c r="Q27" s="303">
        <f>+Q18+Q25</f>
        <v>61566883</v>
      </c>
      <c r="R27" s="229"/>
      <c r="S27" s="303">
        <f>+S18+S25</f>
        <v>129752835</v>
      </c>
    </row>
    <row r="28" spans="1:19" ht="22.5" customHeight="1" x14ac:dyDescent="0.6">
      <c r="A28" s="202"/>
      <c r="B28" s="215"/>
      <c r="C28" s="216"/>
      <c r="D28" s="206"/>
      <c r="E28" s="206"/>
      <c r="F28" s="206"/>
      <c r="G28" s="206"/>
      <c r="H28" s="206"/>
      <c r="I28" s="206"/>
      <c r="J28" s="206"/>
      <c r="K28" s="310"/>
      <c r="L28" s="229"/>
      <c r="M28" s="229"/>
      <c r="N28" s="229"/>
      <c r="O28" s="229"/>
      <c r="P28" s="229"/>
      <c r="Q28" s="229"/>
      <c r="R28" s="229"/>
      <c r="S28" s="229"/>
    </row>
    <row r="29" spans="1:19" ht="22.5" customHeight="1" x14ac:dyDescent="0.6">
      <c r="A29" s="202" t="s">
        <v>63</v>
      </c>
      <c r="B29" s="210"/>
      <c r="D29" s="223"/>
      <c r="E29" s="223"/>
      <c r="F29" s="223"/>
      <c r="G29" s="223"/>
      <c r="H29" s="223"/>
      <c r="I29" s="223"/>
      <c r="J29" s="223"/>
      <c r="K29" s="229"/>
      <c r="L29" s="229"/>
      <c r="M29" s="229"/>
      <c r="N29" s="254"/>
      <c r="O29" s="229"/>
      <c r="P29" s="254"/>
      <c r="Q29" s="229"/>
      <c r="R29" s="254"/>
      <c r="S29" s="229"/>
    </row>
    <row r="30" spans="1:19" ht="22.5" customHeight="1" x14ac:dyDescent="0.6">
      <c r="A30" s="209" t="s">
        <v>97</v>
      </c>
      <c r="B30" s="210"/>
      <c r="D30" s="214">
        <v>0</v>
      </c>
      <c r="E30" s="237"/>
      <c r="F30" s="214">
        <v>0</v>
      </c>
      <c r="G30" s="237"/>
      <c r="H30" s="214">
        <v>0</v>
      </c>
      <c r="I30" s="237"/>
      <c r="J30" s="237"/>
      <c r="K30" s="255">
        <f>'PL 11-12'!F60</f>
        <v>355462778</v>
      </c>
      <c r="L30" s="254"/>
      <c r="M30" s="214">
        <v>0</v>
      </c>
      <c r="N30" s="254"/>
      <c r="O30" s="255">
        <f>SUM(D30:M30)</f>
        <v>355462778</v>
      </c>
      <c r="P30" s="254"/>
      <c r="Q30" s="255">
        <f>'PL 11-12'!F61</f>
        <v>157628974</v>
      </c>
      <c r="R30" s="255"/>
      <c r="S30" s="255">
        <f>O30+Q30</f>
        <v>513091752</v>
      </c>
    </row>
    <row r="31" spans="1:19" ht="22.5" customHeight="1" x14ac:dyDescent="0.6">
      <c r="A31" s="209" t="s">
        <v>65</v>
      </c>
      <c r="B31" s="210"/>
      <c r="D31" s="278">
        <f>SUM(D28:D29)</f>
        <v>0</v>
      </c>
      <c r="E31" s="237"/>
      <c r="F31" s="278">
        <f>SUM(F28:F29)</f>
        <v>0</v>
      </c>
      <c r="G31" s="237"/>
      <c r="H31" s="278">
        <f>SUM(H28:H29)</f>
        <v>0</v>
      </c>
      <c r="I31" s="237"/>
      <c r="J31" s="254"/>
      <c r="K31" s="282">
        <v>504514</v>
      </c>
      <c r="L31" s="214"/>
      <c r="M31" s="214">
        <v>0</v>
      </c>
      <c r="N31" s="254"/>
      <c r="O31" s="255">
        <f>SUM(D31:M31)</f>
        <v>504514</v>
      </c>
      <c r="P31" s="254"/>
      <c r="Q31" s="280">
        <f>SUM(Q28:Q29)</f>
        <v>0</v>
      </c>
      <c r="R31" s="255"/>
      <c r="S31" s="280">
        <f>O31+Q31</f>
        <v>504514</v>
      </c>
    </row>
    <row r="32" spans="1:19" ht="22.5" customHeight="1" x14ac:dyDescent="0.6">
      <c r="A32" s="202" t="s">
        <v>66</v>
      </c>
      <c r="B32" s="215"/>
      <c r="C32" s="216"/>
      <c r="D32" s="222">
        <f>SUM(D30:D31)</f>
        <v>0</v>
      </c>
      <c r="E32" s="221"/>
      <c r="F32" s="222">
        <f>SUM(F30:F31)</f>
        <v>0</v>
      </c>
      <c r="G32" s="221"/>
      <c r="H32" s="222">
        <f>SUM(H30:H31)</f>
        <v>0</v>
      </c>
      <c r="I32" s="221"/>
      <c r="J32" s="221"/>
      <c r="K32" s="217">
        <f>SUM(K30:K31)</f>
        <v>355967292</v>
      </c>
      <c r="L32" s="229"/>
      <c r="M32" s="222">
        <f>SUM(M30:M31)</f>
        <v>0</v>
      </c>
      <c r="N32" s="213"/>
      <c r="O32" s="217">
        <f>SUM(D32:M32)</f>
        <v>355967292</v>
      </c>
      <c r="P32" s="213"/>
      <c r="Q32" s="217">
        <f>SUM(Q30:Q31)</f>
        <v>157628974</v>
      </c>
      <c r="R32" s="281"/>
      <c r="S32" s="217">
        <f>O32+Q32</f>
        <v>513596266</v>
      </c>
    </row>
    <row r="33" spans="1:25" ht="12.75" customHeight="1" x14ac:dyDescent="0.6">
      <c r="A33" s="202"/>
      <c r="B33" s="215"/>
      <c r="C33" s="216"/>
      <c r="D33" s="206"/>
      <c r="E33" s="218"/>
      <c r="F33" s="206"/>
      <c r="G33" s="218"/>
      <c r="H33" s="206"/>
      <c r="I33" s="218"/>
      <c r="J33" s="218"/>
      <c r="K33" s="206"/>
      <c r="L33" s="206"/>
      <c r="M33" s="206"/>
      <c r="N33" s="220"/>
      <c r="O33" s="206"/>
      <c r="P33" s="220"/>
      <c r="Q33" s="206"/>
      <c r="R33" s="220"/>
      <c r="S33" s="206"/>
      <c r="T33" s="212"/>
      <c r="U33" s="212"/>
      <c r="V33" s="212"/>
      <c r="W33" s="212"/>
      <c r="X33" s="212"/>
      <c r="Y33" s="212"/>
    </row>
    <row r="34" spans="1:25" ht="21.75" customHeight="1" x14ac:dyDescent="0.6">
      <c r="A34" s="209" t="s">
        <v>110</v>
      </c>
      <c r="B34" s="210">
        <v>26</v>
      </c>
      <c r="C34" s="216"/>
      <c r="D34" s="278">
        <f>SUM(D31:D32)</f>
        <v>0</v>
      </c>
      <c r="E34" s="237"/>
      <c r="F34" s="278">
        <f>SUM(F31:F32)</f>
        <v>0</v>
      </c>
      <c r="G34" s="237"/>
      <c r="H34" s="280">
        <v>8500000</v>
      </c>
      <c r="I34" s="237"/>
      <c r="J34" s="237"/>
      <c r="K34" s="401">
        <v>-8500000</v>
      </c>
      <c r="L34" s="237"/>
      <c r="M34" s="278">
        <v>0</v>
      </c>
      <c r="N34" s="230"/>
      <c r="O34" s="278">
        <f>SUM(D34:M34)</f>
        <v>0</v>
      </c>
      <c r="P34" s="230"/>
      <c r="Q34" s="278">
        <v>0</v>
      </c>
      <c r="R34" s="230"/>
      <c r="S34" s="278">
        <f>O34+Q34</f>
        <v>0</v>
      </c>
      <c r="T34" s="212"/>
      <c r="U34" s="212"/>
      <c r="V34" s="212"/>
      <c r="W34" s="212"/>
      <c r="X34" s="212"/>
      <c r="Y34" s="212"/>
    </row>
    <row r="35" spans="1:25" ht="9" customHeight="1" x14ac:dyDescent="0.6">
      <c r="A35" s="202"/>
      <c r="B35" s="215"/>
      <c r="C35" s="216"/>
      <c r="D35" s="206"/>
      <c r="E35" s="218"/>
      <c r="F35" s="206"/>
      <c r="G35" s="218"/>
      <c r="H35" s="206"/>
      <c r="I35" s="218"/>
      <c r="J35" s="218"/>
      <c r="K35" s="206"/>
      <c r="L35" s="206"/>
      <c r="M35" s="206"/>
      <c r="N35" s="220"/>
      <c r="O35" s="206"/>
      <c r="P35" s="220"/>
      <c r="Q35" s="206"/>
      <c r="R35" s="220"/>
      <c r="S35" s="206"/>
    </row>
    <row r="36" spans="1:25" ht="22.5" customHeight="1" thickBot="1" x14ac:dyDescent="0.65">
      <c r="A36" s="202" t="s">
        <v>139</v>
      </c>
      <c r="B36" s="210"/>
      <c r="D36" s="224">
        <f>D32+D27+D13+D34</f>
        <v>421042834</v>
      </c>
      <c r="E36" s="206"/>
      <c r="F36" s="224">
        <f>F32+F27+F13+F34</f>
        <v>647235634</v>
      </c>
      <c r="G36" s="206"/>
      <c r="H36" s="224">
        <f>H32+H27+H13+H34</f>
        <v>20900000</v>
      </c>
      <c r="I36" s="224">
        <f>I32+I27+I13+I34</f>
        <v>0</v>
      </c>
      <c r="J36" s="206"/>
      <c r="K36" s="224">
        <f>K32+K27+K13+K34</f>
        <v>500406016</v>
      </c>
      <c r="L36" s="206"/>
      <c r="M36" s="224">
        <f>M32+M27+M13+M34</f>
        <v>27321019</v>
      </c>
      <c r="N36" s="206"/>
      <c r="O36" s="224">
        <f>O32+O27+O13+O34</f>
        <v>1616905503</v>
      </c>
      <c r="P36" s="206"/>
      <c r="Q36" s="224">
        <f>Q32+Q27+Q13+Q34</f>
        <v>249393173</v>
      </c>
      <c r="R36" s="206"/>
      <c r="S36" s="224">
        <f>S32+S27+S13+S34</f>
        <v>1866298676</v>
      </c>
    </row>
    <row r="37" spans="1:25" ht="22.5" customHeight="1" thickTop="1" x14ac:dyDescent="0.6">
      <c r="E37" s="230"/>
      <c r="G37" s="230"/>
      <c r="J37" s="230"/>
      <c r="L37" s="237"/>
      <c r="N37" s="230"/>
      <c r="P37" s="230"/>
      <c r="R37" s="230"/>
    </row>
    <row r="38" spans="1:25" ht="22.5" customHeight="1" x14ac:dyDescent="0.6">
      <c r="H38" s="307"/>
    </row>
  </sheetData>
  <mergeCells count="3">
    <mergeCell ref="D4:S4"/>
    <mergeCell ref="H7:K7"/>
    <mergeCell ref="D11:S11"/>
  </mergeCells>
  <pageMargins left="0.8" right="0.8" top="0.48" bottom="0.5" header="0.5" footer="0.5"/>
  <pageSetup paperSize="9" scale="65" firstPageNumber="13" orientation="landscape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6" max="16383" man="1"/>
    <brk id="6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47"/>
  <sheetViews>
    <sheetView showGridLines="0" view="pageBreakPreview" topLeftCell="A25" zoomScale="85" zoomScaleNormal="85" zoomScaleSheetLayoutView="85" workbookViewId="0">
      <selection activeCell="O33" sqref="O33"/>
    </sheetView>
  </sheetViews>
  <sheetFormatPr defaultColWidth="10.75" defaultRowHeight="22.5" customHeight="1" x14ac:dyDescent="0.6"/>
  <cols>
    <col min="1" max="1" width="59" style="194" customWidth="1"/>
    <col min="2" max="2" width="10.25" style="194" customWidth="1"/>
    <col min="3" max="3" width="1.75" style="194" customWidth="1"/>
    <col min="4" max="4" width="15.625" style="212" customWidth="1"/>
    <col min="5" max="5" width="1.75" style="194" customWidth="1"/>
    <col min="6" max="6" width="16.875" style="212" customWidth="1"/>
    <col min="7" max="7" width="1.75" style="194" customWidth="1"/>
    <col min="8" max="8" width="16.375" style="194" customWidth="1"/>
    <col min="9" max="9" width="3.875" style="194" hidden="1" customWidth="1"/>
    <col min="10" max="10" width="1.75" style="194" customWidth="1"/>
    <col min="11" max="11" width="15.625" style="212" customWidth="1"/>
    <col min="12" max="12" width="1.75" style="212" customWidth="1"/>
    <col min="13" max="13" width="18.375" style="212" customWidth="1"/>
    <col min="14" max="14" width="1.75" style="194" customWidth="1"/>
    <col min="15" max="15" width="17.375" style="212" bestFit="1" customWidth="1"/>
    <col min="16" max="16" width="1.75" style="194" customWidth="1"/>
    <col min="17" max="17" width="15.25" style="212" customWidth="1"/>
    <col min="18" max="18" width="1.375" style="194" customWidth="1"/>
    <col min="19" max="19" width="16.625" style="212" customWidth="1"/>
    <col min="20" max="20" width="16.25" style="194" bestFit="1" customWidth="1"/>
    <col min="21" max="21" width="14.875" style="194" bestFit="1" customWidth="1"/>
    <col min="22" max="16384" width="10.75" style="194"/>
  </cols>
  <sheetData>
    <row r="1" spans="1:19" ht="24" customHeight="1" x14ac:dyDescent="0.6">
      <c r="A1" s="1" t="s">
        <v>157</v>
      </c>
    </row>
    <row r="2" spans="1:19" ht="24" customHeight="1" x14ac:dyDescent="0.6">
      <c r="A2" s="1" t="s">
        <v>158</v>
      </c>
      <c r="B2" s="189"/>
      <c r="C2" s="189"/>
      <c r="D2" s="190"/>
      <c r="E2" s="189"/>
      <c r="F2" s="190"/>
      <c r="G2" s="189"/>
      <c r="H2" s="189"/>
      <c r="I2" s="189"/>
      <c r="J2" s="189"/>
      <c r="K2" s="190"/>
      <c r="L2" s="190"/>
      <c r="M2" s="190"/>
      <c r="N2" s="189"/>
      <c r="O2" s="190"/>
      <c r="P2" s="189"/>
      <c r="Q2" s="190"/>
      <c r="R2" s="189"/>
      <c r="S2" s="190"/>
    </row>
    <row r="3" spans="1:19" ht="22.5" customHeight="1" x14ac:dyDescent="0.6">
      <c r="A3" s="192" t="s">
        <v>48</v>
      </c>
      <c r="B3" s="193"/>
      <c r="C3" s="193"/>
      <c r="D3" s="190"/>
      <c r="E3" s="193"/>
      <c r="F3" s="190"/>
      <c r="G3" s="193"/>
      <c r="H3" s="193"/>
      <c r="I3" s="193"/>
      <c r="J3" s="193"/>
      <c r="K3" s="190"/>
      <c r="L3" s="190"/>
      <c r="M3" s="190"/>
      <c r="N3" s="193"/>
      <c r="O3" s="190"/>
      <c r="P3" s="193"/>
      <c r="Q3" s="190"/>
      <c r="R3" s="193"/>
      <c r="S3" s="190"/>
    </row>
    <row r="4" spans="1:19" ht="22.5" customHeight="1" x14ac:dyDescent="0.6">
      <c r="B4" s="191"/>
      <c r="C4" s="191"/>
      <c r="D4" s="393" t="s">
        <v>1</v>
      </c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</row>
    <row r="5" spans="1:19" ht="22.5" customHeight="1" x14ac:dyDescent="0.6">
      <c r="B5" s="191"/>
      <c r="C5" s="191"/>
      <c r="D5" s="240"/>
      <c r="E5" s="240"/>
      <c r="F5" s="240"/>
      <c r="G5" s="240"/>
      <c r="H5" s="240"/>
      <c r="I5" s="240"/>
      <c r="J5" s="240"/>
      <c r="K5" s="240"/>
      <c r="L5" s="240"/>
      <c r="M5" s="197" t="s">
        <v>52</v>
      </c>
      <c r="N5" s="240"/>
      <c r="O5" s="240"/>
      <c r="P5" s="240"/>
      <c r="Q5" s="240"/>
      <c r="R5" s="240"/>
      <c r="S5" s="240"/>
    </row>
    <row r="6" spans="1:19" ht="22.5" customHeight="1" x14ac:dyDescent="0.6">
      <c r="B6" s="191"/>
      <c r="C6" s="191"/>
      <c r="D6" s="240"/>
      <c r="E6" s="240"/>
      <c r="F6" s="240"/>
      <c r="G6" s="240"/>
      <c r="H6" s="240"/>
      <c r="I6" s="240"/>
      <c r="J6" s="240"/>
      <c r="K6" s="240"/>
      <c r="L6" s="240"/>
      <c r="M6" s="197" t="s">
        <v>55</v>
      </c>
      <c r="N6" s="240"/>
      <c r="O6" s="240"/>
      <c r="P6" s="240"/>
      <c r="Q6" s="240"/>
      <c r="R6" s="240"/>
      <c r="S6" s="240"/>
    </row>
    <row r="7" spans="1:19" ht="22.5" customHeight="1" x14ac:dyDescent="0.6">
      <c r="B7" s="191"/>
      <c r="C7" s="191"/>
      <c r="D7" s="240"/>
      <c r="E7" s="240"/>
      <c r="F7" s="240"/>
      <c r="G7" s="240"/>
      <c r="H7" s="394" t="s">
        <v>99</v>
      </c>
      <c r="I7" s="394"/>
      <c r="J7" s="394"/>
      <c r="K7" s="394"/>
      <c r="L7" s="195"/>
      <c r="M7" s="276" t="s">
        <v>60</v>
      </c>
      <c r="N7" s="240"/>
      <c r="O7" s="240"/>
      <c r="P7" s="240"/>
      <c r="Q7" s="194"/>
      <c r="R7" s="240"/>
      <c r="S7" s="240"/>
    </row>
    <row r="8" spans="1:19" ht="22.5" customHeight="1" x14ac:dyDescent="0.6">
      <c r="A8" s="196"/>
      <c r="B8" s="197"/>
      <c r="C8" s="197"/>
      <c r="D8" s="199" t="s">
        <v>35</v>
      </c>
      <c r="E8" s="197"/>
      <c r="F8" s="198"/>
      <c r="G8" s="197"/>
      <c r="H8" s="198" t="s">
        <v>50</v>
      </c>
      <c r="I8" s="197"/>
      <c r="J8" s="197"/>
      <c r="K8" s="196"/>
      <c r="L8" s="198"/>
      <c r="M8" s="197" t="s">
        <v>103</v>
      </c>
      <c r="N8" s="197"/>
      <c r="O8" s="201"/>
      <c r="P8" s="197"/>
      <c r="Q8" s="198" t="s">
        <v>116</v>
      </c>
      <c r="R8" s="197"/>
      <c r="S8" s="198"/>
    </row>
    <row r="9" spans="1:19" ht="22.5" customHeight="1" x14ac:dyDescent="0.6">
      <c r="A9" s="197"/>
      <c r="B9" s="197"/>
      <c r="C9" s="197"/>
      <c r="D9" s="199" t="s">
        <v>167</v>
      </c>
      <c r="E9" s="197"/>
      <c r="F9" s="199" t="s">
        <v>111</v>
      </c>
      <c r="G9" s="197"/>
      <c r="H9" s="198" t="s">
        <v>53</v>
      </c>
      <c r="I9" s="197"/>
      <c r="J9" s="197"/>
      <c r="K9" s="198" t="s">
        <v>51</v>
      </c>
      <c r="L9" s="200"/>
      <c r="M9" s="197" t="s">
        <v>105</v>
      </c>
      <c r="N9" s="197"/>
      <c r="O9" s="201" t="s">
        <v>56</v>
      </c>
      <c r="P9" s="197"/>
      <c r="Q9" s="201" t="s">
        <v>193</v>
      </c>
      <c r="R9" s="197"/>
      <c r="S9" s="201" t="s">
        <v>56</v>
      </c>
    </row>
    <row r="10" spans="1:19" ht="22.5" customHeight="1" x14ac:dyDescent="0.6">
      <c r="A10" s="202"/>
      <c r="B10" s="203" t="s">
        <v>4</v>
      </c>
      <c r="C10" s="203"/>
      <c r="D10" s="201" t="s">
        <v>166</v>
      </c>
      <c r="E10" s="203"/>
      <c r="F10" s="201" t="s">
        <v>112</v>
      </c>
      <c r="G10" s="203"/>
      <c r="H10" s="198" t="s">
        <v>58</v>
      </c>
      <c r="I10" s="203"/>
      <c r="J10" s="203"/>
      <c r="K10" s="200" t="s">
        <v>54</v>
      </c>
      <c r="L10" s="200"/>
      <c r="M10" s="197" t="s">
        <v>104</v>
      </c>
      <c r="N10" s="203"/>
      <c r="O10" s="201" t="s">
        <v>245</v>
      </c>
      <c r="P10" s="203"/>
      <c r="Q10" s="201" t="s">
        <v>194</v>
      </c>
      <c r="R10" s="203"/>
      <c r="S10" s="201" t="s">
        <v>61</v>
      </c>
    </row>
    <row r="11" spans="1:19" ht="21" customHeight="1" x14ac:dyDescent="0.6">
      <c r="A11" s="299"/>
      <c r="B11" s="203"/>
      <c r="C11" s="203"/>
      <c r="D11" s="395" t="s">
        <v>5</v>
      </c>
      <c r="E11" s="395"/>
      <c r="F11" s="395"/>
      <c r="G11" s="395"/>
      <c r="H11" s="395"/>
      <c r="I11" s="395"/>
      <c r="J11" s="395"/>
      <c r="K11" s="395"/>
      <c r="L11" s="395"/>
      <c r="M11" s="395"/>
      <c r="N11" s="395"/>
      <c r="O11" s="395"/>
      <c r="P11" s="395"/>
      <c r="Q11" s="395"/>
      <c r="R11" s="395"/>
      <c r="S11" s="395"/>
    </row>
    <row r="12" spans="1:19" ht="23.25" customHeight="1" x14ac:dyDescent="0.6">
      <c r="A12" s="202" t="s">
        <v>154</v>
      </c>
      <c r="B12" s="203"/>
      <c r="C12" s="203"/>
      <c r="D12" s="204"/>
      <c r="E12" s="205"/>
      <c r="F12" s="204"/>
      <c r="G12" s="205"/>
      <c r="H12" s="205"/>
      <c r="I12" s="205"/>
      <c r="J12" s="205"/>
      <c r="K12" s="204"/>
      <c r="L12" s="204"/>
      <c r="M12" s="204"/>
      <c r="N12" s="205"/>
      <c r="O12" s="204"/>
      <c r="P12" s="205"/>
      <c r="Q12" s="204"/>
      <c r="R12" s="205"/>
      <c r="S12" s="204"/>
    </row>
    <row r="13" spans="1:19" ht="22.5" customHeight="1" x14ac:dyDescent="0.6">
      <c r="A13" s="202" t="s">
        <v>155</v>
      </c>
      <c r="B13" s="203"/>
      <c r="C13" s="203"/>
      <c r="D13" s="206">
        <v>421042834</v>
      </c>
      <c r="E13" s="207"/>
      <c r="F13" s="206">
        <v>647235634</v>
      </c>
      <c r="G13" s="207"/>
      <c r="H13" s="206">
        <v>20900000</v>
      </c>
      <c r="I13" s="207">
        <v>0</v>
      </c>
      <c r="J13" s="207"/>
      <c r="K13" s="221">
        <v>500406016</v>
      </c>
      <c r="L13" s="208"/>
      <c r="M13" s="206">
        <v>27321019</v>
      </c>
      <c r="N13" s="207"/>
      <c r="O13" s="206">
        <v>1616905503</v>
      </c>
      <c r="P13" s="207"/>
      <c r="Q13" s="206">
        <v>249393173</v>
      </c>
      <c r="R13" s="207"/>
      <c r="S13" s="206">
        <v>1866298676</v>
      </c>
    </row>
    <row r="14" spans="1:19" ht="9" customHeight="1" x14ac:dyDescent="0.6">
      <c r="A14" s="202"/>
      <c r="B14" s="215"/>
      <c r="C14" s="216"/>
      <c r="D14" s="206"/>
      <c r="E14" s="218"/>
      <c r="F14" s="206"/>
      <c r="G14" s="218"/>
      <c r="H14" s="206"/>
      <c r="I14" s="218"/>
      <c r="J14" s="218"/>
      <c r="K14" s="206"/>
      <c r="L14" s="206"/>
      <c r="M14" s="206"/>
      <c r="N14" s="220"/>
      <c r="O14" s="206"/>
      <c r="P14" s="220"/>
      <c r="Q14" s="206"/>
      <c r="R14" s="220"/>
      <c r="S14" s="206"/>
    </row>
    <row r="15" spans="1:19" ht="22.5" customHeight="1" x14ac:dyDescent="0.6">
      <c r="A15" s="202" t="s">
        <v>94</v>
      </c>
      <c r="B15" s="215"/>
      <c r="C15" s="216"/>
      <c r="D15" s="305"/>
      <c r="E15" s="218"/>
      <c r="F15" s="206"/>
      <c r="G15" s="218"/>
      <c r="H15" s="305"/>
      <c r="I15" s="218"/>
      <c r="J15" s="218"/>
      <c r="K15" s="206"/>
      <c r="L15" s="206"/>
      <c r="M15" s="206"/>
      <c r="N15" s="220"/>
      <c r="O15" s="206"/>
      <c r="P15" s="220"/>
      <c r="Q15" s="206"/>
      <c r="R15" s="220"/>
      <c r="S15" s="206"/>
    </row>
    <row r="16" spans="1:19" ht="22.5" customHeight="1" x14ac:dyDescent="0.6">
      <c r="A16" s="275" t="s">
        <v>125</v>
      </c>
      <c r="B16" s="215"/>
      <c r="C16" s="216"/>
      <c r="D16" s="206"/>
      <c r="E16" s="218"/>
      <c r="F16" s="206"/>
      <c r="G16" s="218"/>
      <c r="H16" s="206"/>
      <c r="I16" s="218"/>
      <c r="J16" s="218"/>
      <c r="K16" s="206"/>
      <c r="L16" s="206"/>
      <c r="M16" s="206"/>
      <c r="N16" s="220"/>
      <c r="O16" s="206"/>
      <c r="P16" s="220"/>
      <c r="Q16" s="206"/>
      <c r="R16" s="220"/>
      <c r="S16" s="206"/>
    </row>
    <row r="17" spans="1:19" ht="22.5" customHeight="1" x14ac:dyDescent="0.6">
      <c r="A17" s="209" t="s">
        <v>95</v>
      </c>
      <c r="B17" s="210">
        <v>25</v>
      </c>
      <c r="C17" s="216"/>
      <c r="D17" s="283">
        <v>2986640</v>
      </c>
      <c r="E17" s="220"/>
      <c r="F17" s="255">
        <v>2658110</v>
      </c>
      <c r="G17" s="220"/>
      <c r="H17" s="255">
        <v>0</v>
      </c>
      <c r="I17" s="220"/>
      <c r="J17" s="220"/>
      <c r="K17" s="255">
        <v>0</v>
      </c>
      <c r="L17" s="255"/>
      <c r="M17" s="255">
        <v>0</v>
      </c>
      <c r="N17" s="220"/>
      <c r="O17" s="255">
        <f>SUM(D17:M17)</f>
        <v>5644750</v>
      </c>
      <c r="P17" s="220"/>
      <c r="Q17" s="255">
        <v>0</v>
      </c>
      <c r="R17" s="220"/>
      <c r="S17" s="255">
        <f>O17+Q17</f>
        <v>5644750</v>
      </c>
    </row>
    <row r="18" spans="1:19" ht="22.5" customHeight="1" x14ac:dyDescent="0.6">
      <c r="A18" s="275" t="s">
        <v>126</v>
      </c>
      <c r="B18" s="215"/>
      <c r="C18" s="216"/>
      <c r="D18" s="217">
        <f>+D17</f>
        <v>2986640</v>
      </c>
      <c r="E18" s="273"/>
      <c r="F18" s="217">
        <f>+F17</f>
        <v>2658110</v>
      </c>
      <c r="G18" s="273"/>
      <c r="H18" s="217">
        <f>SUM(H17:H17)</f>
        <v>0</v>
      </c>
      <c r="I18" s="218"/>
      <c r="J18" s="273"/>
      <c r="K18" s="217">
        <f>SUM(K17:K17)</f>
        <v>0</v>
      </c>
      <c r="L18" s="310"/>
      <c r="M18" s="222">
        <f>SUM(M17:M17)</f>
        <v>0</v>
      </c>
      <c r="N18" s="254"/>
      <c r="O18" s="217">
        <f>SUM(D18:M18)</f>
        <v>5644750</v>
      </c>
      <c r="P18" s="255"/>
      <c r="Q18" s="217">
        <f>SUM(Q17:Q17)</f>
        <v>0</v>
      </c>
      <c r="R18" s="255"/>
      <c r="S18" s="217">
        <f>O18+Q18</f>
        <v>5644750</v>
      </c>
    </row>
    <row r="19" spans="1:19" ht="12" customHeight="1" x14ac:dyDescent="0.6">
      <c r="A19" s="275"/>
      <c r="B19" s="215"/>
      <c r="C19" s="216"/>
      <c r="D19" s="302"/>
      <c r="E19" s="273"/>
      <c r="F19" s="302"/>
      <c r="G19" s="273"/>
      <c r="H19" s="302"/>
      <c r="I19" s="218"/>
      <c r="J19" s="273"/>
      <c r="K19" s="227"/>
      <c r="L19" s="310"/>
      <c r="M19" s="227"/>
      <c r="N19" s="254"/>
      <c r="O19" s="227"/>
      <c r="P19" s="254"/>
      <c r="Q19" s="227"/>
      <c r="R19" s="254"/>
      <c r="S19" s="227"/>
    </row>
    <row r="20" spans="1:19" ht="22.5" customHeight="1" x14ac:dyDescent="0.6">
      <c r="A20" s="202" t="s">
        <v>143</v>
      </c>
      <c r="B20" s="210"/>
      <c r="C20" s="314"/>
      <c r="D20" s="206"/>
      <c r="E20" s="273"/>
      <c r="F20" s="206"/>
      <c r="G20" s="273"/>
      <c r="H20" s="206"/>
      <c r="I20" s="273"/>
      <c r="J20" s="273"/>
      <c r="K20" s="229"/>
      <c r="L20" s="310"/>
      <c r="M20" s="229"/>
      <c r="N20" s="254"/>
      <c r="O20" s="229"/>
      <c r="P20" s="254"/>
      <c r="Q20" s="229"/>
      <c r="R20" s="254"/>
      <c r="S20" s="229"/>
    </row>
    <row r="21" spans="1:19" ht="22.5" customHeight="1" x14ac:dyDescent="0.6">
      <c r="A21" s="209" t="s">
        <v>192</v>
      </c>
      <c r="B21" s="215"/>
      <c r="C21" s="314"/>
      <c r="D21" s="206"/>
      <c r="E21" s="273"/>
      <c r="F21" s="206"/>
      <c r="G21" s="273"/>
      <c r="H21" s="206"/>
      <c r="I21" s="273"/>
      <c r="J21" s="273"/>
      <c r="K21" s="229"/>
      <c r="L21" s="310"/>
      <c r="M21" s="229"/>
      <c r="N21" s="254"/>
      <c r="O21" s="229"/>
      <c r="P21" s="254"/>
      <c r="Q21" s="229"/>
      <c r="R21" s="254"/>
      <c r="S21" s="229"/>
    </row>
    <row r="22" spans="1:19" ht="22.5" customHeight="1" x14ac:dyDescent="0.6">
      <c r="A22" s="209" t="s">
        <v>195</v>
      </c>
      <c r="B22" s="210">
        <v>14</v>
      </c>
      <c r="C22" s="314"/>
      <c r="D22" s="255">
        <v>0</v>
      </c>
      <c r="E22" s="274"/>
      <c r="F22" s="255">
        <v>0</v>
      </c>
      <c r="G22" s="274"/>
      <c r="H22" s="255">
        <v>0</v>
      </c>
      <c r="I22" s="274"/>
      <c r="J22" s="274"/>
      <c r="K22" s="347">
        <v>-297946</v>
      </c>
      <c r="L22" s="315"/>
      <c r="M22" s="255">
        <v>0</v>
      </c>
      <c r="N22" s="255"/>
      <c r="O22" s="347">
        <f>SUM(D22:M22)</f>
        <v>-297946</v>
      </c>
      <c r="P22" s="254"/>
      <c r="Q22" s="332">
        <v>3057946</v>
      </c>
      <c r="R22" s="254"/>
      <c r="S22" s="255">
        <f>O22+Q22</f>
        <v>2760000</v>
      </c>
    </row>
    <row r="23" spans="1:19" ht="22.5" customHeight="1" x14ac:dyDescent="0.6">
      <c r="A23" s="209" t="s">
        <v>192</v>
      </c>
      <c r="B23" s="215"/>
      <c r="C23" s="314"/>
      <c r="D23" s="255"/>
      <c r="E23" s="274"/>
      <c r="F23" s="255"/>
      <c r="G23" s="274"/>
      <c r="H23" s="255"/>
      <c r="I23" s="274"/>
      <c r="J23" s="274"/>
      <c r="K23" s="347"/>
      <c r="L23" s="315"/>
      <c r="M23" s="255"/>
      <c r="N23" s="255"/>
      <c r="O23" s="255"/>
      <c r="P23" s="254"/>
      <c r="Q23" s="332"/>
      <c r="R23" s="254"/>
      <c r="S23" s="332"/>
    </row>
    <row r="24" spans="1:19" ht="22.5" customHeight="1" x14ac:dyDescent="0.6">
      <c r="A24" s="209" t="s">
        <v>196</v>
      </c>
      <c r="B24" s="210">
        <v>5</v>
      </c>
      <c r="C24" s="314"/>
      <c r="D24" s="255">
        <v>0</v>
      </c>
      <c r="E24" s="274"/>
      <c r="F24" s="255">
        <v>0</v>
      </c>
      <c r="G24" s="274"/>
      <c r="H24" s="255">
        <v>0</v>
      </c>
      <c r="I24" s="274"/>
      <c r="J24" s="274"/>
      <c r="K24" s="255">
        <v>0</v>
      </c>
      <c r="L24" s="315"/>
      <c r="M24" s="255">
        <v>0</v>
      </c>
      <c r="N24" s="255"/>
      <c r="O24" s="255">
        <f>SUM(D24:M24)</f>
        <v>0</v>
      </c>
      <c r="P24" s="254"/>
      <c r="Q24" s="173">
        <v>-176484792</v>
      </c>
      <c r="R24" s="173"/>
      <c r="S24" s="173">
        <f>O24+Q24</f>
        <v>-176484792</v>
      </c>
    </row>
    <row r="25" spans="1:19" ht="22.5" customHeight="1" x14ac:dyDescent="0.6">
      <c r="A25" s="209" t="s">
        <v>168</v>
      </c>
      <c r="B25" s="215"/>
      <c r="C25" s="314"/>
      <c r="D25" s="255"/>
      <c r="E25" s="274"/>
      <c r="F25" s="255"/>
      <c r="G25" s="274"/>
      <c r="H25" s="255"/>
      <c r="I25" s="274"/>
      <c r="J25" s="274"/>
      <c r="K25" s="255"/>
      <c r="L25" s="315"/>
      <c r="M25" s="255"/>
      <c r="N25" s="255"/>
      <c r="O25" s="255"/>
      <c r="P25" s="254"/>
      <c r="Q25" s="332"/>
      <c r="R25" s="254"/>
      <c r="S25" s="332"/>
    </row>
    <row r="26" spans="1:19" ht="22.5" customHeight="1" x14ac:dyDescent="0.6">
      <c r="A26" s="209" t="s">
        <v>169</v>
      </c>
      <c r="B26" s="210"/>
      <c r="C26" s="314"/>
      <c r="D26" s="255">
        <v>0</v>
      </c>
      <c r="E26" s="274"/>
      <c r="F26" s="255">
        <v>0</v>
      </c>
      <c r="G26" s="274"/>
      <c r="H26" s="255">
        <v>0</v>
      </c>
      <c r="I26" s="274"/>
      <c r="J26" s="274"/>
      <c r="K26" s="255">
        <v>0</v>
      </c>
      <c r="L26" s="315"/>
      <c r="M26" s="255">
        <v>0</v>
      </c>
      <c r="N26" s="255"/>
      <c r="O26" s="255">
        <f>SUM(D26:M26)</f>
        <v>0</v>
      </c>
      <c r="P26" s="254"/>
      <c r="Q26" s="332">
        <v>54350000</v>
      </c>
      <c r="R26" s="254"/>
      <c r="S26" s="332">
        <f>O26+Q26</f>
        <v>54350000</v>
      </c>
    </row>
    <row r="27" spans="1:19" ht="22.5" customHeight="1" x14ac:dyDescent="0.6">
      <c r="A27" s="350" t="s">
        <v>197</v>
      </c>
      <c r="B27" s="215"/>
      <c r="C27" s="314"/>
      <c r="D27" s="255">
        <v>0</v>
      </c>
      <c r="E27" s="274"/>
      <c r="F27" s="255">
        <v>0</v>
      </c>
      <c r="G27" s="274"/>
      <c r="H27" s="255">
        <v>0</v>
      </c>
      <c r="I27" s="220"/>
      <c r="J27" s="274"/>
      <c r="K27" s="280">
        <v>0</v>
      </c>
      <c r="L27" s="315"/>
      <c r="M27" s="280">
        <v>0</v>
      </c>
      <c r="N27" s="255"/>
      <c r="O27" s="280">
        <f>SUM(D27:M27)</f>
        <v>0</v>
      </c>
      <c r="P27" s="254"/>
      <c r="Q27" s="173">
        <v>-237500</v>
      </c>
      <c r="R27" s="173"/>
      <c r="S27" s="173">
        <f>O27+Q27</f>
        <v>-237500</v>
      </c>
    </row>
    <row r="28" spans="1:19" ht="22.5" customHeight="1" x14ac:dyDescent="0.6">
      <c r="A28" s="202" t="s">
        <v>144</v>
      </c>
      <c r="B28" s="215"/>
      <c r="C28" s="216"/>
      <c r="D28" s="217">
        <f>SUM(D22:D27)</f>
        <v>0</v>
      </c>
      <c r="E28" s="273"/>
      <c r="F28" s="217">
        <f>SUM(F22:F27)</f>
        <v>0</v>
      </c>
      <c r="G28" s="273"/>
      <c r="H28" s="217">
        <f>SUM(H22:H27)</f>
        <v>0</v>
      </c>
      <c r="I28" s="218">
        <f>I22</f>
        <v>0</v>
      </c>
      <c r="J28" s="273"/>
      <c r="K28" s="348">
        <f>SUM(K22:K27)</f>
        <v>-297946</v>
      </c>
      <c r="L28" s="316"/>
      <c r="M28" s="217">
        <f>SUM(M22:M27)</f>
        <v>0</v>
      </c>
      <c r="N28" s="206"/>
      <c r="O28" s="348">
        <f>SUM(O22:O27)</f>
        <v>-297946</v>
      </c>
      <c r="P28" s="229"/>
      <c r="Q28" s="348">
        <f>SUM(Q22:Q27)</f>
        <v>-119314346</v>
      </c>
      <c r="R28" s="229"/>
      <c r="S28" s="348">
        <f>SUM(S22:S27)</f>
        <v>-119612292</v>
      </c>
    </row>
    <row r="29" spans="1:19" ht="12" customHeight="1" x14ac:dyDescent="0.6">
      <c r="A29" s="202"/>
      <c r="B29" s="215"/>
      <c r="C29" s="21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</row>
    <row r="30" spans="1:19" ht="22.5" customHeight="1" x14ac:dyDescent="0.6">
      <c r="A30" s="202" t="s">
        <v>96</v>
      </c>
      <c r="B30" s="215"/>
      <c r="C30" s="216"/>
      <c r="D30" s="303">
        <f>+D18+D28</f>
        <v>2986640</v>
      </c>
      <c r="E30" s="273"/>
      <c r="F30" s="303">
        <f>+F18+F28</f>
        <v>2658110</v>
      </c>
      <c r="G30" s="273"/>
      <c r="H30" s="303">
        <f>+H18+H28</f>
        <v>0</v>
      </c>
      <c r="I30" s="218">
        <f>+I18+I22</f>
        <v>0</v>
      </c>
      <c r="J30" s="273"/>
      <c r="K30" s="349">
        <f>+K18+K28</f>
        <v>-297946</v>
      </c>
      <c r="L30" s="316"/>
      <c r="M30" s="303">
        <f>+M18+M28</f>
        <v>0</v>
      </c>
      <c r="N30" s="206"/>
      <c r="O30" s="351">
        <f>SUM(D30:M30)</f>
        <v>5346804</v>
      </c>
      <c r="P30" s="352"/>
      <c r="Q30" s="349">
        <f>+Q18+Q28</f>
        <v>-119314346</v>
      </c>
      <c r="R30" s="352"/>
      <c r="S30" s="349">
        <f>+S18+S28</f>
        <v>-113967542</v>
      </c>
    </row>
    <row r="31" spans="1:19" ht="12" customHeight="1" x14ac:dyDescent="0.6">
      <c r="A31" s="202"/>
      <c r="B31" s="215"/>
      <c r="C31" s="216"/>
      <c r="D31" s="206"/>
      <c r="E31" s="206"/>
      <c r="F31" s="206"/>
      <c r="G31" s="206"/>
      <c r="H31" s="206"/>
      <c r="I31" s="206"/>
      <c r="J31" s="206"/>
      <c r="K31" s="310"/>
      <c r="L31" s="229"/>
      <c r="M31" s="229"/>
      <c r="N31" s="229"/>
      <c r="O31" s="229"/>
      <c r="P31" s="229"/>
      <c r="Q31" s="229"/>
      <c r="R31" s="229"/>
      <c r="S31" s="229"/>
    </row>
    <row r="32" spans="1:19" ht="22.5" customHeight="1" x14ac:dyDescent="0.6">
      <c r="A32" s="202" t="s">
        <v>63</v>
      </c>
      <c r="B32" s="210"/>
      <c r="D32" s="223"/>
      <c r="E32" s="223"/>
      <c r="F32" s="223"/>
      <c r="G32" s="223"/>
      <c r="H32" s="223"/>
      <c r="I32" s="223"/>
      <c r="J32" s="223"/>
      <c r="K32" s="229"/>
      <c r="L32" s="229"/>
      <c r="M32" s="229"/>
      <c r="N32" s="254"/>
      <c r="O32" s="229"/>
      <c r="P32" s="254"/>
      <c r="Q32" s="229"/>
      <c r="R32" s="254"/>
      <c r="S32" s="229"/>
    </row>
    <row r="33" spans="1:27" ht="22.5" customHeight="1" x14ac:dyDescent="0.6">
      <c r="A33" s="209" t="s">
        <v>215</v>
      </c>
      <c r="B33" s="210"/>
      <c r="D33" s="214">
        <v>0</v>
      </c>
      <c r="E33" s="237"/>
      <c r="F33" s="214">
        <v>0</v>
      </c>
      <c r="G33" s="237"/>
      <c r="H33" s="214">
        <v>0</v>
      </c>
      <c r="I33" s="237"/>
      <c r="J33" s="237"/>
      <c r="K33" s="173">
        <f>'PL 11-12'!D60</f>
        <v>-409773374</v>
      </c>
      <c r="L33" s="332"/>
      <c r="M33" s="214">
        <v>0</v>
      </c>
      <c r="N33" s="332"/>
      <c r="O33" s="173">
        <f>SUM(D33:M33)</f>
        <v>-409773374</v>
      </c>
      <c r="P33" s="173"/>
      <c r="Q33" s="173">
        <f>'PL 11-12'!D61</f>
        <v>-83648409</v>
      </c>
      <c r="R33" s="173"/>
      <c r="S33" s="173">
        <f>O33+Q33</f>
        <v>-493421783</v>
      </c>
    </row>
    <row r="34" spans="1:27" ht="22.5" customHeight="1" x14ac:dyDescent="0.6">
      <c r="A34" s="209" t="s">
        <v>65</v>
      </c>
      <c r="B34" s="210"/>
      <c r="D34" s="278">
        <v>0</v>
      </c>
      <c r="E34" s="237"/>
      <c r="F34" s="278">
        <v>0</v>
      </c>
      <c r="G34" s="237"/>
      <c r="H34" s="278">
        <v>0</v>
      </c>
      <c r="I34" s="237"/>
      <c r="J34" s="254"/>
      <c r="K34" s="211">
        <v>0</v>
      </c>
      <c r="L34" s="214"/>
      <c r="M34" s="214">
        <v>0</v>
      </c>
      <c r="N34" s="254"/>
      <c r="O34" s="278">
        <f>SUM(D34:M34)</f>
        <v>0</v>
      </c>
      <c r="P34" s="254"/>
      <c r="Q34" s="278">
        <v>0</v>
      </c>
      <c r="R34" s="173"/>
      <c r="S34" s="278">
        <f>O34+Q34</f>
        <v>0</v>
      </c>
    </row>
    <row r="35" spans="1:27" ht="22.5" customHeight="1" x14ac:dyDescent="0.6">
      <c r="A35" s="202" t="s">
        <v>66</v>
      </c>
      <c r="B35" s="215"/>
      <c r="C35" s="216"/>
      <c r="D35" s="222">
        <f>SUM(D33:D34)</f>
        <v>0</v>
      </c>
      <c r="E35" s="221"/>
      <c r="F35" s="222">
        <f>SUM(F33:F34)</f>
        <v>0</v>
      </c>
      <c r="G35" s="221"/>
      <c r="H35" s="222">
        <f>SUM(H33:H34)</f>
        <v>0</v>
      </c>
      <c r="I35" s="221"/>
      <c r="J35" s="221"/>
      <c r="K35" s="349">
        <f>SUM(K33:K34)</f>
        <v>-409773374</v>
      </c>
      <c r="L35" s="352"/>
      <c r="M35" s="222">
        <f>SUM(M33:M34)</f>
        <v>0</v>
      </c>
      <c r="N35" s="353"/>
      <c r="O35" s="349">
        <f>SUM(D35:M35)</f>
        <v>-409773374</v>
      </c>
      <c r="P35" s="353"/>
      <c r="Q35" s="349">
        <f>SUM(Q33:Q34)</f>
        <v>-83648409</v>
      </c>
      <c r="R35" s="173"/>
      <c r="S35" s="349">
        <f>O35+Q35</f>
        <v>-493421783</v>
      </c>
    </row>
    <row r="36" spans="1:27" ht="12.75" customHeight="1" x14ac:dyDescent="0.6">
      <c r="A36" s="202"/>
      <c r="B36" s="215"/>
      <c r="C36" s="216"/>
      <c r="D36" s="206"/>
      <c r="E36" s="218"/>
      <c r="F36" s="206"/>
      <c r="G36" s="218"/>
      <c r="H36" s="206"/>
      <c r="I36" s="218"/>
      <c r="J36" s="218"/>
      <c r="K36" s="206"/>
      <c r="L36" s="206"/>
      <c r="M36" s="206"/>
      <c r="N36" s="220"/>
      <c r="O36" s="206"/>
      <c r="P36" s="220"/>
      <c r="Q36" s="206"/>
      <c r="R36" s="173"/>
      <c r="S36" s="206"/>
      <c r="T36" s="212"/>
      <c r="U36" s="212"/>
      <c r="V36" s="212"/>
      <c r="W36" s="212"/>
      <c r="X36" s="212"/>
      <c r="Y36" s="212"/>
      <c r="Z36" s="212"/>
      <c r="AA36" s="212"/>
    </row>
    <row r="37" spans="1:27" ht="22.5" customHeight="1" thickBot="1" x14ac:dyDescent="0.65">
      <c r="A37" s="202" t="s">
        <v>156</v>
      </c>
      <c r="B37" s="210"/>
      <c r="D37" s="224">
        <f>D35+D30+D13</f>
        <v>424029474</v>
      </c>
      <c r="E37" s="206" t="e">
        <f>E35+E30+E13+#REF!</f>
        <v>#REF!</v>
      </c>
      <c r="F37" s="224">
        <f>F35+F30+F13</f>
        <v>649893744</v>
      </c>
      <c r="G37" s="206" t="e">
        <f>G35+G30+G13+#REF!</f>
        <v>#REF!</v>
      </c>
      <c r="H37" s="224">
        <f>H35+H30+H13</f>
        <v>20900000</v>
      </c>
      <c r="I37" s="224" t="e">
        <f>I35+I30+I13+#REF!</f>
        <v>#REF!</v>
      </c>
      <c r="J37" s="206" t="e">
        <f>J35+J30+J13+#REF!</f>
        <v>#REF!</v>
      </c>
      <c r="K37" s="224">
        <f>K35+K30+K13</f>
        <v>90334696</v>
      </c>
      <c r="L37" s="206" t="e">
        <f>L35+L30+L13+#REF!</f>
        <v>#REF!</v>
      </c>
      <c r="M37" s="224">
        <f>M35+M30+M13</f>
        <v>27321019</v>
      </c>
      <c r="N37" s="206" t="e">
        <f>N35+N30+N13+#REF!</f>
        <v>#REF!</v>
      </c>
      <c r="O37" s="224">
        <f>O35+O30+O13</f>
        <v>1212478933</v>
      </c>
      <c r="P37" s="206" t="e">
        <f>P35+P30+P13+#REF!</f>
        <v>#REF!</v>
      </c>
      <c r="Q37" s="224">
        <f>Q35+Q30+Q13</f>
        <v>46430418</v>
      </c>
      <c r="R37" s="206" t="e">
        <f>R35+R30+R13+#REF!</f>
        <v>#REF!</v>
      </c>
      <c r="S37" s="224">
        <f>S35+S30+S13</f>
        <v>1258909351</v>
      </c>
      <c r="T37" s="213"/>
      <c r="U37" s="313"/>
    </row>
    <row r="38" spans="1:27" ht="22.5" customHeight="1" thickTop="1" x14ac:dyDescent="0.6">
      <c r="E38" s="230"/>
      <c r="G38" s="230"/>
      <c r="J38" s="230"/>
      <c r="L38" s="237"/>
      <c r="N38" s="230"/>
      <c r="P38" s="230"/>
      <c r="R38" s="230"/>
    </row>
    <row r="41" spans="1:27" ht="22.5" customHeight="1" x14ac:dyDescent="0.6">
      <c r="H41" s="307"/>
    </row>
    <row r="47" spans="1:27" ht="22.5" customHeight="1" x14ac:dyDescent="0.6">
      <c r="D47" s="194"/>
      <c r="F47" s="194"/>
      <c r="K47" s="194"/>
      <c r="L47" s="194"/>
      <c r="M47" s="194"/>
      <c r="O47" s="194"/>
      <c r="Q47" s="194"/>
      <c r="S47" s="194"/>
    </row>
  </sheetData>
  <mergeCells count="3">
    <mergeCell ref="D11:S11"/>
    <mergeCell ref="D4:S4"/>
    <mergeCell ref="H7:K7"/>
  </mergeCells>
  <pageMargins left="0.8" right="0.8" top="0.48" bottom="0.5" header="0.5" footer="0.5"/>
  <pageSetup paperSize="9" scale="65" firstPageNumber="14" orientation="landscape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6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38"/>
  <sheetViews>
    <sheetView showGridLines="0" view="pageBreakPreview" zoomScaleNormal="100" zoomScaleSheetLayoutView="100" workbookViewId="0">
      <selection activeCell="K33" sqref="K33"/>
    </sheetView>
  </sheetViews>
  <sheetFormatPr defaultColWidth="10.75" defaultRowHeight="21" customHeight="1" x14ac:dyDescent="0.6"/>
  <cols>
    <col min="1" max="1" width="56.25" style="194" customWidth="1"/>
    <col min="2" max="2" width="10.625" style="210" customWidth="1"/>
    <col min="3" max="3" width="1.25" style="194" customWidth="1"/>
    <col min="4" max="4" width="17.75" style="212" customWidth="1"/>
    <col min="5" max="5" width="3" style="194" customWidth="1"/>
    <col min="6" max="6" width="15.625" style="212" customWidth="1"/>
    <col min="7" max="7" width="3" style="194" customWidth="1"/>
    <col min="8" max="8" width="16.375" style="212" customWidth="1"/>
    <col min="9" max="9" width="2.625" style="194" customWidth="1"/>
    <col min="10" max="10" width="16.875" style="212" customWidth="1"/>
    <col min="11" max="11" width="2.875" style="194" customWidth="1"/>
    <col min="12" max="12" width="15.375" style="212" customWidth="1"/>
    <col min="13" max="13" width="12.875" style="212" customWidth="1"/>
    <col min="14" max="14" width="1" style="212" customWidth="1"/>
    <col min="15" max="15" width="12.875" style="212" customWidth="1"/>
    <col min="16" max="16" width="1" style="212" customWidth="1"/>
    <col min="17" max="17" width="12.375" style="212" bestFit="1" customWidth="1"/>
    <col min="18" max="18" width="1" style="212" customWidth="1"/>
    <col min="19" max="19" width="12.875" style="212" customWidth="1"/>
    <col min="20" max="20" width="1" style="212" customWidth="1"/>
    <col min="21" max="21" width="15.125" style="212" customWidth="1"/>
    <col min="22" max="22" width="1" style="194" customWidth="1"/>
    <col min="23" max="23" width="12.125" style="194" customWidth="1"/>
    <col min="24" max="24" width="1.375" style="194" customWidth="1"/>
    <col min="25" max="25" width="12.75" style="194" customWidth="1"/>
    <col min="26" max="16384" width="10.75" style="194"/>
  </cols>
  <sheetData>
    <row r="1" spans="1:23" ht="21" customHeight="1" x14ac:dyDescent="0.6">
      <c r="A1" s="1" t="s">
        <v>157</v>
      </c>
    </row>
    <row r="2" spans="1:23" ht="24" customHeight="1" x14ac:dyDescent="0.6">
      <c r="A2" s="1" t="s">
        <v>158</v>
      </c>
      <c r="C2" s="189"/>
      <c r="D2" s="190"/>
      <c r="E2" s="189"/>
      <c r="F2" s="190"/>
      <c r="G2" s="189"/>
      <c r="H2" s="190"/>
      <c r="I2" s="189"/>
      <c r="J2" s="190"/>
      <c r="K2" s="189"/>
      <c r="L2" s="190"/>
    </row>
    <row r="3" spans="1:23" ht="24" customHeight="1" x14ac:dyDescent="0.6">
      <c r="A3" s="192" t="s">
        <v>48</v>
      </c>
      <c r="B3" s="239"/>
      <c r="C3" s="193"/>
      <c r="D3" s="190"/>
      <c r="E3" s="193"/>
      <c r="F3" s="190"/>
      <c r="G3" s="193"/>
      <c r="H3" s="190"/>
      <c r="I3" s="193"/>
      <c r="J3" s="190"/>
      <c r="K3" s="193"/>
      <c r="L3" s="190"/>
    </row>
    <row r="4" spans="1:23" ht="21" customHeight="1" x14ac:dyDescent="0.6">
      <c r="A4" s="192"/>
      <c r="B4" s="239"/>
      <c r="C4" s="193"/>
      <c r="D4" s="190"/>
      <c r="E4" s="193"/>
      <c r="F4" s="190"/>
      <c r="G4" s="193"/>
      <c r="H4" s="190"/>
      <c r="I4" s="193"/>
      <c r="J4" s="190"/>
      <c r="K4" s="193"/>
      <c r="L4" s="190"/>
    </row>
    <row r="5" spans="1:23" ht="21" customHeight="1" x14ac:dyDescent="0.6">
      <c r="D5" s="393" t="s">
        <v>20</v>
      </c>
      <c r="E5" s="393"/>
      <c r="F5" s="393"/>
      <c r="G5" s="393"/>
      <c r="H5" s="393"/>
      <c r="I5" s="393"/>
      <c r="J5" s="393"/>
      <c r="K5" s="393"/>
      <c r="L5" s="393"/>
    </row>
    <row r="6" spans="1:23" s="212" customFormat="1" ht="21" customHeight="1" x14ac:dyDescent="0.6">
      <c r="A6" s="194"/>
      <c r="B6" s="191"/>
      <c r="C6" s="191"/>
      <c r="D6" s="322"/>
      <c r="E6" s="322"/>
      <c r="F6" s="322"/>
      <c r="G6" s="322"/>
      <c r="H6" s="394" t="s">
        <v>99</v>
      </c>
      <c r="I6" s="394"/>
      <c r="J6" s="394"/>
      <c r="K6" s="237"/>
      <c r="L6" s="195"/>
      <c r="V6" s="194"/>
      <c r="W6" s="194"/>
    </row>
    <row r="7" spans="1:23" s="212" customFormat="1" ht="21" customHeight="1" x14ac:dyDescent="0.6">
      <c r="A7" s="194"/>
      <c r="B7" s="210"/>
      <c r="C7" s="194"/>
      <c r="D7" s="199" t="s">
        <v>35</v>
      </c>
      <c r="E7" s="194"/>
      <c r="F7" s="199"/>
      <c r="G7" s="194"/>
      <c r="H7" s="199" t="s">
        <v>50</v>
      </c>
      <c r="I7" s="194"/>
      <c r="J7" s="196"/>
      <c r="K7" s="194"/>
      <c r="V7" s="194"/>
      <c r="W7" s="194"/>
    </row>
    <row r="8" spans="1:23" s="212" customFormat="1" ht="21" customHeight="1" x14ac:dyDescent="0.6">
      <c r="A8" s="194"/>
      <c r="B8" s="210"/>
      <c r="C8" s="194"/>
      <c r="D8" s="199" t="s">
        <v>167</v>
      </c>
      <c r="E8" s="191"/>
      <c r="F8" s="199" t="s">
        <v>111</v>
      </c>
      <c r="G8" s="191"/>
      <c r="H8" s="199" t="s">
        <v>53</v>
      </c>
      <c r="I8" s="191"/>
      <c r="J8" s="198" t="s">
        <v>51</v>
      </c>
      <c r="K8" s="191"/>
      <c r="L8" s="201" t="s">
        <v>56</v>
      </c>
      <c r="V8" s="194"/>
      <c r="W8" s="194"/>
    </row>
    <row r="9" spans="1:23" s="212" customFormat="1" ht="21" customHeight="1" x14ac:dyDescent="0.6">
      <c r="A9" s="194"/>
      <c r="B9" s="210" t="s">
        <v>4</v>
      </c>
      <c r="C9" s="194"/>
      <c r="D9" s="201" t="s">
        <v>166</v>
      </c>
      <c r="E9" s="238"/>
      <c r="F9" s="201" t="s">
        <v>112</v>
      </c>
      <c r="G9" s="238"/>
      <c r="H9" s="199" t="s">
        <v>58</v>
      </c>
      <c r="I9" s="238"/>
      <c r="J9" s="200" t="s">
        <v>54</v>
      </c>
      <c r="K9" s="238"/>
      <c r="L9" s="201" t="s">
        <v>61</v>
      </c>
      <c r="V9" s="194"/>
      <c r="W9" s="194"/>
    </row>
    <row r="10" spans="1:23" s="212" customFormat="1" ht="21" customHeight="1" x14ac:dyDescent="0.6">
      <c r="A10" s="194"/>
      <c r="B10" s="210"/>
      <c r="C10" s="194"/>
      <c r="D10" s="396" t="s">
        <v>5</v>
      </c>
      <c r="E10" s="396"/>
      <c r="F10" s="396"/>
      <c r="G10" s="396"/>
      <c r="H10" s="396"/>
      <c r="I10" s="396"/>
      <c r="J10" s="396"/>
      <c r="K10" s="396"/>
      <c r="L10" s="396"/>
      <c r="V10" s="194"/>
      <c r="W10" s="194"/>
    </row>
    <row r="11" spans="1:23" s="212" customFormat="1" ht="27" customHeight="1" x14ac:dyDescent="0.6">
      <c r="A11" s="202" t="s">
        <v>137</v>
      </c>
      <c r="B11" s="210"/>
      <c r="C11" s="194"/>
      <c r="V11" s="194"/>
      <c r="W11" s="194"/>
    </row>
    <row r="12" spans="1:23" s="212" customFormat="1" ht="21" customHeight="1" x14ac:dyDescent="0.6">
      <c r="A12" s="202" t="s">
        <v>138</v>
      </c>
      <c r="B12" s="210"/>
      <c r="C12" s="194"/>
      <c r="D12" s="256">
        <v>387816764</v>
      </c>
      <c r="E12" s="256"/>
      <c r="F12" s="256">
        <v>617664432</v>
      </c>
      <c r="G12" s="256"/>
      <c r="H12" s="256">
        <v>12400000</v>
      </c>
      <c r="I12" s="256"/>
      <c r="J12" s="256">
        <v>133034732</v>
      </c>
      <c r="K12" s="256"/>
      <c r="L12" s="256">
        <v>1150915928</v>
      </c>
      <c r="V12" s="194"/>
      <c r="W12" s="194"/>
    </row>
    <row r="13" spans="1:23" s="212" customFormat="1" ht="21" customHeight="1" x14ac:dyDescent="0.6">
      <c r="A13" s="202"/>
      <c r="B13" s="210"/>
      <c r="C13" s="194"/>
      <c r="D13" s="256"/>
      <c r="E13" s="256"/>
      <c r="F13" s="256"/>
      <c r="G13" s="256"/>
      <c r="H13" s="256"/>
      <c r="I13" s="256"/>
      <c r="J13" s="256"/>
      <c r="K13" s="256"/>
      <c r="L13" s="256"/>
      <c r="V13" s="194"/>
      <c r="W13" s="194"/>
    </row>
    <row r="14" spans="1:23" s="212" customFormat="1" ht="21" customHeight="1" x14ac:dyDescent="0.6">
      <c r="A14" s="202" t="s">
        <v>94</v>
      </c>
      <c r="B14" s="210"/>
      <c r="C14" s="194"/>
      <c r="D14" s="281"/>
      <c r="E14" s="281"/>
      <c r="F14" s="281"/>
      <c r="G14" s="281"/>
      <c r="H14" s="281"/>
      <c r="I14" s="281"/>
      <c r="J14" s="281"/>
      <c r="K14" s="281"/>
      <c r="L14" s="281"/>
      <c r="V14" s="194"/>
      <c r="W14" s="194"/>
    </row>
    <row r="15" spans="1:23" s="212" customFormat="1" ht="21" customHeight="1" x14ac:dyDescent="0.6">
      <c r="A15" s="275" t="s">
        <v>125</v>
      </c>
      <c r="B15" s="210"/>
      <c r="C15" s="194"/>
      <c r="D15" s="281"/>
      <c r="E15" s="281"/>
      <c r="F15" s="281"/>
      <c r="G15" s="281"/>
      <c r="H15" s="281"/>
      <c r="I15" s="281"/>
      <c r="J15" s="281"/>
      <c r="K15" s="281"/>
      <c r="L15" s="281"/>
      <c r="V15" s="194"/>
      <c r="W15" s="194"/>
    </row>
    <row r="16" spans="1:23" s="212" customFormat="1" ht="21" customHeight="1" x14ac:dyDescent="0.6">
      <c r="A16" s="209" t="s">
        <v>95</v>
      </c>
      <c r="B16" s="210">
        <v>25</v>
      </c>
      <c r="C16" s="194"/>
      <c r="D16" s="304">
        <v>33226070</v>
      </c>
      <c r="E16" s="281"/>
      <c r="F16" s="281">
        <v>29571202</v>
      </c>
      <c r="G16" s="281"/>
      <c r="H16" s="304">
        <v>0</v>
      </c>
      <c r="I16" s="281"/>
      <c r="J16" s="304">
        <v>0</v>
      </c>
      <c r="K16" s="281"/>
      <c r="L16" s="281">
        <f>SUM(D16:J16)</f>
        <v>62797272</v>
      </c>
      <c r="V16" s="194"/>
      <c r="W16" s="194"/>
    </row>
    <row r="17" spans="1:23" s="212" customFormat="1" ht="21" customHeight="1" x14ac:dyDescent="0.6">
      <c r="A17" s="275" t="s">
        <v>126</v>
      </c>
      <c r="B17" s="210"/>
      <c r="C17" s="194"/>
      <c r="D17" s="217">
        <f>SUM(D16:D16)</f>
        <v>33226070</v>
      </c>
      <c r="E17" s="281"/>
      <c r="F17" s="217">
        <f>SUM(F16:F16)</f>
        <v>29571202</v>
      </c>
      <c r="G17" s="281"/>
      <c r="H17" s="217">
        <f>SUM(H16:H16)</f>
        <v>0</v>
      </c>
      <c r="I17" s="256"/>
      <c r="J17" s="217">
        <f>SUM(J16:J16)</f>
        <v>0</v>
      </c>
      <c r="K17" s="281"/>
      <c r="L17" s="217">
        <f>SUM(L16:L16)</f>
        <v>62797272</v>
      </c>
      <c r="V17" s="194"/>
      <c r="W17" s="194"/>
    </row>
    <row r="18" spans="1:23" s="212" customFormat="1" ht="21" customHeight="1" x14ac:dyDescent="0.6">
      <c r="A18" s="202" t="s">
        <v>96</v>
      </c>
      <c r="B18" s="210"/>
      <c r="C18" s="194"/>
      <c r="D18" s="217">
        <f>+D17</f>
        <v>33226070</v>
      </c>
      <c r="E18" s="281"/>
      <c r="F18" s="217">
        <f>+F17</f>
        <v>29571202</v>
      </c>
      <c r="G18" s="281"/>
      <c r="H18" s="217">
        <f>+H17</f>
        <v>0</v>
      </c>
      <c r="I18" s="256"/>
      <c r="J18" s="217">
        <f>+J17</f>
        <v>0</v>
      </c>
      <c r="K18" s="281"/>
      <c r="L18" s="217">
        <f>+L17</f>
        <v>62797272</v>
      </c>
      <c r="V18" s="194"/>
      <c r="W18" s="194"/>
    </row>
    <row r="19" spans="1:23" s="212" customFormat="1" ht="21" customHeight="1" x14ac:dyDescent="0.6">
      <c r="A19" s="202"/>
      <c r="B19" s="210"/>
      <c r="C19" s="194"/>
      <c r="D19" s="206"/>
      <c r="E19" s="281"/>
      <c r="F19" s="206"/>
      <c r="G19" s="281"/>
      <c r="H19" s="206"/>
      <c r="I19" s="281"/>
      <c r="J19" s="206"/>
      <c r="K19" s="281"/>
      <c r="L19" s="206"/>
      <c r="V19" s="194"/>
      <c r="W19" s="194"/>
    </row>
    <row r="20" spans="1:23" s="212" customFormat="1" ht="21" customHeight="1" x14ac:dyDescent="0.6">
      <c r="A20" s="202" t="s">
        <v>63</v>
      </c>
      <c r="B20" s="210"/>
      <c r="C20" s="194"/>
      <c r="D20" s="256"/>
      <c r="E20" s="281"/>
      <c r="F20" s="256"/>
      <c r="G20" s="281"/>
      <c r="H20" s="256"/>
      <c r="I20" s="281"/>
      <c r="J20" s="256"/>
      <c r="K20" s="256"/>
      <c r="L20" s="256"/>
      <c r="V20" s="194"/>
      <c r="W20" s="194"/>
    </row>
    <row r="21" spans="1:23" s="212" customFormat="1" ht="21" customHeight="1" x14ac:dyDescent="0.6">
      <c r="A21" s="209" t="s">
        <v>97</v>
      </c>
      <c r="B21" s="210"/>
      <c r="C21" s="194"/>
      <c r="D21" s="304">
        <v>0</v>
      </c>
      <c r="E21" s="281"/>
      <c r="F21" s="304">
        <v>0</v>
      </c>
      <c r="G21" s="281"/>
      <c r="H21" s="304">
        <v>0</v>
      </c>
      <c r="I21" s="281"/>
      <c r="J21" s="281">
        <f>'PL 11-12'!J39</f>
        <v>168157848</v>
      </c>
      <c r="K21" s="281"/>
      <c r="L21" s="212">
        <f>SUM(D21:J21)</f>
        <v>168157848</v>
      </c>
      <c r="V21" s="194"/>
      <c r="W21" s="194"/>
    </row>
    <row r="22" spans="1:23" s="212" customFormat="1" ht="21" customHeight="1" x14ac:dyDescent="0.6">
      <c r="A22" s="209" t="s">
        <v>65</v>
      </c>
      <c r="B22" s="210"/>
      <c r="C22" s="194"/>
      <c r="D22" s="304">
        <v>0</v>
      </c>
      <c r="E22" s="255"/>
      <c r="F22" s="304">
        <v>0</v>
      </c>
      <c r="G22" s="255"/>
      <c r="H22" s="304">
        <v>0</v>
      </c>
      <c r="I22" s="255"/>
      <c r="J22" s="280">
        <f>'PL 11-12'!J56</f>
        <v>504514</v>
      </c>
      <c r="K22" s="255"/>
      <c r="L22" s="279">
        <f>SUM(D22:J22)</f>
        <v>504514</v>
      </c>
      <c r="M22" s="237"/>
      <c r="N22" s="237"/>
      <c r="O22" s="237"/>
      <c r="P22" s="237"/>
      <c r="Q22" s="237"/>
      <c r="R22" s="237"/>
      <c r="S22" s="237"/>
      <c r="V22" s="194"/>
      <c r="W22" s="194"/>
    </row>
    <row r="23" spans="1:23" ht="21" customHeight="1" x14ac:dyDescent="0.6">
      <c r="A23" s="202" t="s">
        <v>66</v>
      </c>
      <c r="B23" s="215"/>
      <c r="C23" s="216"/>
      <c r="D23" s="217">
        <f>SUM(D21:D22)</f>
        <v>0</v>
      </c>
      <c r="E23" s="206"/>
      <c r="F23" s="217">
        <f>SUM(F21:F22)</f>
        <v>0</v>
      </c>
      <c r="G23" s="206"/>
      <c r="H23" s="217">
        <f>SUM(H21:H22)</f>
        <v>0</v>
      </c>
      <c r="I23" s="206"/>
      <c r="J23" s="217">
        <f>SUM(J21:J22)</f>
        <v>168662362</v>
      </c>
      <c r="K23" s="206"/>
      <c r="L23" s="217">
        <f>J21+J22</f>
        <v>168662362</v>
      </c>
      <c r="M23" s="237"/>
      <c r="N23" s="237"/>
      <c r="O23" s="237"/>
      <c r="P23" s="237"/>
      <c r="Q23" s="237"/>
      <c r="R23" s="237"/>
      <c r="S23" s="237"/>
    </row>
    <row r="24" spans="1:23" ht="12.75" customHeight="1" x14ac:dyDescent="0.6">
      <c r="A24" s="202"/>
      <c r="B24" s="215"/>
      <c r="C24" s="216"/>
      <c r="D24" s="206"/>
      <c r="E24" s="256"/>
      <c r="F24" s="206"/>
      <c r="G24" s="256"/>
      <c r="H24" s="206"/>
      <c r="I24" s="256"/>
      <c r="J24" s="256"/>
      <c r="K24" s="206"/>
      <c r="L24" s="206"/>
      <c r="M24" s="206"/>
      <c r="N24" s="220"/>
      <c r="O24" s="206"/>
      <c r="V24" s="212"/>
      <c r="W24" s="212"/>
    </row>
    <row r="25" spans="1:23" ht="19.5" customHeight="1" x14ac:dyDescent="0.6">
      <c r="A25" s="209" t="s">
        <v>110</v>
      </c>
      <c r="B25" s="210">
        <v>26</v>
      </c>
      <c r="C25" s="216"/>
      <c r="D25" s="280">
        <v>0</v>
      </c>
      <c r="E25" s="255"/>
      <c r="F25" s="280">
        <v>0</v>
      </c>
      <c r="G25" s="255"/>
      <c r="H25" s="280">
        <v>8500000</v>
      </c>
      <c r="I25" s="255"/>
      <c r="J25" s="401">
        <v>-8500000</v>
      </c>
      <c r="K25" s="255"/>
      <c r="L25" s="280">
        <f>SUM(D25:J25)</f>
        <v>0</v>
      </c>
      <c r="M25" s="254"/>
      <c r="N25" s="230"/>
      <c r="O25" s="254"/>
      <c r="V25" s="212"/>
      <c r="W25" s="212"/>
    </row>
    <row r="26" spans="1:23" ht="12.75" customHeight="1" x14ac:dyDescent="0.6">
      <c r="A26" s="202"/>
      <c r="B26" s="215"/>
      <c r="C26" s="21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74"/>
      <c r="O26" s="206"/>
      <c r="V26" s="212"/>
      <c r="W26" s="212"/>
    </row>
    <row r="27" spans="1:23" ht="21" customHeight="1" thickBot="1" x14ac:dyDescent="0.65">
      <c r="A27" s="202" t="s">
        <v>139</v>
      </c>
      <c r="D27" s="224">
        <f>D12+D18+D23+D25</f>
        <v>421042834</v>
      </c>
      <c r="E27" s="256"/>
      <c r="F27" s="224">
        <f>F12+F18+F23+F25</f>
        <v>647235634</v>
      </c>
      <c r="G27" s="256"/>
      <c r="H27" s="224">
        <f>H12+H18+H23+H25</f>
        <v>20900000</v>
      </c>
      <c r="I27" s="256"/>
      <c r="J27" s="224">
        <f>J12+J18+J23+J25</f>
        <v>293197094</v>
      </c>
      <c r="K27" s="256"/>
      <c r="L27" s="224">
        <f>L12+L18+L23+L25</f>
        <v>1382375562</v>
      </c>
    </row>
    <row r="28" spans="1:23" ht="21" customHeight="1" thickTop="1" x14ac:dyDescent="0.6"/>
    <row r="38" spans="8:8" ht="21" customHeight="1" x14ac:dyDescent="0.6">
      <c r="H38" s="306"/>
    </row>
  </sheetData>
  <mergeCells count="3">
    <mergeCell ref="D5:L5"/>
    <mergeCell ref="H6:J6"/>
    <mergeCell ref="D10:L10"/>
  </mergeCells>
  <pageMargins left="0.8" right="0.8" top="0.48" bottom="0.5" header="0.5" footer="0.5"/>
  <pageSetup paperSize="9" scale="85" firstPageNumber="15" orientation="landscape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6" manualBreakCount="6">
    <brk id="46" max="16383" man="1"/>
    <brk id="61" max="16383" man="1"/>
    <brk id="62" max="16383" man="1"/>
    <brk id="63" max="16383" man="1"/>
    <brk id="64" max="16383" man="1"/>
    <brk id="10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36"/>
  <sheetViews>
    <sheetView showGridLines="0" view="pageBreakPreview" zoomScaleNormal="100" zoomScaleSheetLayoutView="100" workbookViewId="0">
      <selection activeCell="C11" sqref="C11"/>
    </sheetView>
  </sheetViews>
  <sheetFormatPr defaultColWidth="10.75" defaultRowHeight="21" customHeight="1" x14ac:dyDescent="0.6"/>
  <cols>
    <col min="1" max="1" width="61" style="194" customWidth="1"/>
    <col min="2" max="2" width="10.625" style="210" customWidth="1"/>
    <col min="3" max="3" width="6.25" style="194" customWidth="1"/>
    <col min="4" max="4" width="17.75" style="212" customWidth="1"/>
    <col min="5" max="5" width="3" style="194" customWidth="1"/>
    <col min="6" max="6" width="15.625" style="212" customWidth="1"/>
    <col min="7" max="7" width="3" style="194" customWidth="1"/>
    <col min="8" max="8" width="16.375" style="212" customWidth="1"/>
    <col min="9" max="9" width="2.625" style="194" customWidth="1"/>
    <col min="10" max="10" width="16.875" style="212" customWidth="1"/>
    <col min="11" max="11" width="2.875" style="194" customWidth="1"/>
    <col min="12" max="12" width="15.375" style="212" customWidth="1"/>
    <col min="13" max="13" width="12.875" style="212" customWidth="1"/>
    <col min="14" max="14" width="1" style="212" customWidth="1"/>
    <col min="15" max="15" width="12.875" style="212" customWidth="1"/>
    <col min="16" max="16" width="1" style="212" customWidth="1"/>
    <col min="17" max="17" width="12.375" style="212" bestFit="1" customWidth="1"/>
    <col min="18" max="18" width="1" style="212" customWidth="1"/>
    <col min="19" max="19" width="12.875" style="212" customWidth="1"/>
    <col min="20" max="20" width="1" style="212" customWidth="1"/>
    <col min="21" max="21" width="15.125" style="212" customWidth="1"/>
    <col min="22" max="22" width="1" style="194" customWidth="1"/>
    <col min="23" max="23" width="12.125" style="194" customWidth="1"/>
    <col min="24" max="24" width="1.375" style="194" customWidth="1"/>
    <col min="25" max="25" width="12.75" style="194" customWidth="1"/>
    <col min="26" max="16384" width="10.75" style="194"/>
  </cols>
  <sheetData>
    <row r="1" spans="1:23" ht="23.25" customHeight="1" x14ac:dyDescent="0.6">
      <c r="A1" s="1" t="s">
        <v>157</v>
      </c>
    </row>
    <row r="2" spans="1:23" ht="24" customHeight="1" x14ac:dyDescent="0.6">
      <c r="A2" s="1" t="s">
        <v>158</v>
      </c>
      <c r="C2" s="189"/>
      <c r="D2" s="190"/>
      <c r="E2" s="189"/>
      <c r="F2" s="190"/>
      <c r="G2" s="189"/>
      <c r="H2" s="190"/>
      <c r="I2" s="189"/>
      <c r="J2" s="190"/>
      <c r="K2" s="189"/>
      <c r="L2" s="190"/>
    </row>
    <row r="3" spans="1:23" ht="24" customHeight="1" x14ac:dyDescent="0.6">
      <c r="A3" s="192" t="s">
        <v>48</v>
      </c>
      <c r="B3" s="239"/>
      <c r="C3" s="193"/>
      <c r="D3" s="190"/>
      <c r="E3" s="193"/>
      <c r="F3" s="190"/>
      <c r="G3" s="193"/>
      <c r="H3" s="190"/>
      <c r="I3" s="193"/>
      <c r="J3" s="190"/>
      <c r="K3" s="193"/>
      <c r="L3" s="190"/>
    </row>
    <row r="4" spans="1:23" ht="21" customHeight="1" x14ac:dyDescent="0.6">
      <c r="A4" s="192"/>
      <c r="B4" s="239"/>
      <c r="C4" s="193"/>
      <c r="D4" s="190"/>
      <c r="E4" s="193"/>
      <c r="F4" s="190"/>
      <c r="G4" s="193"/>
      <c r="H4" s="190"/>
      <c r="I4" s="193"/>
      <c r="J4" s="190"/>
      <c r="K4" s="193"/>
      <c r="L4" s="190"/>
    </row>
    <row r="5" spans="1:23" ht="21" customHeight="1" x14ac:dyDescent="0.6">
      <c r="D5" s="393" t="s">
        <v>20</v>
      </c>
      <c r="E5" s="393"/>
      <c r="F5" s="393"/>
      <c r="G5" s="393"/>
      <c r="H5" s="393"/>
      <c r="I5" s="393"/>
      <c r="J5" s="393"/>
      <c r="K5" s="393"/>
      <c r="L5" s="393"/>
    </row>
    <row r="6" spans="1:23" s="212" customFormat="1" ht="21" customHeight="1" x14ac:dyDescent="0.6">
      <c r="A6" s="194"/>
      <c r="B6" s="191"/>
      <c r="C6" s="191"/>
      <c r="D6" s="240"/>
      <c r="E6" s="240"/>
      <c r="F6" s="240"/>
      <c r="G6" s="240"/>
      <c r="H6" s="394" t="s">
        <v>99</v>
      </c>
      <c r="I6" s="394"/>
      <c r="J6" s="394"/>
      <c r="K6" s="237"/>
      <c r="L6" s="195"/>
      <c r="V6" s="194"/>
      <c r="W6" s="194"/>
    </row>
    <row r="7" spans="1:23" s="212" customFormat="1" ht="21" customHeight="1" x14ac:dyDescent="0.6">
      <c r="A7" s="194"/>
      <c r="B7" s="210"/>
      <c r="C7" s="194"/>
      <c r="D7" s="199" t="s">
        <v>35</v>
      </c>
      <c r="E7" s="194"/>
      <c r="F7" s="199"/>
      <c r="G7" s="194"/>
      <c r="H7" s="199" t="s">
        <v>50</v>
      </c>
      <c r="I7" s="194"/>
      <c r="J7" s="196"/>
      <c r="K7" s="194"/>
      <c r="V7" s="194"/>
      <c r="W7" s="194"/>
    </row>
    <row r="8" spans="1:23" s="212" customFormat="1" ht="21" customHeight="1" x14ac:dyDescent="0.6">
      <c r="A8" s="194"/>
      <c r="B8" s="210"/>
      <c r="C8" s="194"/>
      <c r="D8" s="199" t="s">
        <v>167</v>
      </c>
      <c r="E8" s="191"/>
      <c r="F8" s="199" t="s">
        <v>111</v>
      </c>
      <c r="G8" s="191"/>
      <c r="H8" s="199" t="s">
        <v>53</v>
      </c>
      <c r="I8" s="191"/>
      <c r="J8" s="198" t="s">
        <v>51</v>
      </c>
      <c r="K8" s="191"/>
      <c r="L8" s="201" t="s">
        <v>56</v>
      </c>
      <c r="V8" s="194"/>
      <c r="W8" s="194"/>
    </row>
    <row r="9" spans="1:23" s="212" customFormat="1" ht="21" customHeight="1" x14ac:dyDescent="0.6">
      <c r="A9" s="194"/>
      <c r="B9" s="210" t="s">
        <v>4</v>
      </c>
      <c r="C9" s="194"/>
      <c r="D9" s="201" t="s">
        <v>166</v>
      </c>
      <c r="E9" s="238"/>
      <c r="F9" s="201" t="s">
        <v>112</v>
      </c>
      <c r="G9" s="238"/>
      <c r="H9" s="199" t="s">
        <v>58</v>
      </c>
      <c r="I9" s="238"/>
      <c r="J9" s="200" t="s">
        <v>54</v>
      </c>
      <c r="K9" s="238"/>
      <c r="L9" s="201" t="s">
        <v>61</v>
      </c>
      <c r="V9" s="194"/>
      <c r="W9" s="194"/>
    </row>
    <row r="10" spans="1:23" s="212" customFormat="1" ht="21" customHeight="1" x14ac:dyDescent="0.6">
      <c r="A10" s="194"/>
      <c r="B10" s="210"/>
      <c r="C10" s="194"/>
      <c r="D10" s="396" t="s">
        <v>5</v>
      </c>
      <c r="E10" s="396"/>
      <c r="F10" s="396"/>
      <c r="G10" s="396"/>
      <c r="H10" s="396"/>
      <c r="I10" s="396"/>
      <c r="J10" s="396"/>
      <c r="K10" s="396"/>
      <c r="L10" s="396"/>
      <c r="V10" s="194"/>
      <c r="W10" s="194"/>
    </row>
    <row r="11" spans="1:23" s="212" customFormat="1" ht="27" customHeight="1" x14ac:dyDescent="0.6">
      <c r="A11" s="202" t="s">
        <v>154</v>
      </c>
      <c r="B11" s="210"/>
      <c r="C11" s="194"/>
      <c r="V11" s="194"/>
      <c r="W11" s="194"/>
    </row>
    <row r="12" spans="1:23" s="212" customFormat="1" ht="21" customHeight="1" x14ac:dyDescent="0.6">
      <c r="A12" s="202" t="s">
        <v>155</v>
      </c>
      <c r="B12" s="210"/>
      <c r="C12" s="194"/>
      <c r="D12" s="256">
        <v>421042834</v>
      </c>
      <c r="E12" s="256"/>
      <c r="F12" s="256">
        <v>647235634</v>
      </c>
      <c r="G12" s="256"/>
      <c r="H12" s="256">
        <v>20900000</v>
      </c>
      <c r="I12" s="256"/>
      <c r="J12" s="256">
        <v>293197094</v>
      </c>
      <c r="K12" s="256"/>
      <c r="L12" s="256">
        <v>1382375562</v>
      </c>
      <c r="V12" s="194"/>
      <c r="W12" s="194"/>
    </row>
    <row r="13" spans="1:23" s="212" customFormat="1" ht="21" customHeight="1" x14ac:dyDescent="0.6">
      <c r="A13" s="202"/>
      <c r="B13" s="210"/>
      <c r="C13" s="194"/>
      <c r="D13" s="256"/>
      <c r="E13" s="256"/>
      <c r="F13" s="256"/>
      <c r="G13" s="256"/>
      <c r="H13" s="256"/>
      <c r="I13" s="256"/>
      <c r="J13" s="256"/>
      <c r="K13" s="256"/>
      <c r="L13" s="256"/>
      <c r="V13" s="194"/>
      <c r="W13" s="194"/>
    </row>
    <row r="14" spans="1:23" s="212" customFormat="1" ht="21" customHeight="1" x14ac:dyDescent="0.6">
      <c r="A14" s="202" t="s">
        <v>94</v>
      </c>
      <c r="B14" s="210"/>
      <c r="C14" s="194"/>
      <c r="D14" s="281"/>
      <c r="E14" s="281"/>
      <c r="F14" s="281"/>
      <c r="G14" s="281"/>
      <c r="H14" s="281"/>
      <c r="I14" s="281"/>
      <c r="J14" s="281"/>
      <c r="K14" s="281"/>
      <c r="L14" s="281"/>
      <c r="V14" s="194"/>
      <c r="W14" s="194"/>
    </row>
    <row r="15" spans="1:23" s="212" customFormat="1" ht="21" customHeight="1" x14ac:dyDescent="0.6">
      <c r="A15" s="275" t="s">
        <v>125</v>
      </c>
      <c r="B15" s="210"/>
      <c r="C15" s="194"/>
      <c r="D15" s="281"/>
      <c r="E15" s="281"/>
      <c r="F15" s="281"/>
      <c r="G15" s="281"/>
      <c r="H15" s="281"/>
      <c r="I15" s="281"/>
      <c r="J15" s="281"/>
      <c r="K15" s="281"/>
      <c r="L15" s="281"/>
      <c r="V15" s="194"/>
      <c r="W15" s="194"/>
    </row>
    <row r="16" spans="1:23" s="212" customFormat="1" ht="21" customHeight="1" x14ac:dyDescent="0.6">
      <c r="A16" s="209" t="s">
        <v>95</v>
      </c>
      <c r="B16" s="210">
        <v>25</v>
      </c>
      <c r="C16" s="194"/>
      <c r="D16" s="304">
        <v>2986640</v>
      </c>
      <c r="E16" s="281"/>
      <c r="F16" s="281">
        <v>2658110</v>
      </c>
      <c r="G16" s="281"/>
      <c r="H16" s="304">
        <v>0</v>
      </c>
      <c r="I16" s="281"/>
      <c r="J16" s="304">
        <v>0</v>
      </c>
      <c r="K16" s="281"/>
      <c r="L16" s="281">
        <f>SUM(D16:J16)</f>
        <v>5644750</v>
      </c>
      <c r="V16" s="194"/>
      <c r="W16" s="194"/>
    </row>
    <row r="17" spans="1:23" s="212" customFormat="1" ht="21" customHeight="1" x14ac:dyDescent="0.6">
      <c r="A17" s="275" t="s">
        <v>126</v>
      </c>
      <c r="B17" s="210"/>
      <c r="C17" s="194"/>
      <c r="D17" s="217">
        <f>SUM(D16:D16)</f>
        <v>2986640</v>
      </c>
      <c r="E17" s="281"/>
      <c r="F17" s="217">
        <f>SUM(F16:F16)</f>
        <v>2658110</v>
      </c>
      <c r="G17" s="281"/>
      <c r="H17" s="217">
        <f>SUM(H16:H16)</f>
        <v>0</v>
      </c>
      <c r="I17" s="256"/>
      <c r="J17" s="217">
        <f>SUM(J16:J16)</f>
        <v>0</v>
      </c>
      <c r="K17" s="281"/>
      <c r="L17" s="217">
        <f>SUM(L16:L16)</f>
        <v>5644750</v>
      </c>
      <c r="V17" s="194"/>
      <c r="W17" s="194"/>
    </row>
    <row r="18" spans="1:23" s="212" customFormat="1" ht="21" customHeight="1" x14ac:dyDescent="0.6">
      <c r="A18" s="202" t="s">
        <v>96</v>
      </c>
      <c r="B18" s="210"/>
      <c r="C18" s="194"/>
      <c r="D18" s="217">
        <f>+D17</f>
        <v>2986640</v>
      </c>
      <c r="E18" s="281"/>
      <c r="F18" s="217">
        <f>+F17</f>
        <v>2658110</v>
      </c>
      <c r="G18" s="281"/>
      <c r="H18" s="217">
        <f>+H17</f>
        <v>0</v>
      </c>
      <c r="I18" s="256"/>
      <c r="J18" s="217">
        <f>+J17</f>
        <v>0</v>
      </c>
      <c r="K18" s="281"/>
      <c r="L18" s="217">
        <f>+L17</f>
        <v>5644750</v>
      </c>
      <c r="V18" s="194"/>
      <c r="W18" s="194"/>
    </row>
    <row r="19" spans="1:23" s="212" customFormat="1" ht="21" customHeight="1" x14ac:dyDescent="0.6">
      <c r="A19" s="202"/>
      <c r="B19" s="210"/>
      <c r="C19" s="194"/>
      <c r="D19" s="206"/>
      <c r="E19" s="281"/>
      <c r="F19" s="206"/>
      <c r="G19" s="281"/>
      <c r="H19" s="206"/>
      <c r="I19" s="281"/>
      <c r="J19" s="206"/>
      <c r="K19" s="281"/>
      <c r="L19" s="206"/>
      <c r="V19" s="194"/>
      <c r="W19" s="194"/>
    </row>
    <row r="20" spans="1:23" s="212" customFormat="1" ht="21" customHeight="1" x14ac:dyDescent="0.6">
      <c r="A20" s="202" t="s">
        <v>63</v>
      </c>
      <c r="B20" s="210"/>
      <c r="C20" s="194"/>
      <c r="D20" s="256"/>
      <c r="E20" s="281"/>
      <c r="F20" s="256"/>
      <c r="G20" s="281"/>
      <c r="H20" s="256"/>
      <c r="I20" s="281"/>
      <c r="J20" s="256"/>
      <c r="K20" s="256"/>
      <c r="L20" s="256"/>
      <c r="V20" s="194"/>
      <c r="W20" s="194"/>
    </row>
    <row r="21" spans="1:23" s="212" customFormat="1" ht="21" customHeight="1" x14ac:dyDescent="0.6">
      <c r="A21" s="209" t="s">
        <v>215</v>
      </c>
      <c r="B21" s="210"/>
      <c r="C21" s="194"/>
      <c r="D21" s="304">
        <v>0</v>
      </c>
      <c r="E21" s="281"/>
      <c r="F21" s="304">
        <v>0</v>
      </c>
      <c r="G21" s="281"/>
      <c r="H21" s="304">
        <v>0</v>
      </c>
      <c r="I21" s="281"/>
      <c r="J21" s="173">
        <f>'PL 11-12'!H65</f>
        <v>-220788360</v>
      </c>
      <c r="K21" s="281"/>
      <c r="L21" s="173">
        <f>SUM(D21:J21)</f>
        <v>-220788360</v>
      </c>
      <c r="V21" s="194"/>
      <c r="W21" s="194"/>
    </row>
    <row r="22" spans="1:23" s="212" customFormat="1" ht="21" customHeight="1" x14ac:dyDescent="0.6">
      <c r="A22" s="209" t="s">
        <v>65</v>
      </c>
      <c r="B22" s="210"/>
      <c r="C22" s="194"/>
      <c r="D22" s="304">
        <v>0</v>
      </c>
      <c r="E22" s="255"/>
      <c r="F22" s="304">
        <v>0</v>
      </c>
      <c r="G22" s="255"/>
      <c r="H22" s="304">
        <v>0</v>
      </c>
      <c r="I22" s="255"/>
      <c r="J22" s="280">
        <f>'PL 11-12'!H56</f>
        <v>0</v>
      </c>
      <c r="K22" s="255"/>
      <c r="L22" s="278">
        <f>SUM(D22:J22)</f>
        <v>0</v>
      </c>
      <c r="M22" s="237"/>
      <c r="N22" s="237"/>
      <c r="O22" s="237"/>
      <c r="P22" s="237"/>
      <c r="Q22" s="237"/>
      <c r="R22" s="237"/>
      <c r="S22" s="237"/>
      <c r="V22" s="194"/>
      <c r="W22" s="194"/>
    </row>
    <row r="23" spans="1:23" ht="21" customHeight="1" x14ac:dyDescent="0.6">
      <c r="A23" s="202" t="s">
        <v>66</v>
      </c>
      <c r="B23" s="215"/>
      <c r="C23" s="216"/>
      <c r="D23" s="217">
        <f>SUM(D21:D22)</f>
        <v>0</v>
      </c>
      <c r="E23" s="206"/>
      <c r="F23" s="217">
        <f>SUM(F21:F22)</f>
        <v>0</v>
      </c>
      <c r="G23" s="206"/>
      <c r="H23" s="217">
        <f>SUM(H21:H22)</f>
        <v>0</v>
      </c>
      <c r="I23" s="206"/>
      <c r="J23" s="340">
        <f>SUM(J21:J22)</f>
        <v>-220788360</v>
      </c>
      <c r="K23" s="206"/>
      <c r="L23" s="340">
        <f>J21+J22</f>
        <v>-220788360</v>
      </c>
      <c r="M23" s="237"/>
      <c r="N23" s="237"/>
      <c r="O23" s="237"/>
      <c r="P23" s="237"/>
      <c r="Q23" s="237"/>
      <c r="R23" s="237"/>
      <c r="S23" s="237"/>
    </row>
    <row r="24" spans="1:23" ht="12.75" customHeight="1" x14ac:dyDescent="0.6">
      <c r="A24" s="202"/>
      <c r="B24" s="215"/>
      <c r="C24" s="21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74"/>
      <c r="O24" s="206"/>
      <c r="V24" s="212"/>
      <c r="W24" s="212"/>
    </row>
    <row r="25" spans="1:23" ht="21" customHeight="1" thickBot="1" x14ac:dyDescent="0.65">
      <c r="A25" s="202" t="s">
        <v>156</v>
      </c>
      <c r="D25" s="224">
        <f>D12+D18+D23</f>
        <v>424029474</v>
      </c>
      <c r="E25" s="256"/>
      <c r="F25" s="224">
        <f>F12+F18+F23</f>
        <v>649893744</v>
      </c>
      <c r="G25" s="256"/>
      <c r="H25" s="224">
        <f>H12+H18+H23</f>
        <v>20900000</v>
      </c>
      <c r="I25" s="256"/>
      <c r="J25" s="224">
        <f>J12+J18+J23</f>
        <v>72408734</v>
      </c>
      <c r="K25" s="256"/>
      <c r="L25" s="224">
        <f>L12+L18+L23</f>
        <v>1167231952</v>
      </c>
    </row>
    <row r="26" spans="1:23" ht="21" customHeight="1" thickTop="1" x14ac:dyDescent="0.6"/>
    <row r="36" spans="8:8" ht="21" customHeight="1" x14ac:dyDescent="0.6">
      <c r="H36" s="306"/>
    </row>
  </sheetData>
  <mergeCells count="3">
    <mergeCell ref="D5:L5"/>
    <mergeCell ref="H6:J6"/>
    <mergeCell ref="D10:L10"/>
  </mergeCells>
  <pageMargins left="0.8" right="0.8" top="0.48" bottom="0.5" header="0.5" footer="0.5"/>
  <pageSetup paperSize="9" scale="82" firstPageNumber="16" orientation="landscape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6" manualBreakCount="6">
    <brk id="43" max="16383" man="1"/>
    <brk id="58" max="16383" man="1"/>
    <brk id="59" max="16383" man="1"/>
    <brk id="60" max="16383" man="1"/>
    <brk id="61" max="16383" man="1"/>
    <brk id="105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11"/>
  <sheetViews>
    <sheetView showGridLines="0" tabSelected="1" view="pageBreakPreview" topLeftCell="A85" zoomScaleNormal="100" zoomScaleSheetLayoutView="100" workbookViewId="0">
      <selection activeCell="M100" sqref="M100"/>
    </sheetView>
  </sheetViews>
  <sheetFormatPr defaultColWidth="30.375" defaultRowHeight="23.4" x14ac:dyDescent="0.6"/>
  <cols>
    <col min="1" max="1" width="43.625" style="4" customWidth="1"/>
    <col min="2" max="2" width="8.125" style="5" customWidth="1"/>
    <col min="3" max="3" width="0.875" style="5" customWidth="1"/>
    <col min="4" max="4" width="14.125" style="5" customWidth="1"/>
    <col min="5" max="5" width="1.375" style="5" customWidth="1"/>
    <col min="6" max="6" width="14.125" style="5" customWidth="1"/>
    <col min="7" max="7" width="1" style="5" customWidth="1"/>
    <col min="8" max="8" width="14.375" style="17" customWidth="1"/>
    <col min="9" max="9" width="1" style="11" customWidth="1"/>
    <col min="10" max="10" width="14.375" style="17" customWidth="1"/>
    <col min="11" max="11" width="0.625" style="5" customWidth="1"/>
    <col min="12" max="12" width="10.75" style="5" customWidth="1"/>
    <col min="13" max="13" width="18.75" style="5" customWidth="1"/>
    <col min="14" max="14" width="16.125" style="5" customWidth="1"/>
    <col min="15" max="15" width="12.875" style="5" bestFit="1" customWidth="1"/>
    <col min="16" max="255" width="10.625" style="5" customWidth="1"/>
    <col min="256" max="16384" width="30.375" style="5"/>
  </cols>
  <sheetData>
    <row r="1" spans="1:15" s="3" customFormat="1" ht="24.75" customHeight="1" x14ac:dyDescent="0.6">
      <c r="A1" s="1" t="s">
        <v>157</v>
      </c>
      <c r="B1" s="14"/>
      <c r="C1" s="14"/>
      <c r="D1" s="14"/>
      <c r="E1" s="14"/>
      <c r="F1" s="14"/>
      <c r="G1" s="14"/>
      <c r="H1" s="14"/>
      <c r="I1" s="14"/>
      <c r="J1" s="14"/>
      <c r="L1" s="55"/>
      <c r="M1" s="55"/>
      <c r="N1" s="55"/>
      <c r="O1" s="55"/>
    </row>
    <row r="2" spans="1:15" s="323" customFormat="1" ht="24.75" customHeight="1" x14ac:dyDescent="0.6">
      <c r="A2" s="1" t="s">
        <v>158</v>
      </c>
      <c r="B2" s="14"/>
      <c r="C2" s="14"/>
      <c r="D2" s="14"/>
      <c r="E2" s="14"/>
      <c r="F2" s="14"/>
      <c r="G2" s="14"/>
      <c r="H2" s="14"/>
      <c r="I2" s="14"/>
      <c r="J2" s="14"/>
      <c r="L2" s="55"/>
      <c r="M2" s="55"/>
      <c r="N2" s="55"/>
      <c r="O2" s="55"/>
    </row>
    <row r="3" spans="1:15" s="3" customFormat="1" x14ac:dyDescent="0.6">
      <c r="A3" s="252" t="s">
        <v>72</v>
      </c>
      <c r="B3" s="14"/>
      <c r="C3" s="14"/>
      <c r="D3" s="14"/>
      <c r="E3" s="14"/>
      <c r="F3" s="14"/>
      <c r="G3" s="14"/>
      <c r="H3" s="14"/>
      <c r="I3" s="14"/>
      <c r="J3" s="14"/>
    </row>
    <row r="4" spans="1:15" s="3" customFormat="1" ht="13.5" customHeight="1" x14ac:dyDescent="0.55000000000000004">
      <c r="A4" s="242"/>
      <c r="B4" s="363"/>
      <c r="C4" s="363"/>
      <c r="D4" s="363"/>
      <c r="E4" s="363"/>
      <c r="F4" s="363"/>
      <c r="G4" s="242"/>
      <c r="H4" s="242"/>
      <c r="I4" s="242"/>
      <c r="J4" s="363"/>
    </row>
    <row r="5" spans="1:15" s="7" customFormat="1" ht="22.2" x14ac:dyDescent="0.6">
      <c r="A5" s="35"/>
      <c r="C5" s="36"/>
      <c r="D5" s="381" t="s">
        <v>1</v>
      </c>
      <c r="E5" s="381"/>
      <c r="F5" s="381"/>
      <c r="G5" s="36"/>
      <c r="H5" s="381" t="s">
        <v>20</v>
      </c>
      <c r="I5" s="381"/>
      <c r="J5" s="381"/>
      <c r="L5" s="3"/>
      <c r="M5" s="3"/>
      <c r="N5" s="3"/>
      <c r="O5" s="3"/>
    </row>
    <row r="6" spans="1:15" s="7" customFormat="1" ht="21.6" x14ac:dyDescent="0.55000000000000004">
      <c r="A6" s="35"/>
      <c r="C6" s="36"/>
      <c r="D6" s="397" t="s">
        <v>40</v>
      </c>
      <c r="E6" s="397"/>
      <c r="F6" s="397"/>
      <c r="G6" s="36"/>
      <c r="H6" s="397" t="s">
        <v>40</v>
      </c>
      <c r="I6" s="397"/>
      <c r="J6" s="397"/>
      <c r="L6" s="3"/>
      <c r="M6" s="3"/>
      <c r="N6" s="3"/>
      <c r="O6" s="3"/>
    </row>
    <row r="7" spans="1:15" s="7" customFormat="1" x14ac:dyDescent="0.6">
      <c r="A7" s="35"/>
      <c r="C7" s="36"/>
      <c r="D7" s="390" t="s">
        <v>102</v>
      </c>
      <c r="E7" s="390"/>
      <c r="F7" s="390"/>
      <c r="G7" s="131"/>
      <c r="H7" s="390" t="s">
        <v>102</v>
      </c>
      <c r="I7" s="390"/>
      <c r="J7" s="390"/>
      <c r="L7" s="374"/>
      <c r="M7" s="374"/>
      <c r="N7" s="374"/>
      <c r="O7" s="374"/>
    </row>
    <row r="8" spans="1:15" s="7" customFormat="1" ht="21.6" x14ac:dyDescent="0.55000000000000004">
      <c r="A8" s="35"/>
      <c r="B8" s="37"/>
      <c r="C8" s="38"/>
      <c r="D8" s="362" t="s">
        <v>153</v>
      </c>
      <c r="E8" s="362"/>
      <c r="F8" s="362" t="s">
        <v>136</v>
      </c>
      <c r="G8" s="39"/>
      <c r="H8" s="320" t="s">
        <v>153</v>
      </c>
      <c r="I8" s="320"/>
      <c r="J8" s="362" t="s">
        <v>136</v>
      </c>
    </row>
    <row r="9" spans="1:15" s="7" customFormat="1" ht="21.6" x14ac:dyDescent="0.55000000000000004">
      <c r="A9" s="35"/>
      <c r="B9" s="40"/>
      <c r="C9" s="38"/>
      <c r="D9" s="382" t="s">
        <v>5</v>
      </c>
      <c r="E9" s="382"/>
      <c r="F9" s="382"/>
      <c r="G9" s="382"/>
      <c r="H9" s="382"/>
      <c r="I9" s="382"/>
      <c r="J9" s="382"/>
    </row>
    <row r="10" spans="1:15" s="7" customFormat="1" ht="22.2" x14ac:dyDescent="0.6">
      <c r="A10" s="56" t="s">
        <v>73</v>
      </c>
      <c r="D10" s="43"/>
      <c r="F10" s="43"/>
      <c r="H10" s="43"/>
      <c r="J10" s="43"/>
    </row>
    <row r="11" spans="1:15" s="7" customFormat="1" ht="21.6" x14ac:dyDescent="0.55000000000000004">
      <c r="A11" s="35" t="s">
        <v>185</v>
      </c>
      <c r="B11" s="38"/>
      <c r="C11" s="38"/>
      <c r="D11" s="44">
        <f>'PL 11-12'!D39</f>
        <v>-493421783</v>
      </c>
      <c r="E11" s="44"/>
      <c r="F11" s="44">
        <f>'PL 11-12'!F62</f>
        <v>513091752</v>
      </c>
      <c r="G11" s="44"/>
      <c r="H11" s="44">
        <f>'PL 11-12'!H39</f>
        <v>-220788360</v>
      </c>
      <c r="I11" s="44"/>
      <c r="J11" s="44">
        <v>168157848</v>
      </c>
      <c r="K11" s="19"/>
      <c r="L11" s="19"/>
    </row>
    <row r="12" spans="1:15" s="7" customFormat="1" ht="21.6" x14ac:dyDescent="0.55000000000000004">
      <c r="A12" s="57" t="s">
        <v>74</v>
      </c>
      <c r="B12" s="38"/>
      <c r="C12" s="38"/>
      <c r="D12" s="44"/>
      <c r="E12" s="44"/>
      <c r="F12" s="44"/>
      <c r="G12" s="44"/>
      <c r="H12" s="44"/>
      <c r="I12" s="44"/>
      <c r="J12" s="44"/>
      <c r="K12" s="19"/>
      <c r="L12" s="19"/>
    </row>
    <row r="13" spans="1:15" s="7" customFormat="1" ht="21.6" x14ac:dyDescent="0.55000000000000004">
      <c r="A13" s="59" t="s">
        <v>186</v>
      </c>
      <c r="B13" s="38"/>
      <c r="C13" s="38"/>
      <c r="D13" s="44">
        <v>-42330330</v>
      </c>
      <c r="E13" s="44"/>
      <c r="F13" s="44">
        <v>129491875</v>
      </c>
      <c r="G13" s="44"/>
      <c r="H13" s="47">
        <f>-'PL 11-12'!H33</f>
        <v>-30217620</v>
      </c>
      <c r="I13" s="47"/>
      <c r="J13" s="47">
        <v>41961058</v>
      </c>
      <c r="K13" s="19"/>
      <c r="L13" s="19"/>
    </row>
    <row r="14" spans="1:15" s="7" customFormat="1" ht="21.6" x14ac:dyDescent="0.55000000000000004">
      <c r="A14" s="59" t="s">
        <v>46</v>
      </c>
      <c r="B14" s="38"/>
      <c r="C14" s="38"/>
      <c r="D14" s="44">
        <v>27092468</v>
      </c>
      <c r="E14" s="44"/>
      <c r="F14" s="44">
        <v>32057044</v>
      </c>
      <c r="G14" s="44"/>
      <c r="H14" s="44">
        <v>27206468</v>
      </c>
      <c r="I14" s="44"/>
      <c r="J14" s="44">
        <v>32243574</v>
      </c>
      <c r="K14" s="19"/>
      <c r="L14" s="19"/>
    </row>
    <row r="15" spans="1:15" s="19" customFormat="1" ht="21.6" x14ac:dyDescent="0.55000000000000004">
      <c r="A15" s="58" t="s">
        <v>75</v>
      </c>
      <c r="B15" s="38"/>
      <c r="C15" s="38"/>
      <c r="D15" s="44">
        <v>33822449</v>
      </c>
      <c r="E15" s="44"/>
      <c r="F15" s="44">
        <v>21783797</v>
      </c>
      <c r="G15" s="44"/>
      <c r="H15" s="44">
        <v>18559650</v>
      </c>
      <c r="I15" s="44"/>
      <c r="J15" s="44">
        <v>18322539</v>
      </c>
      <c r="M15" s="7"/>
      <c r="N15" s="7"/>
      <c r="O15" s="7"/>
    </row>
    <row r="16" spans="1:15" s="19" customFormat="1" ht="21.6" x14ac:dyDescent="0.55000000000000004">
      <c r="A16" s="58" t="s">
        <v>100</v>
      </c>
      <c r="B16" s="38"/>
      <c r="C16" s="38"/>
      <c r="D16" s="44">
        <v>2113243</v>
      </c>
      <c r="E16" s="44"/>
      <c r="F16" s="44">
        <v>1645611</v>
      </c>
      <c r="G16" s="44"/>
      <c r="H16" s="44">
        <f>1389121+171197</f>
        <v>1560318</v>
      </c>
      <c r="I16" s="44"/>
      <c r="J16" s="44">
        <v>1439260</v>
      </c>
      <c r="M16" s="7"/>
    </row>
    <row r="17" spans="1:15" s="7" customFormat="1" ht="21.6" x14ac:dyDescent="0.55000000000000004">
      <c r="A17" s="58" t="s">
        <v>170</v>
      </c>
      <c r="B17" s="38"/>
      <c r="C17" s="38"/>
      <c r="D17" s="47">
        <v>70764241</v>
      </c>
      <c r="E17" s="44"/>
      <c r="F17" s="47">
        <v>44326525</v>
      </c>
      <c r="G17" s="44"/>
      <c r="H17" s="269">
        <v>20495537</v>
      </c>
      <c r="I17" s="44"/>
      <c r="J17" s="269">
        <v>-5738685</v>
      </c>
      <c r="K17" s="19"/>
      <c r="L17" s="19"/>
      <c r="N17" s="19"/>
      <c r="O17" s="19"/>
    </row>
    <row r="18" spans="1:15" s="7" customFormat="1" ht="21.6" x14ac:dyDescent="0.55000000000000004">
      <c r="A18" s="58" t="s">
        <v>198</v>
      </c>
      <c r="B18" s="38"/>
      <c r="C18" s="38"/>
      <c r="D18" s="47">
        <v>402901914</v>
      </c>
      <c r="E18" s="44"/>
      <c r="F18" s="50">
        <v>0</v>
      </c>
      <c r="G18" s="50"/>
      <c r="H18" s="50">
        <v>0</v>
      </c>
      <c r="I18" s="50"/>
      <c r="J18" s="50">
        <v>0</v>
      </c>
      <c r="K18" s="19"/>
      <c r="L18" s="19"/>
      <c r="N18" s="19"/>
      <c r="O18" s="19"/>
    </row>
    <row r="19" spans="1:15" s="7" customFormat="1" ht="21.6" x14ac:dyDescent="0.55000000000000004">
      <c r="A19" s="58" t="s">
        <v>200</v>
      </c>
      <c r="B19" s="38"/>
      <c r="C19" s="38"/>
      <c r="D19" s="47">
        <v>8241164</v>
      </c>
      <c r="E19" s="44"/>
      <c r="F19" s="50">
        <v>0</v>
      </c>
      <c r="G19" s="50"/>
      <c r="H19" s="50">
        <v>0</v>
      </c>
      <c r="I19" s="50"/>
      <c r="J19" s="50">
        <v>0</v>
      </c>
      <c r="K19" s="19"/>
      <c r="L19" s="19"/>
      <c r="N19" s="19"/>
      <c r="O19" s="19"/>
    </row>
    <row r="20" spans="1:15" s="7" customFormat="1" ht="21.6" x14ac:dyDescent="0.55000000000000004">
      <c r="A20" s="398" t="s">
        <v>171</v>
      </c>
      <c r="B20" s="398"/>
      <c r="C20" s="38"/>
      <c r="D20" s="44">
        <v>133065313</v>
      </c>
      <c r="E20" s="44"/>
      <c r="F20" s="44">
        <v>12206583</v>
      </c>
      <c r="G20" s="44"/>
      <c r="H20" s="44">
        <v>133065314</v>
      </c>
      <c r="I20" s="44"/>
      <c r="J20" s="44">
        <v>12206583</v>
      </c>
    </row>
    <row r="21" spans="1:15" s="7" customFormat="1" ht="21.6" x14ac:dyDescent="0.55000000000000004">
      <c r="A21" s="398" t="s">
        <v>216</v>
      </c>
      <c r="B21" s="398"/>
      <c r="C21" s="38"/>
      <c r="D21" s="44">
        <v>-1830500</v>
      </c>
      <c r="E21" s="44"/>
      <c r="F21" s="44">
        <v>1793803</v>
      </c>
      <c r="G21" s="44"/>
      <c r="H21" s="44">
        <v>-1830500</v>
      </c>
      <c r="I21" s="44"/>
      <c r="J21" s="44">
        <v>1793803</v>
      </c>
      <c r="M21" s="19"/>
    </row>
    <row r="22" spans="1:15" s="7" customFormat="1" ht="43.2" x14ac:dyDescent="0.55000000000000004">
      <c r="A22" s="243" t="s">
        <v>201</v>
      </c>
      <c r="B22" s="364"/>
      <c r="C22" s="38"/>
      <c r="D22" s="44">
        <v>220804</v>
      </c>
      <c r="E22" s="44"/>
      <c r="F22" s="44">
        <v>17226133</v>
      </c>
      <c r="G22" s="44"/>
      <c r="H22" s="44">
        <v>-365204</v>
      </c>
      <c r="I22" s="44"/>
      <c r="J22" s="44">
        <v>674577</v>
      </c>
      <c r="M22" s="19"/>
    </row>
    <row r="23" spans="1:15" s="7" customFormat="1" ht="21.6" x14ac:dyDescent="0.55000000000000004">
      <c r="A23" s="48" t="s">
        <v>172</v>
      </c>
      <c r="B23" s="364"/>
      <c r="C23" s="38"/>
      <c r="D23" s="44">
        <f>2227390+93000</f>
        <v>2320390</v>
      </c>
      <c r="E23" s="44"/>
      <c r="F23" s="44">
        <v>1998092</v>
      </c>
      <c r="G23" s="44"/>
      <c r="H23" s="44">
        <v>1042962</v>
      </c>
      <c r="I23" s="44"/>
      <c r="J23" s="44">
        <v>881770</v>
      </c>
    </row>
    <row r="24" spans="1:15" s="7" customFormat="1" ht="21.6" x14ac:dyDescent="0.55000000000000004">
      <c r="A24" s="58" t="s">
        <v>189</v>
      </c>
      <c r="B24" s="38"/>
      <c r="C24" s="38"/>
      <c r="D24" s="50">
        <v>0</v>
      </c>
      <c r="E24" s="44"/>
      <c r="F24" s="50">
        <v>0</v>
      </c>
      <c r="G24" s="44"/>
      <c r="H24" s="47">
        <v>-360000</v>
      </c>
      <c r="I24" s="44"/>
      <c r="J24" s="50">
        <v>0</v>
      </c>
      <c r="M24" s="19"/>
    </row>
    <row r="25" spans="1:15" s="7" customFormat="1" ht="21.6" x14ac:dyDescent="0.55000000000000004">
      <c r="A25" s="58" t="s">
        <v>187</v>
      </c>
      <c r="B25" s="38"/>
      <c r="C25" s="38"/>
      <c r="D25" s="44">
        <v>-935977</v>
      </c>
      <c r="E25" s="44"/>
      <c r="F25" s="44">
        <v>-367855</v>
      </c>
      <c r="G25" s="44"/>
      <c r="H25" s="47">
        <f>181194-171197</f>
        <v>9997</v>
      </c>
      <c r="I25" s="44"/>
      <c r="J25" s="47">
        <v>-367855</v>
      </c>
      <c r="M25" s="19"/>
    </row>
    <row r="26" spans="1:15" s="7" customFormat="1" ht="21.6" x14ac:dyDescent="0.55000000000000004">
      <c r="A26" s="59" t="s">
        <v>239</v>
      </c>
      <c r="B26" s="38"/>
      <c r="C26" s="38"/>
      <c r="D26" s="44">
        <v>-1778100</v>
      </c>
      <c r="E26" s="44"/>
      <c r="F26" s="44">
        <v>940610</v>
      </c>
      <c r="G26" s="44"/>
      <c r="H26" s="44">
        <v>-1778100</v>
      </c>
      <c r="I26" s="44"/>
      <c r="J26" s="44">
        <v>940610</v>
      </c>
    </row>
    <row r="27" spans="1:15" s="7" customFormat="1" ht="21.6" x14ac:dyDescent="0.55000000000000004">
      <c r="A27" s="59" t="s">
        <v>199</v>
      </c>
      <c r="B27" s="38"/>
      <c r="C27" s="38"/>
      <c r="D27" s="44">
        <v>388764</v>
      </c>
      <c r="E27" s="44"/>
      <c r="F27" s="44">
        <v>54513</v>
      </c>
      <c r="G27" s="44"/>
      <c r="H27" s="50">
        <v>0</v>
      </c>
      <c r="I27" s="44"/>
      <c r="J27" s="50">
        <v>0</v>
      </c>
    </row>
    <row r="28" spans="1:15" s="7" customFormat="1" ht="21.6" x14ac:dyDescent="0.55000000000000004">
      <c r="A28" s="317" t="s">
        <v>173</v>
      </c>
      <c r="B28" s="364"/>
      <c r="C28" s="38"/>
      <c r="D28" s="50">
        <v>0</v>
      </c>
      <c r="E28" s="44"/>
      <c r="F28" s="50">
        <v>0</v>
      </c>
      <c r="G28" s="44"/>
      <c r="H28" s="50">
        <v>0</v>
      </c>
      <c r="I28" s="44"/>
      <c r="J28" s="44">
        <v>518807</v>
      </c>
    </row>
    <row r="29" spans="1:15" s="7" customFormat="1" ht="21.6" x14ac:dyDescent="0.55000000000000004">
      <c r="A29" s="341" t="s">
        <v>188</v>
      </c>
      <c r="B29" s="364"/>
      <c r="C29" s="38"/>
      <c r="D29" s="50">
        <v>0</v>
      </c>
      <c r="E29" s="44"/>
      <c r="F29" s="50">
        <v>0</v>
      </c>
      <c r="G29" s="44"/>
      <c r="H29" s="44">
        <v>-23512500</v>
      </c>
      <c r="I29" s="44"/>
      <c r="J29" s="50">
        <v>0</v>
      </c>
    </row>
    <row r="30" spans="1:15" s="7" customFormat="1" ht="21.6" x14ac:dyDescent="0.55000000000000004">
      <c r="A30" s="35" t="s">
        <v>127</v>
      </c>
      <c r="B30" s="38"/>
      <c r="C30" s="38"/>
      <c r="D30" s="44">
        <v>-3259908</v>
      </c>
      <c r="E30" s="44"/>
      <c r="F30" s="44">
        <f>-119326564+118694752</f>
        <v>-631812</v>
      </c>
      <c r="G30" s="44"/>
      <c r="H30" s="269">
        <v>-41499995</v>
      </c>
      <c r="I30" s="44"/>
      <c r="J30" s="269">
        <v>-13970260</v>
      </c>
    </row>
    <row r="31" spans="1:15" s="7" customFormat="1" ht="22.2" x14ac:dyDescent="0.6">
      <c r="A31" s="61"/>
      <c r="B31" s="38"/>
      <c r="C31" s="38"/>
      <c r="D31" s="333">
        <f>SUM(D11:D30)</f>
        <v>137374152</v>
      </c>
      <c r="E31" s="44"/>
      <c r="F31" s="333">
        <f>SUM(F11:F30)</f>
        <v>775616671</v>
      </c>
      <c r="G31" s="44"/>
      <c r="H31" s="333">
        <f>SUM(H11:H30)</f>
        <v>-118412033</v>
      </c>
      <c r="I31" s="44"/>
      <c r="J31" s="333">
        <f>SUM(J11:J30)</f>
        <v>259063629</v>
      </c>
    </row>
    <row r="32" spans="1:15" s="3" customFormat="1" ht="24.75" customHeight="1" x14ac:dyDescent="0.6">
      <c r="A32" s="1" t="s">
        <v>157</v>
      </c>
      <c r="B32" s="14"/>
      <c r="C32" s="14"/>
      <c r="D32" s="14"/>
      <c r="E32" s="14"/>
      <c r="F32" s="14"/>
      <c r="G32" s="14"/>
      <c r="H32" s="14"/>
      <c r="I32" s="14"/>
      <c r="J32" s="14"/>
      <c r="L32" s="19"/>
      <c r="M32" s="7"/>
      <c r="N32" s="7"/>
      <c r="O32" s="7"/>
    </row>
    <row r="33" spans="1:15" s="323" customFormat="1" ht="24.75" customHeight="1" x14ac:dyDescent="0.6">
      <c r="A33" s="1" t="s">
        <v>158</v>
      </c>
      <c r="B33" s="14"/>
      <c r="C33" s="14"/>
      <c r="D33" s="14"/>
      <c r="E33" s="14"/>
      <c r="F33" s="14"/>
      <c r="G33" s="14"/>
      <c r="H33" s="14"/>
      <c r="I33" s="14"/>
      <c r="J33" s="14"/>
      <c r="L33" s="19"/>
      <c r="M33" s="7"/>
      <c r="N33" s="7"/>
      <c r="O33" s="7"/>
    </row>
    <row r="34" spans="1:15" s="3" customFormat="1" x14ac:dyDescent="0.6">
      <c r="A34" s="252" t="s">
        <v>72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15" s="3" customFormat="1" ht="13.5" customHeight="1" x14ac:dyDescent="0.55000000000000004">
      <c r="A35" s="242"/>
      <c r="B35" s="363"/>
      <c r="C35" s="363"/>
      <c r="D35" s="363"/>
      <c r="E35" s="363"/>
      <c r="F35" s="363"/>
      <c r="G35" s="363"/>
      <c r="H35" s="363"/>
      <c r="I35" s="363"/>
      <c r="J35" s="363"/>
    </row>
    <row r="36" spans="1:15" s="7" customFormat="1" ht="22.2" x14ac:dyDescent="0.6">
      <c r="A36" s="35"/>
      <c r="C36" s="36"/>
      <c r="D36" s="381" t="s">
        <v>1</v>
      </c>
      <c r="E36" s="381"/>
      <c r="F36" s="381"/>
      <c r="G36" s="36"/>
      <c r="H36" s="381" t="s">
        <v>20</v>
      </c>
      <c r="I36" s="381"/>
      <c r="J36" s="381"/>
      <c r="L36" s="3"/>
      <c r="M36" s="3"/>
      <c r="N36" s="3"/>
      <c r="O36" s="3"/>
    </row>
    <row r="37" spans="1:15" s="7" customFormat="1" ht="21.6" x14ac:dyDescent="0.55000000000000004">
      <c r="A37" s="35"/>
      <c r="C37" s="36"/>
      <c r="D37" s="397" t="s">
        <v>40</v>
      </c>
      <c r="E37" s="397"/>
      <c r="F37" s="397"/>
      <c r="G37" s="36"/>
      <c r="H37" s="397" t="s">
        <v>40</v>
      </c>
      <c r="I37" s="397"/>
      <c r="J37" s="397"/>
      <c r="L37" s="3"/>
      <c r="M37" s="3"/>
      <c r="N37" s="3"/>
      <c r="O37" s="3"/>
    </row>
    <row r="38" spans="1:15" s="7" customFormat="1" x14ac:dyDescent="0.6">
      <c r="A38" s="35"/>
      <c r="C38" s="36"/>
      <c r="D38" s="390" t="s">
        <v>102</v>
      </c>
      <c r="E38" s="390"/>
      <c r="F38" s="390"/>
      <c r="G38" s="131"/>
      <c r="H38" s="390" t="s">
        <v>102</v>
      </c>
      <c r="I38" s="390"/>
      <c r="J38" s="390"/>
      <c r="L38" s="374"/>
      <c r="M38" s="374"/>
      <c r="N38" s="374"/>
      <c r="O38" s="374"/>
    </row>
    <row r="39" spans="1:15" s="7" customFormat="1" ht="21.6" x14ac:dyDescent="0.55000000000000004">
      <c r="A39" s="35"/>
      <c r="B39" s="37"/>
      <c r="C39" s="38"/>
      <c r="D39" s="362" t="s">
        <v>153</v>
      </c>
      <c r="E39" s="362"/>
      <c r="F39" s="362" t="s">
        <v>136</v>
      </c>
      <c r="G39" s="362"/>
      <c r="H39" s="362" t="s">
        <v>153</v>
      </c>
      <c r="I39" s="362"/>
      <c r="J39" s="362" t="s">
        <v>136</v>
      </c>
    </row>
    <row r="40" spans="1:15" s="7" customFormat="1" ht="21.6" x14ac:dyDescent="0.55000000000000004">
      <c r="A40" s="35"/>
      <c r="B40" s="40"/>
      <c r="C40" s="38"/>
      <c r="D40" s="382" t="s">
        <v>5</v>
      </c>
      <c r="E40" s="382"/>
      <c r="F40" s="382"/>
      <c r="G40" s="382"/>
      <c r="H40" s="382"/>
      <c r="I40" s="382"/>
      <c r="J40" s="382"/>
    </row>
    <row r="41" spans="1:15" s="7" customFormat="1" ht="43.2" x14ac:dyDescent="0.55000000000000004">
      <c r="A41" s="62" t="s">
        <v>76</v>
      </c>
      <c r="B41" s="38"/>
      <c r="D41" s="63"/>
      <c r="E41" s="63"/>
      <c r="F41" s="63"/>
      <c r="G41" s="44"/>
      <c r="H41" s="63"/>
      <c r="I41" s="13"/>
      <c r="J41" s="63"/>
    </row>
    <row r="42" spans="1:15" s="7" customFormat="1" ht="21.6" x14ac:dyDescent="0.55000000000000004">
      <c r="A42" s="58" t="s">
        <v>8</v>
      </c>
      <c r="B42" s="38"/>
      <c r="D42" s="44">
        <v>162076883</v>
      </c>
      <c r="E42" s="44"/>
      <c r="F42" s="44">
        <v>198519659</v>
      </c>
      <c r="G42" s="44"/>
      <c r="H42" s="44">
        <v>141226466</v>
      </c>
      <c r="I42" s="44"/>
      <c r="J42" s="44">
        <v>96141406</v>
      </c>
      <c r="K42" s="19"/>
    </row>
    <row r="43" spans="1:15" s="7" customFormat="1" ht="21.6" x14ac:dyDescent="0.55000000000000004">
      <c r="A43" s="58" t="s">
        <v>129</v>
      </c>
      <c r="B43" s="38"/>
      <c r="D43" s="44">
        <v>-354007201</v>
      </c>
      <c r="E43" s="44"/>
      <c r="F43" s="44">
        <v>-981970310</v>
      </c>
      <c r="G43" s="44"/>
      <c r="H43" s="50">
        <v>0</v>
      </c>
      <c r="I43" s="44"/>
      <c r="J43" s="50">
        <v>0</v>
      </c>
      <c r="K43" s="19"/>
    </row>
    <row r="44" spans="1:15" s="7" customFormat="1" ht="21.6" x14ac:dyDescent="0.55000000000000004">
      <c r="A44" s="58" t="s">
        <v>220</v>
      </c>
      <c r="B44" s="38"/>
      <c r="D44" s="44">
        <v>198916317</v>
      </c>
      <c r="E44" s="44"/>
      <c r="F44" s="44">
        <v>205175641</v>
      </c>
      <c r="G44" s="44"/>
      <c r="H44" s="44">
        <v>151751978</v>
      </c>
      <c r="I44" s="44"/>
      <c r="J44" s="44">
        <f>246032865-10772241</f>
        <v>235260624</v>
      </c>
      <c r="K44" s="19"/>
    </row>
    <row r="45" spans="1:15" s="7" customFormat="1" ht="21.6" x14ac:dyDescent="0.55000000000000004">
      <c r="A45" s="58" t="s">
        <v>9</v>
      </c>
      <c r="B45" s="38"/>
      <c r="D45" s="44">
        <v>209900986</v>
      </c>
      <c r="E45" s="44"/>
      <c r="F45" s="44">
        <v>418639</v>
      </c>
      <c r="G45" s="44"/>
      <c r="H45" s="44">
        <v>246289589</v>
      </c>
      <c r="I45" s="44"/>
      <c r="J45" s="44">
        <v>82710039</v>
      </c>
      <c r="K45" s="19"/>
      <c r="L45" s="19"/>
    </row>
    <row r="46" spans="1:15" s="7" customFormat="1" ht="21.6" x14ac:dyDescent="0.55000000000000004">
      <c r="A46" s="58" t="s">
        <v>10</v>
      </c>
      <c r="B46" s="38"/>
      <c r="D46" s="44">
        <v>71983055</v>
      </c>
      <c r="E46" s="44"/>
      <c r="F46" s="44">
        <v>-37134623</v>
      </c>
      <c r="G46" s="44"/>
      <c r="H46" s="44">
        <v>40247436</v>
      </c>
      <c r="I46" s="44"/>
      <c r="J46" s="44">
        <v>-6271278</v>
      </c>
      <c r="K46" s="19"/>
      <c r="L46" s="19"/>
    </row>
    <row r="47" spans="1:15" s="7" customFormat="1" ht="21.6" x14ac:dyDescent="0.55000000000000004">
      <c r="A47" s="58" t="s">
        <v>16</v>
      </c>
      <c r="B47" s="38"/>
      <c r="D47" s="64">
        <v>-2369525</v>
      </c>
      <c r="E47" s="44"/>
      <c r="F47" s="64">
        <v>349644</v>
      </c>
      <c r="G47" s="44"/>
      <c r="H47" s="64">
        <v>-1841030</v>
      </c>
      <c r="I47" s="44"/>
      <c r="J47" s="64">
        <v>325774</v>
      </c>
      <c r="K47" s="19"/>
      <c r="L47" s="19"/>
    </row>
    <row r="48" spans="1:15" s="7" customFormat="1" ht="21.6" x14ac:dyDescent="0.55000000000000004">
      <c r="A48" s="58" t="s">
        <v>23</v>
      </c>
      <c r="B48" s="38"/>
      <c r="D48" s="64">
        <v>11259701</v>
      </c>
      <c r="E48" s="44"/>
      <c r="F48" s="64">
        <v>-96329249</v>
      </c>
      <c r="G48" s="44"/>
      <c r="H48" s="44">
        <v>-96322120</v>
      </c>
      <c r="I48" s="44"/>
      <c r="J48" s="44">
        <v>-96511787</v>
      </c>
      <c r="K48" s="19"/>
      <c r="L48" s="19"/>
    </row>
    <row r="49" spans="1:12" s="7" customFormat="1" ht="21.6" x14ac:dyDescent="0.55000000000000004">
      <c r="A49" s="58" t="s">
        <v>221</v>
      </c>
      <c r="B49" s="38"/>
      <c r="D49" s="64">
        <v>432070126</v>
      </c>
      <c r="E49" s="44"/>
      <c r="F49" s="64">
        <f>-39474352-3287057</f>
        <v>-42761409</v>
      </c>
      <c r="G49" s="44"/>
      <c r="H49" s="44">
        <v>9768734</v>
      </c>
      <c r="I49" s="44"/>
      <c r="J49" s="44">
        <f>-72062216-2592186</f>
        <v>-74654402</v>
      </c>
      <c r="K49" s="19"/>
      <c r="L49" s="19"/>
    </row>
    <row r="50" spans="1:12" s="7" customFormat="1" ht="21.6" x14ac:dyDescent="0.55000000000000004">
      <c r="A50" s="58" t="s">
        <v>150</v>
      </c>
      <c r="B50" s="38"/>
      <c r="D50" s="50">
        <v>0</v>
      </c>
      <c r="E50" s="44"/>
      <c r="F50" s="64">
        <v>-3050386</v>
      </c>
      <c r="G50" s="44"/>
      <c r="H50" s="50">
        <v>0</v>
      </c>
      <c r="I50" s="44"/>
      <c r="J50" s="64">
        <v>-3050386</v>
      </c>
      <c r="K50" s="19"/>
      <c r="L50" s="19"/>
    </row>
    <row r="51" spans="1:12" s="7" customFormat="1" ht="21.6" x14ac:dyDescent="0.55000000000000004">
      <c r="A51" s="58" t="s">
        <v>151</v>
      </c>
      <c r="B51" s="38"/>
      <c r="D51" s="64">
        <v>-4353805</v>
      </c>
      <c r="E51" s="44"/>
      <c r="F51" s="64">
        <v>-2662889</v>
      </c>
      <c r="G51" s="44"/>
      <c r="H51" s="44">
        <v>-206246</v>
      </c>
      <c r="I51" s="44"/>
      <c r="J51" s="44">
        <v>-1652434</v>
      </c>
      <c r="K51" s="19"/>
      <c r="L51" s="19"/>
    </row>
    <row r="52" spans="1:12" s="7" customFormat="1" ht="21.6" x14ac:dyDescent="0.55000000000000004">
      <c r="A52" s="58" t="s">
        <v>27</v>
      </c>
      <c r="B52" s="38"/>
      <c r="D52" s="44">
        <v>5219758</v>
      </c>
      <c r="E52" s="44"/>
      <c r="F52" s="44">
        <v>-9125550</v>
      </c>
      <c r="G52" s="44"/>
      <c r="H52" s="44">
        <v>-1403529</v>
      </c>
      <c r="I52" s="44"/>
      <c r="J52" s="44">
        <v>-2479229</v>
      </c>
      <c r="K52" s="19"/>
      <c r="L52" s="19"/>
    </row>
    <row r="53" spans="1:12" s="7" customFormat="1" ht="21.6" x14ac:dyDescent="0.55000000000000004">
      <c r="A53" s="58" t="s">
        <v>149</v>
      </c>
      <c r="B53" s="38"/>
      <c r="D53" s="60">
        <v>-93000</v>
      </c>
      <c r="E53" s="44"/>
      <c r="F53" s="309">
        <v>0</v>
      </c>
      <c r="G53" s="44"/>
      <c r="H53" s="60">
        <v>-93000</v>
      </c>
      <c r="I53" s="44"/>
      <c r="J53" s="309">
        <v>0</v>
      </c>
      <c r="K53" s="19"/>
      <c r="L53" s="19"/>
    </row>
    <row r="54" spans="1:12" s="7" customFormat="1" ht="21.6" x14ac:dyDescent="0.55000000000000004">
      <c r="A54" s="58" t="s">
        <v>246</v>
      </c>
      <c r="B54" s="38"/>
      <c r="D54" s="44">
        <f>SUM(D31,D42:D53)</f>
        <v>867977447</v>
      </c>
      <c r="E54" s="44"/>
      <c r="F54" s="44">
        <f>SUM(F31,F42:F53)</f>
        <v>7045838</v>
      </c>
      <c r="G54" s="44"/>
      <c r="H54" s="44">
        <f>SUM(H31,H42:H53)</f>
        <v>371006245</v>
      </c>
      <c r="I54" s="44"/>
      <c r="J54" s="44">
        <f>SUM(J31,J42:J53)</f>
        <v>488881956</v>
      </c>
      <c r="K54" s="19"/>
      <c r="L54" s="19"/>
    </row>
    <row r="55" spans="1:12" s="7" customFormat="1" ht="21.6" x14ac:dyDescent="0.55000000000000004">
      <c r="A55" s="58" t="s">
        <v>77</v>
      </c>
      <c r="B55" s="38"/>
      <c r="D55" s="44">
        <v>-116785773</v>
      </c>
      <c r="E55" s="44"/>
      <c r="F55" s="44">
        <v>-91519477</v>
      </c>
      <c r="G55" s="44"/>
      <c r="H55" s="44">
        <v>-15479813</v>
      </c>
      <c r="I55" s="44"/>
      <c r="J55" s="44">
        <v>-31731765</v>
      </c>
      <c r="K55" s="19"/>
      <c r="L55" s="19"/>
    </row>
    <row r="56" spans="1:12" s="7" customFormat="1" ht="44.4" x14ac:dyDescent="0.6">
      <c r="A56" s="61" t="s">
        <v>83</v>
      </c>
      <c r="B56" s="38"/>
      <c r="D56" s="46">
        <f>SUM(D54:D55)</f>
        <v>751191674</v>
      </c>
      <c r="E56" s="45"/>
      <c r="F56" s="46">
        <f>SUM(F54:F55)</f>
        <v>-84473639</v>
      </c>
      <c r="G56" s="45"/>
      <c r="H56" s="46">
        <f>SUM(H54:H55)</f>
        <v>355526432</v>
      </c>
      <c r="I56" s="45"/>
      <c r="J56" s="46">
        <f>SUM(J54:J55)</f>
        <v>457150191</v>
      </c>
      <c r="K56" s="65"/>
      <c r="L56" s="19"/>
    </row>
    <row r="57" spans="1:12" s="343" customFormat="1" ht="13.5" customHeight="1" x14ac:dyDescent="0.55000000000000004">
      <c r="A57" s="342"/>
      <c r="B57" s="363"/>
      <c r="C57" s="363"/>
      <c r="D57" s="363"/>
      <c r="E57" s="363"/>
      <c r="F57" s="363"/>
      <c r="G57" s="363"/>
      <c r="H57" s="363"/>
      <c r="I57" s="363"/>
      <c r="J57" s="363"/>
    </row>
    <row r="58" spans="1:12" s="7" customFormat="1" ht="22.2" x14ac:dyDescent="0.6">
      <c r="A58" s="66" t="s">
        <v>78</v>
      </c>
      <c r="B58" s="38"/>
      <c r="D58" s="67"/>
      <c r="E58" s="68"/>
      <c r="F58" s="67"/>
      <c r="G58" s="19"/>
      <c r="H58" s="67"/>
      <c r="I58" s="19"/>
      <c r="J58" s="67"/>
      <c r="K58" s="19"/>
    </row>
    <row r="59" spans="1:12" s="7" customFormat="1" ht="21.6" x14ac:dyDescent="0.55000000000000004">
      <c r="A59" s="300" t="s">
        <v>243</v>
      </c>
      <c r="B59" s="38"/>
      <c r="D59" s="253">
        <v>0</v>
      </c>
      <c r="E59" s="44"/>
      <c r="F59" s="50">
        <v>0</v>
      </c>
      <c r="G59" s="44"/>
      <c r="H59" s="64">
        <v>-284504227</v>
      </c>
      <c r="I59" s="44"/>
      <c r="J59" s="64">
        <v>-520955304</v>
      </c>
    </row>
    <row r="60" spans="1:12" s="7" customFormat="1" ht="21.6" x14ac:dyDescent="0.55000000000000004">
      <c r="A60" s="38" t="s">
        <v>240</v>
      </c>
      <c r="B60" s="38"/>
      <c r="D60" s="64">
        <v>374919274</v>
      </c>
      <c r="E60" s="68"/>
      <c r="F60" s="50">
        <v>0</v>
      </c>
      <c r="G60" s="19"/>
      <c r="H60" s="64">
        <v>609664135</v>
      </c>
      <c r="I60" s="19"/>
      <c r="J60" s="64">
        <v>62500000</v>
      </c>
      <c r="K60" s="19"/>
    </row>
    <row r="61" spans="1:12" s="7" customFormat="1" ht="21.6" x14ac:dyDescent="0.55000000000000004">
      <c r="A61" s="7" t="s">
        <v>217</v>
      </c>
      <c r="B61" s="38"/>
      <c r="D61" s="64">
        <v>-236800</v>
      </c>
      <c r="E61" s="63"/>
      <c r="F61" s="64">
        <v>-21830200</v>
      </c>
      <c r="G61" s="44"/>
      <c r="H61" s="64">
        <v>-56800</v>
      </c>
      <c r="I61" s="13"/>
      <c r="J61" s="64">
        <v>-21830200</v>
      </c>
      <c r="L61" s="19"/>
    </row>
    <row r="62" spans="1:12" s="7" customFormat="1" ht="21.6" x14ac:dyDescent="0.55000000000000004">
      <c r="A62" s="7" t="s">
        <v>190</v>
      </c>
      <c r="B62" s="38"/>
      <c r="D62" s="253">
        <v>0</v>
      </c>
      <c r="E62" s="63"/>
      <c r="F62" s="50">
        <v>0</v>
      </c>
      <c r="G62" s="44"/>
      <c r="H62" s="64">
        <v>2760000</v>
      </c>
      <c r="I62" s="13"/>
      <c r="J62" s="50">
        <v>0</v>
      </c>
      <c r="L62" s="19"/>
    </row>
    <row r="63" spans="1:12" s="7" customFormat="1" ht="21.6" x14ac:dyDescent="0.55000000000000004">
      <c r="A63" s="38" t="s">
        <v>117</v>
      </c>
      <c r="B63" s="38"/>
      <c r="D63" s="50">
        <v>0</v>
      </c>
      <c r="E63" s="44"/>
      <c r="F63" s="50">
        <v>0</v>
      </c>
      <c r="G63" s="44"/>
      <c r="H63" s="64">
        <v>-50450000</v>
      </c>
      <c r="I63" s="44"/>
      <c r="J63" s="64">
        <v>-120489900</v>
      </c>
      <c r="K63" s="19"/>
    </row>
    <row r="64" spans="1:12" s="7" customFormat="1" ht="21.6" x14ac:dyDescent="0.55000000000000004">
      <c r="A64" s="38" t="s">
        <v>234</v>
      </c>
      <c r="B64" s="38"/>
      <c r="D64" s="64">
        <v>-5625000</v>
      </c>
      <c r="E64" s="44"/>
      <c r="F64" s="50">
        <v>0</v>
      </c>
      <c r="G64" s="44"/>
      <c r="H64" s="64">
        <v>-5625000</v>
      </c>
      <c r="I64" s="44"/>
      <c r="J64" s="50">
        <v>0</v>
      </c>
      <c r="K64" s="19"/>
    </row>
    <row r="65" spans="1:15" s="7" customFormat="1" ht="21.6" x14ac:dyDescent="0.55000000000000004">
      <c r="A65" s="38" t="s">
        <v>79</v>
      </c>
      <c r="B65" s="38"/>
      <c r="D65" s="64">
        <v>-59382030</v>
      </c>
      <c r="E65" s="44"/>
      <c r="F65" s="64">
        <v>-47056004</v>
      </c>
      <c r="G65" s="44"/>
      <c r="H65" s="64">
        <v>-9395244</v>
      </c>
      <c r="I65" s="44"/>
      <c r="J65" s="64">
        <v>-11775082</v>
      </c>
    </row>
    <row r="66" spans="1:15" s="7" customFormat="1" ht="21.6" x14ac:dyDescent="0.55000000000000004">
      <c r="A66" s="58" t="s">
        <v>106</v>
      </c>
      <c r="B66" s="38"/>
      <c r="D66" s="44">
        <v>3865519</v>
      </c>
      <c r="E66" s="44"/>
      <c r="F66" s="44">
        <v>3026168</v>
      </c>
      <c r="G66" s="44"/>
      <c r="H66" s="44">
        <v>4673</v>
      </c>
      <c r="I66" s="44"/>
      <c r="J66" s="44">
        <v>3026168</v>
      </c>
      <c r="L66" s="19"/>
      <c r="M66" s="19"/>
      <c r="N66" s="19"/>
      <c r="O66" s="19"/>
    </row>
    <row r="67" spans="1:15" s="7" customFormat="1" ht="21.6" x14ac:dyDescent="0.55000000000000004">
      <c r="A67" s="38" t="s">
        <v>101</v>
      </c>
      <c r="B67" s="38"/>
      <c r="D67" s="44">
        <v>-4281797</v>
      </c>
      <c r="E67" s="44"/>
      <c r="F67" s="44">
        <v>-4064260</v>
      </c>
      <c r="G67" s="44"/>
      <c r="H67" s="44">
        <v>-1651914</v>
      </c>
      <c r="I67" s="44"/>
      <c r="J67" s="44">
        <v>-30000</v>
      </c>
    </row>
    <row r="68" spans="1:15" s="7" customFormat="1" ht="21.6" x14ac:dyDescent="0.55000000000000004">
      <c r="A68" s="38" t="s">
        <v>191</v>
      </c>
      <c r="B68" s="38"/>
      <c r="D68" s="50">
        <v>0</v>
      </c>
      <c r="E68" s="44"/>
      <c r="F68" s="50">
        <v>0</v>
      </c>
      <c r="G68" s="44"/>
      <c r="H68" s="293">
        <v>23512500</v>
      </c>
      <c r="I68" s="44"/>
      <c r="J68" s="50">
        <v>0</v>
      </c>
    </row>
    <row r="69" spans="1:15" s="7" customFormat="1" ht="21.6" x14ac:dyDescent="0.55000000000000004">
      <c r="A69" s="58" t="s">
        <v>128</v>
      </c>
      <c r="B69" s="38"/>
      <c r="D69" s="64">
        <v>3259908</v>
      </c>
      <c r="E69" s="68"/>
      <c r="F69" s="64">
        <f>119326564-118694752</f>
        <v>631812</v>
      </c>
      <c r="G69" s="19"/>
      <c r="H69" s="64">
        <v>50373632</v>
      </c>
      <c r="I69" s="19"/>
      <c r="J69" s="64">
        <v>13970260</v>
      </c>
      <c r="K69" s="19"/>
    </row>
    <row r="70" spans="1:15" s="7" customFormat="1" ht="22.2" x14ac:dyDescent="0.6">
      <c r="A70" s="61" t="s">
        <v>152</v>
      </c>
      <c r="B70" s="38"/>
      <c r="D70" s="69">
        <f>SUM(D59:D69)</f>
        <v>312519074</v>
      </c>
      <c r="E70" s="70"/>
      <c r="F70" s="69">
        <f>SUM(F59:F69)</f>
        <v>-69292484</v>
      </c>
      <c r="G70" s="45"/>
      <c r="H70" s="69">
        <f>SUM(H59:H69)</f>
        <v>334631755</v>
      </c>
      <c r="I70" s="71"/>
      <c r="J70" s="69">
        <f>SUM(J59:J69)</f>
        <v>-595584058</v>
      </c>
    </row>
    <row r="71" spans="1:15" s="52" customFormat="1" ht="13.5" customHeight="1" x14ac:dyDescent="0.6">
      <c r="A71" s="54"/>
      <c r="B71" s="43"/>
      <c r="C71" s="43"/>
      <c r="D71" s="365"/>
      <c r="E71" s="43"/>
      <c r="F71" s="365"/>
      <c r="G71" s="245"/>
      <c r="H71" s="244"/>
      <c r="I71" s="53"/>
      <c r="J71" s="365"/>
      <c r="K71" s="53"/>
      <c r="L71" s="14"/>
      <c r="M71" s="14"/>
      <c r="N71" s="14"/>
      <c r="O71" s="14"/>
    </row>
    <row r="72" spans="1:15" s="52" customFormat="1" ht="24.75" customHeight="1" x14ac:dyDescent="0.6">
      <c r="A72" s="1" t="s">
        <v>157</v>
      </c>
      <c r="B72" s="43"/>
      <c r="C72" s="43"/>
      <c r="D72" s="295"/>
      <c r="E72" s="366"/>
      <c r="F72" s="295">
        <f>F101-'BS 8-10'!H10</f>
        <v>0</v>
      </c>
      <c r="G72" s="270"/>
      <c r="H72" s="270">
        <f>H101-'BS 8-10'!J10</f>
        <v>0</v>
      </c>
      <c r="I72" s="271"/>
      <c r="J72" s="295">
        <f>J101-'BS 8-10'!L10</f>
        <v>0</v>
      </c>
      <c r="K72" s="53"/>
      <c r="L72" s="14"/>
      <c r="M72" s="14"/>
      <c r="N72" s="14"/>
      <c r="O72" s="14"/>
    </row>
    <row r="73" spans="1:15" s="52" customFormat="1" ht="24.75" customHeight="1" x14ac:dyDescent="0.6">
      <c r="A73" s="1" t="s">
        <v>158</v>
      </c>
      <c r="B73" s="43"/>
      <c r="C73" s="43"/>
      <c r="D73" s="295"/>
      <c r="E73" s="366"/>
      <c r="F73" s="295"/>
      <c r="G73" s="270"/>
      <c r="H73" s="270"/>
      <c r="I73" s="271"/>
      <c r="J73" s="295"/>
      <c r="K73" s="53"/>
      <c r="L73" s="14"/>
      <c r="M73" s="14"/>
      <c r="N73" s="14"/>
      <c r="O73" s="14"/>
    </row>
    <row r="74" spans="1:15" s="52" customFormat="1" x14ac:dyDescent="0.6">
      <c r="A74" s="252" t="s">
        <v>72</v>
      </c>
      <c r="B74" s="43"/>
      <c r="C74" s="43"/>
      <c r="D74" s="295"/>
      <c r="E74" s="366"/>
      <c r="F74" s="295"/>
      <c r="G74" s="270"/>
      <c r="H74" s="270"/>
      <c r="I74" s="271"/>
      <c r="J74" s="295"/>
      <c r="K74" s="53"/>
      <c r="L74" s="14"/>
      <c r="M74" s="14"/>
      <c r="N74" s="14"/>
      <c r="O74" s="14"/>
    </row>
    <row r="75" spans="1:15" s="357" customFormat="1" ht="13.5" customHeight="1" x14ac:dyDescent="0.55000000000000004">
      <c r="A75" s="359"/>
      <c r="B75" s="363"/>
      <c r="C75" s="363"/>
      <c r="D75" s="363"/>
      <c r="E75" s="363"/>
      <c r="F75" s="363"/>
      <c r="G75" s="359"/>
      <c r="H75" s="359"/>
      <c r="I75" s="359"/>
      <c r="J75" s="363"/>
    </row>
    <row r="76" spans="1:15" s="7" customFormat="1" ht="21.75" customHeight="1" x14ac:dyDescent="0.6">
      <c r="A76" s="35"/>
      <c r="C76" s="36"/>
      <c r="D76" s="381" t="s">
        <v>1</v>
      </c>
      <c r="E76" s="381"/>
      <c r="F76" s="381"/>
      <c r="G76" s="36"/>
      <c r="H76" s="381" t="s">
        <v>20</v>
      </c>
      <c r="I76" s="381"/>
      <c r="J76" s="381"/>
      <c r="L76" s="357"/>
      <c r="M76" s="357"/>
      <c r="N76" s="357"/>
      <c r="O76" s="357"/>
    </row>
    <row r="77" spans="1:15" s="7" customFormat="1" ht="21.75" customHeight="1" x14ac:dyDescent="0.55000000000000004">
      <c r="A77" s="35"/>
      <c r="C77" s="36"/>
      <c r="D77" s="397" t="s">
        <v>40</v>
      </c>
      <c r="E77" s="397"/>
      <c r="F77" s="397"/>
      <c r="G77" s="36"/>
      <c r="H77" s="397" t="s">
        <v>40</v>
      </c>
      <c r="I77" s="397"/>
      <c r="J77" s="397"/>
      <c r="L77" s="357"/>
      <c r="M77" s="357"/>
      <c r="N77" s="357"/>
      <c r="O77" s="357"/>
    </row>
    <row r="78" spans="1:15" s="7" customFormat="1" ht="21.75" customHeight="1" x14ac:dyDescent="0.6">
      <c r="A78" s="35"/>
      <c r="C78" s="36"/>
      <c r="D78" s="390" t="s">
        <v>102</v>
      </c>
      <c r="E78" s="390"/>
      <c r="F78" s="390"/>
      <c r="G78" s="131"/>
      <c r="H78" s="390" t="s">
        <v>102</v>
      </c>
      <c r="I78" s="390"/>
      <c r="J78" s="390"/>
      <c r="L78" s="374"/>
      <c r="M78" s="374"/>
      <c r="N78" s="374"/>
      <c r="O78" s="374"/>
    </row>
    <row r="79" spans="1:15" s="7" customFormat="1" ht="21.75" customHeight="1" x14ac:dyDescent="0.55000000000000004">
      <c r="A79" s="35"/>
      <c r="B79" s="37" t="s">
        <v>4</v>
      </c>
      <c r="C79" s="38"/>
      <c r="D79" s="362" t="s">
        <v>153</v>
      </c>
      <c r="E79" s="362"/>
      <c r="F79" s="362" t="s">
        <v>136</v>
      </c>
      <c r="G79" s="358"/>
      <c r="H79" s="358" t="s">
        <v>153</v>
      </c>
      <c r="I79" s="358"/>
      <c r="J79" s="362" t="s">
        <v>136</v>
      </c>
    </row>
    <row r="80" spans="1:15" s="7" customFormat="1" ht="21.75" customHeight="1" x14ac:dyDescent="0.55000000000000004">
      <c r="A80" s="35"/>
      <c r="B80" s="40"/>
      <c r="C80" s="38"/>
      <c r="D80" s="382" t="s">
        <v>5</v>
      </c>
      <c r="E80" s="382"/>
      <c r="F80" s="382"/>
      <c r="G80" s="382"/>
      <c r="H80" s="382"/>
      <c r="I80" s="382"/>
      <c r="J80" s="382"/>
    </row>
    <row r="81" spans="1:12" s="7" customFormat="1" ht="22.2" x14ac:dyDescent="0.6">
      <c r="A81" s="72" t="s">
        <v>80</v>
      </c>
      <c r="B81" s="38"/>
      <c r="D81" s="73"/>
      <c r="E81" s="63"/>
      <c r="F81" s="73"/>
      <c r="G81" s="44"/>
      <c r="H81" s="73"/>
      <c r="I81" s="13"/>
      <c r="J81" s="73"/>
    </row>
    <row r="82" spans="1:12" s="7" customFormat="1" ht="21.6" x14ac:dyDescent="0.55000000000000004">
      <c r="A82" s="58" t="s">
        <v>87</v>
      </c>
      <c r="B82" s="38"/>
      <c r="D82" s="44">
        <v>-42171159</v>
      </c>
      <c r="E82" s="44"/>
      <c r="F82" s="44">
        <v>-32057044</v>
      </c>
      <c r="G82" s="44"/>
      <c r="H82" s="44">
        <v>-41145328</v>
      </c>
      <c r="I82" s="44"/>
      <c r="J82" s="44">
        <v>-32243574</v>
      </c>
      <c r="K82" s="19"/>
      <c r="L82" s="19"/>
    </row>
    <row r="83" spans="1:12" s="7" customFormat="1" ht="21.6" x14ac:dyDescent="0.55000000000000004">
      <c r="A83" s="38" t="s">
        <v>247</v>
      </c>
      <c r="B83" s="38"/>
      <c r="D83" s="44"/>
      <c r="E83" s="44"/>
      <c r="F83" s="44"/>
      <c r="G83" s="44"/>
      <c r="H83" s="44"/>
      <c r="I83" s="44"/>
      <c r="J83" s="44"/>
      <c r="K83" s="19"/>
      <c r="L83" s="19"/>
    </row>
    <row r="84" spans="1:12" s="7" customFormat="1" ht="21.6" x14ac:dyDescent="0.55000000000000004">
      <c r="A84" s="334" t="s">
        <v>174</v>
      </c>
      <c r="B84" s="38"/>
      <c r="D84" s="44">
        <v>-500735475</v>
      </c>
      <c r="E84" s="44"/>
      <c r="F84" s="44">
        <v>291259320</v>
      </c>
      <c r="G84" s="44"/>
      <c r="H84" s="44">
        <v>-500735475</v>
      </c>
      <c r="I84" s="44"/>
      <c r="J84" s="44">
        <v>291259320</v>
      </c>
    </row>
    <row r="85" spans="1:12" s="7" customFormat="1" ht="21.6" x14ac:dyDescent="0.55000000000000004">
      <c r="A85" s="48" t="s">
        <v>202</v>
      </c>
      <c r="B85" s="38"/>
      <c r="D85" s="47">
        <v>186700000</v>
      </c>
      <c r="E85" s="63"/>
      <c r="F85" s="47">
        <v>40000000</v>
      </c>
      <c r="G85" s="44"/>
      <c r="H85" s="293">
        <v>129000000</v>
      </c>
      <c r="I85" s="13"/>
      <c r="J85" s="293">
        <v>25000000</v>
      </c>
    </row>
    <row r="86" spans="1:12" s="7" customFormat="1" ht="21.6" x14ac:dyDescent="0.55000000000000004">
      <c r="A86" s="48" t="s">
        <v>242</v>
      </c>
      <c r="B86" s="38"/>
      <c r="D86" s="47">
        <v>-273360000</v>
      </c>
      <c r="E86" s="63">
        <v>0</v>
      </c>
      <c r="F86" s="47">
        <v>-285841000</v>
      </c>
      <c r="G86" s="44"/>
      <c r="H86" s="47">
        <v>-255328962</v>
      </c>
      <c r="I86" s="13"/>
      <c r="J86" s="47">
        <v>-282840000</v>
      </c>
    </row>
    <row r="87" spans="1:12" s="7" customFormat="1" ht="21.6" x14ac:dyDescent="0.55000000000000004">
      <c r="A87" s="58" t="s">
        <v>91</v>
      </c>
      <c r="B87" s="38"/>
      <c r="D87" s="44">
        <v>-52068000</v>
      </c>
      <c r="E87" s="63"/>
      <c r="F87" s="44">
        <v>-25008000</v>
      </c>
      <c r="G87" s="44"/>
      <c r="H87" s="44">
        <v>-52068000</v>
      </c>
      <c r="I87" s="13"/>
      <c r="J87" s="44">
        <v>-25008000</v>
      </c>
    </row>
    <row r="88" spans="1:12" s="7" customFormat="1" ht="21.6" x14ac:dyDescent="0.55000000000000004">
      <c r="A88" s="38" t="s">
        <v>88</v>
      </c>
      <c r="B88" s="38"/>
      <c r="D88" s="44">
        <v>-5919271</v>
      </c>
      <c r="E88" s="63"/>
      <c r="F88" s="44">
        <v>-6450490</v>
      </c>
      <c r="G88" s="44"/>
      <c r="H88" s="44">
        <v>-1190462</v>
      </c>
      <c r="I88" s="13"/>
      <c r="J88" s="44">
        <v>-1653619</v>
      </c>
    </row>
    <row r="89" spans="1:12" s="7" customFormat="1" ht="21.6" x14ac:dyDescent="0.55000000000000004">
      <c r="A89" s="38" t="s">
        <v>81</v>
      </c>
      <c r="B89" s="38"/>
      <c r="D89" s="50">
        <v>0</v>
      </c>
      <c r="E89" s="63"/>
      <c r="F89" s="44">
        <v>-7894437</v>
      </c>
      <c r="G89" s="44"/>
      <c r="H89" s="50">
        <v>0</v>
      </c>
      <c r="I89" s="13"/>
      <c r="J89" s="50">
        <v>0</v>
      </c>
    </row>
    <row r="90" spans="1:12" s="7" customFormat="1" ht="21.6" x14ac:dyDescent="0.55000000000000004">
      <c r="A90" s="38" t="s">
        <v>98</v>
      </c>
      <c r="B90" s="38"/>
      <c r="D90" s="293">
        <v>5644750</v>
      </c>
      <c r="E90" s="63"/>
      <c r="F90" s="293">
        <v>62797272</v>
      </c>
      <c r="G90" s="44"/>
      <c r="H90" s="44">
        <v>5644750</v>
      </c>
      <c r="I90" s="13"/>
      <c r="J90" s="44">
        <v>62797272</v>
      </c>
    </row>
    <row r="91" spans="1:12" s="7" customFormat="1" ht="21.6" x14ac:dyDescent="0.55000000000000004">
      <c r="A91" s="38" t="s">
        <v>204</v>
      </c>
      <c r="B91" s="38"/>
      <c r="D91" s="293"/>
      <c r="E91" s="63"/>
      <c r="F91" s="293"/>
      <c r="G91" s="44"/>
      <c r="H91" s="44"/>
      <c r="I91" s="13"/>
      <c r="J91" s="44"/>
    </row>
    <row r="92" spans="1:12" s="7" customFormat="1" ht="21.6" x14ac:dyDescent="0.55000000000000004">
      <c r="A92" s="334" t="s">
        <v>205</v>
      </c>
      <c r="B92" s="38"/>
      <c r="D92" s="293">
        <v>2760000</v>
      </c>
      <c r="E92" s="63"/>
      <c r="F92" s="50">
        <v>0</v>
      </c>
      <c r="G92" s="44"/>
      <c r="H92" s="50">
        <v>0</v>
      </c>
      <c r="I92" s="13"/>
      <c r="J92" s="50">
        <v>0</v>
      </c>
    </row>
    <row r="93" spans="1:12" s="7" customFormat="1" ht="21.6" x14ac:dyDescent="0.55000000000000004">
      <c r="A93" s="38" t="s">
        <v>203</v>
      </c>
      <c r="B93" s="38"/>
      <c r="D93" s="44">
        <v>-237500</v>
      </c>
      <c r="E93" s="63"/>
      <c r="F93" s="50">
        <v>0</v>
      </c>
      <c r="G93" s="44"/>
      <c r="H93" s="50">
        <v>0</v>
      </c>
      <c r="I93" s="13"/>
      <c r="J93" s="50">
        <v>0</v>
      </c>
    </row>
    <row r="94" spans="1:12" s="7" customFormat="1" ht="21.6" x14ac:dyDescent="0.55000000000000004">
      <c r="A94" s="48" t="s">
        <v>175</v>
      </c>
      <c r="B94" s="38"/>
      <c r="D94" s="293"/>
      <c r="E94" s="63"/>
      <c r="F94" s="293"/>
      <c r="G94" s="44"/>
      <c r="H94" s="44"/>
      <c r="I94" s="13"/>
      <c r="J94" s="44"/>
    </row>
    <row r="95" spans="1:12" s="7" customFormat="1" ht="21.6" x14ac:dyDescent="0.55000000000000004">
      <c r="A95" s="334" t="s">
        <v>113</v>
      </c>
      <c r="B95" s="38"/>
      <c r="D95" s="74">
        <v>54350000</v>
      </c>
      <c r="E95" s="63"/>
      <c r="F95" s="74">
        <v>74850000</v>
      </c>
      <c r="G95" s="44"/>
      <c r="H95" s="50">
        <v>0</v>
      </c>
      <c r="I95" s="13"/>
      <c r="J95" s="50">
        <v>0</v>
      </c>
    </row>
    <row r="96" spans="1:12" s="14" customFormat="1" ht="22.2" x14ac:dyDescent="0.6">
      <c r="A96" s="75" t="s">
        <v>82</v>
      </c>
      <c r="B96" s="49"/>
      <c r="C96" s="49"/>
      <c r="D96" s="46">
        <f>SUM(D82:D95)</f>
        <v>-625036655</v>
      </c>
      <c r="E96" s="71"/>
      <c r="F96" s="46">
        <f>SUM(F82:F95)</f>
        <v>111655621</v>
      </c>
      <c r="G96" s="71"/>
      <c r="H96" s="46">
        <f>SUM(H82:H95)</f>
        <v>-715823477</v>
      </c>
      <c r="I96" s="71"/>
      <c r="J96" s="46">
        <f>SUM(J82:J95)</f>
        <v>37311399</v>
      </c>
    </row>
    <row r="97" spans="1:19" s="14" customFormat="1" ht="22.2" x14ac:dyDescent="0.6">
      <c r="A97" s="75"/>
      <c r="B97" s="49"/>
      <c r="C97" s="49"/>
      <c r="D97" s="45"/>
      <c r="E97" s="71"/>
      <c r="F97" s="45"/>
      <c r="G97" s="71"/>
      <c r="H97" s="45"/>
      <c r="I97" s="71"/>
      <c r="J97" s="45"/>
    </row>
    <row r="98" spans="1:19" s="14" customFormat="1" ht="21.75" customHeight="1" x14ac:dyDescent="0.6">
      <c r="A98" s="51" t="s">
        <v>241</v>
      </c>
      <c r="B98" s="49"/>
      <c r="C98" s="49"/>
      <c r="D98" s="45">
        <f>SUM(D56,D70,D96)</f>
        <v>438674093</v>
      </c>
      <c r="E98" s="45"/>
      <c r="F98" s="45">
        <f>SUM(F56,F70,F96)</f>
        <v>-42110502</v>
      </c>
      <c r="G98" s="45"/>
      <c r="H98" s="45">
        <f>H96+H70+H56</f>
        <v>-25665290</v>
      </c>
      <c r="I98" s="45"/>
      <c r="J98" s="45">
        <f>J96+J70+J56</f>
        <v>-101122468</v>
      </c>
      <c r="L98" s="7"/>
      <c r="M98" s="7"/>
      <c r="N98" s="7"/>
      <c r="O98" s="7"/>
    </row>
    <row r="99" spans="1:19" s="7" customFormat="1" ht="21.75" customHeight="1" x14ac:dyDescent="0.6">
      <c r="A99" s="48" t="s">
        <v>176</v>
      </c>
      <c r="B99" s="38"/>
      <c r="C99" s="38"/>
      <c r="D99" s="44">
        <f>F101</f>
        <v>121788024</v>
      </c>
      <c r="E99" s="44"/>
      <c r="F99" s="44">
        <v>163898526</v>
      </c>
      <c r="G99" s="44"/>
      <c r="H99" s="44">
        <f>'BS 8-10'!L10</f>
        <v>53622667</v>
      </c>
      <c r="I99" s="44"/>
      <c r="J99" s="44">
        <v>154745135</v>
      </c>
      <c r="L99" s="14"/>
      <c r="M99" s="14"/>
      <c r="N99" s="14"/>
      <c r="O99" s="14"/>
    </row>
    <row r="100" spans="1:19" s="7" customFormat="1" ht="21.75" customHeight="1" x14ac:dyDescent="0.6">
      <c r="A100" s="48" t="s">
        <v>231</v>
      </c>
      <c r="B100" s="372">
        <v>5</v>
      </c>
      <c r="C100" s="38"/>
      <c r="D100" s="44">
        <v>-477756159</v>
      </c>
      <c r="E100" s="44"/>
      <c r="F100" s="50">
        <v>0</v>
      </c>
      <c r="G100" s="50"/>
      <c r="H100" s="50">
        <v>0</v>
      </c>
      <c r="I100" s="50"/>
      <c r="J100" s="50">
        <v>0</v>
      </c>
      <c r="L100" s="14"/>
      <c r="M100" s="14"/>
      <c r="N100" s="14"/>
      <c r="O100" s="14"/>
    </row>
    <row r="101" spans="1:19" s="14" customFormat="1" ht="21.75" customHeight="1" thickBot="1" x14ac:dyDescent="0.65">
      <c r="A101" s="51" t="s">
        <v>177</v>
      </c>
      <c r="B101" s="76"/>
      <c r="C101" s="49"/>
      <c r="D101" s="77">
        <f>SUM(D98:D100)</f>
        <v>82705958</v>
      </c>
      <c r="E101" s="71"/>
      <c r="F101" s="77">
        <f>SUM(F98:F100)</f>
        <v>121788024</v>
      </c>
      <c r="G101" s="246"/>
      <c r="H101" s="77">
        <f>SUM(H98:H100)</f>
        <v>27957377</v>
      </c>
      <c r="I101" s="246"/>
      <c r="J101" s="77">
        <f>SUM(J98:J100)</f>
        <v>53622667</v>
      </c>
      <c r="L101" s="272"/>
      <c r="M101" s="7"/>
      <c r="N101" s="7"/>
      <c r="O101" s="7"/>
      <c r="P101" s="7"/>
      <c r="Q101" s="7"/>
      <c r="R101" s="7"/>
      <c r="S101" s="7"/>
    </row>
    <row r="102" spans="1:19" s="14" customFormat="1" ht="13.5" customHeight="1" thickTop="1" x14ac:dyDescent="0.6">
      <c r="A102" s="51"/>
      <c r="B102" s="76"/>
      <c r="C102" s="49"/>
      <c r="D102" s="45"/>
      <c r="E102" s="71"/>
      <c r="F102" s="45"/>
      <c r="G102" s="246"/>
      <c r="H102" s="45"/>
      <c r="I102" s="246"/>
      <c r="J102" s="45"/>
      <c r="L102" s="272"/>
      <c r="M102" s="7"/>
      <c r="N102" s="7"/>
      <c r="O102" s="7"/>
      <c r="P102" s="7"/>
      <c r="Q102" s="7"/>
      <c r="R102" s="7"/>
      <c r="S102" s="7"/>
    </row>
    <row r="103" spans="1:19" s="52" customFormat="1" ht="22.2" x14ac:dyDescent="0.6">
      <c r="A103" s="49" t="s">
        <v>92</v>
      </c>
      <c r="B103" s="43"/>
      <c r="C103" s="43"/>
      <c r="D103" s="365"/>
      <c r="E103" s="43"/>
      <c r="F103" s="365"/>
      <c r="G103" s="245"/>
      <c r="H103" s="244"/>
      <c r="I103" s="53"/>
      <c r="J103" s="365"/>
      <c r="K103" s="53"/>
      <c r="L103" s="14"/>
      <c r="M103" s="14"/>
      <c r="N103" s="14"/>
      <c r="O103" s="14"/>
    </row>
    <row r="104" spans="1:19" s="153" customFormat="1" ht="96.75" customHeight="1" x14ac:dyDescent="0.6">
      <c r="A104" s="400" t="s">
        <v>248</v>
      </c>
      <c r="B104" s="400"/>
      <c r="C104" s="400"/>
      <c r="D104" s="400"/>
      <c r="E104" s="400"/>
      <c r="F104" s="400"/>
      <c r="G104" s="400"/>
      <c r="H104" s="400"/>
      <c r="I104" s="400"/>
      <c r="J104" s="400"/>
    </row>
    <row r="105" spans="1:19" ht="96.75" customHeight="1" x14ac:dyDescent="0.6">
      <c r="A105" s="400" t="s">
        <v>235</v>
      </c>
      <c r="B105" s="400"/>
      <c r="C105" s="400"/>
      <c r="D105" s="400"/>
      <c r="E105" s="400"/>
      <c r="F105" s="400"/>
      <c r="G105" s="400"/>
      <c r="H105" s="400"/>
      <c r="I105" s="400"/>
      <c r="J105" s="400"/>
    </row>
    <row r="106" spans="1:19" x14ac:dyDescent="0.6">
      <c r="A106" s="399"/>
      <c r="B106" s="399"/>
      <c r="C106" s="399"/>
      <c r="D106" s="399"/>
      <c r="E106" s="399"/>
      <c r="F106" s="399"/>
      <c r="G106" s="399"/>
      <c r="H106" s="399"/>
      <c r="I106" s="399"/>
      <c r="J106" s="399"/>
    </row>
    <row r="107" spans="1:19" x14ac:dyDescent="0.6">
      <c r="A107" s="38"/>
      <c r="B107" s="100"/>
      <c r="C107" s="100"/>
      <c r="D107" s="100"/>
      <c r="E107" s="100"/>
      <c r="F107" s="100"/>
      <c r="G107" s="100"/>
      <c r="H107" s="249"/>
      <c r="I107" s="250"/>
      <c r="J107" s="249"/>
    </row>
    <row r="108" spans="1:19" x14ac:dyDescent="0.6">
      <c r="A108" s="398"/>
      <c r="B108" s="398"/>
      <c r="C108" s="398"/>
      <c r="D108" s="398"/>
      <c r="E108" s="398"/>
      <c r="F108" s="398"/>
      <c r="G108" s="398"/>
      <c r="H108" s="398"/>
      <c r="I108" s="398"/>
      <c r="J108" s="398"/>
    </row>
    <row r="109" spans="1:19" x14ac:dyDescent="0.6">
      <c r="A109" s="398"/>
      <c r="B109" s="398"/>
      <c r="C109" s="398"/>
      <c r="D109" s="398"/>
      <c r="E109" s="398"/>
      <c r="F109" s="398"/>
      <c r="G109" s="398"/>
      <c r="H109" s="398"/>
      <c r="I109" s="398"/>
      <c r="J109" s="398"/>
    </row>
    <row r="110" spans="1:19" x14ac:dyDescent="0.6">
      <c r="A110" s="398"/>
      <c r="B110" s="398"/>
      <c r="C110" s="398"/>
      <c r="D110" s="398"/>
      <c r="E110" s="398"/>
      <c r="F110" s="398"/>
      <c r="G110" s="398"/>
      <c r="H110" s="398"/>
      <c r="I110" s="398"/>
      <c r="J110" s="398"/>
    </row>
    <row r="111" spans="1:19" x14ac:dyDescent="0.6">
      <c r="A111" s="38"/>
    </row>
  </sheetData>
  <mergeCells count="27">
    <mergeCell ref="D78:F78"/>
    <mergeCell ref="H78:J78"/>
    <mergeCell ref="D38:F38"/>
    <mergeCell ref="H38:J38"/>
    <mergeCell ref="D7:F7"/>
    <mergeCell ref="H7:J7"/>
    <mergeCell ref="A108:J110"/>
    <mergeCell ref="D40:J40"/>
    <mergeCell ref="A21:B21"/>
    <mergeCell ref="A20:B20"/>
    <mergeCell ref="D36:F36"/>
    <mergeCell ref="A106:J106"/>
    <mergeCell ref="H36:J36"/>
    <mergeCell ref="D37:F37"/>
    <mergeCell ref="H37:J37"/>
    <mergeCell ref="A104:J104"/>
    <mergeCell ref="A105:J105"/>
    <mergeCell ref="D76:F76"/>
    <mergeCell ref="H76:J76"/>
    <mergeCell ref="D77:F77"/>
    <mergeCell ref="H77:J77"/>
    <mergeCell ref="D80:J80"/>
    <mergeCell ref="D5:F5"/>
    <mergeCell ref="H5:J5"/>
    <mergeCell ref="D6:F6"/>
    <mergeCell ref="H6:J6"/>
    <mergeCell ref="D9:J9"/>
  </mergeCells>
  <pageMargins left="0.8" right="0.71" top="0.48" bottom="0.5" header="0.5" footer="0.5"/>
  <pageSetup paperSize="9" scale="83" firstPageNumber="17" orientation="portrait" useFirstPageNumber="1" r:id="rId1"/>
  <headerFooter>
    <oddHeader xml:space="preserve">&amp;C
</oddHeader>
    <oddFooter>&amp;L&amp;"Angsana New,Regular"&amp;15  
 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1" max="16383" man="1"/>
    <brk id="71" max="9" man="1"/>
    <brk id="12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sqref="A1:M20"/>
    </sheetView>
  </sheetViews>
  <sheetFormatPr defaultRowHeight="21" x14ac:dyDescent="0.6"/>
  <cols>
    <col min="2" max="2" width="12" customWidth="1"/>
    <col min="3" max="3" width="29.875" customWidth="1"/>
    <col min="4" max="4" width="14" customWidth="1"/>
  </cols>
  <sheetData>
    <row r="1" spans="1:13" ht="23.4" x14ac:dyDescent="0.6">
      <c r="A1" s="192"/>
      <c r="B1" s="193"/>
      <c r="C1" s="193"/>
      <c r="D1" s="190"/>
      <c r="E1" s="193"/>
      <c r="F1" s="193"/>
      <c r="G1" s="193"/>
      <c r="H1" s="193"/>
      <c r="I1" s="190"/>
      <c r="J1" s="190"/>
      <c r="K1" s="190"/>
      <c r="L1" s="193"/>
      <c r="M1" s="190"/>
    </row>
    <row r="2" spans="1:13" ht="23.4" x14ac:dyDescent="0.6">
      <c r="A2" s="194"/>
      <c r="B2" s="191"/>
      <c r="C2" s="191"/>
      <c r="D2" s="393" t="s">
        <v>1</v>
      </c>
      <c r="E2" s="393"/>
      <c r="F2" s="393"/>
      <c r="G2" s="393"/>
      <c r="H2" s="393"/>
      <c r="I2" s="393"/>
      <c r="J2" s="393"/>
      <c r="K2" s="393"/>
      <c r="L2" s="393"/>
      <c r="M2" s="393"/>
    </row>
    <row r="3" spans="1:13" ht="23.4" x14ac:dyDescent="0.6">
      <c r="A3" s="194"/>
      <c r="B3" s="191"/>
      <c r="C3" s="191"/>
      <c r="D3" s="240"/>
      <c r="E3" s="240"/>
      <c r="F3" s="394" t="s">
        <v>49</v>
      </c>
      <c r="G3" s="394"/>
      <c r="H3" s="394"/>
      <c r="I3" s="394"/>
      <c r="J3" s="195"/>
      <c r="K3" s="240"/>
      <c r="L3" s="240"/>
      <c r="M3" s="240"/>
    </row>
    <row r="4" spans="1:13" ht="23.4" x14ac:dyDescent="0.6">
      <c r="A4" s="196"/>
      <c r="B4" s="197"/>
      <c r="C4" s="197"/>
      <c r="D4" s="198"/>
      <c r="E4" s="197"/>
      <c r="F4" s="198" t="s">
        <v>50</v>
      </c>
      <c r="G4" s="197"/>
      <c r="H4" s="197"/>
      <c r="I4" s="198" t="s">
        <v>51</v>
      </c>
      <c r="J4" s="198"/>
      <c r="K4" s="197" t="s">
        <v>52</v>
      </c>
      <c r="L4" s="197"/>
      <c r="M4" s="198"/>
    </row>
    <row r="5" spans="1:13" ht="23.4" x14ac:dyDescent="0.6">
      <c r="A5" s="197"/>
      <c r="B5" s="197"/>
      <c r="C5" s="197"/>
      <c r="D5" s="199" t="s">
        <v>35</v>
      </c>
      <c r="E5" s="197"/>
      <c r="F5" s="198" t="s">
        <v>53</v>
      </c>
      <c r="G5" s="197"/>
      <c r="H5" s="197"/>
      <c r="I5" s="200" t="s">
        <v>54</v>
      </c>
      <c r="J5" s="200"/>
      <c r="K5" s="197" t="s">
        <v>55</v>
      </c>
      <c r="L5" s="197"/>
      <c r="M5" s="201" t="s">
        <v>56</v>
      </c>
    </row>
    <row r="6" spans="1:13" ht="23.4" x14ac:dyDescent="0.6">
      <c r="A6" s="202"/>
      <c r="B6" s="203" t="s">
        <v>4</v>
      </c>
      <c r="C6" s="203"/>
      <c r="D6" s="201" t="s">
        <v>57</v>
      </c>
      <c r="E6" s="203"/>
      <c r="F6" s="198" t="s">
        <v>58</v>
      </c>
      <c r="G6" s="203"/>
      <c r="H6" s="203"/>
      <c r="I6" s="200" t="s">
        <v>59</v>
      </c>
      <c r="J6" s="200"/>
      <c r="K6" s="200" t="s">
        <v>60</v>
      </c>
      <c r="L6" s="203"/>
      <c r="M6" s="201" t="s">
        <v>61</v>
      </c>
    </row>
    <row r="7" spans="1:13" ht="23.4" x14ac:dyDescent="0.6">
      <c r="A7" s="202"/>
      <c r="B7" s="203"/>
      <c r="C7" s="203"/>
      <c r="D7" s="395" t="s">
        <v>5</v>
      </c>
      <c r="E7" s="395"/>
      <c r="F7" s="395"/>
      <c r="G7" s="395"/>
      <c r="H7" s="395"/>
      <c r="I7" s="395"/>
      <c r="J7" s="395"/>
      <c r="K7" s="395"/>
      <c r="L7" s="395"/>
      <c r="M7" s="395"/>
    </row>
    <row r="8" spans="1:13" ht="23.4" x14ac:dyDescent="0.6">
      <c r="A8" s="202" t="s">
        <v>68</v>
      </c>
      <c r="B8" s="203"/>
      <c r="C8" s="203"/>
      <c r="D8" s="204"/>
      <c r="E8" s="205"/>
      <c r="F8" s="205"/>
      <c r="G8" s="205"/>
      <c r="H8" s="205"/>
      <c r="I8" s="204"/>
      <c r="J8" s="204"/>
      <c r="K8" s="204"/>
      <c r="L8" s="205"/>
      <c r="M8" s="204"/>
    </row>
    <row r="9" spans="1:13" ht="70.2" x14ac:dyDescent="0.6">
      <c r="A9" s="202" t="s">
        <v>69</v>
      </c>
      <c r="B9" s="203"/>
      <c r="C9" s="203"/>
      <c r="D9" s="206">
        <v>225000000</v>
      </c>
      <c r="E9" s="207"/>
      <c r="F9" s="206"/>
      <c r="G9" s="207"/>
      <c r="H9" s="207"/>
      <c r="I9" s="208">
        <v>-30934395</v>
      </c>
      <c r="J9" s="208"/>
      <c r="K9" s="206">
        <v>27321019</v>
      </c>
      <c r="L9" s="207"/>
      <c r="M9" s="206">
        <f>SUM(D9:L9)</f>
        <v>221386624</v>
      </c>
    </row>
    <row r="10" spans="1:13" ht="23.4" x14ac:dyDescent="0.6">
      <c r="A10" s="209" t="s">
        <v>62</v>
      </c>
      <c r="B10" s="210"/>
      <c r="C10" s="194"/>
      <c r="D10" s="211">
        <v>0</v>
      </c>
      <c r="E10" s="212"/>
      <c r="F10" s="211">
        <v>0</v>
      </c>
      <c r="G10" s="212"/>
      <c r="H10" s="213"/>
      <c r="I10" s="225">
        <v>0</v>
      </c>
      <c r="J10" s="226"/>
      <c r="K10" s="211">
        <v>0</v>
      </c>
      <c r="L10" s="194"/>
      <c r="M10" s="225">
        <f>SUM(D10:L10)</f>
        <v>0</v>
      </c>
    </row>
    <row r="11" spans="1:13" ht="70.2" x14ac:dyDescent="0.6">
      <c r="A11" s="202" t="s">
        <v>70</v>
      </c>
      <c r="B11" s="215"/>
      <c r="C11" s="216"/>
      <c r="D11" s="217">
        <f>SUM(D9:D10)</f>
        <v>225000000</v>
      </c>
      <c r="E11" s="218"/>
      <c r="F11" s="217">
        <f>SUM(F9:F10)</f>
        <v>0</v>
      </c>
      <c r="G11" s="218"/>
      <c r="H11" s="218"/>
      <c r="I11" s="219">
        <f>SUM(I9:I10)</f>
        <v>-30934395</v>
      </c>
      <c r="J11" s="208"/>
      <c r="K11" s="217">
        <f>SUM(K9:K10)</f>
        <v>27321019</v>
      </c>
      <c r="L11" s="220"/>
      <c r="M11" s="217">
        <f>SUM(M9:M10)</f>
        <v>221386624</v>
      </c>
    </row>
    <row r="12" spans="1:13" ht="23.4" x14ac:dyDescent="0.6">
      <c r="A12" s="202"/>
      <c r="B12" s="215"/>
      <c r="C12" s="216"/>
      <c r="D12" s="206"/>
      <c r="E12" s="218"/>
      <c r="F12" s="206"/>
      <c r="G12" s="218"/>
      <c r="H12" s="218"/>
      <c r="I12" s="206"/>
      <c r="J12" s="206"/>
      <c r="K12" s="206"/>
      <c r="L12" s="220"/>
      <c r="M12" s="206"/>
    </row>
    <row r="13" spans="1:13" ht="23.4" x14ac:dyDescent="0.6">
      <c r="A13" s="202" t="s">
        <v>63</v>
      </c>
      <c r="B13" s="210"/>
      <c r="C13" s="194"/>
      <c r="D13" s="221"/>
      <c r="E13" s="221"/>
      <c r="F13" s="221"/>
      <c r="G13" s="221"/>
      <c r="H13" s="221"/>
      <c r="I13" s="221"/>
      <c r="J13" s="221"/>
      <c r="K13" s="221"/>
      <c r="L13" s="194"/>
      <c r="M13" s="221"/>
    </row>
    <row r="14" spans="1:13" ht="23.4" x14ac:dyDescent="0.6">
      <c r="A14" s="209" t="s">
        <v>64</v>
      </c>
      <c r="B14" s="210"/>
      <c r="C14" s="194"/>
      <c r="D14" s="214">
        <v>0</v>
      </c>
      <c r="E14" s="212"/>
      <c r="F14" s="214">
        <v>0</v>
      </c>
      <c r="G14" s="212"/>
      <c r="H14" s="212"/>
      <c r="I14" s="212">
        <v>5488578</v>
      </c>
      <c r="J14" s="212"/>
      <c r="K14" s="214">
        <v>0</v>
      </c>
      <c r="L14" s="194"/>
      <c r="M14" s="212">
        <f>I14</f>
        <v>5488578</v>
      </c>
    </row>
    <row r="15" spans="1:13" ht="23.4" x14ac:dyDescent="0.6">
      <c r="A15" s="209" t="s">
        <v>65</v>
      </c>
      <c r="B15" s="210"/>
      <c r="C15" s="194"/>
      <c r="D15" s="211">
        <v>0</v>
      </c>
      <c r="E15" s="212"/>
      <c r="F15" s="211">
        <v>0</v>
      </c>
      <c r="G15" s="212"/>
      <c r="H15" s="213"/>
      <c r="I15" s="211">
        <v>0</v>
      </c>
      <c r="J15" s="214"/>
      <c r="K15" s="211">
        <v>0</v>
      </c>
      <c r="L15" s="194"/>
      <c r="M15" s="211">
        <f>SUM(D15:L15)</f>
        <v>0</v>
      </c>
    </row>
    <row r="16" spans="1:13" ht="23.4" x14ac:dyDescent="0.6">
      <c r="A16" s="202" t="s">
        <v>66</v>
      </c>
      <c r="B16" s="215"/>
      <c r="C16" s="216"/>
      <c r="D16" s="227">
        <f>SUM(D14:D15)</f>
        <v>0</v>
      </c>
      <c r="E16" s="221"/>
      <c r="F16" s="227">
        <f>SUM(F14:F15)</f>
        <v>0</v>
      </c>
      <c r="G16" s="221"/>
      <c r="H16" s="221"/>
      <c r="I16" s="228">
        <f>SUM(I14:I15)</f>
        <v>5488578</v>
      </c>
      <c r="J16" s="223"/>
      <c r="K16" s="229">
        <f>SUM(K14:K15)</f>
        <v>0</v>
      </c>
      <c r="L16" s="194"/>
      <c r="M16" s="228">
        <f>SUM(D16:L16)</f>
        <v>5488578</v>
      </c>
    </row>
    <row r="17" spans="1:13" ht="23.4" x14ac:dyDescent="0.6">
      <c r="A17" s="202"/>
      <c r="B17" s="215"/>
      <c r="C17" s="216"/>
      <c r="D17" s="227"/>
      <c r="E17" s="223"/>
      <c r="F17" s="227"/>
      <c r="G17" s="223"/>
      <c r="H17" s="223"/>
      <c r="I17" s="228"/>
      <c r="J17" s="223"/>
      <c r="K17" s="227"/>
      <c r="L17" s="230"/>
      <c r="M17" s="228"/>
    </row>
    <row r="18" spans="1:13" ht="24.6" x14ac:dyDescent="0.6">
      <c r="A18" s="209" t="s">
        <v>67</v>
      </c>
      <c r="B18" s="231"/>
      <c r="C18" s="231"/>
      <c r="D18" s="232">
        <v>0</v>
      </c>
      <c r="E18" s="231"/>
      <c r="F18" s="233">
        <v>0</v>
      </c>
      <c r="G18" s="234"/>
      <c r="H18" s="234"/>
      <c r="I18" s="233">
        <v>0</v>
      </c>
      <c r="J18" s="226"/>
      <c r="K18" s="232">
        <v>0</v>
      </c>
      <c r="L18" s="231"/>
      <c r="M18" s="211">
        <f>SUM(D18:L18)</f>
        <v>0</v>
      </c>
    </row>
    <row r="19" spans="1:13" ht="24.6" x14ac:dyDescent="0.6">
      <c r="A19" s="209"/>
      <c r="B19" s="231"/>
      <c r="C19" s="231"/>
      <c r="D19" s="235"/>
      <c r="E19" s="231"/>
      <c r="F19" s="236"/>
      <c r="G19" s="234"/>
      <c r="H19" s="234"/>
      <c r="I19" s="226"/>
      <c r="J19" s="226"/>
      <c r="K19" s="235"/>
      <c r="L19" s="231"/>
      <c r="M19" s="214"/>
    </row>
    <row r="20" spans="1:13" ht="24" thickBot="1" x14ac:dyDescent="0.65">
      <c r="A20" s="202" t="s">
        <v>71</v>
      </c>
      <c r="B20" s="210"/>
      <c r="C20" s="194"/>
      <c r="D20" s="224">
        <f>D11+D16</f>
        <v>225000000</v>
      </c>
      <c r="E20" s="218"/>
      <c r="F20" s="224">
        <f>F11+F16+F18</f>
        <v>0</v>
      </c>
      <c r="G20" s="218"/>
      <c r="H20" s="218"/>
      <c r="I20" s="224">
        <f>I11+I16+I18</f>
        <v>-25445817</v>
      </c>
      <c r="J20" s="206"/>
      <c r="K20" s="224">
        <f>K11+K16</f>
        <v>27321019</v>
      </c>
      <c r="L20" s="194"/>
      <c r="M20" s="224">
        <f>M11+M16</f>
        <v>226875202</v>
      </c>
    </row>
    <row r="21" spans="1:13" ht="21.6" thickTop="1" x14ac:dyDescent="0.6"/>
  </sheetData>
  <mergeCells count="3">
    <mergeCell ref="D2:M2"/>
    <mergeCell ref="F3:I3"/>
    <mergeCell ref="D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8-10</vt:lpstr>
      <vt:lpstr>PL 11-12</vt:lpstr>
      <vt:lpstr>SH13 Conso</vt:lpstr>
      <vt:lpstr>SH14 Conso</vt:lpstr>
      <vt:lpstr>SH15 Sepa</vt:lpstr>
      <vt:lpstr>SH16 Sepa</vt:lpstr>
      <vt:lpstr>CF17-19</vt:lpstr>
      <vt:lpstr>Sheet1</vt:lpstr>
      <vt:lpstr>'BS 8-10'!Print_Area</vt:lpstr>
      <vt:lpstr>'CF17-19'!Print_Area</vt:lpstr>
      <vt:lpstr>'PL 11-12'!Print_Area</vt:lpstr>
      <vt:lpstr>'SH13 Conso'!Print_Area</vt:lpstr>
      <vt:lpstr>'SH14 Conso'!Print_Area</vt:lpstr>
      <vt:lpstr>'SH15 Sepa'!Print_Area</vt:lpstr>
      <vt:lpstr>'SH16 Sepa'!Print_Area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prittisirin</dc:creator>
  <cp:lastModifiedBy>wanida rawangklang</cp:lastModifiedBy>
  <cp:lastPrinted>2018-03-01T13:36:45Z</cp:lastPrinted>
  <dcterms:created xsi:type="dcterms:W3CDTF">2013-07-15T05:05:25Z</dcterms:created>
  <dcterms:modified xsi:type="dcterms:W3CDTF">2018-03-01T16:27:37Z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strictedRibbons">
    <vt:lpwstr>AI-T|CT-T</vt:lpwstr>
  </property>
  <property fmtid="{D5CDD505-2E9C-101B-9397-08002B2CF9AE}" pid="3" name="SiteSource">
    <vt:lpwstr>Workgroup</vt:lpwstr>
  </property>
  <property fmtid="{D5CDD505-2E9C-101B-9397-08002B2CF9AE}" pid="4" name="OnLine">
    <vt:lpwstr>False</vt:lpwstr>
  </property>
  <property fmtid="{D5CDD505-2E9C-101B-9397-08002B2CF9AE}" pid="5" name="IsMembershipServiceImplemented">
    <vt:lpwstr>False</vt:lpwstr>
  </property>
  <property fmtid="{D5CDD505-2E9C-101B-9397-08002B2CF9AE}" pid="6" name="Version">
    <vt:lpwstr>V1</vt:lpwstr>
  </property>
  <property fmtid="{D5CDD505-2E9C-101B-9397-08002B2CF9AE}" pid="7" name="Product">
    <vt:lpwstr>eAudIT2016</vt:lpwstr>
  </property>
  <property fmtid="{D5CDD505-2E9C-101B-9397-08002B2CF9AE}" pid="8" name="ResourceDBName">
    <vt:lpwstr>eAudITAppDB2016_FSAV1</vt:lpwstr>
  </property>
  <property fmtid="{D5CDD505-2E9C-101B-9397-08002B2CF9AE}" pid="9" name="SiteType">
    <vt:lpwstr>Engagement2016</vt:lpwstr>
  </property>
  <property fmtid="{D5CDD505-2E9C-101B-9397-08002B2CF9AE}" pid="10" name="FilePath">
    <vt:lpwstr>C:\ProgramData\eAudIT\DM\8ccd0a88-5219-4da6-98b7-a0fc0ae9d1f5\ReadOnlyDocs\\4.7.3.0010cro012a161a-12t-1 Rev 27.xlsx</vt:lpwstr>
  </property>
  <property fmtid="{D5CDD505-2E9C-101B-9397-08002B2CF9AE}" pid="11" name="Locale">
    <vt:lpwstr>en</vt:lpwstr>
  </property>
  <property fmtid="{D5CDD505-2E9C-101B-9397-08002B2CF9AE}" pid="12" name="ComponentName">
    <vt:lpwstr>Crown Teach Advance PCL Separate 31-Dec-16</vt:lpwstr>
  </property>
  <property fmtid="{D5CDD505-2E9C-101B-9397-08002B2CF9AE}" pid="13" name="ComponentID">
    <vt:lpwstr>7E9FDAC3-E40A-4F81-8589-60207E90286C</vt:lpwstr>
  </property>
  <property fmtid="{D5CDD505-2E9C-101B-9397-08002B2CF9AE}" pid="14" name="DocumentID">
    <vt:lpwstr>C4C912DB-81F6-442C-8C11-BF17E4F163E8</vt:lpwstr>
  </property>
  <property fmtid="{D5CDD505-2E9C-101B-9397-08002B2CF9AE}" pid="15" name="LibraryID">
    <vt:lpwstr>Audit Files</vt:lpwstr>
  </property>
  <property fmtid="{D5CDD505-2E9C-101B-9397-08002B2CF9AE}" pid="16" name="EngagementID">
    <vt:lpwstr>8ccd0a88-5219-4da6-98b7-a0fc0ae9d1f5</vt:lpwstr>
  </property>
</Properties>
</file>