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General-Admin\Typist\SET\2017\M-12\"/>
    </mc:Choice>
  </mc:AlternateContent>
  <bookViews>
    <workbookView xWindow="0" yWindow="0" windowWidth="19335" windowHeight="9435" activeTab="6"/>
  </bookViews>
  <sheets>
    <sheet name="BS" sheetId="1" r:id="rId1"/>
    <sheet name="PL" sheetId="7" r:id="rId2"/>
    <sheet name="SH8" sheetId="3" r:id="rId3"/>
    <sheet name="SH9" sheetId="2" r:id="rId4"/>
    <sheet name="SH10" sheetId="5" r:id="rId5"/>
    <sheet name="SH11" sheetId="4" r:id="rId6"/>
    <sheet name="CF" sheetId="6" r:id="rId7"/>
  </sheets>
  <definedNames>
    <definedName name="_xlnm.Print_Area" localSheetId="0">BS!$A$1:$J$75</definedName>
    <definedName name="_xlnm.Print_Area" localSheetId="6">CF!$A$1:$J$92</definedName>
    <definedName name="_xlnm.Print_Area" localSheetId="1">PL!$A$1:$J$55</definedName>
    <definedName name="_xlnm.Print_Area" localSheetId="4">'SH10'!$A$1:$N$22</definedName>
    <definedName name="_xlnm.Print_Area" localSheetId="5">'SH11'!$A$1:$N$26</definedName>
    <definedName name="_xlnm.Print_Area" localSheetId="2">'SH8'!$A$1:$P$32</definedName>
    <definedName name="_xlnm.Print_Area" localSheetId="3">'SH9'!$A$1:$P$27</definedName>
    <definedName name="_xlnm.Print_Titles" localSheetId="4">'SH10'!$1:$3</definedName>
    <definedName name="_xlnm.Print_Titles" localSheetId="5">'SH11'!$1:$3</definedName>
    <definedName name="_xlnm.Print_Titles" localSheetId="2">'SH8'!$1:$3</definedName>
    <definedName name="_xlnm.Print_Titles" localSheetId="3">'SH9'!$1:$2</definedName>
    <definedName name="Title2nd" localSheetId="0">BS!$A$1</definedName>
    <definedName name="Title2nd" localSheetId="1">PL!#REF!</definedName>
  </definedNames>
  <calcPr calcId="152511"/>
</workbook>
</file>

<file path=xl/calcChain.xml><?xml version="1.0" encoding="utf-8"?>
<calcChain xmlns="http://schemas.openxmlformats.org/spreadsheetml/2006/main">
  <c r="H65" i="6" l="1"/>
  <c r="D65" i="6"/>
  <c r="H27" i="1" l="1"/>
  <c r="H14" i="6" l="1"/>
  <c r="D14" i="6"/>
  <c r="H13" i="6"/>
  <c r="D13" i="6"/>
  <c r="L25" i="2" l="1"/>
  <c r="H26" i="4" l="1"/>
  <c r="H69" i="1" s="1"/>
  <c r="F26" i="4"/>
  <c r="D26" i="4"/>
  <c r="J24" i="4"/>
  <c r="D50" i="1" l="1"/>
  <c r="F48" i="7"/>
  <c r="J48" i="7"/>
  <c r="H48" i="7"/>
  <c r="J21" i="4" s="1"/>
  <c r="D48" i="7"/>
  <c r="L22" i="2" s="1"/>
  <c r="J34" i="7"/>
  <c r="H34" i="7"/>
  <c r="F34" i="7"/>
  <c r="D34" i="7"/>
  <c r="H50" i="7" l="1"/>
  <c r="D50" i="7"/>
  <c r="J50" i="7"/>
  <c r="F50" i="7"/>
  <c r="L21" i="4"/>
  <c r="H20" i="3"/>
  <c r="J81" i="6" l="1"/>
  <c r="H81" i="6"/>
  <c r="F81" i="6"/>
  <c r="D81" i="6"/>
  <c r="H66" i="6"/>
  <c r="D66" i="6"/>
  <c r="J66" i="6"/>
  <c r="F66" i="6"/>
  <c r="P25" i="2" l="1"/>
  <c r="N21" i="4" l="1"/>
  <c r="N16" i="4"/>
  <c r="L17" i="4"/>
  <c r="J17" i="4"/>
  <c r="N17" i="4" s="1"/>
  <c r="H17" i="4"/>
  <c r="F17" i="4"/>
  <c r="D17" i="4"/>
  <c r="P22" i="2"/>
  <c r="H23" i="2"/>
  <c r="H27" i="2" s="1"/>
  <c r="L18" i="2"/>
  <c r="P17" i="2"/>
  <c r="P18" i="2" s="1"/>
  <c r="O13" i="2"/>
  <c r="J72" i="1"/>
  <c r="J56" i="1"/>
  <c r="J50" i="1"/>
  <c r="J27" i="1"/>
  <c r="J16" i="1"/>
  <c r="J29" i="1" s="1"/>
  <c r="F72" i="1"/>
  <c r="F56" i="1"/>
  <c r="F50" i="1"/>
  <c r="F27" i="1"/>
  <c r="F29" i="1" s="1"/>
  <c r="F16" i="1"/>
  <c r="J21" i="7"/>
  <c r="J13" i="7"/>
  <c r="F21" i="7"/>
  <c r="F13" i="7"/>
  <c r="N31" i="3"/>
  <c r="P26" i="3"/>
  <c r="P25" i="3"/>
  <c r="P27" i="3" s="1"/>
  <c r="H22" i="3"/>
  <c r="H31" i="3" s="1"/>
  <c r="P19" i="3"/>
  <c r="P18" i="3"/>
  <c r="P20" i="3" s="1"/>
  <c r="P22" i="3" s="1"/>
  <c r="P14" i="3"/>
  <c r="H56" i="1"/>
  <c r="D56" i="1"/>
  <c r="D58" i="1" s="1"/>
  <c r="H21" i="7"/>
  <c r="D21" i="7"/>
  <c r="H13" i="7"/>
  <c r="D13" i="7"/>
  <c r="H22" i="4"/>
  <c r="F22" i="4"/>
  <c r="D22" i="4"/>
  <c r="J23" i="2"/>
  <c r="J27" i="2" s="1"/>
  <c r="D69" i="1" s="1"/>
  <c r="F23" i="2"/>
  <c r="F27" i="2" s="1"/>
  <c r="D23" i="2"/>
  <c r="D27" i="2" s="1"/>
  <c r="K105" i="6"/>
  <c r="E105" i="6"/>
  <c r="I104" i="6"/>
  <c r="I105" i="6" s="1"/>
  <c r="G104" i="6"/>
  <c r="G105" i="6" s="1"/>
  <c r="J17" i="5"/>
  <c r="J21" i="5" s="1"/>
  <c r="J12" i="4" s="1"/>
  <c r="H17" i="5"/>
  <c r="H21" i="5" s="1"/>
  <c r="H12" i="4" s="1"/>
  <c r="F17" i="5"/>
  <c r="F21" i="5" s="1"/>
  <c r="F12" i="4" s="1"/>
  <c r="D17" i="5"/>
  <c r="D21" i="5" s="1"/>
  <c r="D12" i="4" s="1"/>
  <c r="N16" i="5"/>
  <c r="L17" i="5"/>
  <c r="L21" i="5" s="1"/>
  <c r="L12" i="4" s="1"/>
  <c r="N15" i="5"/>
  <c r="N12" i="5"/>
  <c r="J27" i="3"/>
  <c r="J31" i="3" s="1"/>
  <c r="F27" i="3"/>
  <c r="F31" i="3" s="1"/>
  <c r="D27" i="3"/>
  <c r="L20" i="3"/>
  <c r="J20" i="3"/>
  <c r="F20" i="3"/>
  <c r="D20" i="3"/>
  <c r="H50" i="1"/>
  <c r="D27" i="1"/>
  <c r="H16" i="1"/>
  <c r="D16" i="1"/>
  <c r="D31" i="3"/>
  <c r="L27" i="3"/>
  <c r="L31" i="3" s="1"/>
  <c r="N27" i="3"/>
  <c r="N23" i="2"/>
  <c r="N27" i="2" s="1"/>
  <c r="L22" i="4"/>
  <c r="L26" i="4" s="1"/>
  <c r="F58" i="1" l="1"/>
  <c r="F74" i="1" s="1"/>
  <c r="H58" i="1"/>
  <c r="J58" i="1"/>
  <c r="J74" i="1" s="1"/>
  <c r="M74" i="1" s="1"/>
  <c r="F75" i="1"/>
  <c r="H29" i="1"/>
  <c r="P31" i="3"/>
  <c r="D29" i="1"/>
  <c r="D25" i="7"/>
  <c r="D27" i="7" s="1"/>
  <c r="N17" i="5"/>
  <c r="F25" i="7"/>
  <c r="F27" i="7" s="1"/>
  <c r="F54" i="7" s="1"/>
  <c r="N21" i="5"/>
  <c r="N12" i="4"/>
  <c r="P13" i="2"/>
  <c r="J25" i="7"/>
  <c r="J27" i="7" s="1"/>
  <c r="H25" i="7"/>
  <c r="H27" i="7" s="1"/>
  <c r="H54" i="7" s="1"/>
  <c r="J52" i="7" l="1"/>
  <c r="J54" i="7"/>
  <c r="D52" i="7"/>
  <c r="D54" i="7"/>
  <c r="H11" i="6"/>
  <c r="H30" i="6" s="1"/>
  <c r="H52" i="7"/>
  <c r="F11" i="6"/>
  <c r="F30" i="6" s="1"/>
  <c r="F52" i="7"/>
  <c r="J11" i="6"/>
  <c r="J30" i="6" s="1"/>
  <c r="D11" i="6"/>
  <c r="D30" i="6" s="1"/>
  <c r="J75" i="1"/>
  <c r="J20" i="4"/>
  <c r="J22" i="4" s="1"/>
  <c r="J26" i="4" s="1"/>
  <c r="H70" i="1" s="1"/>
  <c r="H72" i="1" s="1"/>
  <c r="H74" i="1" s="1"/>
  <c r="L21" i="2"/>
  <c r="L23" i="2" s="1"/>
  <c r="L27" i="2" s="1"/>
  <c r="D70" i="1" s="1"/>
  <c r="D72" i="1" s="1"/>
  <c r="D74" i="1" s="1"/>
  <c r="D75" i="1" s="1"/>
  <c r="K74" i="1" l="1"/>
  <c r="H75" i="1"/>
  <c r="L74" i="1"/>
  <c r="J41" i="6"/>
  <c r="J43" i="6" s="1"/>
  <c r="J84" i="6" s="1"/>
  <c r="J86" i="6" s="1"/>
  <c r="N86" i="6" s="1"/>
  <c r="F41" i="6"/>
  <c r="F43" i="6" s="1"/>
  <c r="F84" i="6" s="1"/>
  <c r="F86" i="6" s="1"/>
  <c r="H41" i="6"/>
  <c r="H43" i="6" s="1"/>
  <c r="H84" i="6" s="1"/>
  <c r="H86" i="6" s="1"/>
  <c r="M86" i="6" s="1"/>
  <c r="D41" i="6"/>
  <c r="D43" i="6" s="1"/>
  <c r="D84" i="6" s="1"/>
  <c r="P21" i="2"/>
  <c r="P23" i="2" s="1"/>
  <c r="P27" i="2" s="1"/>
  <c r="N20" i="4"/>
  <c r="N22" i="4" s="1"/>
  <c r="N26" i="4" s="1"/>
  <c r="O26" i="4" s="1"/>
  <c r="L86" i="6" l="1"/>
  <c r="D85" i="6"/>
  <c r="D86" i="6" s="1"/>
  <c r="K86" i="6" s="1"/>
</calcChain>
</file>

<file path=xl/sharedStrings.xml><?xml version="1.0" encoding="utf-8"?>
<sst xmlns="http://schemas.openxmlformats.org/spreadsheetml/2006/main" count="393" uniqueCount="218">
  <si>
    <t xml:space="preserve">Boutique Newcity Public Company Limited </t>
  </si>
  <si>
    <t>Statement of financial position</t>
  </si>
  <si>
    <t>Financial statements</t>
  </si>
  <si>
    <t>Separate</t>
  </si>
  <si>
    <t>is applied</t>
  </si>
  <si>
    <t>financial statements</t>
  </si>
  <si>
    <t xml:space="preserve">31 December </t>
  </si>
  <si>
    <t>Assets</t>
  </si>
  <si>
    <t xml:space="preserve">Note </t>
  </si>
  <si>
    <t>(in Baht)</t>
  </si>
  <si>
    <t>Current assets</t>
  </si>
  <si>
    <t>Cash and cash equivalents</t>
  </si>
  <si>
    <t>Trade accounts receivable</t>
  </si>
  <si>
    <t>Other receivables</t>
  </si>
  <si>
    <t>Inventories</t>
  </si>
  <si>
    <t xml:space="preserve">Other current assets </t>
  </si>
  <si>
    <t>Total current assets</t>
  </si>
  <si>
    <t>Non-current assets</t>
  </si>
  <si>
    <t>Other long-term investments</t>
  </si>
  <si>
    <t>Investment properties</t>
  </si>
  <si>
    <t>Property, plant and equipment</t>
  </si>
  <si>
    <t>Leasehold rights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</si>
  <si>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</si>
  <si>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</si>
  <si>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</si>
  <si>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</si>
  <si>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</si>
  <si>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</si>
  <si>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 xml:space="preserve"> 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</si>
  <si>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</si>
  <si>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</si>
  <si>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</si>
  <si>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</si>
  <si>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Other payables</t>
  </si>
  <si>
    <t>Short-term loans from related parties</t>
  </si>
  <si>
    <t>5, 19</t>
  </si>
  <si>
    <t>Current portion of finance lease liabilities</t>
  </si>
  <si>
    <t>Other current liabilities</t>
  </si>
  <si>
    <t>Total current liabilities</t>
  </si>
  <si>
    <t>Non-current liabilities</t>
  </si>
  <si>
    <t>Finance lease liabilities</t>
  </si>
  <si>
    <t>Total non-current liabilities</t>
  </si>
  <si>
    <t>Total liabilities</t>
  </si>
  <si>
    <t>Equity</t>
  </si>
  <si>
    <t>24</t>
  </si>
  <si>
    <t xml:space="preserve">   Authorised share capital </t>
  </si>
  <si>
    <t xml:space="preserve">   Issued and paid-up share capital</t>
  </si>
  <si>
    <t>Surplus on change of shareholding</t>
  </si>
  <si>
    <t xml:space="preserve">   in investment under common control</t>
  </si>
  <si>
    <t>4</t>
  </si>
  <si>
    <t xml:space="preserve">Retained earnings  </t>
  </si>
  <si>
    <t xml:space="preserve">   Appropriated</t>
  </si>
  <si>
    <t xml:space="preserve">      Legal reserve</t>
  </si>
  <si>
    <t xml:space="preserve">   Unappropriated</t>
  </si>
  <si>
    <t xml:space="preserve">Total equity  </t>
  </si>
  <si>
    <t>Total liabilities and equity</t>
  </si>
  <si>
    <t xml:space="preserve">Statement of comprehensive income </t>
  </si>
  <si>
    <t xml:space="preserve">Other income </t>
  </si>
  <si>
    <t>Expenses</t>
  </si>
  <si>
    <t xml:space="preserve">Cost of sales of goods </t>
  </si>
  <si>
    <t>Administrative expenses</t>
  </si>
  <si>
    <t>Finance costs</t>
  </si>
  <si>
    <t>Total expenses</t>
  </si>
  <si>
    <t>33</t>
  </si>
  <si>
    <t xml:space="preserve">Other comprehensive income </t>
  </si>
  <si>
    <t>Total comprehensive income for the year</t>
  </si>
  <si>
    <t>34</t>
  </si>
  <si>
    <t xml:space="preserve">Statement of changes in equity </t>
  </si>
  <si>
    <t>Retained earnings</t>
  </si>
  <si>
    <t>Issued and</t>
  </si>
  <si>
    <t>paid-up</t>
  </si>
  <si>
    <t>Share</t>
  </si>
  <si>
    <t>Legal</t>
  </si>
  <si>
    <t>Total</t>
  </si>
  <si>
    <t>Note</t>
  </si>
  <si>
    <t>share capital</t>
  </si>
  <si>
    <t>premium</t>
  </si>
  <si>
    <t xml:space="preserve"> reserve </t>
  </si>
  <si>
    <t>Unappropriated</t>
  </si>
  <si>
    <t>equity</t>
  </si>
  <si>
    <t>Transactions with owners, recorded directly in equity</t>
  </si>
  <si>
    <t>Comprehensive income for the year</t>
  </si>
  <si>
    <t xml:space="preserve">    Other comprehensive income</t>
  </si>
  <si>
    <t>Financial statements in which the equity method is applied</t>
  </si>
  <si>
    <t>Surplus on</t>
  </si>
  <si>
    <t>shareholding in</t>
  </si>
  <si>
    <t>investment under</t>
  </si>
  <si>
    <t>common control</t>
  </si>
  <si>
    <t xml:space="preserve">   Distributions to owners of the Company</t>
  </si>
  <si>
    <t xml:space="preserve">   Total distributions to owners of the Company</t>
  </si>
  <si>
    <t>Separate financial statements</t>
  </si>
  <si>
    <t xml:space="preserve">Retained earnings </t>
  </si>
  <si>
    <t>Transactions  with owners, recorded directly in equity</t>
  </si>
  <si>
    <t xml:space="preserve">     Distributions to owners of the Company</t>
  </si>
  <si>
    <t xml:space="preserve">     Total distributions to owners of the Company</t>
  </si>
  <si>
    <t xml:space="preserve">     Profit</t>
  </si>
  <si>
    <t xml:space="preserve">     Other comprehensive income</t>
  </si>
  <si>
    <t xml:space="preserve">Statement of cash flows </t>
  </si>
  <si>
    <t>Cash flows from operating activities</t>
  </si>
  <si>
    <t>Depreciation</t>
  </si>
  <si>
    <t>Amortisation of leasehold rights</t>
  </si>
  <si>
    <t>Amortisation of intangible assets</t>
  </si>
  <si>
    <t>Employee benefits</t>
  </si>
  <si>
    <t>Gain on disposal of investment properties</t>
  </si>
  <si>
    <t>Loss from cancellation of lease agreement</t>
  </si>
  <si>
    <t>Changes in operating assets and liabilities</t>
  </si>
  <si>
    <t>Other current assets</t>
  </si>
  <si>
    <t>Trade accounts payable</t>
  </si>
  <si>
    <t>Net cash from operating activities</t>
  </si>
  <si>
    <t>Cash flows from investing activities</t>
  </si>
  <si>
    <t>Interest received</t>
  </si>
  <si>
    <t>Dividends received</t>
  </si>
  <si>
    <t xml:space="preserve">Proceeds from sale of investment properties </t>
  </si>
  <si>
    <t>Cash flows from financing activities</t>
  </si>
  <si>
    <t xml:space="preserve">Dividends paid to owners of the Company </t>
  </si>
  <si>
    <t>Net increase (decrease) in cash and</t>
  </si>
  <si>
    <t xml:space="preserve">   cash equivalents</t>
  </si>
  <si>
    <t>6</t>
  </si>
  <si>
    <t>Non-cash transactions</t>
  </si>
  <si>
    <t>2016</t>
  </si>
  <si>
    <t>Year ended 31 December 2016</t>
  </si>
  <si>
    <t>Balance at 1 January 2016</t>
  </si>
  <si>
    <t>Balance at 31 December 2016</t>
  </si>
  <si>
    <t>in which the equity method</t>
  </si>
  <si>
    <t>Short-term loans from other parties</t>
  </si>
  <si>
    <t>5, 18</t>
  </si>
  <si>
    <t>21</t>
  </si>
  <si>
    <t>Long-term provisions</t>
  </si>
  <si>
    <t>23</t>
  </si>
  <si>
    <t>32</t>
  </si>
  <si>
    <t>16, 32</t>
  </si>
  <si>
    <t xml:space="preserve">   Changes in ownership interests in associate</t>
  </si>
  <si>
    <t xml:space="preserve">   Total changes in ownership interests in associate</t>
  </si>
  <si>
    <t>Transfer to legal reserve</t>
  </si>
  <si>
    <t xml:space="preserve">    Profit</t>
  </si>
  <si>
    <t>Employee benefits paid</t>
  </si>
  <si>
    <t xml:space="preserve">   short-term loans from financial institutions</t>
  </si>
  <si>
    <t xml:space="preserve">Revenue from sale of goods </t>
  </si>
  <si>
    <t>Revenue from rendering of services</t>
  </si>
  <si>
    <t>Cost of rendering of services</t>
  </si>
  <si>
    <t>2017</t>
  </si>
  <si>
    <t>Year ended 31 December 2017</t>
  </si>
  <si>
    <t>Balance at 1 January 2017</t>
  </si>
  <si>
    <t>Balance at 31 December 2017</t>
  </si>
  <si>
    <t xml:space="preserve">   Dividends</t>
  </si>
  <si>
    <t xml:space="preserve">     Dividends</t>
  </si>
  <si>
    <t>Non-current provisions for employee benefits</t>
  </si>
  <si>
    <t>Share premium on ordinary shares</t>
  </si>
  <si>
    <t>Items that will be reclassified subsequently to profit or loss</t>
  </si>
  <si>
    <t>Revenue</t>
  </si>
  <si>
    <t>Total revenue</t>
  </si>
  <si>
    <t>Distribution costs</t>
  </si>
  <si>
    <t>Profit for the year</t>
  </si>
  <si>
    <t>Profit before income tax expense</t>
  </si>
  <si>
    <t>Year ended 31 December</t>
  </si>
  <si>
    <t>Impairment losses on investments</t>
  </si>
  <si>
    <t>Decrease in bank overdrafts and</t>
  </si>
  <si>
    <t>Interest paid</t>
  </si>
  <si>
    <t>Current tax payable</t>
  </si>
  <si>
    <t xml:space="preserve">Share capital:  </t>
  </si>
  <si>
    <t>Tax expense</t>
  </si>
  <si>
    <t xml:space="preserve">Total items that will be reclassified subsequently to </t>
  </si>
  <si>
    <t xml:space="preserve">      profit or loss</t>
  </si>
  <si>
    <t>Income tax relating to items that will not be reclassified</t>
  </si>
  <si>
    <t>Total items that will not be reclassified to profit or loss</t>
  </si>
  <si>
    <t>Total transactions with owners, recorded directly in equity</t>
  </si>
  <si>
    <t>Available-for-sale</t>
  </si>
  <si>
    <t>investments</t>
  </si>
  <si>
    <t>Interest income</t>
  </si>
  <si>
    <t>Net cash used in financing activities</t>
  </si>
  <si>
    <t>Basic earnings per share</t>
  </si>
  <si>
    <t>5, 26</t>
  </si>
  <si>
    <t>5, 27</t>
  </si>
  <si>
    <t>5, 28</t>
  </si>
  <si>
    <t>5, 31</t>
  </si>
  <si>
    <t>5, 11</t>
  </si>
  <si>
    <t>Gains (losses) on remeasurements of defined benefit plans</t>
  </si>
  <si>
    <t>Investment in associate</t>
  </si>
  <si>
    <t>Other component of equity</t>
  </si>
  <si>
    <t>Share of profit (loss) from investment in associate</t>
  </si>
  <si>
    <t>Loss on remeasurement available-for-sale investments</t>
  </si>
  <si>
    <t xml:space="preserve">Income tax relating to items that will be reclassified </t>
  </si>
  <si>
    <t>Item that will not be reclassified to profit or loss</t>
  </si>
  <si>
    <t>Other comprehensive income for the year - net of tax</t>
  </si>
  <si>
    <t>change of</t>
  </si>
  <si>
    <t>of equity</t>
  </si>
  <si>
    <t>Other component</t>
  </si>
  <si>
    <t xml:space="preserve">   Change of interests without a change in control</t>
  </si>
  <si>
    <t xml:space="preserve">   Change of interests with a change in control</t>
  </si>
  <si>
    <t>Long-term provisions (reversal)</t>
  </si>
  <si>
    <t>Share of (profit) loss from investment in associate</t>
  </si>
  <si>
    <t xml:space="preserve">Loss from decline in value of inventories </t>
  </si>
  <si>
    <t>Gain on sale of investment in associate</t>
  </si>
  <si>
    <t>Net cash generated from operating</t>
  </si>
  <si>
    <t>Proceeds from sale of investment in associate</t>
  </si>
  <si>
    <t>Tax paid</t>
  </si>
  <si>
    <t>Proceeds from disposal of equipment</t>
  </si>
  <si>
    <t>Acquisition of long-term investment</t>
  </si>
  <si>
    <t>Proceeds from receivable on sales of investment</t>
  </si>
  <si>
    <t xml:space="preserve">   in associate</t>
  </si>
  <si>
    <t>Increase in leasehold rights</t>
  </si>
  <si>
    <t>Proceeds from short-term loans</t>
  </si>
  <si>
    <t xml:space="preserve">   from related parties </t>
  </si>
  <si>
    <t>Repayments to short-term loans</t>
  </si>
  <si>
    <t xml:space="preserve">   from related parties</t>
  </si>
  <si>
    <t xml:space="preserve">   from other parties</t>
  </si>
  <si>
    <t>Adjustments to reconcile profit to cash receipts (payments)</t>
  </si>
  <si>
    <t>Bad and doubtful debt expenses (reversal)</t>
  </si>
  <si>
    <t>(Gain) loss on disposal of equipment</t>
  </si>
  <si>
    <t>Dividend income</t>
  </si>
  <si>
    <t>Acquisitions of intangible assets</t>
  </si>
  <si>
    <t>Acquisitions of equipment</t>
  </si>
  <si>
    <t>Net cash from investing activities</t>
  </si>
  <si>
    <t>Cash and cash equivalents at beginning of year</t>
  </si>
  <si>
    <t>Cash and cash equivalents at ending of year</t>
  </si>
  <si>
    <r>
      <t xml:space="preserve">During the year ended 31 December 2017, the Company acquired equipment with total costs of Baht 12.98 million </t>
    </r>
    <r>
      <rPr>
        <i/>
        <sz val="11"/>
        <rFont val="Times New Roman"/>
        <family val="1"/>
      </rPr>
      <t xml:space="preserve">(2016: Baht 23.5 million </t>
    </r>
    <r>
      <rPr>
        <sz val="11"/>
        <rFont val="Times New Roman"/>
        <family val="1"/>
      </rPr>
      <t xml:space="preserve">of which Baht 11.44 million </t>
    </r>
    <r>
      <rPr>
        <i/>
        <sz val="11"/>
        <rFont val="Times New Roman"/>
        <family val="1"/>
      </rPr>
      <t xml:space="preserve">(2016: Baht 23.3 million) </t>
    </r>
    <r>
      <rPr>
        <sz val="11"/>
        <rFont val="Times New Roman"/>
        <family val="1"/>
      </rPr>
      <t xml:space="preserve">was acquired by cash payments and Baht 1.54 million  </t>
    </r>
    <r>
      <rPr>
        <i/>
        <sz val="11"/>
        <rFont val="Times New Roman"/>
        <family val="1"/>
      </rPr>
      <t>(2016: Baht 0.2 million)</t>
    </r>
    <r>
      <rPr>
        <sz val="11"/>
        <rFont val="Times New Roman"/>
        <family val="1"/>
      </rPr>
      <t xml:space="preserve"> was outstanding as liabilities as at 31 December 2017.</t>
    </r>
  </si>
  <si>
    <t>Payment by a lessee for reduction of the outstanding</t>
  </si>
  <si>
    <t xml:space="preserve">   liability relating to finance lease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</si>
</sst>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20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Times New Roman"/>
      <family val="1"/>
    </font>
    <font>
      <sz val="15"/>
      <name val="Times New Roman"/>
      <family val="1"/>
    </font>
    <font>
      <i/>
      <sz val="15"/>
      <name val="Angsana New"/>
      <family val="1"/>
    </font>
    <font>
      <sz val="11"/>
      <color rgb="FFFFFF00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11" fillId="0" borderId="0"/>
  </cellStyleXfs>
  <cellXfs count="329">
    <xf numFmtId="0" fontId="0" fillId="0" borderId="0" xfId="0"/>
    <xf numFmtId="49" fontId="2" fillId="2" borderId="0" xfId="0" applyNumberFormat="1" applyFont="1" applyFill="1" applyAlignment="1"/>
    <xf numFmtId="49" fontId="3" fillId="2" borderId="0" xfId="0" applyNumberFormat="1" applyFont="1" applyFill="1" applyAlignment="1"/>
    <xf numFmtId="0" fontId="4" fillId="2" borderId="0" xfId="0" applyFont="1" applyFill="1" applyAlignment="1"/>
    <xf numFmtId="164" fontId="4" fillId="2" borderId="0" xfId="0" applyNumberFormat="1" applyFont="1" applyFill="1" applyAlignment="1"/>
    <xf numFmtId="164" fontId="0" fillId="2" borderId="0" xfId="0" applyNumberFormat="1" applyFill="1" applyBorder="1" applyAlignment="1"/>
    <xf numFmtId="164" fontId="0" fillId="2" borderId="0" xfId="0" applyNumberFormat="1" applyFill="1" applyAlignment="1"/>
    <xf numFmtId="0" fontId="0" fillId="2" borderId="0" xfId="0" applyFill="1"/>
    <xf numFmtId="49" fontId="5" fillId="2" borderId="0" xfId="0" applyNumberFormat="1" applyFont="1" applyFill="1" applyAlignment="1">
      <alignment horizontal="left"/>
    </xf>
    <xf numFmtId="49" fontId="6" fillId="2" borderId="0" xfId="0" applyNumberFormat="1" applyFont="1" applyFill="1" applyAlignment="1"/>
    <xf numFmtId="0" fontId="7" fillId="2" borderId="0" xfId="0" applyFont="1" applyFill="1" applyAlignment="1">
      <alignment horizontal="right"/>
    </xf>
    <xf numFmtId="164" fontId="7" fillId="2" borderId="0" xfId="0" applyNumberFormat="1" applyFont="1" applyFill="1" applyAlignment="1"/>
    <xf numFmtId="164" fontId="7" fillId="2" borderId="0" xfId="0" applyNumberFormat="1" applyFont="1" applyFill="1" applyBorder="1" applyAlignment="1"/>
    <xf numFmtId="0" fontId="7" fillId="2" borderId="0" xfId="0" applyFont="1" applyFill="1"/>
    <xf numFmtId="49" fontId="0" fillId="2" borderId="0" xfId="0" applyNumberFormat="1" applyFill="1" applyAlignment="1"/>
    <xf numFmtId="49" fontId="8" fillId="2" borderId="0" xfId="0" applyNumberFormat="1" applyFont="1" applyFill="1" applyAlignment="1"/>
    <xf numFmtId="0" fontId="0" fillId="2" borderId="0" xfId="0" applyFill="1" applyAlignment="1">
      <alignment horizontal="right"/>
    </xf>
    <xf numFmtId="164" fontId="4" fillId="2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49" fontId="8" fillId="0" borderId="0" xfId="0" applyNumberFormat="1" applyFont="1" applyFill="1" applyAlignment="1"/>
    <xf numFmtId="0" fontId="0" fillId="0" borderId="0" xfId="0" applyFill="1" applyAlignment="1">
      <alignment horizontal="right"/>
    </xf>
    <xf numFmtId="164" fontId="4" fillId="0" borderId="0" xfId="0" applyNumberFormat="1" applyFont="1" applyFill="1" applyBorder="1" applyAlignment="1"/>
    <xf numFmtId="0" fontId="0" fillId="0" borderId="0" xfId="0" applyFill="1"/>
    <xf numFmtId="49" fontId="1" fillId="0" borderId="0" xfId="0" applyNumberFormat="1" applyFont="1" applyFill="1" applyAlignment="1">
      <alignment horizontal="justify"/>
    </xf>
    <xf numFmtId="0" fontId="1" fillId="0" borderId="0" xfId="0" applyFont="1" applyFill="1" applyBorder="1" applyAlignment="1">
      <alignment horizontal="right"/>
    </xf>
    <xf numFmtId="164" fontId="4" fillId="0" borderId="0" xfId="0" applyNumberFormat="1" applyFont="1" applyFill="1" applyAlignment="1"/>
    <xf numFmtId="49" fontId="5" fillId="2" borderId="0" xfId="0" applyNumberFormat="1" applyFont="1" applyFill="1" applyAlignment="1">
      <alignment horizontal="justify"/>
    </xf>
    <xf numFmtId="49" fontId="8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horizontal="center"/>
    </xf>
    <xf numFmtId="49" fontId="1" fillId="2" borderId="0" xfId="0" applyNumberFormat="1" applyFont="1" applyFill="1" applyAlignment="1">
      <alignment horizontal="justify"/>
    </xf>
    <xf numFmtId="49" fontId="8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Alignment="1">
      <alignment horizontal="right"/>
    </xf>
    <xf numFmtId="164" fontId="1" fillId="2" borderId="0" xfId="0" applyNumberFormat="1" applyFont="1" applyFill="1" applyBorder="1" applyAlignment="1">
      <alignment horizontal="right"/>
    </xf>
    <xf numFmtId="165" fontId="1" fillId="2" borderId="0" xfId="1" applyNumberFormat="1" applyFont="1" applyFill="1"/>
    <xf numFmtId="165" fontId="1" fillId="2" borderId="0" xfId="1" applyNumberFormat="1" applyFont="1" applyFill="1" applyBorder="1"/>
    <xf numFmtId="43" fontId="0" fillId="2" borderId="0" xfId="0" applyNumberFormat="1" applyFill="1"/>
    <xf numFmtId="49" fontId="1" fillId="2" borderId="0" xfId="0" applyNumberFormat="1" applyFont="1" applyFill="1" applyAlignment="1"/>
    <xf numFmtId="165" fontId="1" fillId="2" borderId="1" xfId="1" applyNumberFormat="1" applyFont="1" applyFill="1" applyBorder="1"/>
    <xf numFmtId="49" fontId="4" fillId="2" borderId="0" xfId="0" applyNumberFormat="1" applyFont="1" applyFill="1" applyAlignment="1"/>
    <xf numFmtId="43" fontId="4" fillId="2" borderId="0" xfId="1" applyFont="1" applyFill="1" applyAlignment="1">
      <alignment horizontal="right"/>
    </xf>
    <xf numFmtId="165" fontId="4" fillId="2" borderId="1" xfId="1" applyNumberFormat="1" applyFont="1" applyFill="1" applyBorder="1" applyAlignment="1">
      <alignment horizontal="right"/>
    </xf>
    <xf numFmtId="165" fontId="1" fillId="0" borderId="0" xfId="1" applyNumberFormat="1" applyFont="1" applyFill="1"/>
    <xf numFmtId="165" fontId="1" fillId="2" borderId="0" xfId="1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164" fontId="4" fillId="2" borderId="0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5" fontId="4" fillId="2" borderId="2" xfId="0" applyNumberFormat="1" applyFont="1" applyFill="1" applyBorder="1"/>
    <xf numFmtId="164" fontId="4" fillId="2" borderId="2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/>
    <xf numFmtId="49" fontId="5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0" fontId="16" fillId="0" borderId="0" xfId="0" applyFont="1" applyFill="1"/>
    <xf numFmtId="49" fontId="4" fillId="2" borderId="0" xfId="0" applyNumberFormat="1" applyFont="1" applyFill="1" applyAlignment="1">
      <alignment horizontal="justify"/>
    </xf>
    <xf numFmtId="49" fontId="0" fillId="2" borderId="0" xfId="0" applyNumberFormat="1" applyFont="1" applyFill="1" applyAlignment="1"/>
    <xf numFmtId="38" fontId="4" fillId="2" borderId="1" xfId="0" applyNumberFormat="1" applyFont="1" applyFill="1" applyBorder="1"/>
    <xf numFmtId="49" fontId="4" fillId="2" borderId="0" xfId="0" applyNumberFormat="1" applyFont="1" applyFill="1" applyAlignment="1">
      <alignment horizontal="left"/>
    </xf>
    <xf numFmtId="164" fontId="1" fillId="2" borderId="0" xfId="0" applyNumberFormat="1" applyFont="1" applyFill="1" applyBorder="1" applyAlignment="1"/>
    <xf numFmtId="49" fontId="1" fillId="2" borderId="0" xfId="0" applyNumberFormat="1" applyFont="1" applyFill="1" applyAlignment="1">
      <alignment horizontal="center"/>
    </xf>
    <xf numFmtId="164" fontId="1" fillId="2" borderId="2" xfId="0" applyNumberFormat="1" applyFont="1" applyFill="1" applyBorder="1" applyAlignment="1"/>
    <xf numFmtId="164" fontId="1" fillId="2" borderId="0" xfId="0" applyNumberFormat="1" applyFont="1" applyFill="1" applyAlignment="1"/>
    <xf numFmtId="43" fontId="1" fillId="2" borderId="0" xfId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wrapText="1"/>
    </xf>
    <xf numFmtId="165" fontId="4" fillId="2" borderId="0" xfId="0" applyNumberFormat="1" applyFont="1" applyFill="1" applyAlignment="1">
      <alignment horizontal="right"/>
    </xf>
    <xf numFmtId="165" fontId="4" fillId="2" borderId="3" xfId="0" applyNumberFormat="1" applyFont="1" applyFill="1" applyBorder="1" applyAlignment="1">
      <alignment horizontal="right"/>
    </xf>
    <xf numFmtId="165" fontId="4" fillId="2" borderId="0" xfId="0" applyNumberFormat="1" applyFont="1" applyFill="1" applyBorder="1" applyAlignment="1">
      <alignment horizontal="right"/>
    </xf>
    <xf numFmtId="43" fontId="1" fillId="2" borderId="0" xfId="1" applyFont="1" applyFill="1"/>
    <xf numFmtId="165" fontId="0" fillId="2" borderId="0" xfId="0" applyNumberFormat="1" applyFill="1"/>
    <xf numFmtId="164" fontId="0" fillId="2" borderId="0" xfId="0" applyNumberFormat="1" applyFill="1"/>
    <xf numFmtId="43" fontId="18" fillId="2" borderId="0" xfId="1" applyFont="1" applyFill="1" applyBorder="1" applyAlignment="1">
      <alignment horizontal="right"/>
    </xf>
    <xf numFmtId="43" fontId="18" fillId="2" borderId="0" xfId="1" applyFont="1" applyFill="1" applyAlignment="1">
      <alignment horizontal="right"/>
    </xf>
    <xf numFmtId="166" fontId="7" fillId="2" borderId="0" xfId="0" applyNumberFormat="1" applyFont="1" applyFill="1" applyAlignment="1"/>
    <xf numFmtId="49" fontId="8" fillId="2" borderId="0" xfId="0" applyNumberFormat="1" applyFont="1" applyFill="1" applyBorder="1" applyAlignment="1"/>
    <xf numFmtId="164" fontId="4" fillId="2" borderId="0" xfId="0" applyNumberFormat="1" applyFont="1" applyFill="1" applyBorder="1" applyAlignment="1"/>
    <xf numFmtId="164" fontId="4" fillId="2" borderId="0" xfId="0" applyNumberFormat="1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right"/>
    </xf>
    <xf numFmtId="37" fontId="1" fillId="2" borderId="0" xfId="0" applyNumberFormat="1" applyFont="1" applyFill="1" applyAlignment="1">
      <alignment horizontal="right"/>
    </xf>
    <xf numFmtId="1" fontId="0" fillId="2" borderId="0" xfId="0" applyNumberFormat="1" applyFill="1"/>
    <xf numFmtId="37" fontId="1" fillId="2" borderId="1" xfId="0" applyNumberFormat="1" applyFont="1" applyFill="1" applyBorder="1" applyAlignment="1">
      <alignment horizontal="right"/>
    </xf>
    <xf numFmtId="43" fontId="1" fillId="2" borderId="0" xfId="0" applyNumberFormat="1" applyFont="1" applyFill="1" applyBorder="1" applyAlignment="1">
      <alignment horizontal="right"/>
    </xf>
    <xf numFmtId="37" fontId="4" fillId="2" borderId="1" xfId="0" applyNumberFormat="1" applyFont="1" applyFill="1" applyBorder="1" applyAlignment="1">
      <alignment horizontal="right"/>
    </xf>
    <xf numFmtId="0" fontId="8" fillId="2" borderId="0" xfId="0" applyNumberFormat="1" applyFont="1" applyFill="1" applyAlignment="1">
      <alignment horizontal="center"/>
    </xf>
    <xf numFmtId="37" fontId="0" fillId="0" borderId="0" xfId="0" applyNumberFormat="1"/>
    <xf numFmtId="165" fontId="4" fillId="0" borderId="3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/>
    </xf>
    <xf numFmtId="37" fontId="0" fillId="0" borderId="1" xfId="0" applyNumberFormat="1" applyBorder="1"/>
    <xf numFmtId="165" fontId="0" fillId="2" borderId="1" xfId="0" applyNumberFormat="1" applyFill="1" applyBorder="1" applyAlignment="1">
      <alignment horizontal="right"/>
    </xf>
    <xf numFmtId="165" fontId="4" fillId="2" borderId="0" xfId="1" applyNumberFormat="1" applyFont="1" applyFill="1" applyAlignment="1">
      <alignment horizontal="right"/>
    </xf>
    <xf numFmtId="164" fontId="0" fillId="2" borderId="0" xfId="0" applyNumberFormat="1" applyFont="1" applyFill="1" applyBorder="1" applyAlignment="1">
      <alignment horizontal="right"/>
    </xf>
    <xf numFmtId="164" fontId="0" fillId="2" borderId="1" xfId="0" applyNumberFormat="1" applyFont="1" applyFill="1" applyBorder="1" applyAlignment="1">
      <alignment horizontal="right"/>
    </xf>
    <xf numFmtId="0" fontId="4" fillId="0" borderId="0" xfId="0" applyFont="1" applyFill="1" applyAlignment="1"/>
    <xf numFmtId="165" fontId="4" fillId="2" borderId="1" xfId="0" applyNumberFormat="1" applyFont="1" applyFill="1" applyBorder="1" applyAlignment="1">
      <alignment horizontal="right"/>
    </xf>
    <xf numFmtId="164" fontId="0" fillId="2" borderId="0" xfId="0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165" fontId="1" fillId="2" borderId="0" xfId="1" applyNumberFormat="1" applyFont="1" applyFill="1" applyBorder="1" applyAlignment="1">
      <alignment horizontal="right"/>
    </xf>
    <xf numFmtId="43" fontId="4" fillId="2" borderId="2" xfId="0" applyNumberFormat="1" applyFont="1" applyFill="1" applyBorder="1"/>
    <xf numFmtId="39" fontId="4" fillId="2" borderId="0" xfId="0" applyNumberFormat="1" applyFont="1" applyFill="1" applyBorder="1" applyAlignment="1">
      <alignment horizontal="right"/>
    </xf>
    <xf numFmtId="39" fontId="4" fillId="2" borderId="0" xfId="0" applyNumberFormat="1" applyFont="1" applyFill="1" applyAlignment="1">
      <alignment horizontal="right"/>
    </xf>
    <xf numFmtId="43" fontId="4" fillId="2" borderId="0" xfId="0" applyNumberFormat="1" applyFont="1" applyFill="1" applyBorder="1"/>
    <xf numFmtId="0" fontId="2" fillId="2" borderId="0" xfId="0" applyFont="1" applyFill="1" applyAlignment="1"/>
    <xf numFmtId="0" fontId="2" fillId="2" borderId="0" xfId="0" applyFont="1" applyFill="1" applyBorder="1" applyAlignment="1"/>
    <xf numFmtId="164" fontId="0" fillId="2" borderId="0" xfId="0" applyNumberFormat="1" applyFont="1" applyFill="1" applyAlignment="1"/>
    <xf numFmtId="0" fontId="0" fillId="2" borderId="0" xfId="0" applyFont="1" applyFill="1" applyAlignment="1">
      <alignment horizontal="right" vertical="center"/>
    </xf>
    <xf numFmtId="0" fontId="0" fillId="2" borderId="0" xfId="0" applyFont="1" applyFill="1"/>
    <xf numFmtId="164" fontId="7" fillId="2" borderId="0" xfId="0" applyNumberFormat="1" applyFont="1" applyFill="1" applyAlignment="1">
      <alignment horizontal="left"/>
    </xf>
    <xf numFmtId="164" fontId="7" fillId="2" borderId="0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left"/>
    </xf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/>
    <xf numFmtId="164" fontId="0" fillId="2" borderId="0" xfId="0" quotePrefix="1" applyNumberFormat="1" applyFill="1" applyBorder="1" applyAlignment="1">
      <alignment horizontal="center"/>
    </xf>
    <xf numFmtId="37" fontId="4" fillId="2" borderId="0" xfId="4" applyFont="1" applyFill="1" applyBorder="1" applyAlignment="1">
      <alignment horizontal="right" vertical="center"/>
    </xf>
    <xf numFmtId="37" fontId="1" fillId="2" borderId="0" xfId="4" applyFont="1" applyFill="1" applyBorder="1" applyAlignment="1">
      <alignment vertical="center"/>
    </xf>
    <xf numFmtId="0" fontId="4" fillId="2" borderId="0" xfId="0" applyFont="1" applyFill="1"/>
    <xf numFmtId="0" fontId="0" fillId="2" borderId="0" xfId="0" applyFill="1" applyAlignment="1">
      <alignment horizontal="left"/>
    </xf>
    <xf numFmtId="43" fontId="4" fillId="2" borderId="0" xfId="1" applyFont="1" applyFill="1" applyBorder="1" applyAlignment="1"/>
    <xf numFmtId="41" fontId="4" fillId="2" borderId="0" xfId="1" applyNumberFormat="1" applyFont="1" applyFill="1" applyBorder="1" applyAlignment="1"/>
    <xf numFmtId="165" fontId="1" fillId="2" borderId="0" xfId="1" applyNumberFormat="1" applyFont="1" applyFill="1" applyBorder="1" applyAlignment="1"/>
    <xf numFmtId="165" fontId="1" fillId="2" borderId="0" xfId="0" applyNumberFormat="1" applyFont="1" applyFill="1" applyAlignment="1"/>
    <xf numFmtId="43" fontId="4" fillId="2" borderId="0" xfId="1" applyFont="1" applyFill="1" applyAlignment="1"/>
    <xf numFmtId="165" fontId="1" fillId="2" borderId="0" xfId="1" applyNumberFormat="1" applyFont="1" applyFill="1" applyAlignment="1"/>
    <xf numFmtId="165" fontId="1" fillId="2" borderId="0" xfId="0" applyNumberFormat="1" applyFont="1" applyFill="1"/>
    <xf numFmtId="43" fontId="1" fillId="2" borderId="0" xfId="1" applyFont="1" applyFill="1" applyAlignment="1"/>
    <xf numFmtId="165" fontId="4" fillId="2" borderId="3" xfId="1" applyNumberFormat="1" applyFont="1" applyFill="1" applyBorder="1" applyAlignment="1"/>
    <xf numFmtId="165" fontId="4" fillId="2" borderId="0" xfId="0" applyNumberFormat="1" applyFont="1" applyFill="1" applyAlignment="1"/>
    <xf numFmtId="165" fontId="4" fillId="2" borderId="0" xfId="0" applyNumberFormat="1" applyFont="1" applyFill="1" applyBorder="1" applyAlignment="1"/>
    <xf numFmtId="165" fontId="4" fillId="2" borderId="0" xfId="1" applyNumberFormat="1" applyFont="1" applyFill="1" applyBorder="1" applyAlignment="1"/>
    <xf numFmtId="43" fontId="4" fillId="2" borderId="0" xfId="1" applyFont="1" applyFill="1"/>
    <xf numFmtId="164" fontId="0" fillId="2" borderId="0" xfId="0" applyNumberFormat="1" applyFill="1" applyBorder="1" applyAlignment="1">
      <alignment horizontal="center"/>
    </xf>
    <xf numFmtId="164" fontId="0" fillId="2" borderId="0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1" fillId="2" borderId="0" xfId="1" applyNumberFormat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horizontal="right" vertical="center"/>
    </xf>
    <xf numFmtId="165" fontId="4" fillId="2" borderId="3" xfId="1" applyNumberFormat="1" applyFont="1" applyFill="1" applyBorder="1" applyAlignment="1">
      <alignment horizontal="right" vertical="center"/>
    </xf>
    <xf numFmtId="165" fontId="4" fillId="2" borderId="4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41" fontId="4" fillId="2" borderId="0" xfId="1" applyNumberFormat="1" applyFont="1" applyFill="1" applyAlignment="1"/>
    <xf numFmtId="41" fontId="1" fillId="2" borderId="0" xfId="1" applyNumberFormat="1" applyFont="1" applyFill="1" applyAlignment="1"/>
    <xf numFmtId="43" fontId="4" fillId="2" borderId="1" xfId="1" applyFont="1" applyFill="1" applyBorder="1" applyAlignment="1"/>
    <xf numFmtId="43" fontId="1" fillId="2" borderId="1" xfId="1" applyFont="1" applyFill="1" applyBorder="1" applyAlignment="1"/>
    <xf numFmtId="165" fontId="1" fillId="2" borderId="0" xfId="1" applyNumberFormat="1" applyFont="1" applyFill="1" applyAlignment="1">
      <alignment horizontal="right"/>
    </xf>
    <xf numFmtId="165" fontId="4" fillId="2" borderId="1" xfId="1" applyNumberFormat="1" applyFont="1" applyFill="1" applyBorder="1" applyAlignment="1"/>
    <xf numFmtId="164" fontId="4" fillId="2" borderId="2" xfId="0" applyNumberFormat="1" applyFont="1" applyFill="1" applyBorder="1" applyAlignment="1"/>
    <xf numFmtId="41" fontId="1" fillId="2" borderId="0" xfId="1" applyNumberFormat="1" applyFont="1" applyFill="1" applyAlignment="1"/>
    <xf numFmtId="41" fontId="1" fillId="2" borderId="0" xfId="1" applyNumberFormat="1" applyFont="1" applyFill="1" applyBorder="1" applyAlignment="1"/>
    <xf numFmtId="165" fontId="1" fillId="2" borderId="0" xfId="1" applyNumberFormat="1" applyFont="1" applyFill="1" applyAlignment="1"/>
    <xf numFmtId="165" fontId="0" fillId="2" borderId="0" xfId="0" applyNumberFormat="1" applyFont="1" applyFill="1"/>
    <xf numFmtId="43" fontId="4" fillId="2" borderId="3" xfId="1" applyFont="1" applyFill="1" applyBorder="1" applyAlignment="1"/>
    <xf numFmtId="165" fontId="4" fillId="2" borderId="3" xfId="0" applyNumberFormat="1" applyFont="1" applyFill="1" applyBorder="1"/>
    <xf numFmtId="165" fontId="4" fillId="2" borderId="2" xfId="0" applyNumberFormat="1" applyFont="1" applyFill="1" applyBorder="1" applyAlignment="1"/>
    <xf numFmtId="43" fontId="4" fillId="2" borderId="0" xfId="0" applyNumberFormat="1" applyFont="1" applyFill="1" applyBorder="1" applyAlignment="1"/>
    <xf numFmtId="164" fontId="0" fillId="2" borderId="0" xfId="0" applyNumberFormat="1" applyFont="1" applyFill="1"/>
    <xf numFmtId="165" fontId="12" fillId="2" borderId="0" xfId="3" applyNumberFormat="1" applyFont="1" applyFill="1" applyBorder="1" applyAlignment="1">
      <alignment horizontal="center"/>
    </xf>
    <xf numFmtId="37" fontId="4" fillId="2" borderId="3" xfId="0" applyNumberFormat="1" applyFont="1" applyFill="1" applyBorder="1"/>
    <xf numFmtId="165" fontId="1" fillId="2" borderId="0" xfId="1" applyNumberFormat="1" applyFont="1" applyFill="1"/>
    <xf numFmtId="0" fontId="13" fillId="2" borderId="0" xfId="0" applyFont="1" applyFill="1" applyAlignment="1">
      <alignment horizontal="left"/>
    </xf>
    <xf numFmtId="0" fontId="5" fillId="2" borderId="0" xfId="0" applyFont="1" applyFill="1" applyAlignment="1"/>
    <xf numFmtId="0" fontId="7" fillId="2" borderId="0" xfId="0" applyFont="1" applyFill="1" applyAlignment="1">
      <alignment horizontal="left"/>
    </xf>
    <xf numFmtId="49" fontId="0" fillId="2" borderId="0" xfId="0" applyNumberFormat="1" applyFont="1" applyFill="1" applyBorder="1" applyAlignment="1">
      <alignment horizontal="left"/>
    </xf>
    <xf numFmtId="165" fontId="14" fillId="2" borderId="0" xfId="1" applyNumberFormat="1" applyFont="1" applyFill="1" applyAlignment="1">
      <alignment horizontal="right" vertical="top"/>
    </xf>
    <xf numFmtId="164" fontId="0" fillId="2" borderId="0" xfId="0" applyNumberFormat="1" applyFont="1" applyFill="1" applyAlignment="1">
      <alignment horizontal="right"/>
    </xf>
    <xf numFmtId="0" fontId="0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165" fontId="14" fillId="2" borderId="0" xfId="1" applyNumberFormat="1" applyFont="1" applyFill="1" applyBorder="1" applyAlignment="1">
      <alignment horizontal="right"/>
    </xf>
    <xf numFmtId="0" fontId="0" fillId="2" borderId="0" xfId="0" applyFill="1" applyAlignment="1"/>
    <xf numFmtId="165" fontId="1" fillId="2" borderId="1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right"/>
    </xf>
    <xf numFmtId="49" fontId="0" fillId="2" borderId="0" xfId="0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165" fontId="1" fillId="2" borderId="0" xfId="1" applyNumberFormat="1" applyFont="1" applyFill="1" applyBorder="1" applyAlignment="1">
      <alignment horizontal="center"/>
    </xf>
    <xf numFmtId="165" fontId="1" fillId="2" borderId="0" xfId="1" applyNumberFormat="1" applyFont="1" applyFill="1" applyBorder="1" applyAlignment="1"/>
    <xf numFmtId="0" fontId="8" fillId="2" borderId="0" xfId="0" applyFont="1" applyFill="1" applyAlignment="1">
      <alignment horizontal="center"/>
    </xf>
    <xf numFmtId="165" fontId="1" fillId="2" borderId="1" xfId="1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Fill="1"/>
    <xf numFmtId="164" fontId="0" fillId="0" borderId="0" xfId="0" applyNumberFormat="1" applyFont="1" applyFill="1" applyAlignment="1"/>
    <xf numFmtId="49" fontId="0" fillId="0" borderId="0" xfId="0" applyNumberFormat="1" applyAlignment="1"/>
    <xf numFmtId="49" fontId="19" fillId="2" borderId="0" xfId="0" applyNumberFormat="1" applyFont="1" applyFill="1" applyAlignment="1"/>
    <xf numFmtId="49" fontId="1" fillId="2" borderId="0" xfId="0" applyNumberFormat="1" applyFont="1" applyFill="1" applyBorder="1" applyAlignment="1">
      <alignment horizontal="center"/>
    </xf>
    <xf numFmtId="165" fontId="1" fillId="2" borderId="1" xfId="1" applyNumberFormat="1" applyFont="1" applyFill="1" applyBorder="1" applyAlignment="1"/>
    <xf numFmtId="165" fontId="0" fillId="2" borderId="0" xfId="0" applyNumberFormat="1" applyFont="1" applyFill="1" applyAlignment="1"/>
    <xf numFmtId="43" fontId="1" fillId="2" borderId="0" xfId="1" applyFont="1" applyFill="1" applyAlignment="1">
      <alignment horizontal="right"/>
    </xf>
    <xf numFmtId="49" fontId="1" fillId="2" borderId="0" xfId="0" applyNumberFormat="1" applyFont="1" applyFill="1" applyBorder="1" applyAlignment="1">
      <alignment horizontal="center"/>
    </xf>
    <xf numFmtId="165" fontId="1" fillId="2" borderId="0" xfId="1" applyNumberFormat="1" applyFont="1" applyFill="1" applyAlignment="1">
      <alignment horizontal="center"/>
    </xf>
    <xf numFmtId="165" fontId="1" fillId="2" borderId="0" xfId="1" applyNumberFormat="1" applyFont="1" applyFill="1"/>
    <xf numFmtId="165" fontId="1" fillId="2" borderId="1" xfId="1" applyNumberFormat="1" applyFont="1" applyFill="1" applyBorder="1"/>
    <xf numFmtId="164" fontId="4" fillId="2" borderId="0" xfId="0" applyNumberFormat="1" applyFont="1" applyFill="1" applyBorder="1" applyAlignment="1">
      <alignment horizontal="center"/>
    </xf>
    <xf numFmtId="164" fontId="0" fillId="2" borderId="0" xfId="0" applyNumberFormat="1" applyFon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49" fontId="3" fillId="0" borderId="0" xfId="0" applyNumberFormat="1" applyFont="1" applyFill="1" applyAlignment="1"/>
    <xf numFmtId="164" fontId="0" fillId="0" borderId="0" xfId="0" applyNumberFormat="1" applyFill="1" applyBorder="1" applyAlignment="1"/>
    <xf numFmtId="164" fontId="0" fillId="0" borderId="0" xfId="0" applyNumberFormat="1" applyFill="1" applyAlignment="1"/>
    <xf numFmtId="49" fontId="6" fillId="0" borderId="0" xfId="0" applyNumberFormat="1" applyFont="1" applyFill="1" applyAlignment="1"/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/>
    <xf numFmtId="37" fontId="4" fillId="0" borderId="0" xfId="0" applyNumberFormat="1" applyFont="1" applyFill="1"/>
    <xf numFmtId="49" fontId="8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5" fontId="1" fillId="0" borderId="0" xfId="1" applyNumberFormat="1" applyFont="1" applyFill="1" applyAlignment="1">
      <alignment horizontal="center"/>
    </xf>
    <xf numFmtId="165" fontId="1" fillId="0" borderId="0" xfId="1" applyNumberFormat="1" applyFont="1" applyFill="1" applyBorder="1"/>
    <xf numFmtId="165" fontId="1" fillId="0" borderId="1" xfId="1" applyNumberFormat="1" applyFont="1" applyFill="1" applyBorder="1"/>
    <xf numFmtId="0" fontId="15" fillId="0" borderId="0" xfId="0" applyNumberFormat="1" applyFont="1" applyFill="1" applyAlignment="1">
      <alignment horizontal="center"/>
    </xf>
    <xf numFmtId="165" fontId="4" fillId="0" borderId="1" xfId="1" applyNumberFormat="1" applyFont="1" applyFill="1" applyBorder="1"/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4" fontId="0" fillId="0" borderId="0" xfId="0" applyNumberFormat="1" applyFont="1" applyFill="1"/>
    <xf numFmtId="165" fontId="4" fillId="0" borderId="1" xfId="0" applyNumberFormat="1" applyFont="1" applyFill="1" applyBorder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Border="1"/>
    <xf numFmtId="165" fontId="4" fillId="0" borderId="2" xfId="0" applyNumberFormat="1" applyFont="1" applyFill="1" applyBorder="1"/>
    <xf numFmtId="49" fontId="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right"/>
    </xf>
    <xf numFmtId="164" fontId="1" fillId="0" borderId="0" xfId="0" applyNumberFormat="1" applyFont="1" applyFill="1" applyBorder="1" applyAlignment="1"/>
    <xf numFmtId="49" fontId="10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center"/>
    </xf>
    <xf numFmtId="164" fontId="1" fillId="0" borderId="2" xfId="0" applyNumberFormat="1" applyFont="1" applyFill="1" applyBorder="1" applyAlignment="1"/>
    <xf numFmtId="164" fontId="1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43" fontId="1" fillId="0" borderId="0" xfId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43" fontId="18" fillId="0" borderId="0" xfId="1" applyFont="1" applyFill="1" applyBorder="1" applyAlignment="1">
      <alignment horizontal="right"/>
    </xf>
    <xf numFmtId="43" fontId="18" fillId="0" borderId="0" xfId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165" fontId="14" fillId="2" borderId="0" xfId="1" applyNumberFormat="1" applyFont="1" applyFill="1" applyBorder="1" applyAlignment="1">
      <alignment horizontal="right" vertical="top"/>
    </xf>
    <xf numFmtId="43" fontId="0" fillId="2" borderId="0" xfId="1" applyFont="1" applyFill="1" applyAlignment="1">
      <alignment horizontal="right"/>
    </xf>
    <xf numFmtId="0" fontId="0" fillId="2" borderId="0" xfId="0" applyFont="1" applyFill="1" applyBorder="1"/>
    <xf numFmtId="43" fontId="0" fillId="2" borderId="0" xfId="1" applyFont="1" applyFill="1" applyAlignment="1"/>
    <xf numFmtId="37" fontId="0" fillId="0" borderId="0" xfId="0" applyNumberFormat="1" applyBorder="1"/>
    <xf numFmtId="165" fontId="0" fillId="2" borderId="0" xfId="0" applyNumberFormat="1" applyFill="1" applyBorder="1" applyAlignment="1">
      <alignment horizontal="right"/>
    </xf>
    <xf numFmtId="0" fontId="0" fillId="0" borderId="0" xfId="0" applyFont="1" applyFill="1" applyAlignment="1"/>
    <xf numFmtId="43" fontId="1" fillId="0" borderId="0" xfId="1" applyFont="1" applyFill="1" applyAlignment="1">
      <alignment horizontal="right"/>
    </xf>
    <xf numFmtId="165" fontId="4" fillId="2" borderId="0" xfId="0" applyNumberFormat="1" applyFont="1" applyFill="1"/>
    <xf numFmtId="49" fontId="3" fillId="0" borderId="0" xfId="0" applyNumberFormat="1" applyFont="1" applyFill="1" applyBorder="1" applyAlignment="1"/>
    <xf numFmtId="165" fontId="4" fillId="2" borderId="4" xfId="1" applyNumberFormat="1" applyFont="1" applyFill="1" applyBorder="1" applyAlignment="1"/>
    <xf numFmtId="0" fontId="8" fillId="0" borderId="0" xfId="0" applyFont="1" applyFill="1" applyAlignment="1">
      <alignment horizontal="center" vertical="top" wrapText="1"/>
    </xf>
    <xf numFmtId="0" fontId="1" fillId="0" borderId="0" xfId="0" applyFont="1" applyFill="1" applyAlignment="1"/>
    <xf numFmtId="165" fontId="4" fillId="0" borderId="2" xfId="0" applyNumberFormat="1" applyFont="1" applyFill="1" applyBorder="1" applyAlignment="1"/>
    <xf numFmtId="49" fontId="4" fillId="0" borderId="0" xfId="0" applyNumberFormat="1" applyFont="1" applyFill="1" applyAlignment="1"/>
    <xf numFmtId="165" fontId="0" fillId="2" borderId="0" xfId="1" applyNumberFormat="1" applyFont="1" applyFill="1" applyAlignment="1">
      <alignment horizontal="right"/>
    </xf>
    <xf numFmtId="49" fontId="0" fillId="0" borderId="0" xfId="0" applyNumberFormat="1" applyFill="1" applyAlignment="1">
      <alignment horizontal="left"/>
    </xf>
    <xf numFmtId="164" fontId="8" fillId="2" borderId="0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right"/>
    </xf>
    <xf numFmtId="38" fontId="4" fillId="0" borderId="1" xfId="0" applyNumberFormat="1" applyFont="1" applyFill="1" applyBorder="1"/>
    <xf numFmtId="37" fontId="0" fillId="0" borderId="0" xfId="0" applyNumberFormat="1" applyFill="1"/>
    <xf numFmtId="37" fontId="1" fillId="0" borderId="0" xfId="0" applyNumberFormat="1" applyFont="1" applyFill="1" applyAlignment="1">
      <alignment horizontal="right"/>
    </xf>
    <xf numFmtId="37" fontId="1" fillId="0" borderId="1" xfId="0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5" fontId="1" fillId="0" borderId="1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/>
    <xf numFmtId="165" fontId="1" fillId="0" borderId="0" xfId="1" applyNumberFormat="1" applyFont="1" applyFill="1" applyBorder="1" applyAlignment="1">
      <alignment horizontal="right" vertical="center"/>
    </xf>
    <xf numFmtId="165" fontId="1" fillId="0" borderId="0" xfId="0" applyNumberFormat="1" applyFont="1" applyFill="1"/>
    <xf numFmtId="165" fontId="4" fillId="0" borderId="3" xfId="1" applyNumberFormat="1" applyFont="1" applyFill="1" applyBorder="1" applyAlignment="1"/>
    <xf numFmtId="165" fontId="1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1" fillId="0" borderId="0" xfId="0" applyNumberFormat="1" applyFont="1" applyFill="1" applyAlignment="1"/>
    <xf numFmtId="164" fontId="4" fillId="0" borderId="2" xfId="0" applyNumberFormat="1" applyFont="1" applyFill="1" applyBorder="1" applyAlignment="1"/>
    <xf numFmtId="49" fontId="1" fillId="0" borderId="0" xfId="0" applyNumberFormat="1" applyFont="1" applyFill="1" applyAlignment="1"/>
    <xf numFmtId="0" fontId="1" fillId="2" borderId="0" xfId="0" applyFont="1" applyFill="1"/>
    <xf numFmtId="165" fontId="0" fillId="0" borderId="0" xfId="0" applyNumberFormat="1" applyFont="1" applyFill="1"/>
    <xf numFmtId="0" fontId="1" fillId="2" borderId="0" xfId="0" applyFont="1" applyFill="1" applyAlignment="1"/>
    <xf numFmtId="43" fontId="1" fillId="2" borderId="0" xfId="1" applyFont="1" applyFill="1" applyBorder="1" applyAlignment="1">
      <alignment vertical="center"/>
    </xf>
    <xf numFmtId="164" fontId="0" fillId="0" borderId="0" xfId="0" applyNumberFormat="1" applyFont="1" applyFill="1" applyBorder="1" applyAlignment="1"/>
    <xf numFmtId="165" fontId="14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Alignment="1">
      <alignment horizontal="right" vertical="top"/>
    </xf>
    <xf numFmtId="165" fontId="0" fillId="0" borderId="0" xfId="0" applyNumberFormat="1" applyFont="1" applyFill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165" fontId="1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/>
    <xf numFmtId="164" fontId="1" fillId="2" borderId="1" xfId="0" applyNumberFormat="1" applyFont="1" applyFill="1" applyBorder="1" applyAlignment="1"/>
    <xf numFmtId="164" fontId="1" fillId="2" borderId="1" xfId="0" applyNumberFormat="1" applyFont="1" applyFill="1" applyBorder="1" applyAlignment="1">
      <alignment horizontal="right"/>
    </xf>
    <xf numFmtId="0" fontId="0" fillId="0" borderId="0" xfId="0" applyFill="1" applyAlignment="1"/>
    <xf numFmtId="0" fontId="3" fillId="0" borderId="0" xfId="0" applyFont="1" applyFill="1" applyAlignment="1">
      <alignment horizontal="left"/>
    </xf>
    <xf numFmtId="0" fontId="0" fillId="0" borderId="0" xfId="0" applyFill="1" applyBorder="1"/>
    <xf numFmtId="49" fontId="1" fillId="0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0" fillId="2" borderId="0" xfId="0" applyNumberFormat="1" applyFont="1" applyFill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2" borderId="0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164" fontId="8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164" fontId="8" fillId="2" borderId="0" xfId="0" quotePrefix="1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Font="1" applyFill="1" applyAlignment="1">
      <alignment horizontal="center"/>
    </xf>
  </cellXfs>
  <cellStyles count="5">
    <cellStyle name="Comma" xfId="1" builtinId="3"/>
    <cellStyle name="Comma 2" xfId="2"/>
    <cellStyle name="Comma 2 2" xfId="3"/>
    <cellStyle name="Normal" xfId="0" builtinId="0"/>
    <cellStyle name="Normal 2" xfId="4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showGridLines="0" view="pageBreakPreview" topLeftCell="A16" zoomScaleNormal="100" zoomScaleSheetLayoutView="100" workbookViewId="0">
      <selection activeCell="H28" sqref="H28"/>
    </sheetView>
  </sheetViews>
  <sheetFormatPr defaultColWidth="9.140625" defaultRowHeight="20.25" customHeight="1" x14ac:dyDescent="0.25"/>
  <cols>
    <col min="1" max="1" width="40" style="14" customWidth="1"/>
    <col min="2" max="2" width="5.5703125" style="19" customWidth="1"/>
    <col min="3" max="3" width="1.7109375" style="20" customWidth="1"/>
    <col min="4" max="4" width="14.85546875" style="209" customWidth="1"/>
    <col min="5" max="5" width="1.7109375" style="209" customWidth="1"/>
    <col min="6" max="6" width="14.7109375" style="209" customWidth="1"/>
    <col min="7" max="7" width="1.7109375" style="208" customWidth="1"/>
    <col min="8" max="8" width="15.28515625" style="209" customWidth="1"/>
    <col min="9" max="9" width="1.7109375" style="6" customWidth="1"/>
    <col min="10" max="10" width="15.7109375" style="6" customWidth="1"/>
    <col min="11" max="11" width="14.7109375" style="7" bestFit="1" customWidth="1"/>
    <col min="12" max="12" width="10.28515625" style="7" bestFit="1" customWidth="1"/>
    <col min="13" max="16384" width="9.140625" style="7"/>
  </cols>
  <sheetData>
    <row r="1" spans="1:11" ht="22.5" customHeight="1" x14ac:dyDescent="0.3">
      <c r="A1" s="1" t="s">
        <v>0</v>
      </c>
      <c r="B1" s="207"/>
      <c r="C1" s="94"/>
      <c r="D1" s="25"/>
      <c r="E1" s="25"/>
      <c r="F1" s="25"/>
    </row>
    <row r="2" spans="1:11" s="13" customFormat="1" ht="22.5" customHeight="1" x14ac:dyDescent="0.25">
      <c r="A2" s="8" t="s">
        <v>1</v>
      </c>
      <c r="B2" s="210"/>
      <c r="C2" s="54"/>
      <c r="D2" s="211"/>
      <c r="E2" s="211"/>
      <c r="F2" s="211"/>
      <c r="G2" s="212"/>
      <c r="H2" s="211"/>
      <c r="I2" s="11"/>
      <c r="J2" s="11"/>
    </row>
    <row r="3" spans="1:11" ht="22.5" customHeight="1" x14ac:dyDescent="0.25">
      <c r="D3" s="213"/>
      <c r="F3" s="213"/>
    </row>
    <row r="4" spans="1:11" ht="22.5" customHeight="1" x14ac:dyDescent="0.25">
      <c r="D4" s="314" t="s">
        <v>2</v>
      </c>
      <c r="E4" s="314"/>
      <c r="F4" s="314"/>
    </row>
    <row r="5" spans="1:11" s="22" customFormat="1" ht="22.5" customHeight="1" x14ac:dyDescent="0.25">
      <c r="A5" s="18"/>
      <c r="B5" s="19"/>
      <c r="C5" s="20"/>
      <c r="D5" s="312" t="s">
        <v>123</v>
      </c>
      <c r="E5" s="312"/>
      <c r="F5" s="312"/>
      <c r="G5" s="21"/>
      <c r="H5" s="312" t="s">
        <v>3</v>
      </c>
      <c r="I5" s="312"/>
      <c r="J5" s="312"/>
    </row>
    <row r="6" spans="1:11" s="22" customFormat="1" ht="22.5" customHeight="1" x14ac:dyDescent="0.25">
      <c r="A6" s="23"/>
      <c r="B6" s="214"/>
      <c r="C6" s="24"/>
      <c r="D6" s="313" t="s">
        <v>4</v>
      </c>
      <c r="E6" s="313"/>
      <c r="F6" s="313"/>
      <c r="G6" s="21"/>
      <c r="H6" s="313" t="s">
        <v>5</v>
      </c>
      <c r="I6" s="313"/>
      <c r="J6" s="313"/>
    </row>
    <row r="7" spans="1:11" ht="22.5" customHeight="1" x14ac:dyDescent="0.25">
      <c r="A7" s="26"/>
      <c r="B7" s="214"/>
      <c r="C7" s="24"/>
      <c r="D7" s="309" t="s">
        <v>6</v>
      </c>
      <c r="E7" s="309"/>
      <c r="F7" s="309"/>
      <c r="G7" s="215"/>
      <c r="H7" s="310" t="s">
        <v>6</v>
      </c>
      <c r="I7" s="310"/>
      <c r="J7" s="310"/>
    </row>
    <row r="8" spans="1:11" ht="22.5" customHeight="1" x14ac:dyDescent="0.25">
      <c r="A8" s="26" t="s">
        <v>7</v>
      </c>
      <c r="B8" s="214" t="s">
        <v>8</v>
      </c>
      <c r="C8" s="24"/>
      <c r="D8" s="216" t="s">
        <v>140</v>
      </c>
      <c r="E8" s="215"/>
      <c r="F8" s="216" t="s">
        <v>119</v>
      </c>
      <c r="G8" s="215"/>
      <c r="H8" s="216" t="s">
        <v>140</v>
      </c>
      <c r="I8" s="29"/>
      <c r="J8" s="30" t="s">
        <v>119</v>
      </c>
    </row>
    <row r="9" spans="1:11" ht="22.5" customHeight="1" x14ac:dyDescent="0.25">
      <c r="A9" s="31"/>
      <c r="B9" s="214"/>
      <c r="C9" s="24"/>
      <c r="D9" s="311" t="s">
        <v>9</v>
      </c>
      <c r="E9" s="311"/>
      <c r="F9" s="311"/>
      <c r="G9" s="311"/>
      <c r="H9" s="311"/>
      <c r="I9" s="311"/>
      <c r="J9" s="311"/>
    </row>
    <row r="10" spans="1:11" ht="22.5" customHeight="1" x14ac:dyDescent="0.25">
      <c r="A10" s="2" t="s">
        <v>10</v>
      </c>
      <c r="B10" s="217"/>
      <c r="C10" s="218"/>
      <c r="D10" s="219"/>
      <c r="E10" s="219"/>
      <c r="F10" s="219"/>
      <c r="G10" s="220"/>
      <c r="H10" s="219"/>
      <c r="I10" s="34"/>
      <c r="J10" s="34"/>
    </row>
    <row r="11" spans="1:11" s="108" customFormat="1" ht="22.5" customHeight="1" x14ac:dyDescent="0.25">
      <c r="A11" s="57" t="s">
        <v>11</v>
      </c>
      <c r="B11" s="217">
        <v>6</v>
      </c>
      <c r="C11" s="221"/>
      <c r="D11" s="222">
        <v>9326319</v>
      </c>
      <c r="E11" s="44"/>
      <c r="F11" s="222">
        <v>2799383</v>
      </c>
      <c r="G11" s="223"/>
      <c r="H11" s="222">
        <v>9326319</v>
      </c>
      <c r="I11" s="174"/>
      <c r="J11" s="200">
        <v>2799383</v>
      </c>
    </row>
    <row r="12" spans="1:11" ht="22.5" customHeight="1" x14ac:dyDescent="0.25">
      <c r="A12" s="14" t="s">
        <v>12</v>
      </c>
      <c r="B12" s="217">
        <v>7</v>
      </c>
      <c r="C12" s="218"/>
      <c r="D12" s="44">
        <v>95910010</v>
      </c>
      <c r="E12" s="44"/>
      <c r="F12" s="44">
        <v>56355564</v>
      </c>
      <c r="G12" s="223"/>
      <c r="H12" s="44">
        <v>95910010</v>
      </c>
      <c r="I12" s="34"/>
      <c r="J12" s="168">
        <v>56355564</v>
      </c>
      <c r="K12" s="38"/>
    </row>
    <row r="13" spans="1:11" ht="22.5" customHeight="1" x14ac:dyDescent="0.25">
      <c r="A13" s="14" t="s">
        <v>13</v>
      </c>
      <c r="B13" s="217">
        <v>8</v>
      </c>
      <c r="C13" s="218"/>
      <c r="D13" s="44">
        <v>11702782</v>
      </c>
      <c r="E13" s="44"/>
      <c r="F13" s="44">
        <v>32114196</v>
      </c>
      <c r="G13" s="223"/>
      <c r="H13" s="44">
        <v>11702782</v>
      </c>
      <c r="I13" s="34"/>
      <c r="J13" s="168">
        <v>32114196</v>
      </c>
      <c r="K13" s="39"/>
    </row>
    <row r="14" spans="1:11" ht="22.5" customHeight="1" x14ac:dyDescent="0.25">
      <c r="A14" s="14" t="s">
        <v>14</v>
      </c>
      <c r="B14" s="217">
        <v>9</v>
      </c>
      <c r="C14" s="218"/>
      <c r="D14" s="44">
        <v>341353237</v>
      </c>
      <c r="E14" s="44"/>
      <c r="F14" s="44">
        <v>344425404</v>
      </c>
      <c r="G14" s="223"/>
      <c r="H14" s="44">
        <v>341353237</v>
      </c>
      <c r="I14" s="34"/>
      <c r="J14" s="168">
        <v>344425404</v>
      </c>
    </row>
    <row r="15" spans="1:11" ht="22.5" customHeight="1" x14ac:dyDescent="0.25">
      <c r="A15" s="14" t="s">
        <v>15</v>
      </c>
      <c r="B15" s="217">
        <v>10</v>
      </c>
      <c r="C15" s="218"/>
      <c r="D15" s="224">
        <v>8393813</v>
      </c>
      <c r="E15" s="44"/>
      <c r="F15" s="224">
        <v>18642733</v>
      </c>
      <c r="G15" s="223"/>
      <c r="H15" s="224">
        <v>8393813</v>
      </c>
      <c r="I15" s="34"/>
      <c r="J15" s="40">
        <v>18642733</v>
      </c>
    </row>
    <row r="16" spans="1:11" ht="24.75" customHeight="1" x14ac:dyDescent="0.45">
      <c r="A16" s="41" t="s">
        <v>16</v>
      </c>
      <c r="B16" s="225"/>
      <c r="C16" s="218"/>
      <c r="D16" s="226">
        <f>SUM(D11:D15)</f>
        <v>466686161</v>
      </c>
      <c r="E16" s="227"/>
      <c r="F16" s="226">
        <f>SUM(F11:F15)</f>
        <v>454337280</v>
      </c>
      <c r="G16" s="228"/>
      <c r="H16" s="229">
        <f>SUM(H11:H15)</f>
        <v>466686161</v>
      </c>
      <c r="I16" s="42"/>
      <c r="J16" s="43">
        <f>SUM(J11:J15)</f>
        <v>454337280</v>
      </c>
    </row>
    <row r="17" spans="1:13" ht="22.5" customHeight="1" x14ac:dyDescent="0.25">
      <c r="A17" s="41"/>
      <c r="B17" s="217"/>
      <c r="C17" s="218"/>
      <c r="D17" s="220"/>
      <c r="E17" s="219"/>
      <c r="F17" s="220"/>
      <c r="G17" s="220"/>
      <c r="H17" s="219"/>
      <c r="I17" s="34"/>
      <c r="J17" s="34"/>
    </row>
    <row r="18" spans="1:13" ht="22.5" customHeight="1" x14ac:dyDescent="0.25">
      <c r="A18" s="2" t="s">
        <v>17</v>
      </c>
      <c r="B18" s="217"/>
      <c r="C18" s="218"/>
      <c r="D18" s="220"/>
      <c r="E18" s="219"/>
      <c r="F18" s="220"/>
      <c r="G18" s="220"/>
      <c r="H18" s="219"/>
      <c r="I18" s="34"/>
      <c r="J18" s="34"/>
    </row>
    <row r="19" spans="1:13" ht="22.5" customHeight="1" x14ac:dyDescent="0.25">
      <c r="A19" s="14" t="s">
        <v>177</v>
      </c>
      <c r="B19" s="217">
        <v>11</v>
      </c>
      <c r="C19" s="218"/>
      <c r="D19" s="230">
        <v>42902012</v>
      </c>
      <c r="E19" s="44"/>
      <c r="F19" s="44">
        <v>45942702</v>
      </c>
      <c r="G19" s="223"/>
      <c r="H19" s="44">
        <v>41051378</v>
      </c>
      <c r="I19" s="36"/>
      <c r="J19" s="44">
        <v>43983619.000000007</v>
      </c>
    </row>
    <row r="20" spans="1:13" ht="22.5" customHeight="1" x14ac:dyDescent="0.25">
      <c r="A20" s="39" t="s">
        <v>18</v>
      </c>
      <c r="B20" s="217">
        <v>12</v>
      </c>
      <c r="C20" s="218"/>
      <c r="D20" s="230">
        <v>58250749</v>
      </c>
      <c r="E20" s="44"/>
      <c r="F20" s="44">
        <v>54807402</v>
      </c>
      <c r="G20" s="223"/>
      <c r="H20" s="44">
        <v>61325344</v>
      </c>
      <c r="I20" s="36"/>
      <c r="J20" s="168">
        <v>57881997</v>
      </c>
    </row>
    <row r="21" spans="1:13" ht="22.5" customHeight="1" x14ac:dyDescent="0.25">
      <c r="A21" s="14" t="s">
        <v>19</v>
      </c>
      <c r="B21" s="217">
        <v>13</v>
      </c>
      <c r="C21" s="218"/>
      <c r="D21" s="230">
        <v>75685055</v>
      </c>
      <c r="E21" s="44"/>
      <c r="F21" s="44">
        <v>76365045</v>
      </c>
      <c r="G21" s="223"/>
      <c r="H21" s="44">
        <v>75685055</v>
      </c>
      <c r="I21" s="36"/>
      <c r="J21" s="168">
        <v>76365045</v>
      </c>
    </row>
    <row r="22" spans="1:13" ht="22.5" customHeight="1" x14ac:dyDescent="0.25">
      <c r="A22" s="39" t="s">
        <v>20</v>
      </c>
      <c r="B22" s="217">
        <v>14</v>
      </c>
      <c r="C22" s="218"/>
      <c r="D22" s="230">
        <v>54234894</v>
      </c>
      <c r="E22" s="44"/>
      <c r="F22" s="44">
        <v>58614026</v>
      </c>
      <c r="G22" s="223"/>
      <c r="H22" s="44">
        <v>54234894</v>
      </c>
      <c r="I22" s="36"/>
      <c r="J22" s="168">
        <v>58614026</v>
      </c>
    </row>
    <row r="23" spans="1:13" ht="22.5" customHeight="1" x14ac:dyDescent="0.25">
      <c r="A23" s="14" t="s">
        <v>21</v>
      </c>
      <c r="B23" s="217">
        <v>15</v>
      </c>
      <c r="C23" s="218"/>
      <c r="D23" s="230">
        <v>11649803</v>
      </c>
      <c r="E23" s="44"/>
      <c r="F23" s="44">
        <v>13183816</v>
      </c>
      <c r="G23" s="223"/>
      <c r="H23" s="44">
        <v>11649803</v>
      </c>
      <c r="I23" s="36"/>
      <c r="J23" s="168">
        <v>13183816</v>
      </c>
    </row>
    <row r="24" spans="1:13" ht="22.5" customHeight="1" x14ac:dyDescent="0.25">
      <c r="A24" s="14" t="s">
        <v>22</v>
      </c>
      <c r="B24" s="217"/>
      <c r="C24" s="218"/>
      <c r="D24" s="230">
        <v>13702611</v>
      </c>
      <c r="E24" s="44"/>
      <c r="F24" s="44">
        <v>13253024</v>
      </c>
      <c r="G24" s="223"/>
      <c r="H24" s="44">
        <v>13702611</v>
      </c>
      <c r="I24" s="168"/>
      <c r="J24" s="168">
        <v>13253024</v>
      </c>
    </row>
    <row r="25" spans="1:13" ht="22.5" customHeight="1" x14ac:dyDescent="0.45">
      <c r="A25" s="14" t="s">
        <v>23</v>
      </c>
      <c r="B25" s="225">
        <v>16</v>
      </c>
      <c r="C25" s="218"/>
      <c r="D25" s="230">
        <v>13489581</v>
      </c>
      <c r="E25" s="44"/>
      <c r="F25" s="44">
        <v>14581637</v>
      </c>
      <c r="G25" s="223"/>
      <c r="H25" s="44">
        <v>13489581</v>
      </c>
      <c r="I25" s="36"/>
      <c r="J25" s="168">
        <v>14581637</v>
      </c>
    </row>
    <row r="26" spans="1:13" s="108" customFormat="1" ht="22.5" customHeight="1" x14ac:dyDescent="0.45">
      <c r="A26" s="57" t="s">
        <v>24</v>
      </c>
      <c r="B26" s="225">
        <v>17</v>
      </c>
      <c r="C26" s="221"/>
      <c r="D26" s="224">
        <v>71861824</v>
      </c>
      <c r="E26" s="44"/>
      <c r="F26" s="224">
        <v>74774486</v>
      </c>
      <c r="G26" s="223"/>
      <c r="H26" s="224">
        <v>71861824</v>
      </c>
      <c r="I26" s="201"/>
      <c r="J26" s="202">
        <v>74774486</v>
      </c>
    </row>
    <row r="27" spans="1:13" ht="22.5" customHeight="1" x14ac:dyDescent="0.25">
      <c r="A27" s="41" t="s">
        <v>25</v>
      </c>
      <c r="B27" s="217"/>
      <c r="C27" s="218"/>
      <c r="D27" s="231">
        <f>SUM(D19:D26)</f>
        <v>341776529</v>
      </c>
      <c r="E27" s="232"/>
      <c r="F27" s="231">
        <f>SUM(F19:F26)</f>
        <v>351522138</v>
      </c>
      <c r="G27" s="233"/>
      <c r="H27" s="234">
        <f>SUM(H19:H26)</f>
        <v>343000490</v>
      </c>
      <c r="I27" s="46"/>
      <c r="J27" s="48">
        <f>SUM(J19:J26)</f>
        <v>352637650</v>
      </c>
      <c r="M27" s="37">
        <v>0</v>
      </c>
    </row>
    <row r="28" spans="1:13" ht="22.5" customHeight="1" x14ac:dyDescent="0.25">
      <c r="A28" s="41"/>
      <c r="B28" s="217"/>
      <c r="C28" s="218"/>
      <c r="D28" s="235"/>
      <c r="E28" s="232"/>
      <c r="F28" s="235"/>
      <c r="G28" s="233"/>
      <c r="H28" s="233"/>
      <c r="I28" s="46"/>
      <c r="J28" s="47"/>
      <c r="M28" s="37"/>
    </row>
    <row r="29" spans="1:13" ht="22.5" customHeight="1" thickBot="1" x14ac:dyDescent="0.3">
      <c r="A29" s="41" t="s">
        <v>26</v>
      </c>
      <c r="B29" s="217"/>
      <c r="C29" s="218"/>
      <c r="D29" s="236">
        <f>SUM(D16+D27)</f>
        <v>808462690</v>
      </c>
      <c r="E29" s="233"/>
      <c r="F29" s="236">
        <f>SUM(F16+F27)</f>
        <v>805859418</v>
      </c>
      <c r="G29" s="233"/>
      <c r="H29" s="274">
        <f>SUM(H16+H27)</f>
        <v>809686651</v>
      </c>
      <c r="I29" s="46"/>
      <c r="J29" s="50">
        <f>SUM(J16+J27)</f>
        <v>806974930</v>
      </c>
    </row>
    <row r="30" spans="1:13" ht="20.25" customHeight="1" thickTop="1" x14ac:dyDescent="0.25">
      <c r="A30" s="41"/>
      <c r="B30" s="217"/>
      <c r="C30" s="218"/>
      <c r="D30" s="233"/>
      <c r="E30" s="232"/>
      <c r="F30" s="233"/>
      <c r="G30" s="233"/>
      <c r="H30" s="233"/>
      <c r="I30" s="46"/>
      <c r="J30" s="47"/>
    </row>
    <row r="31" spans="1:13" ht="20.25" customHeight="1" x14ac:dyDescent="0.3">
      <c r="A31" s="1" t="s">
        <v>0</v>
      </c>
      <c r="B31" s="237"/>
      <c r="C31" s="94"/>
      <c r="D31" s="25"/>
      <c r="E31" s="25"/>
      <c r="F31" s="25"/>
    </row>
    <row r="32" spans="1:13" ht="20.25" customHeight="1" x14ac:dyDescent="0.25">
      <c r="A32" s="8" t="s">
        <v>1</v>
      </c>
      <c r="B32" s="238"/>
      <c r="C32" s="54"/>
      <c r="D32" s="211"/>
      <c r="E32" s="211"/>
      <c r="F32" s="211"/>
      <c r="G32" s="212"/>
      <c r="H32" s="211"/>
      <c r="I32" s="11"/>
      <c r="J32" s="11"/>
    </row>
    <row r="33" spans="1:12" ht="20.25" customHeight="1" x14ac:dyDescent="0.25">
      <c r="A33" s="52"/>
      <c r="B33" s="238"/>
      <c r="C33" s="54"/>
      <c r="D33" s="211"/>
      <c r="E33" s="211"/>
      <c r="F33" s="211"/>
      <c r="G33" s="212"/>
      <c r="H33" s="211"/>
      <c r="I33" s="11"/>
      <c r="J33" s="11"/>
    </row>
    <row r="34" spans="1:12" ht="20.25" customHeight="1" x14ac:dyDescent="0.25">
      <c r="A34" s="52"/>
      <c r="B34" s="238"/>
      <c r="C34" s="54"/>
      <c r="D34" s="314" t="s">
        <v>2</v>
      </c>
      <c r="E34" s="314"/>
      <c r="F34" s="314"/>
      <c r="G34" s="212"/>
      <c r="H34" s="211"/>
      <c r="I34" s="11"/>
      <c r="J34" s="11"/>
    </row>
    <row r="35" spans="1:12" s="22" customFormat="1" ht="20.25" customHeight="1" x14ac:dyDescent="0.25">
      <c r="A35" s="53"/>
      <c r="B35" s="238"/>
      <c r="C35" s="54"/>
      <c r="D35" s="312" t="s">
        <v>123</v>
      </c>
      <c r="E35" s="312"/>
      <c r="F35" s="312"/>
      <c r="G35" s="21"/>
      <c r="H35" s="312" t="s">
        <v>3</v>
      </c>
      <c r="I35" s="312"/>
      <c r="J35" s="312"/>
      <c r="L35" s="55"/>
    </row>
    <row r="36" spans="1:12" s="22" customFormat="1" ht="20.25" customHeight="1" x14ac:dyDescent="0.25">
      <c r="A36" s="53"/>
      <c r="B36" s="238"/>
      <c r="C36" s="54"/>
      <c r="D36" s="313" t="s">
        <v>4</v>
      </c>
      <c r="E36" s="313"/>
      <c r="F36" s="313"/>
      <c r="G36" s="21"/>
      <c r="H36" s="313" t="s">
        <v>5</v>
      </c>
      <c r="I36" s="313"/>
      <c r="J36" s="313"/>
    </row>
    <row r="37" spans="1:12" ht="20.25" customHeight="1" x14ac:dyDescent="0.25">
      <c r="A37" s="26"/>
      <c r="B37" s="214"/>
      <c r="C37" s="54"/>
      <c r="D37" s="309" t="s">
        <v>6</v>
      </c>
      <c r="E37" s="309"/>
      <c r="F37" s="309"/>
      <c r="G37" s="215"/>
      <c r="H37" s="310" t="s">
        <v>6</v>
      </c>
      <c r="I37" s="310"/>
      <c r="J37" s="310"/>
    </row>
    <row r="38" spans="1:12" ht="20.25" customHeight="1" x14ac:dyDescent="0.25">
      <c r="A38" s="26" t="s">
        <v>27</v>
      </c>
      <c r="B38" s="214" t="s">
        <v>8</v>
      </c>
      <c r="C38" s="24"/>
      <c r="D38" s="216" t="s">
        <v>140</v>
      </c>
      <c r="E38" s="215"/>
      <c r="F38" s="216" t="s">
        <v>119</v>
      </c>
      <c r="G38" s="215"/>
      <c r="H38" s="216" t="s">
        <v>140</v>
      </c>
      <c r="I38" s="29"/>
      <c r="J38" s="30" t="s">
        <v>119</v>
      </c>
    </row>
    <row r="39" spans="1:12" ht="20.25" customHeight="1" x14ac:dyDescent="0.25">
      <c r="A39" s="56" t="s">
        <v>28</v>
      </c>
      <c r="B39" s="214"/>
      <c r="C39" s="24"/>
      <c r="D39" s="311" t="s">
        <v>9</v>
      </c>
      <c r="E39" s="311"/>
      <c r="F39" s="311"/>
      <c r="G39" s="311"/>
      <c r="H39" s="311"/>
      <c r="I39" s="311"/>
      <c r="J39" s="311"/>
    </row>
    <row r="40" spans="1:12" ht="20.25" customHeight="1" x14ac:dyDescent="0.25">
      <c r="A40" s="2" t="s">
        <v>29</v>
      </c>
      <c r="B40" s="217"/>
      <c r="C40" s="218"/>
      <c r="D40" s="219"/>
      <c r="E40" s="219"/>
      <c r="F40" s="219"/>
      <c r="G40" s="220"/>
      <c r="H40" s="219"/>
      <c r="I40" s="34"/>
      <c r="J40" s="34"/>
    </row>
    <row r="41" spans="1:12" ht="20.25" customHeight="1" x14ac:dyDescent="0.25">
      <c r="A41" s="14" t="s">
        <v>30</v>
      </c>
      <c r="B41" s="217"/>
      <c r="C41" s="218"/>
      <c r="D41" s="219"/>
      <c r="E41" s="219"/>
      <c r="F41" s="219"/>
      <c r="G41" s="220"/>
      <c r="H41" s="219"/>
      <c r="I41" s="34"/>
      <c r="J41" s="34"/>
    </row>
    <row r="42" spans="1:12" ht="20.25" customHeight="1" x14ac:dyDescent="0.25">
      <c r="A42" s="14" t="s">
        <v>31</v>
      </c>
      <c r="B42" s="217">
        <v>18</v>
      </c>
      <c r="C42" s="218"/>
      <c r="D42" s="44">
        <v>109421665</v>
      </c>
      <c r="E42" s="219"/>
      <c r="F42" s="44">
        <v>163850256</v>
      </c>
      <c r="G42" s="220"/>
      <c r="H42" s="44">
        <v>109421665</v>
      </c>
      <c r="I42" s="34"/>
      <c r="J42" s="168">
        <v>163850256</v>
      </c>
    </row>
    <row r="43" spans="1:12" ht="20.25" customHeight="1" x14ac:dyDescent="0.25">
      <c r="A43" s="39" t="s">
        <v>32</v>
      </c>
      <c r="B43" s="217" t="s">
        <v>35</v>
      </c>
      <c r="C43" s="218"/>
      <c r="D43" s="44">
        <v>99063385</v>
      </c>
      <c r="E43" s="44"/>
      <c r="F43" s="44">
        <v>81115613</v>
      </c>
      <c r="G43" s="223"/>
      <c r="H43" s="44">
        <v>99063385</v>
      </c>
      <c r="I43" s="36"/>
      <c r="J43" s="168">
        <v>81115613</v>
      </c>
    </row>
    <row r="44" spans="1:12" ht="20.25" customHeight="1" x14ac:dyDescent="0.25">
      <c r="A44" s="14" t="s">
        <v>33</v>
      </c>
      <c r="B44" s="217">
        <v>20</v>
      </c>
      <c r="C44" s="218"/>
      <c r="D44" s="44">
        <v>32431114</v>
      </c>
      <c r="E44" s="44"/>
      <c r="F44" s="44">
        <v>29051119</v>
      </c>
      <c r="G44" s="223"/>
      <c r="H44" s="44">
        <v>32431114</v>
      </c>
      <c r="I44" s="36"/>
      <c r="J44" s="168">
        <v>29051119</v>
      </c>
    </row>
    <row r="45" spans="1:12" ht="20.25" customHeight="1" x14ac:dyDescent="0.25">
      <c r="A45" s="57" t="s">
        <v>34</v>
      </c>
      <c r="B45" s="217" t="s">
        <v>125</v>
      </c>
      <c r="C45" s="218"/>
      <c r="D45" s="239">
        <v>86891000</v>
      </c>
      <c r="E45" s="239"/>
      <c r="F45" s="239">
        <v>46500000</v>
      </c>
      <c r="G45" s="223"/>
      <c r="H45" s="239">
        <v>86891000</v>
      </c>
      <c r="I45" s="36"/>
      <c r="J45" s="154">
        <v>46500000</v>
      </c>
    </row>
    <row r="46" spans="1:12" ht="20.25" customHeight="1" x14ac:dyDescent="0.25">
      <c r="A46" s="57" t="s">
        <v>124</v>
      </c>
      <c r="B46" s="217">
        <v>18</v>
      </c>
      <c r="C46" s="218"/>
      <c r="D46" s="239">
        <v>5000000</v>
      </c>
      <c r="E46" s="239"/>
      <c r="F46" s="239">
        <v>2800000</v>
      </c>
      <c r="G46" s="223"/>
      <c r="H46" s="239">
        <v>5000000</v>
      </c>
      <c r="I46" s="168"/>
      <c r="J46" s="154">
        <v>2800000</v>
      </c>
    </row>
    <row r="47" spans="1:12" ht="20.25" customHeight="1" x14ac:dyDescent="0.25">
      <c r="A47" s="18" t="s">
        <v>36</v>
      </c>
      <c r="B47" s="217">
        <v>18</v>
      </c>
      <c r="C47" s="218"/>
      <c r="D47" s="239">
        <v>432336</v>
      </c>
      <c r="E47" s="239"/>
      <c r="F47" s="239">
        <v>516869</v>
      </c>
      <c r="G47" s="223"/>
      <c r="H47" s="239">
        <v>432336</v>
      </c>
      <c r="I47" s="36"/>
      <c r="J47" s="154">
        <v>516869</v>
      </c>
    </row>
    <row r="48" spans="1:12" ht="20.25" customHeight="1" x14ac:dyDescent="0.25">
      <c r="A48" s="18" t="s">
        <v>158</v>
      </c>
      <c r="B48" s="217"/>
      <c r="C48" s="218"/>
      <c r="D48" s="239">
        <v>0</v>
      </c>
      <c r="E48" s="239"/>
      <c r="F48" s="239">
        <v>4059279</v>
      </c>
      <c r="G48" s="223"/>
      <c r="H48" s="239">
        <v>0</v>
      </c>
      <c r="I48" s="168"/>
      <c r="J48" s="154">
        <v>4059279</v>
      </c>
    </row>
    <row r="49" spans="1:10" ht="20.25" customHeight="1" x14ac:dyDescent="0.25">
      <c r="A49" s="14" t="s">
        <v>37</v>
      </c>
      <c r="B49" s="217" t="s">
        <v>126</v>
      </c>
      <c r="C49" s="218"/>
      <c r="D49" s="224">
        <v>10771177</v>
      </c>
      <c r="E49" s="44"/>
      <c r="F49" s="224">
        <v>13094362</v>
      </c>
      <c r="G49" s="223"/>
      <c r="H49" s="224">
        <v>10771177</v>
      </c>
      <c r="I49" s="36"/>
      <c r="J49" s="40">
        <v>13094362</v>
      </c>
    </row>
    <row r="50" spans="1:10" ht="20.25" customHeight="1" x14ac:dyDescent="0.25">
      <c r="A50" s="41" t="s">
        <v>38</v>
      </c>
      <c r="B50" s="217"/>
      <c r="C50" s="218"/>
      <c r="D50" s="231">
        <f>SUM(D42:D49)</f>
        <v>344010677</v>
      </c>
      <c r="E50" s="235"/>
      <c r="F50" s="231">
        <f>SUM(F42:F49)</f>
        <v>340987498</v>
      </c>
      <c r="G50" s="233"/>
      <c r="H50" s="275">
        <f>SUM(H42:H49)</f>
        <v>344010677</v>
      </c>
      <c r="I50" s="46"/>
      <c r="J50" s="58">
        <f>SUM(J42:J49)</f>
        <v>340987498</v>
      </c>
    </row>
    <row r="51" spans="1:10" ht="20.25" customHeight="1" x14ac:dyDescent="0.25">
      <c r="A51" s="41"/>
      <c r="B51" s="217"/>
      <c r="C51" s="218"/>
      <c r="D51" s="219"/>
      <c r="E51" s="219"/>
      <c r="F51" s="219"/>
      <c r="G51" s="220"/>
      <c r="H51" s="219"/>
      <c r="I51" s="34"/>
      <c r="J51" s="34"/>
    </row>
    <row r="52" spans="1:10" ht="20.25" customHeight="1" x14ac:dyDescent="0.25">
      <c r="A52" s="2" t="s">
        <v>39</v>
      </c>
      <c r="B52" s="217"/>
      <c r="C52" s="218"/>
      <c r="D52" s="219"/>
      <c r="E52" s="219"/>
      <c r="F52" s="219"/>
      <c r="G52" s="220"/>
      <c r="H52" s="219"/>
      <c r="I52" s="34"/>
      <c r="J52" s="34"/>
    </row>
    <row r="53" spans="1:10" ht="20.25" customHeight="1" x14ac:dyDescent="0.25">
      <c r="A53" s="14" t="s">
        <v>40</v>
      </c>
      <c r="B53" s="217">
        <v>18</v>
      </c>
      <c r="C53" s="218"/>
      <c r="D53" s="44">
        <v>1065391</v>
      </c>
      <c r="E53" s="44"/>
      <c r="F53" s="44">
        <v>1498131</v>
      </c>
      <c r="G53" s="223"/>
      <c r="H53" s="44">
        <v>1065391</v>
      </c>
      <c r="I53" s="36"/>
      <c r="J53" s="168">
        <v>1498131</v>
      </c>
    </row>
    <row r="54" spans="1:10" ht="20.25" customHeight="1" x14ac:dyDescent="0.25">
      <c r="A54" s="18" t="s">
        <v>146</v>
      </c>
      <c r="B54" s="217">
        <v>22</v>
      </c>
      <c r="C54" s="218"/>
      <c r="D54" s="223">
        <v>6982608</v>
      </c>
      <c r="E54" s="223"/>
      <c r="F54" s="223">
        <v>5433034</v>
      </c>
      <c r="G54" s="223"/>
      <c r="H54" s="223">
        <v>6982608</v>
      </c>
      <c r="I54" s="37"/>
      <c r="J54" s="37">
        <v>5433034</v>
      </c>
    </row>
    <row r="55" spans="1:10" ht="20.25" customHeight="1" x14ac:dyDescent="0.25">
      <c r="A55" s="14" t="s">
        <v>127</v>
      </c>
      <c r="B55" s="217"/>
      <c r="C55" s="218"/>
      <c r="D55" s="224">
        <v>1590670</v>
      </c>
      <c r="E55" s="223"/>
      <c r="F55" s="224">
        <v>1592670</v>
      </c>
      <c r="G55" s="223"/>
      <c r="H55" s="224">
        <v>1590670</v>
      </c>
      <c r="I55" s="37"/>
      <c r="J55" s="40">
        <v>1592670</v>
      </c>
    </row>
    <row r="56" spans="1:10" ht="20.25" customHeight="1" x14ac:dyDescent="0.25">
      <c r="A56" s="41" t="s">
        <v>41</v>
      </c>
      <c r="B56" s="217"/>
      <c r="C56" s="218"/>
      <c r="D56" s="231">
        <f>SUM(D53:D55)</f>
        <v>9638669</v>
      </c>
      <c r="E56" s="235"/>
      <c r="F56" s="231">
        <f>SUM(F53:F55)</f>
        <v>8523835</v>
      </c>
      <c r="G56" s="233"/>
      <c r="H56" s="234">
        <f>SUM(H53:H55)</f>
        <v>9638669</v>
      </c>
      <c r="I56" s="47"/>
      <c r="J56" s="48">
        <f>SUM(J53:J55)</f>
        <v>8523835</v>
      </c>
    </row>
    <row r="57" spans="1:10" ht="11.45" customHeight="1" x14ac:dyDescent="0.25">
      <c r="A57" s="41"/>
      <c r="B57" s="217"/>
      <c r="C57" s="218"/>
      <c r="D57" s="235"/>
      <c r="E57" s="235"/>
      <c r="F57" s="235"/>
      <c r="G57" s="233"/>
      <c r="H57" s="233"/>
      <c r="I57" s="47"/>
      <c r="J57" s="47"/>
    </row>
    <row r="58" spans="1:10" ht="20.25" customHeight="1" x14ac:dyDescent="0.25">
      <c r="A58" s="41" t="s">
        <v>42</v>
      </c>
      <c r="B58" s="217"/>
      <c r="C58" s="218"/>
      <c r="D58" s="231">
        <f>D50+D56</f>
        <v>353649346</v>
      </c>
      <c r="E58" s="235"/>
      <c r="F58" s="231">
        <f>F50+F56</f>
        <v>349511333</v>
      </c>
      <c r="G58" s="233"/>
      <c r="H58" s="234">
        <f>H50+H56</f>
        <v>353649346</v>
      </c>
      <c r="I58" s="47"/>
      <c r="J58" s="48">
        <f>J50+J56</f>
        <v>349511333</v>
      </c>
    </row>
    <row r="59" spans="1:10" ht="20.25" customHeight="1" x14ac:dyDescent="0.25">
      <c r="A59" s="59"/>
      <c r="B59" s="217"/>
      <c r="D59" s="240"/>
      <c r="E59" s="240"/>
      <c r="F59" s="240"/>
      <c r="G59" s="240"/>
      <c r="H59" s="240"/>
      <c r="I59" s="60"/>
      <c r="J59" s="60"/>
    </row>
    <row r="60" spans="1:10" ht="20.25" customHeight="1" x14ac:dyDescent="0.25">
      <c r="A60" s="2" t="s">
        <v>43</v>
      </c>
      <c r="B60" s="217"/>
      <c r="C60" s="241"/>
      <c r="D60" s="215"/>
      <c r="E60" s="242"/>
      <c r="F60" s="215"/>
      <c r="G60" s="215"/>
      <c r="H60" s="215"/>
      <c r="I60" s="61"/>
      <c r="J60" s="199"/>
    </row>
    <row r="61" spans="1:10" ht="20.25" customHeight="1" x14ac:dyDescent="0.25">
      <c r="A61" s="57" t="s">
        <v>159</v>
      </c>
      <c r="B61" s="217" t="s">
        <v>128</v>
      </c>
      <c r="C61" s="218"/>
      <c r="D61" s="219"/>
      <c r="E61" s="219"/>
      <c r="F61" s="219"/>
      <c r="G61" s="220"/>
      <c r="H61" s="219"/>
      <c r="I61" s="34"/>
      <c r="J61" s="34"/>
    </row>
    <row r="62" spans="1:10" ht="20.25" customHeight="1" thickBot="1" x14ac:dyDescent="0.3">
      <c r="A62" s="57" t="s">
        <v>45</v>
      </c>
      <c r="C62" s="218"/>
      <c r="D62" s="243">
        <v>250000000</v>
      </c>
      <c r="E62" s="244"/>
      <c r="F62" s="243">
        <v>250000000</v>
      </c>
      <c r="G62" s="240"/>
      <c r="H62" s="243">
        <v>250000000</v>
      </c>
      <c r="I62" s="63"/>
      <c r="J62" s="62">
        <v>250000000</v>
      </c>
    </row>
    <row r="63" spans="1:10" ht="20.25" customHeight="1" thickTop="1" x14ac:dyDescent="0.25">
      <c r="A63" s="39" t="s">
        <v>46</v>
      </c>
      <c r="B63" s="217"/>
      <c r="C63" s="218"/>
      <c r="D63" s="240">
        <v>120000000</v>
      </c>
      <c r="E63" s="240"/>
      <c r="F63" s="240">
        <v>120000000</v>
      </c>
      <c r="G63" s="240"/>
      <c r="H63" s="240">
        <v>120000000</v>
      </c>
      <c r="I63" s="60"/>
      <c r="J63" s="60">
        <v>120000000</v>
      </c>
    </row>
    <row r="64" spans="1:10" ht="20.25" customHeight="1" x14ac:dyDescent="0.25">
      <c r="A64" s="14" t="s">
        <v>147</v>
      </c>
      <c r="B64" s="217" t="s">
        <v>128</v>
      </c>
      <c r="C64" s="218"/>
      <c r="D64" s="219">
        <v>279255971</v>
      </c>
      <c r="E64" s="219"/>
      <c r="F64" s="219">
        <v>279255971.22000003</v>
      </c>
      <c r="G64" s="220"/>
      <c r="H64" s="219">
        <v>279255971</v>
      </c>
      <c r="I64" s="34"/>
      <c r="J64" s="34">
        <v>279255971</v>
      </c>
    </row>
    <row r="65" spans="1:13" ht="20.25" customHeight="1" x14ac:dyDescent="0.25">
      <c r="A65" s="14" t="s">
        <v>47</v>
      </c>
      <c r="B65" s="217"/>
      <c r="C65" s="218"/>
      <c r="D65" s="219"/>
      <c r="E65" s="219"/>
      <c r="F65" s="219"/>
      <c r="G65" s="220"/>
      <c r="H65" s="219"/>
      <c r="I65" s="34"/>
      <c r="J65" s="34"/>
    </row>
    <row r="66" spans="1:13" ht="20.25" customHeight="1" x14ac:dyDescent="0.25">
      <c r="A66" s="14" t="s">
        <v>48</v>
      </c>
      <c r="B66" s="217" t="s">
        <v>49</v>
      </c>
      <c r="C66" s="218"/>
      <c r="D66" s="245">
        <v>11018736</v>
      </c>
      <c r="E66" s="219"/>
      <c r="F66" s="219">
        <v>11018736</v>
      </c>
      <c r="G66" s="246"/>
      <c r="H66" s="263">
        <v>0</v>
      </c>
      <c r="I66" s="198"/>
      <c r="J66" s="198">
        <v>0</v>
      </c>
    </row>
    <row r="67" spans="1:13" ht="20.25" customHeight="1" x14ac:dyDescent="0.25">
      <c r="A67" s="14" t="s">
        <v>50</v>
      </c>
      <c r="B67" s="217"/>
      <c r="C67" s="218"/>
      <c r="D67" s="244"/>
      <c r="E67" s="219"/>
      <c r="F67" s="244"/>
      <c r="G67" s="220"/>
      <c r="H67" s="219"/>
      <c r="I67" s="34"/>
      <c r="J67" s="34"/>
    </row>
    <row r="68" spans="1:13" ht="20.25" customHeight="1" x14ac:dyDescent="0.25">
      <c r="A68" s="39" t="s">
        <v>51</v>
      </c>
      <c r="B68" s="217"/>
      <c r="C68" s="218"/>
      <c r="D68" s="44"/>
      <c r="E68" s="44"/>
      <c r="F68" s="44"/>
      <c r="G68" s="223"/>
      <c r="H68" s="247"/>
      <c r="I68" s="34"/>
      <c r="J68" s="65"/>
    </row>
    <row r="69" spans="1:13" ht="20.25" customHeight="1" x14ac:dyDescent="0.25">
      <c r="A69" s="39" t="s">
        <v>52</v>
      </c>
      <c r="B69" s="217" t="s">
        <v>44</v>
      </c>
      <c r="C69" s="218"/>
      <c r="D69" s="44">
        <f>'SH9'!J27</f>
        <v>7318396</v>
      </c>
      <c r="E69" s="44"/>
      <c r="F69" s="44">
        <v>6880396</v>
      </c>
      <c r="G69" s="223"/>
      <c r="H69" s="44">
        <f>'SH11'!H26</f>
        <v>7318396</v>
      </c>
      <c r="I69" s="36"/>
      <c r="J69" s="168">
        <v>6880396</v>
      </c>
    </row>
    <row r="70" spans="1:13" ht="20.25" customHeight="1" x14ac:dyDescent="0.25">
      <c r="A70" s="39" t="s">
        <v>53</v>
      </c>
      <c r="B70" s="217"/>
      <c r="C70" s="218"/>
      <c r="D70" s="44">
        <f>'SH9'!L27</f>
        <v>41416018.999999762</v>
      </c>
      <c r="E70" s="44"/>
      <c r="F70" s="44">
        <v>42794875</v>
      </c>
      <c r="G70" s="223"/>
      <c r="H70" s="44">
        <f>'SH11'!J26</f>
        <v>53658716</v>
      </c>
      <c r="I70" s="36"/>
      <c r="J70" s="168">
        <v>54929123</v>
      </c>
    </row>
    <row r="71" spans="1:13" ht="20.25" customHeight="1" x14ac:dyDescent="0.25">
      <c r="A71" s="66" t="s">
        <v>178</v>
      </c>
      <c r="B71" s="217"/>
      <c r="C71" s="218"/>
      <c r="D71" s="224">
        <v>-4195778</v>
      </c>
      <c r="E71" s="44"/>
      <c r="F71" s="224">
        <v>-3601893</v>
      </c>
      <c r="G71" s="223"/>
      <c r="H71" s="224">
        <v>-4195778</v>
      </c>
      <c r="I71" s="36"/>
      <c r="J71" s="40">
        <v>-3601893</v>
      </c>
    </row>
    <row r="72" spans="1:13" ht="20.25" customHeight="1" x14ac:dyDescent="0.25">
      <c r="A72" s="41" t="s">
        <v>54</v>
      </c>
      <c r="B72" s="217"/>
      <c r="C72" s="218"/>
      <c r="D72" s="87">
        <f>SUM(D63:D71)</f>
        <v>454813343.99999976</v>
      </c>
      <c r="E72" s="248"/>
      <c r="F72" s="87">
        <f>SUM(F63:F71)</f>
        <v>456348085.22000003</v>
      </c>
      <c r="G72" s="233"/>
      <c r="H72" s="234">
        <f>SUM(H63:H71)</f>
        <v>456037305</v>
      </c>
      <c r="I72" s="46"/>
      <c r="J72" s="48">
        <f>SUM(J63:J71)</f>
        <v>457463597</v>
      </c>
    </row>
    <row r="73" spans="1:13" ht="18" customHeight="1" x14ac:dyDescent="0.25">
      <c r="A73" s="41"/>
      <c r="B73" s="217"/>
      <c r="C73" s="218"/>
      <c r="D73" s="249"/>
      <c r="E73" s="249"/>
      <c r="F73" s="249"/>
      <c r="G73" s="233"/>
      <c r="H73" s="233"/>
      <c r="I73" s="46"/>
      <c r="J73" s="47"/>
    </row>
    <row r="74" spans="1:13" ht="20.25" customHeight="1" thickBot="1" x14ac:dyDescent="0.3">
      <c r="A74" s="41" t="s">
        <v>55</v>
      </c>
      <c r="B74" s="217"/>
      <c r="C74" s="218"/>
      <c r="D74" s="236">
        <f>SUM(D58+D72)</f>
        <v>808462689.99999976</v>
      </c>
      <c r="E74" s="232"/>
      <c r="F74" s="236">
        <f>SUM(F58+F72)</f>
        <v>805859418.22000003</v>
      </c>
      <c r="G74" s="233"/>
      <c r="H74" s="274">
        <f>SUM(H58+H72)</f>
        <v>809686651</v>
      </c>
      <c r="I74" s="46"/>
      <c r="J74" s="50">
        <f>SUM(J58+J72)</f>
        <v>806974930</v>
      </c>
      <c r="K74" s="70">
        <f>H74-H29</f>
        <v>0</v>
      </c>
      <c r="L74" s="71">
        <f>D74-D29</f>
        <v>0</v>
      </c>
      <c r="M74" s="72">
        <f>J74-J29</f>
        <v>0</v>
      </c>
    </row>
    <row r="75" spans="1:13" ht="20.25" customHeight="1" thickTop="1" x14ac:dyDescent="0.25">
      <c r="A75" s="41"/>
      <c r="B75" s="217"/>
      <c r="C75" s="250"/>
      <c r="D75" s="251">
        <f>D74-D29</f>
        <v>0</v>
      </c>
      <c r="E75" s="252"/>
      <c r="F75" s="251">
        <f>F74-F29</f>
        <v>0.22000002861022949</v>
      </c>
      <c r="G75" s="251"/>
      <c r="H75" s="251">
        <f>H74-H29</f>
        <v>0</v>
      </c>
      <c r="I75" s="74"/>
      <c r="J75" s="73">
        <f>J74-J29</f>
        <v>0</v>
      </c>
    </row>
  </sheetData>
  <mergeCells count="16">
    <mergeCell ref="D4:F4"/>
    <mergeCell ref="D36:F36"/>
    <mergeCell ref="D35:F35"/>
    <mergeCell ref="D34:F34"/>
    <mergeCell ref="H36:J36"/>
    <mergeCell ref="D37:F37"/>
    <mergeCell ref="H37:J37"/>
    <mergeCell ref="D39:J39"/>
    <mergeCell ref="H5:J5"/>
    <mergeCell ref="H6:J6"/>
    <mergeCell ref="D7:F7"/>
    <mergeCell ref="H7:J7"/>
    <mergeCell ref="D9:J9"/>
    <mergeCell ref="H35:J35"/>
    <mergeCell ref="D6:F6"/>
    <mergeCell ref="D5:F5"/>
  </mergeCells>
  <pageMargins left="0.7" right="0.5" top="0.48" bottom="0.4" header="0.5" footer="0.4"/>
  <pageSetup paperSize="9" scale="81" firstPageNumber="5" orientation="portrait" useFirstPageNumber="1" r:id="rId1"/>
  <headerFooter>
    <oddFooter>&amp;LThe accompanying notes are an integral part of these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view="pageBreakPreview" topLeftCell="A16" zoomScaleNormal="100" zoomScaleSheetLayoutView="100" workbookViewId="0">
      <selection activeCell="H27" sqref="H27"/>
    </sheetView>
  </sheetViews>
  <sheetFormatPr defaultColWidth="9.140625" defaultRowHeight="20.25" customHeight="1" x14ac:dyDescent="0.25"/>
  <cols>
    <col min="1" max="1" width="52.140625" style="14" customWidth="1"/>
    <col min="2" max="2" width="6.42578125" style="15" customWidth="1"/>
    <col min="3" max="3" width="1.7109375" style="16" customWidth="1"/>
    <col min="4" max="4" width="14" style="6" customWidth="1"/>
    <col min="5" max="5" width="1.7109375" style="6" customWidth="1"/>
    <col min="6" max="6" width="14" style="6" customWidth="1"/>
    <col min="7" max="7" width="1.7109375" style="5" customWidth="1"/>
    <col min="8" max="8" width="13.28515625" style="6" customWidth="1"/>
    <col min="9" max="9" width="1.7109375" style="6" customWidth="1"/>
    <col min="10" max="10" width="13.28515625" style="6" customWidth="1"/>
    <col min="11" max="11" width="14.7109375" style="7" bestFit="1" customWidth="1"/>
    <col min="12" max="12" width="10.28515625" style="7" bestFit="1" customWidth="1"/>
    <col min="13" max="16384" width="9.140625" style="7"/>
  </cols>
  <sheetData>
    <row r="1" spans="1:11" ht="22.5" customHeight="1" x14ac:dyDescent="0.3">
      <c r="A1" s="1" t="s">
        <v>0</v>
      </c>
      <c r="B1" s="2"/>
      <c r="C1" s="3"/>
      <c r="D1" s="4"/>
      <c r="E1" s="4"/>
      <c r="F1" s="4"/>
    </row>
    <row r="2" spans="1:11" ht="22.5" customHeight="1" x14ac:dyDescent="0.25">
      <c r="A2" s="8" t="s">
        <v>56</v>
      </c>
      <c r="B2" s="9"/>
      <c r="C2" s="10"/>
      <c r="D2" s="11"/>
      <c r="E2" s="11"/>
      <c r="F2" s="11"/>
      <c r="G2" s="12"/>
      <c r="H2" s="75"/>
      <c r="I2" s="11"/>
      <c r="J2" s="75"/>
    </row>
    <row r="3" spans="1:11" ht="22.5" customHeight="1" x14ac:dyDescent="0.25">
      <c r="A3" s="41"/>
      <c r="B3" s="76"/>
      <c r="C3" s="28"/>
      <c r="D3" s="315" t="s">
        <v>2</v>
      </c>
      <c r="E3" s="315"/>
      <c r="F3" s="315"/>
      <c r="G3" s="77"/>
    </row>
    <row r="4" spans="1:11" ht="22.5" customHeight="1" x14ac:dyDescent="0.25">
      <c r="A4" s="41"/>
      <c r="B4" s="76"/>
      <c r="C4" s="28"/>
      <c r="D4" s="315" t="s">
        <v>123</v>
      </c>
      <c r="E4" s="315"/>
      <c r="F4" s="315"/>
      <c r="G4" s="77"/>
      <c r="H4" s="317" t="s">
        <v>3</v>
      </c>
      <c r="I4" s="317"/>
      <c r="J4" s="317"/>
    </row>
    <row r="5" spans="1:11" ht="22.5" customHeight="1" x14ac:dyDescent="0.25">
      <c r="A5" s="41"/>
      <c r="B5" s="76"/>
      <c r="C5" s="28"/>
      <c r="D5" s="315" t="s">
        <v>4</v>
      </c>
      <c r="E5" s="315"/>
      <c r="F5" s="315"/>
      <c r="G5" s="77"/>
      <c r="H5" s="315" t="s">
        <v>5</v>
      </c>
      <c r="I5" s="315"/>
      <c r="J5" s="315"/>
    </row>
    <row r="6" spans="1:11" ht="22.5" customHeight="1" x14ac:dyDescent="0.25">
      <c r="A6" s="41"/>
      <c r="B6" s="76"/>
      <c r="C6" s="28"/>
      <c r="D6" s="316" t="s">
        <v>154</v>
      </c>
      <c r="E6" s="316"/>
      <c r="F6" s="316"/>
      <c r="G6" s="96"/>
      <c r="H6" s="316" t="s">
        <v>154</v>
      </c>
      <c r="I6" s="316"/>
      <c r="J6" s="316"/>
    </row>
    <row r="7" spans="1:11" ht="22.5" customHeight="1" x14ac:dyDescent="0.25">
      <c r="A7" s="31"/>
      <c r="B7" s="27" t="s">
        <v>8</v>
      </c>
      <c r="C7" s="28"/>
      <c r="D7" s="30" t="s">
        <v>140</v>
      </c>
      <c r="E7" s="195"/>
      <c r="F7" s="30" t="s">
        <v>119</v>
      </c>
      <c r="G7" s="195"/>
      <c r="H7" s="30" t="s">
        <v>140</v>
      </c>
      <c r="I7" s="195"/>
      <c r="J7" s="30" t="s">
        <v>119</v>
      </c>
    </row>
    <row r="8" spans="1:11" ht="22.5" customHeight="1" x14ac:dyDescent="0.25">
      <c r="A8" s="31"/>
      <c r="B8" s="79"/>
      <c r="C8" s="28"/>
      <c r="D8" s="311" t="s">
        <v>9</v>
      </c>
      <c r="E8" s="311"/>
      <c r="F8" s="311"/>
      <c r="G8" s="311"/>
      <c r="H8" s="311"/>
      <c r="I8" s="311"/>
      <c r="J8" s="311"/>
    </row>
    <row r="9" spans="1:11" ht="22.5" customHeight="1" x14ac:dyDescent="0.25">
      <c r="A9" s="2" t="s">
        <v>149</v>
      </c>
      <c r="B9" s="32"/>
      <c r="C9" s="33"/>
      <c r="D9" s="34"/>
      <c r="E9" s="34"/>
      <c r="F9" s="34"/>
      <c r="G9" s="35"/>
      <c r="H9" s="34"/>
      <c r="I9" s="34"/>
      <c r="J9" s="34"/>
    </row>
    <row r="10" spans="1:11" ht="22.5" customHeight="1" x14ac:dyDescent="0.25">
      <c r="A10" s="57" t="s">
        <v>137</v>
      </c>
      <c r="B10" s="32"/>
      <c r="C10" s="33"/>
      <c r="D10" s="80">
        <v>647629038</v>
      </c>
      <c r="E10" s="34"/>
      <c r="F10" s="80">
        <v>743071905</v>
      </c>
      <c r="G10" s="35"/>
      <c r="H10" s="80">
        <v>647629038</v>
      </c>
      <c r="I10" s="34"/>
      <c r="J10" s="80">
        <v>743071905</v>
      </c>
    </row>
    <row r="11" spans="1:11" ht="22.5" customHeight="1" x14ac:dyDescent="0.25">
      <c r="A11" s="14" t="s">
        <v>138</v>
      </c>
      <c r="B11" s="32"/>
      <c r="C11" s="33"/>
      <c r="D11" s="80">
        <v>133112649</v>
      </c>
      <c r="E11" s="34"/>
      <c r="F11" s="80">
        <v>147772011</v>
      </c>
      <c r="G11" s="35"/>
      <c r="H11" s="80">
        <v>133112649</v>
      </c>
      <c r="I11" s="34"/>
      <c r="J11" s="80">
        <v>147772011</v>
      </c>
      <c r="K11" s="81"/>
    </row>
    <row r="12" spans="1:11" ht="22.5" customHeight="1" x14ac:dyDescent="0.25">
      <c r="A12" s="14" t="s">
        <v>57</v>
      </c>
      <c r="B12" s="32" t="s">
        <v>171</v>
      </c>
      <c r="C12" s="33"/>
      <c r="D12" s="82">
        <v>35237744</v>
      </c>
      <c r="E12" s="80"/>
      <c r="F12" s="82">
        <v>50288053</v>
      </c>
      <c r="G12" s="83"/>
      <c r="H12" s="82">
        <v>35379395</v>
      </c>
      <c r="I12" s="34"/>
      <c r="J12" s="82">
        <v>45961381</v>
      </c>
    </row>
    <row r="13" spans="1:11" ht="22.5" customHeight="1" x14ac:dyDescent="0.25">
      <c r="A13" s="41" t="s">
        <v>150</v>
      </c>
      <c r="B13" s="32"/>
      <c r="C13" s="33"/>
      <c r="D13" s="68">
        <f>SUM(D10:D12)</f>
        <v>815979431</v>
      </c>
      <c r="E13" s="67"/>
      <c r="F13" s="68">
        <f>SUM(F10:F12)</f>
        <v>941131969</v>
      </c>
      <c r="G13" s="69"/>
      <c r="H13" s="255">
        <f>SUM(H10:H12)</f>
        <v>816121082</v>
      </c>
      <c r="I13" s="34"/>
      <c r="J13" s="84">
        <f>SUM(J10:J12)</f>
        <v>936805297</v>
      </c>
    </row>
    <row r="14" spans="1:11" ht="22.5" customHeight="1" x14ac:dyDescent="0.25">
      <c r="A14" s="41"/>
      <c r="B14" s="32"/>
      <c r="C14" s="33"/>
      <c r="D14" s="34"/>
      <c r="E14" s="34"/>
      <c r="F14" s="34"/>
      <c r="G14" s="35"/>
      <c r="H14" s="34"/>
      <c r="I14" s="34"/>
      <c r="J14" s="34"/>
    </row>
    <row r="15" spans="1:11" ht="22.5" customHeight="1" x14ac:dyDescent="0.25">
      <c r="A15" s="2" t="s">
        <v>58</v>
      </c>
      <c r="B15" s="85"/>
      <c r="C15" s="33"/>
      <c r="D15" s="34"/>
      <c r="E15" s="34"/>
      <c r="F15" s="34"/>
      <c r="G15" s="35"/>
      <c r="H15" s="34"/>
      <c r="I15" s="34"/>
      <c r="J15" s="34"/>
    </row>
    <row r="16" spans="1:11" ht="22.5" customHeight="1" x14ac:dyDescent="0.25">
      <c r="A16" s="39" t="s">
        <v>59</v>
      </c>
      <c r="B16" s="85">
        <v>5</v>
      </c>
      <c r="C16" s="33"/>
      <c r="D16" s="86">
        <v>351335853</v>
      </c>
      <c r="E16" s="34"/>
      <c r="F16" s="86">
        <v>365247497</v>
      </c>
      <c r="G16" s="35"/>
      <c r="H16" s="80">
        <v>351335853</v>
      </c>
      <c r="I16" s="34"/>
      <c r="J16" s="80">
        <v>365247497</v>
      </c>
    </row>
    <row r="17" spans="1:10" ht="22.5" customHeight="1" x14ac:dyDescent="0.25">
      <c r="A17" s="14" t="s">
        <v>139</v>
      </c>
      <c r="B17" s="85"/>
      <c r="C17" s="33"/>
      <c r="D17" s="86">
        <v>89130918</v>
      </c>
      <c r="E17" s="34"/>
      <c r="F17" s="86">
        <v>92520659</v>
      </c>
      <c r="G17" s="35"/>
      <c r="H17" s="80">
        <v>89130918</v>
      </c>
      <c r="I17" s="34"/>
      <c r="J17" s="80">
        <v>92520659</v>
      </c>
    </row>
    <row r="18" spans="1:10" ht="22.5" customHeight="1" x14ac:dyDescent="0.25">
      <c r="A18" s="39" t="s">
        <v>151</v>
      </c>
      <c r="B18" s="85" t="s">
        <v>172</v>
      </c>
      <c r="C18" s="33"/>
      <c r="D18" s="86">
        <v>294855475</v>
      </c>
      <c r="E18" s="34"/>
      <c r="F18" s="86">
        <v>372029454</v>
      </c>
      <c r="G18" s="35"/>
      <c r="H18" s="80">
        <v>294855475</v>
      </c>
      <c r="I18" s="34"/>
      <c r="J18" s="80">
        <v>372029454</v>
      </c>
    </row>
    <row r="19" spans="1:10" ht="22.5" customHeight="1" x14ac:dyDescent="0.25">
      <c r="A19" s="39" t="s">
        <v>60</v>
      </c>
      <c r="B19" s="85" t="s">
        <v>173</v>
      </c>
      <c r="C19" s="33"/>
      <c r="D19" s="276">
        <v>60603375</v>
      </c>
      <c r="E19" s="34"/>
      <c r="F19" s="86">
        <v>70906881</v>
      </c>
      <c r="G19" s="35"/>
      <c r="H19" s="277">
        <v>60603375</v>
      </c>
      <c r="I19" s="34"/>
      <c r="J19" s="80">
        <v>70906881</v>
      </c>
    </row>
    <row r="20" spans="1:10" ht="22.5" customHeight="1" x14ac:dyDescent="0.25">
      <c r="A20" s="14" t="s">
        <v>61</v>
      </c>
      <c r="B20" s="85" t="s">
        <v>174</v>
      </c>
      <c r="C20" s="33"/>
      <c r="D20" s="86">
        <v>10059176</v>
      </c>
      <c r="E20" s="64"/>
      <c r="F20" s="86">
        <v>10511623</v>
      </c>
      <c r="G20" s="83"/>
      <c r="H20" s="80">
        <v>10059176</v>
      </c>
      <c r="I20" s="34"/>
      <c r="J20" s="80">
        <v>10511623</v>
      </c>
    </row>
    <row r="21" spans="1:10" ht="22.5" customHeight="1" x14ac:dyDescent="0.25">
      <c r="A21" s="41" t="s">
        <v>62</v>
      </c>
      <c r="B21" s="32"/>
      <c r="C21" s="33"/>
      <c r="D21" s="87">
        <f>SUM(D16:D20)</f>
        <v>805984797</v>
      </c>
      <c r="E21" s="67"/>
      <c r="F21" s="87">
        <f>SUM(F16:F20)</f>
        <v>911216114</v>
      </c>
      <c r="G21" s="47"/>
      <c r="H21" s="88">
        <f>SUM(H16:H20)</f>
        <v>805984797</v>
      </c>
      <c r="I21" s="47"/>
      <c r="J21" s="88">
        <f>SUM(J16:J20)</f>
        <v>911216114</v>
      </c>
    </row>
    <row r="22" spans="1:10" ht="22.5" customHeight="1" x14ac:dyDescent="0.25">
      <c r="A22" s="41"/>
      <c r="B22" s="32"/>
      <c r="C22" s="33"/>
      <c r="D22" s="47"/>
      <c r="E22" s="47"/>
      <c r="F22" s="47"/>
      <c r="G22" s="47"/>
      <c r="H22" s="47"/>
      <c r="I22" s="47"/>
      <c r="J22" s="47"/>
    </row>
    <row r="23" spans="1:10" ht="22.5" customHeight="1" x14ac:dyDescent="0.25">
      <c r="A23" s="14" t="s">
        <v>179</v>
      </c>
      <c r="B23" s="85" t="s">
        <v>175</v>
      </c>
      <c r="C23" s="33"/>
      <c r="D23" s="89">
        <v>33202</v>
      </c>
      <c r="E23" s="35"/>
      <c r="F23" s="89">
        <v>-1243214</v>
      </c>
      <c r="G23" s="35"/>
      <c r="H23" s="90">
        <v>0</v>
      </c>
      <c r="I23" s="34"/>
      <c r="J23" s="90">
        <v>0</v>
      </c>
    </row>
    <row r="24" spans="1:10" ht="22.5" customHeight="1" x14ac:dyDescent="0.25">
      <c r="B24" s="85"/>
      <c r="C24" s="33"/>
      <c r="D24" s="260"/>
      <c r="E24" s="35"/>
      <c r="F24" s="260"/>
      <c r="G24" s="35"/>
      <c r="H24" s="261"/>
      <c r="I24" s="34"/>
      <c r="J24" s="261"/>
    </row>
    <row r="25" spans="1:10" ht="22.5" customHeight="1" x14ac:dyDescent="0.25">
      <c r="A25" s="41" t="s">
        <v>153</v>
      </c>
      <c r="B25" s="32"/>
      <c r="C25" s="33"/>
      <c r="D25" s="69">
        <f>SUM(D13-D21)+D23</f>
        <v>10027836</v>
      </c>
      <c r="E25" s="69"/>
      <c r="F25" s="69">
        <f>SUM(F13-F21)+F23</f>
        <v>28672641</v>
      </c>
      <c r="G25" s="47"/>
      <c r="H25" s="91">
        <f>SUM(H13-H21)+H23</f>
        <v>10136285</v>
      </c>
      <c r="I25" s="46"/>
      <c r="J25" s="91">
        <f>SUM(J13-J21)+J23</f>
        <v>25589183</v>
      </c>
    </row>
    <row r="26" spans="1:10" ht="22.5" customHeight="1" x14ac:dyDescent="0.25">
      <c r="A26" s="14" t="s">
        <v>160</v>
      </c>
      <c r="B26" s="32" t="s">
        <v>129</v>
      </c>
      <c r="C26" s="33"/>
      <c r="D26" s="278">
        <v>1386160</v>
      </c>
      <c r="E26" s="46"/>
      <c r="F26" s="82">
        <v>5980471</v>
      </c>
      <c r="G26" s="47"/>
      <c r="H26" s="278">
        <v>1386160</v>
      </c>
      <c r="I26" s="46"/>
      <c r="J26" s="82">
        <v>5980471</v>
      </c>
    </row>
    <row r="27" spans="1:10" ht="22.5" customHeight="1" x14ac:dyDescent="0.25">
      <c r="A27" s="41" t="s">
        <v>152</v>
      </c>
      <c r="B27" s="32"/>
      <c r="C27" s="33"/>
      <c r="D27" s="68">
        <f>D25-D26</f>
        <v>8641676</v>
      </c>
      <c r="E27" s="67"/>
      <c r="F27" s="68">
        <f>F25-F26</f>
        <v>22692170</v>
      </c>
      <c r="G27" s="47"/>
      <c r="H27" s="88">
        <f>H25-H26</f>
        <v>8750125</v>
      </c>
      <c r="I27" s="46"/>
      <c r="J27" s="88">
        <f>J25-J26</f>
        <v>19608712</v>
      </c>
    </row>
    <row r="28" spans="1:10" ht="22.5" customHeight="1" x14ac:dyDescent="0.25">
      <c r="A28" s="41"/>
      <c r="B28" s="32"/>
      <c r="C28" s="33"/>
      <c r="D28" s="47"/>
      <c r="E28" s="47"/>
      <c r="F28" s="47"/>
      <c r="G28" s="47"/>
      <c r="H28" s="47"/>
      <c r="I28" s="47"/>
      <c r="J28" s="47"/>
    </row>
    <row r="29" spans="1:10" ht="22.5" customHeight="1" x14ac:dyDescent="0.25">
      <c r="A29" s="41" t="s">
        <v>64</v>
      </c>
      <c r="B29" s="32"/>
      <c r="C29" s="33"/>
      <c r="D29" s="47"/>
      <c r="E29" s="47"/>
      <c r="F29" s="47"/>
      <c r="G29" s="47"/>
      <c r="H29" s="47"/>
      <c r="I29" s="47"/>
      <c r="J29" s="47"/>
    </row>
    <row r="30" spans="1:10" ht="22.5" customHeight="1" x14ac:dyDescent="0.25">
      <c r="A30" s="2" t="s">
        <v>148</v>
      </c>
      <c r="B30" s="32"/>
      <c r="C30" s="33"/>
      <c r="D30" s="47"/>
      <c r="E30" s="47"/>
      <c r="F30" s="47"/>
      <c r="G30" s="47"/>
      <c r="H30" s="47"/>
      <c r="I30" s="47"/>
      <c r="J30" s="47"/>
    </row>
    <row r="31" spans="1:10" ht="22.5" customHeight="1" x14ac:dyDescent="0.25">
      <c r="A31" s="14" t="s">
        <v>180</v>
      </c>
      <c r="B31" s="7"/>
      <c r="C31" s="33"/>
      <c r="D31" s="92">
        <v>-742356</v>
      </c>
      <c r="E31" s="92"/>
      <c r="F31" s="92">
        <v>-534496</v>
      </c>
      <c r="G31" s="92"/>
      <c r="H31" s="92">
        <v>-742356</v>
      </c>
      <c r="I31" s="92"/>
      <c r="J31" s="92">
        <v>-534496</v>
      </c>
    </row>
    <row r="32" spans="1:10" ht="22.5" customHeight="1" x14ac:dyDescent="0.25">
      <c r="A32" s="262" t="s">
        <v>181</v>
      </c>
      <c r="B32" s="85" t="s">
        <v>130</v>
      </c>
      <c r="C32" s="33"/>
      <c r="D32" s="93">
        <v>148471</v>
      </c>
      <c r="E32" s="92"/>
      <c r="F32" s="93">
        <v>106899</v>
      </c>
      <c r="G32" s="92"/>
      <c r="H32" s="93">
        <v>148471</v>
      </c>
      <c r="I32" s="92"/>
      <c r="J32" s="93">
        <v>106899</v>
      </c>
    </row>
    <row r="33" spans="1:12" ht="22.5" customHeight="1" x14ac:dyDescent="0.25">
      <c r="A33" s="307" t="s">
        <v>161</v>
      </c>
      <c r="B33" s="85"/>
      <c r="C33" s="33"/>
      <c r="D33" s="92"/>
      <c r="E33" s="92"/>
      <c r="F33" s="92"/>
      <c r="G33" s="92"/>
      <c r="H33" s="92"/>
      <c r="I33" s="92"/>
      <c r="J33" s="92"/>
    </row>
    <row r="34" spans="1:12" ht="22.5" customHeight="1" x14ac:dyDescent="0.25">
      <c r="A34" s="307" t="s">
        <v>162</v>
      </c>
      <c r="B34" s="85"/>
      <c r="C34" s="33"/>
      <c r="D34" s="48">
        <f>D31+D32</f>
        <v>-593885</v>
      </c>
      <c r="E34" s="92"/>
      <c r="F34" s="48">
        <f>F31+F32</f>
        <v>-427597</v>
      </c>
      <c r="G34" s="92"/>
      <c r="H34" s="48">
        <f>H31+H32</f>
        <v>-593885</v>
      </c>
      <c r="I34" s="92"/>
      <c r="J34" s="48">
        <f>J31+J32</f>
        <v>-427597</v>
      </c>
      <c r="K34" s="258"/>
    </row>
    <row r="35" spans="1:12" ht="22.5" hidden="1" customHeight="1" x14ac:dyDescent="0.3">
      <c r="A35" s="1" t="s">
        <v>0</v>
      </c>
      <c r="B35" s="2"/>
      <c r="C35" s="3"/>
      <c r="D35" s="4"/>
      <c r="E35" s="4"/>
      <c r="F35" s="4"/>
    </row>
    <row r="36" spans="1:12" ht="22.5" hidden="1" customHeight="1" x14ac:dyDescent="0.25">
      <c r="A36" s="8" t="s">
        <v>56</v>
      </c>
      <c r="B36" s="9"/>
      <c r="C36" s="10"/>
      <c r="D36" s="11"/>
      <c r="E36" s="11"/>
      <c r="F36" s="11"/>
      <c r="G36" s="12"/>
      <c r="H36" s="75"/>
      <c r="I36" s="11"/>
      <c r="J36" s="75"/>
    </row>
    <row r="37" spans="1:12" ht="22.5" hidden="1" customHeight="1" x14ac:dyDescent="0.25">
      <c r="A37" s="41"/>
      <c r="C37" s="33"/>
      <c r="D37" s="63"/>
      <c r="E37" s="63"/>
      <c r="F37" s="63"/>
      <c r="G37" s="60"/>
      <c r="H37" s="63"/>
      <c r="I37" s="63"/>
      <c r="J37" s="63"/>
    </row>
    <row r="38" spans="1:12" ht="22.5" hidden="1" customHeight="1" x14ac:dyDescent="0.25">
      <c r="A38" s="41"/>
      <c r="B38" s="76"/>
      <c r="C38" s="28"/>
      <c r="D38" s="315" t="s">
        <v>2</v>
      </c>
      <c r="E38" s="315"/>
      <c r="F38" s="315"/>
      <c r="G38" s="77"/>
    </row>
    <row r="39" spans="1:12" ht="22.5" hidden="1" customHeight="1" x14ac:dyDescent="0.25">
      <c r="A39" s="41"/>
      <c r="B39" s="76"/>
      <c r="C39" s="28"/>
      <c r="D39" s="315" t="s">
        <v>123</v>
      </c>
      <c r="E39" s="315"/>
      <c r="F39" s="315"/>
      <c r="G39" s="77"/>
      <c r="H39" s="317" t="s">
        <v>3</v>
      </c>
      <c r="I39" s="317"/>
      <c r="J39" s="317"/>
    </row>
    <row r="40" spans="1:12" ht="22.5" hidden="1" customHeight="1" x14ac:dyDescent="0.25">
      <c r="A40" s="41"/>
      <c r="B40" s="76"/>
      <c r="C40" s="28"/>
      <c r="D40" s="315" t="s">
        <v>4</v>
      </c>
      <c r="E40" s="315"/>
      <c r="F40" s="315"/>
      <c r="G40" s="77"/>
      <c r="H40" s="315" t="s">
        <v>5</v>
      </c>
      <c r="I40" s="315"/>
      <c r="J40" s="315"/>
    </row>
    <row r="41" spans="1:12" ht="22.5" hidden="1" customHeight="1" x14ac:dyDescent="0.25">
      <c r="A41" s="31"/>
      <c r="B41" s="7"/>
      <c r="C41" s="28"/>
      <c r="D41" s="316" t="s">
        <v>154</v>
      </c>
      <c r="E41" s="316"/>
      <c r="F41" s="316"/>
      <c r="G41" s="96"/>
      <c r="H41" s="316" t="s">
        <v>154</v>
      </c>
      <c r="I41" s="316"/>
      <c r="J41" s="316"/>
    </row>
    <row r="42" spans="1:12" ht="22.5" hidden="1" customHeight="1" x14ac:dyDescent="0.25">
      <c r="A42" s="31"/>
      <c r="B42" s="27" t="s">
        <v>8</v>
      </c>
      <c r="C42" s="28"/>
      <c r="D42" s="204" t="s">
        <v>140</v>
      </c>
      <c r="E42" s="204"/>
      <c r="F42" s="204" t="s">
        <v>119</v>
      </c>
      <c r="G42" s="96"/>
      <c r="H42" s="204" t="s">
        <v>140</v>
      </c>
      <c r="I42" s="204"/>
      <c r="J42" s="204" t="s">
        <v>119</v>
      </c>
    </row>
    <row r="43" spans="1:12" ht="22.5" hidden="1" customHeight="1" x14ac:dyDescent="0.25">
      <c r="A43" s="31"/>
      <c r="B43" s="79"/>
      <c r="C43" s="28"/>
      <c r="D43" s="311" t="s">
        <v>9</v>
      </c>
      <c r="E43" s="311"/>
      <c r="F43" s="311"/>
      <c r="G43" s="311"/>
      <c r="H43" s="311"/>
      <c r="I43" s="311"/>
      <c r="J43" s="311"/>
    </row>
    <row r="44" spans="1:12" ht="22.5" customHeight="1" x14ac:dyDescent="0.25">
      <c r="A44" s="31"/>
      <c r="B44" s="79"/>
      <c r="C44" s="28"/>
      <c r="D44" s="273"/>
      <c r="E44" s="273"/>
      <c r="F44" s="273"/>
      <c r="G44" s="273"/>
      <c r="H44" s="273"/>
      <c r="I44" s="273"/>
      <c r="J44" s="273"/>
    </row>
    <row r="45" spans="1:12" ht="22.5" customHeight="1" x14ac:dyDescent="0.25">
      <c r="A45" s="2" t="s">
        <v>182</v>
      </c>
      <c r="B45" s="32"/>
      <c r="C45" s="33"/>
      <c r="D45" s="47"/>
      <c r="E45" s="47"/>
      <c r="F45" s="47"/>
      <c r="G45" s="47"/>
      <c r="H45" s="47"/>
      <c r="I45" s="47"/>
      <c r="J45" s="47"/>
      <c r="L45" s="268"/>
    </row>
    <row r="46" spans="1:12" ht="22.5" customHeight="1" x14ac:dyDescent="0.25">
      <c r="A46" s="14" t="s">
        <v>176</v>
      </c>
      <c r="B46" s="32"/>
      <c r="C46" s="33"/>
      <c r="D46" s="279">
        <v>-728165</v>
      </c>
      <c r="E46" s="253"/>
      <c r="F46" s="253">
        <v>3369138</v>
      </c>
      <c r="G46" s="253"/>
      <c r="H46" s="279">
        <v>-728165</v>
      </c>
      <c r="I46" s="253"/>
      <c r="J46" s="253">
        <v>3369138</v>
      </c>
    </row>
    <row r="47" spans="1:12" ht="22.5" customHeight="1" x14ac:dyDescent="0.25">
      <c r="A47" s="57" t="s">
        <v>163</v>
      </c>
      <c r="B47" s="32" t="s">
        <v>130</v>
      </c>
      <c r="C47" s="33"/>
      <c r="D47" s="280">
        <v>145633</v>
      </c>
      <c r="E47" s="253"/>
      <c r="F47" s="254">
        <v>-673828</v>
      </c>
      <c r="G47" s="253"/>
      <c r="H47" s="280">
        <v>145633</v>
      </c>
      <c r="I47" s="253"/>
      <c r="J47" s="254">
        <v>-673828</v>
      </c>
    </row>
    <row r="48" spans="1:12" ht="21.95" customHeight="1" x14ac:dyDescent="0.25">
      <c r="A48" s="270" t="s">
        <v>164</v>
      </c>
      <c r="B48" s="32"/>
      <c r="C48" s="33"/>
      <c r="D48" s="229">
        <f>D46+D47</f>
        <v>-582532</v>
      </c>
      <c r="E48" s="233"/>
      <c r="F48" s="229">
        <f>F46+F47</f>
        <v>2695310</v>
      </c>
      <c r="G48" s="233"/>
      <c r="H48" s="229">
        <f>H46+H47</f>
        <v>-582532</v>
      </c>
      <c r="I48" s="233"/>
      <c r="J48" s="229">
        <f>J46+J47</f>
        <v>2695310</v>
      </c>
    </row>
    <row r="49" spans="1:10" ht="15.75" customHeight="1" x14ac:dyDescent="0.25">
      <c r="B49" s="32"/>
      <c r="C49" s="33"/>
      <c r="D49" s="69"/>
      <c r="E49" s="69"/>
      <c r="F49" s="69"/>
      <c r="G49" s="69"/>
      <c r="H49" s="69"/>
      <c r="I49" s="69"/>
      <c r="J49" s="69"/>
    </row>
    <row r="50" spans="1:10" ht="22.5" customHeight="1" x14ac:dyDescent="0.25">
      <c r="A50" s="94" t="s">
        <v>183</v>
      </c>
      <c r="B50" s="32"/>
      <c r="C50" s="33"/>
      <c r="D50" s="95">
        <f>D34+D48</f>
        <v>-1176417</v>
      </c>
      <c r="E50" s="67"/>
      <c r="F50" s="95">
        <f>F34+F48</f>
        <v>2267713</v>
      </c>
      <c r="G50" s="69"/>
      <c r="H50" s="95">
        <f>H34+H48</f>
        <v>-1176417</v>
      </c>
      <c r="I50" s="67"/>
      <c r="J50" s="95">
        <f>J34+J48</f>
        <v>2267713</v>
      </c>
    </row>
    <row r="51" spans="1:10" ht="15.75" customHeight="1" x14ac:dyDescent="0.25">
      <c r="A51" s="3"/>
      <c r="B51" s="32"/>
      <c r="C51" s="33"/>
      <c r="D51" s="69"/>
      <c r="E51" s="67"/>
      <c r="F51" s="69"/>
      <c r="G51" s="69"/>
      <c r="H51" s="69"/>
      <c r="I51" s="67"/>
      <c r="J51" s="69"/>
    </row>
    <row r="52" spans="1:10" ht="22.5" customHeight="1" thickBot="1" x14ac:dyDescent="0.3">
      <c r="A52" s="94" t="s">
        <v>65</v>
      </c>
      <c r="B52" s="32"/>
      <c r="C52" s="33"/>
      <c r="D52" s="49">
        <f>D27+D50</f>
        <v>7465259</v>
      </c>
      <c r="E52" s="46"/>
      <c r="F52" s="49">
        <f>F27+F50</f>
        <v>24959883</v>
      </c>
      <c r="G52" s="69"/>
      <c r="H52" s="49">
        <f>H27+H50</f>
        <v>7573708</v>
      </c>
      <c r="I52" s="69"/>
      <c r="J52" s="49">
        <f>J27+J50</f>
        <v>21876425</v>
      </c>
    </row>
    <row r="53" spans="1:10" ht="15.75" thickTop="1" x14ac:dyDescent="0.25">
      <c r="A53" s="41"/>
      <c r="B53" s="32"/>
      <c r="C53" s="33"/>
      <c r="D53" s="47"/>
      <c r="E53" s="47"/>
      <c r="F53" s="47"/>
      <c r="G53" s="47"/>
      <c r="H53" s="47"/>
      <c r="I53" s="47"/>
      <c r="J53" s="47"/>
    </row>
    <row r="54" spans="1:10" ht="22.5" customHeight="1" thickBot="1" x14ac:dyDescent="0.3">
      <c r="A54" s="97" t="s">
        <v>170</v>
      </c>
      <c r="B54" s="32" t="s">
        <v>63</v>
      </c>
      <c r="C54" s="33"/>
      <c r="D54" s="100">
        <f>D27/12000000</f>
        <v>0.72013966666666662</v>
      </c>
      <c r="E54" s="46"/>
      <c r="F54" s="100">
        <f>F27/12000000</f>
        <v>1.8910141666666667</v>
      </c>
      <c r="G54" s="101"/>
      <c r="H54" s="100">
        <f>H27/12000000</f>
        <v>0.72917708333333331</v>
      </c>
      <c r="I54" s="102"/>
      <c r="J54" s="100">
        <f>J27/12000000</f>
        <v>1.6340593333333333</v>
      </c>
    </row>
    <row r="55" spans="1:10" ht="22.5" customHeight="1" thickTop="1" x14ac:dyDescent="0.25">
      <c r="A55" s="97"/>
      <c r="B55" s="32"/>
      <c r="C55" s="33"/>
      <c r="D55" s="103"/>
      <c r="E55" s="46"/>
      <c r="F55" s="103"/>
      <c r="G55" s="101"/>
      <c r="H55" s="101"/>
      <c r="I55" s="102"/>
      <c r="J55" s="101"/>
    </row>
    <row r="56" spans="1:10" ht="22.5" customHeight="1" x14ac:dyDescent="0.25">
      <c r="A56" s="97"/>
      <c r="B56" s="32"/>
      <c r="C56" s="33"/>
      <c r="D56" s="103"/>
      <c r="E56" s="46"/>
      <c r="F56" s="103"/>
      <c r="G56" s="101"/>
      <c r="H56" s="101"/>
      <c r="I56" s="102"/>
      <c r="J56" s="101"/>
    </row>
    <row r="57" spans="1:10" ht="22.5" customHeight="1" x14ac:dyDescent="0.25">
      <c r="A57" s="97"/>
      <c r="B57" s="32"/>
      <c r="C57" s="33"/>
      <c r="D57" s="103"/>
      <c r="E57" s="46"/>
      <c r="F57" s="103"/>
      <c r="G57" s="101"/>
      <c r="H57" s="101"/>
      <c r="I57" s="102"/>
      <c r="J57" s="101"/>
    </row>
    <row r="58" spans="1:10" ht="20.25" customHeight="1" x14ac:dyDescent="0.25">
      <c r="A58" s="97"/>
      <c r="B58" s="32"/>
      <c r="C58" s="33"/>
      <c r="D58" s="103"/>
      <c r="E58" s="46"/>
      <c r="F58" s="103"/>
      <c r="G58" s="101"/>
      <c r="H58" s="101"/>
      <c r="I58" s="102"/>
      <c r="J58" s="101"/>
    </row>
    <row r="59" spans="1:10" ht="20.25" customHeight="1" x14ac:dyDescent="0.25">
      <c r="A59" s="97"/>
      <c r="B59" s="32"/>
      <c r="C59" s="33"/>
      <c r="D59" s="103"/>
      <c r="E59" s="46"/>
      <c r="F59" s="103"/>
      <c r="G59" s="101"/>
      <c r="H59" s="101"/>
      <c r="I59" s="102"/>
      <c r="J59" s="101"/>
    </row>
    <row r="60" spans="1:10" ht="20.25" customHeight="1" x14ac:dyDescent="0.25">
      <c r="A60" s="97"/>
      <c r="B60" s="32"/>
      <c r="C60" s="33"/>
      <c r="D60" s="103"/>
      <c r="E60" s="46"/>
      <c r="F60" s="103"/>
      <c r="G60" s="101"/>
      <c r="H60" s="101"/>
      <c r="I60" s="102"/>
      <c r="J60" s="101"/>
    </row>
    <row r="61" spans="1:10" ht="20.25" customHeight="1" x14ac:dyDescent="0.25">
      <c r="A61" s="97"/>
      <c r="B61" s="32"/>
      <c r="C61" s="33"/>
      <c r="D61" s="103"/>
      <c r="E61" s="46"/>
      <c r="F61" s="103"/>
      <c r="G61" s="101"/>
      <c r="H61" s="101"/>
      <c r="I61" s="102"/>
      <c r="J61" s="101"/>
    </row>
    <row r="62" spans="1:10" ht="20.25" customHeight="1" x14ac:dyDescent="0.25">
      <c r="A62" s="97"/>
      <c r="B62" s="32"/>
      <c r="C62" s="33"/>
      <c r="D62" s="103"/>
      <c r="E62" s="46"/>
      <c r="F62" s="103"/>
      <c r="G62" s="101"/>
      <c r="H62" s="101"/>
      <c r="I62" s="102"/>
      <c r="J62" s="101"/>
    </row>
    <row r="63" spans="1:10" ht="20.25" customHeight="1" x14ac:dyDescent="0.25">
      <c r="A63" s="97"/>
      <c r="B63" s="32"/>
      <c r="C63" s="33"/>
      <c r="D63" s="103"/>
      <c r="E63" s="46"/>
      <c r="F63" s="103"/>
      <c r="G63" s="101"/>
      <c r="H63" s="101"/>
      <c r="I63" s="102"/>
      <c r="J63" s="101"/>
    </row>
    <row r="64" spans="1:10" ht="20.25" customHeight="1" x14ac:dyDescent="0.25">
      <c r="A64" s="97"/>
      <c r="B64" s="32"/>
      <c r="C64" s="33"/>
      <c r="D64" s="103"/>
      <c r="E64" s="46"/>
      <c r="F64" s="103"/>
      <c r="G64" s="101"/>
      <c r="H64" s="101"/>
      <c r="I64" s="102"/>
      <c r="J64" s="101"/>
    </row>
    <row r="65" spans="1:10" ht="20.25" customHeight="1" x14ac:dyDescent="0.25">
      <c r="A65" s="97"/>
      <c r="B65" s="32"/>
      <c r="C65" s="33"/>
      <c r="D65" s="103"/>
      <c r="E65" s="46"/>
      <c r="F65" s="103"/>
      <c r="G65" s="101"/>
      <c r="H65" s="101"/>
      <c r="I65" s="102"/>
      <c r="J65" s="101"/>
    </row>
    <row r="66" spans="1:10" ht="20.25" customHeight="1" x14ac:dyDescent="0.25">
      <c r="A66" s="97"/>
      <c r="B66" s="32"/>
      <c r="C66" s="33"/>
      <c r="D66" s="103"/>
      <c r="E66" s="46"/>
      <c r="F66" s="103"/>
      <c r="G66" s="101"/>
      <c r="H66" s="101"/>
      <c r="I66" s="102"/>
      <c r="J66" s="101"/>
    </row>
    <row r="67" spans="1:10" ht="20.25" customHeight="1" x14ac:dyDescent="0.25">
      <c r="A67" s="97"/>
      <c r="B67" s="32"/>
      <c r="C67" s="33"/>
      <c r="D67" s="103"/>
      <c r="E67" s="46"/>
      <c r="F67" s="103"/>
      <c r="G67" s="101"/>
      <c r="H67" s="101"/>
      <c r="I67" s="102"/>
      <c r="J67" s="101"/>
    </row>
    <row r="68" spans="1:10" ht="20.25" customHeight="1" x14ac:dyDescent="0.25">
      <c r="A68" s="97"/>
      <c r="B68" s="32"/>
      <c r="C68" s="33"/>
      <c r="D68" s="103"/>
      <c r="E68" s="46"/>
      <c r="F68" s="103"/>
      <c r="G68" s="101"/>
      <c r="H68" s="101"/>
      <c r="I68" s="102"/>
      <c r="J68" s="101"/>
    </row>
    <row r="69" spans="1:10" ht="20.25" customHeight="1" x14ac:dyDescent="0.25">
      <c r="A69" s="97"/>
      <c r="B69" s="32"/>
      <c r="C69" s="33"/>
      <c r="D69" s="103"/>
      <c r="E69" s="46"/>
      <c r="F69" s="103"/>
      <c r="G69" s="101"/>
      <c r="H69" s="101"/>
      <c r="I69" s="102"/>
      <c r="J69" s="101"/>
    </row>
    <row r="70" spans="1:10" ht="20.25" customHeight="1" x14ac:dyDescent="0.25">
      <c r="A70" s="97"/>
      <c r="B70" s="32"/>
      <c r="C70" s="33"/>
      <c r="D70" s="103"/>
      <c r="E70" s="46"/>
      <c r="F70" s="103"/>
      <c r="G70" s="101"/>
      <c r="H70" s="101"/>
      <c r="I70" s="102"/>
      <c r="J70" s="101"/>
    </row>
    <row r="71" spans="1:10" ht="20.25" customHeight="1" x14ac:dyDescent="0.25">
      <c r="A71" s="97"/>
      <c r="B71" s="32"/>
      <c r="C71" s="33"/>
      <c r="D71" s="103"/>
      <c r="E71" s="46"/>
      <c r="F71" s="103"/>
      <c r="G71" s="101"/>
      <c r="H71" s="101"/>
      <c r="I71" s="102"/>
      <c r="J71" s="101"/>
    </row>
    <row r="72" spans="1:10" ht="20.25" customHeight="1" x14ac:dyDescent="0.25">
      <c r="A72" s="97"/>
      <c r="B72" s="32"/>
      <c r="C72" s="33"/>
      <c r="D72" s="103"/>
      <c r="E72" s="46"/>
      <c r="F72" s="103"/>
      <c r="G72" s="101"/>
      <c r="H72" s="101"/>
      <c r="I72" s="102"/>
      <c r="J72" s="101"/>
    </row>
    <row r="73" spans="1:10" ht="20.25" customHeight="1" x14ac:dyDescent="0.25">
      <c r="A73" s="97"/>
      <c r="B73" s="32"/>
      <c r="C73" s="33"/>
      <c r="D73" s="103"/>
      <c r="E73" s="46"/>
      <c r="F73" s="103"/>
      <c r="G73" s="101"/>
      <c r="H73" s="101"/>
      <c r="I73" s="102"/>
      <c r="J73" s="101"/>
    </row>
    <row r="74" spans="1:10" ht="20.25" customHeight="1" x14ac:dyDescent="0.25">
      <c r="A74" s="97"/>
      <c r="B74" s="32"/>
      <c r="C74" s="33"/>
      <c r="D74" s="103"/>
      <c r="E74" s="46"/>
      <c r="F74" s="103"/>
      <c r="G74" s="101"/>
      <c r="H74" s="101"/>
      <c r="I74" s="102"/>
      <c r="J74" s="101"/>
    </row>
  </sheetData>
  <mergeCells count="16">
    <mergeCell ref="D3:F3"/>
    <mergeCell ref="H4:J4"/>
    <mergeCell ref="H39:J39"/>
    <mergeCell ref="D4:F4"/>
    <mergeCell ref="D6:F6"/>
    <mergeCell ref="H6:J6"/>
    <mergeCell ref="D43:J43"/>
    <mergeCell ref="D8:J8"/>
    <mergeCell ref="D38:F38"/>
    <mergeCell ref="D39:F39"/>
    <mergeCell ref="D5:F5"/>
    <mergeCell ref="H5:J5"/>
    <mergeCell ref="D41:F41"/>
    <mergeCell ref="H41:J41"/>
    <mergeCell ref="D40:F40"/>
    <mergeCell ref="H40:J40"/>
  </mergeCells>
  <pageMargins left="0.7" right="0.55000000000000004" top="0.48" bottom="0.4" header="0.5" footer="0.41"/>
  <pageSetup paperSize="9" scale="75" firstPageNumber="7" orientation="portrait" useFirstPageNumber="1" r:id="rId1"/>
  <headerFooter>
    <oddFooter>&amp;LThe accompanying notes are an integral part of these financial statements.
&amp;C&amp;P</oddFooter>
  </headerFooter>
  <rowBreaks count="1" manualBreakCount="1">
    <brk id="5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view="pageBreakPreview" topLeftCell="A13" zoomScale="70" zoomScaleNormal="80" zoomScaleSheetLayoutView="70" workbookViewId="0">
      <selection activeCell="A13" sqref="A13"/>
    </sheetView>
  </sheetViews>
  <sheetFormatPr defaultColWidth="9.140625" defaultRowHeight="20.25" customHeight="1" x14ac:dyDescent="0.25"/>
  <cols>
    <col min="1" max="1" width="58.28515625" style="57" customWidth="1"/>
    <col min="2" max="2" width="4.85546875" style="57" customWidth="1"/>
    <col min="3" max="3" width="1.85546875" style="57" customWidth="1"/>
    <col min="4" max="4" width="14.42578125" style="106" customWidth="1"/>
    <col min="5" max="5" width="1.85546875" style="106" customWidth="1"/>
    <col min="6" max="6" width="14.42578125" style="106" customWidth="1"/>
    <col min="7" max="7" width="1.85546875" style="106" customWidth="1"/>
    <col min="8" max="8" width="15.140625" style="106" customWidth="1"/>
    <col min="9" max="9" width="1.85546875" style="96" customWidth="1"/>
    <col min="10" max="10" width="13.85546875" style="106" customWidth="1"/>
    <col min="11" max="11" width="1.85546875" style="106" customWidth="1"/>
    <col min="12" max="12" width="13.85546875" style="106" customWidth="1"/>
    <col min="13" max="13" width="1.85546875" style="106" customWidth="1"/>
    <col min="14" max="14" width="15.85546875" style="106" customWidth="1"/>
    <col min="15" max="15" width="1.85546875" style="106" customWidth="1"/>
    <col min="16" max="16" width="14.42578125" style="106" customWidth="1"/>
    <col min="17" max="16384" width="9.140625" style="108"/>
  </cols>
  <sheetData>
    <row r="1" spans="1:16" ht="20.25" customHeight="1" x14ac:dyDescent="0.3">
      <c r="A1" s="104" t="s">
        <v>0</v>
      </c>
      <c r="B1" s="104"/>
      <c r="C1" s="104"/>
      <c r="D1" s="104"/>
      <c r="E1" s="104"/>
      <c r="F1" s="104"/>
      <c r="G1" s="104"/>
      <c r="H1" s="104"/>
      <c r="I1" s="105"/>
      <c r="P1" s="107"/>
    </row>
    <row r="2" spans="1:16" s="13" customFormat="1" ht="20.25" customHeight="1" x14ac:dyDescent="0.25">
      <c r="A2" s="8" t="s">
        <v>67</v>
      </c>
      <c r="B2" s="8"/>
      <c r="C2" s="8"/>
      <c r="D2" s="109"/>
      <c r="E2" s="109"/>
      <c r="F2" s="109"/>
      <c r="G2" s="109"/>
      <c r="H2" s="109"/>
      <c r="I2" s="110"/>
      <c r="J2" s="11"/>
      <c r="K2" s="11"/>
      <c r="L2" s="11"/>
      <c r="M2" s="11"/>
      <c r="N2" s="11"/>
      <c r="O2" s="11"/>
      <c r="P2" s="107"/>
    </row>
    <row r="3" spans="1:16" ht="20.25" customHeight="1" x14ac:dyDescent="0.25">
      <c r="D3" s="96"/>
      <c r="E3" s="96"/>
      <c r="F3" s="96"/>
      <c r="G3" s="96"/>
      <c r="H3" s="96"/>
      <c r="J3" s="96"/>
      <c r="K3" s="96"/>
      <c r="L3" s="96"/>
      <c r="M3" s="96"/>
      <c r="N3" s="96"/>
      <c r="O3" s="96"/>
      <c r="P3" s="96"/>
    </row>
    <row r="4" spans="1:16" s="114" customFormat="1" ht="21" customHeight="1" x14ac:dyDescent="0.25">
      <c r="A4" s="113"/>
      <c r="B4" s="113"/>
      <c r="C4" s="113"/>
      <c r="D4" s="317" t="s">
        <v>83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s="114" customFormat="1" ht="21" customHeight="1" x14ac:dyDescent="0.25">
      <c r="A5" s="113"/>
      <c r="B5" s="113"/>
      <c r="C5" s="113"/>
      <c r="D5" s="17"/>
      <c r="E5" s="17"/>
      <c r="F5" s="17"/>
      <c r="G5" s="17"/>
      <c r="H5" s="17"/>
      <c r="I5" s="17"/>
      <c r="J5" s="318"/>
      <c r="K5" s="319"/>
      <c r="L5" s="319"/>
      <c r="M5" s="17"/>
      <c r="N5" s="115" t="s">
        <v>186</v>
      </c>
      <c r="O5" s="17"/>
      <c r="P5" s="17"/>
    </row>
    <row r="6" spans="1:16" s="114" customFormat="1" ht="21" customHeight="1" x14ac:dyDescent="0.25">
      <c r="A6" s="113"/>
      <c r="B6" s="113"/>
      <c r="C6" s="113"/>
      <c r="D6" s="203"/>
      <c r="E6" s="203"/>
      <c r="F6" s="203"/>
      <c r="G6" s="203"/>
      <c r="H6" s="203"/>
      <c r="I6" s="203"/>
      <c r="J6" s="320" t="s">
        <v>68</v>
      </c>
      <c r="K6" s="321"/>
      <c r="L6" s="321"/>
      <c r="M6" s="17"/>
      <c r="N6" s="117" t="s">
        <v>185</v>
      </c>
      <c r="O6" s="203"/>
      <c r="P6" s="203"/>
    </row>
    <row r="7" spans="1:16" s="114" customFormat="1" ht="21" customHeight="1" x14ac:dyDescent="0.25">
      <c r="A7" s="113"/>
      <c r="B7" s="113"/>
      <c r="C7" s="113"/>
      <c r="F7" s="96"/>
      <c r="G7" s="96"/>
      <c r="H7" s="121" t="s">
        <v>84</v>
      </c>
      <c r="I7" s="116"/>
      <c r="O7" s="96"/>
      <c r="P7" s="118"/>
    </row>
    <row r="8" spans="1:16" s="114" customFormat="1" ht="21" customHeight="1" x14ac:dyDescent="0.25">
      <c r="A8" s="113"/>
      <c r="B8" s="113"/>
      <c r="C8" s="113"/>
      <c r="D8" s="118"/>
      <c r="E8" s="118"/>
      <c r="F8" s="118"/>
      <c r="G8" s="118"/>
      <c r="H8" s="115" t="s">
        <v>184</v>
      </c>
      <c r="I8" s="118"/>
      <c r="J8" s="118"/>
      <c r="K8" s="118"/>
      <c r="L8" s="96"/>
      <c r="M8" s="96"/>
      <c r="O8" s="96"/>
    </row>
    <row r="9" spans="1:16" s="114" customFormat="1" ht="21" customHeight="1" x14ac:dyDescent="0.25">
      <c r="A9" s="113"/>
      <c r="B9" s="113"/>
      <c r="C9" s="113"/>
      <c r="D9" s="118" t="s">
        <v>69</v>
      </c>
      <c r="E9" s="118"/>
      <c r="F9" s="115"/>
      <c r="G9" s="115"/>
      <c r="H9" s="121" t="s">
        <v>85</v>
      </c>
      <c r="I9" s="118"/>
      <c r="L9" s="118"/>
      <c r="M9" s="118"/>
      <c r="O9" s="118"/>
      <c r="P9" s="120"/>
    </row>
    <row r="10" spans="1:16" s="114" customFormat="1" ht="21" customHeight="1" x14ac:dyDescent="0.25">
      <c r="A10" s="113"/>
      <c r="B10" s="113"/>
      <c r="C10" s="113"/>
      <c r="D10" s="118" t="s">
        <v>70</v>
      </c>
      <c r="E10" s="118"/>
      <c r="F10" s="121" t="s">
        <v>71</v>
      </c>
      <c r="G10" s="121"/>
      <c r="H10" s="115" t="s">
        <v>86</v>
      </c>
      <c r="I10" s="118"/>
      <c r="J10" s="114" t="s">
        <v>72</v>
      </c>
      <c r="L10" s="118"/>
      <c r="M10" s="118"/>
      <c r="N10" s="114" t="s">
        <v>166</v>
      </c>
      <c r="O10" s="118"/>
      <c r="P10" s="114" t="s">
        <v>73</v>
      </c>
    </row>
    <row r="11" spans="1:16" s="114" customFormat="1" ht="21" customHeight="1" x14ac:dyDescent="0.25">
      <c r="A11" s="113"/>
      <c r="B11" s="32" t="s">
        <v>74</v>
      </c>
      <c r="C11" s="32"/>
      <c r="D11" s="118" t="s">
        <v>75</v>
      </c>
      <c r="E11" s="118"/>
      <c r="F11" s="115" t="s">
        <v>76</v>
      </c>
      <c r="G11" s="115"/>
      <c r="H11" s="121" t="s">
        <v>87</v>
      </c>
      <c r="I11" s="118"/>
      <c r="J11" s="118" t="s">
        <v>77</v>
      </c>
      <c r="K11" s="118"/>
      <c r="L11" s="118" t="s">
        <v>78</v>
      </c>
      <c r="M11" s="118"/>
      <c r="N11" s="119" t="s">
        <v>167</v>
      </c>
      <c r="O11" s="118"/>
      <c r="P11" s="114" t="s">
        <v>79</v>
      </c>
    </row>
    <row r="12" spans="1:16" ht="21" customHeight="1" x14ac:dyDescent="0.25">
      <c r="D12" s="322" t="s">
        <v>9</v>
      </c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</row>
    <row r="13" spans="1:16" ht="21" customHeight="1" x14ac:dyDescent="0.25">
      <c r="A13" s="41" t="s">
        <v>120</v>
      </c>
      <c r="B13" s="41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08"/>
    </row>
    <row r="14" spans="1:16" ht="21" customHeight="1" x14ac:dyDescent="0.25">
      <c r="A14" s="41" t="s">
        <v>121</v>
      </c>
      <c r="B14" s="41"/>
      <c r="D14" s="122">
        <v>120000000</v>
      </c>
      <c r="E14" s="122"/>
      <c r="F14" s="122">
        <v>279255971</v>
      </c>
      <c r="G14" s="122"/>
      <c r="H14" s="143">
        <v>10235032</v>
      </c>
      <c r="I14" s="122"/>
      <c r="J14" s="144">
        <v>5899960</v>
      </c>
      <c r="K14" s="123"/>
      <c r="L14" s="144">
        <v>18387830.999999762</v>
      </c>
      <c r="M14" s="123"/>
      <c r="N14" s="122">
        <v>-3174296</v>
      </c>
      <c r="O14" s="122"/>
      <c r="P14" s="144">
        <f>SUM(D14:N14)</f>
        <v>430604497.99999976</v>
      </c>
    </row>
    <row r="15" spans="1:16" ht="21" customHeight="1" x14ac:dyDescent="0.25">
      <c r="A15" s="41"/>
      <c r="B15" s="41"/>
      <c r="D15" s="122"/>
      <c r="E15" s="122"/>
      <c r="F15" s="122"/>
      <c r="G15" s="122"/>
      <c r="H15" s="122"/>
      <c r="I15" s="122"/>
      <c r="J15" s="144"/>
      <c r="K15" s="123"/>
      <c r="L15" s="144"/>
      <c r="M15" s="123"/>
      <c r="N15" s="122"/>
      <c r="O15" s="122"/>
      <c r="P15" s="122"/>
    </row>
    <row r="16" spans="1:16" ht="21" customHeight="1" x14ac:dyDescent="0.25">
      <c r="A16" s="41" t="s">
        <v>80</v>
      </c>
      <c r="B16" s="41"/>
      <c r="D16" s="122"/>
      <c r="E16" s="122"/>
      <c r="F16" s="122"/>
      <c r="G16" s="122"/>
      <c r="H16" s="122"/>
      <c r="I16" s="122"/>
      <c r="J16" s="144"/>
      <c r="K16" s="123"/>
      <c r="L16" s="144"/>
      <c r="M16" s="123"/>
      <c r="N16" s="122"/>
      <c r="O16" s="122"/>
      <c r="P16" s="122"/>
    </row>
    <row r="17" spans="1:16" ht="21" customHeight="1" x14ac:dyDescent="0.25">
      <c r="A17" s="2" t="s">
        <v>131</v>
      </c>
      <c r="B17" s="32" t="s">
        <v>49</v>
      </c>
      <c r="D17" s="143"/>
      <c r="E17" s="143"/>
      <c r="F17" s="143"/>
      <c r="G17" s="143"/>
      <c r="H17" s="143"/>
      <c r="I17" s="143"/>
      <c r="J17" s="143"/>
      <c r="K17" s="145"/>
      <c r="L17" s="143"/>
      <c r="M17" s="145"/>
      <c r="N17" s="143"/>
      <c r="O17" s="143"/>
      <c r="P17" s="143"/>
    </row>
    <row r="18" spans="1:16" ht="21" customHeight="1" x14ac:dyDescent="0.25">
      <c r="A18" s="18" t="s">
        <v>187</v>
      </c>
      <c r="D18" s="146">
        <v>0</v>
      </c>
      <c r="E18" s="146"/>
      <c r="F18" s="146">
        <v>0</v>
      </c>
      <c r="G18" s="146"/>
      <c r="H18" s="146">
        <v>-1990367</v>
      </c>
      <c r="I18" s="146"/>
      <c r="J18" s="146">
        <v>0</v>
      </c>
      <c r="K18" s="145"/>
      <c r="L18" s="146">
        <v>0</v>
      </c>
      <c r="M18" s="145"/>
      <c r="N18" s="146">
        <v>0</v>
      </c>
      <c r="O18" s="143"/>
      <c r="P18" s="146">
        <f>SUM(D18:N18)</f>
        <v>-1990367</v>
      </c>
    </row>
    <row r="19" spans="1:16" ht="21" customHeight="1" x14ac:dyDescent="0.25">
      <c r="A19" s="18" t="s">
        <v>188</v>
      </c>
      <c r="B19" s="32"/>
      <c r="D19" s="146">
        <v>0</v>
      </c>
      <c r="E19" s="146"/>
      <c r="F19" s="146">
        <v>0</v>
      </c>
      <c r="G19" s="146"/>
      <c r="H19" s="146">
        <v>2774071</v>
      </c>
      <c r="I19" s="146"/>
      <c r="J19" s="146">
        <v>0</v>
      </c>
      <c r="K19" s="145"/>
      <c r="L19" s="146">
        <v>0</v>
      </c>
      <c r="M19" s="145"/>
      <c r="N19" s="146">
        <v>0</v>
      </c>
      <c r="O19" s="143"/>
      <c r="P19" s="146">
        <f>SUM(D19:N19)</f>
        <v>2774071</v>
      </c>
    </row>
    <row r="20" spans="1:16" ht="21" customHeight="1" x14ac:dyDescent="0.25">
      <c r="A20" s="2" t="s">
        <v>132</v>
      </c>
      <c r="B20" s="41"/>
      <c r="D20" s="147">
        <f>SUM(D19)</f>
        <v>0</v>
      </c>
      <c r="E20" s="143"/>
      <c r="F20" s="147">
        <f>SUM(F19)</f>
        <v>0</v>
      </c>
      <c r="G20" s="143"/>
      <c r="H20" s="147">
        <f>SUM(H18:H19)</f>
        <v>783704</v>
      </c>
      <c r="I20" s="143"/>
      <c r="J20" s="147">
        <f>SUM(J19)</f>
        <v>0</v>
      </c>
      <c r="K20" s="145"/>
      <c r="L20" s="147">
        <f>SUM(L19)</f>
        <v>0</v>
      </c>
      <c r="M20" s="145"/>
      <c r="N20" s="147">
        <v>0</v>
      </c>
      <c r="O20" s="143"/>
      <c r="P20" s="147">
        <f>SUM(P18:P19)</f>
        <v>783704</v>
      </c>
    </row>
    <row r="21" spans="1:16" ht="15" x14ac:dyDescent="0.25">
      <c r="A21" s="2"/>
      <c r="B21" s="41"/>
      <c r="D21" s="148"/>
      <c r="E21" s="143"/>
      <c r="F21" s="148"/>
      <c r="G21" s="143"/>
      <c r="H21" s="148"/>
      <c r="I21" s="143"/>
      <c r="J21" s="148"/>
      <c r="K21" s="145"/>
      <c r="L21" s="148"/>
      <c r="M21" s="145"/>
      <c r="N21" s="148"/>
      <c r="O21" s="143"/>
      <c r="P21" s="148"/>
    </row>
    <row r="22" spans="1:16" ht="21" customHeight="1" x14ac:dyDescent="0.25">
      <c r="A22" s="41" t="s">
        <v>165</v>
      </c>
      <c r="B22" s="41"/>
      <c r="D22" s="149">
        <v>0</v>
      </c>
      <c r="E22" s="143"/>
      <c r="F22" s="149">
        <v>0</v>
      </c>
      <c r="G22" s="143"/>
      <c r="H22" s="149">
        <f>SUM(H20)</f>
        <v>783704</v>
      </c>
      <c r="I22" s="143"/>
      <c r="J22" s="149">
        <v>0</v>
      </c>
      <c r="K22" s="145"/>
      <c r="L22" s="149">
        <v>0</v>
      </c>
      <c r="M22" s="145"/>
      <c r="N22" s="149">
        <v>0</v>
      </c>
      <c r="O22" s="143"/>
      <c r="P22" s="149">
        <f>SUM(P20:P21)</f>
        <v>783704</v>
      </c>
    </row>
    <row r="23" spans="1:16" ht="21" customHeight="1" x14ac:dyDescent="0.25">
      <c r="A23" s="41"/>
      <c r="B23" s="41"/>
      <c r="D23" s="122"/>
      <c r="E23" s="122"/>
      <c r="F23" s="122"/>
      <c r="G23" s="122"/>
      <c r="H23" s="148"/>
      <c r="I23" s="122"/>
      <c r="J23" s="144"/>
      <c r="K23" s="123"/>
      <c r="L23" s="144"/>
      <c r="M23" s="123"/>
      <c r="N23" s="122"/>
      <c r="O23" s="122"/>
      <c r="P23" s="122"/>
    </row>
    <row r="24" spans="1:16" s="124" customFormat="1" ht="21" customHeight="1" x14ac:dyDescent="0.2">
      <c r="A24" s="97" t="s">
        <v>81</v>
      </c>
      <c r="B24" s="97"/>
      <c r="C24" s="41"/>
      <c r="D24" s="4"/>
      <c r="E24" s="4"/>
      <c r="F24" s="150"/>
      <c r="G24" s="150"/>
      <c r="H24" s="127"/>
      <c r="I24" s="150"/>
      <c r="J24" s="150"/>
      <c r="K24" s="150"/>
      <c r="L24" s="150"/>
      <c r="M24" s="150"/>
      <c r="N24" s="150"/>
      <c r="O24" s="150"/>
    </row>
    <row r="25" spans="1:16" ht="21" customHeight="1" x14ac:dyDescent="0.25">
      <c r="A25" s="125" t="s">
        <v>134</v>
      </c>
      <c r="B25" s="125"/>
      <c r="D25" s="130">
        <v>0</v>
      </c>
      <c r="E25" s="4"/>
      <c r="F25" s="130">
        <v>0</v>
      </c>
      <c r="G25" s="130"/>
      <c r="H25" s="133">
        <v>0</v>
      </c>
      <c r="I25" s="150"/>
      <c r="J25" s="128">
        <v>0</v>
      </c>
      <c r="K25" s="151"/>
      <c r="L25" s="131">
        <v>22692170</v>
      </c>
      <c r="M25" s="151"/>
      <c r="N25" s="143">
        <v>0</v>
      </c>
      <c r="O25" s="151"/>
      <c r="P25" s="132">
        <f>SUM(D25:N25)</f>
        <v>22692170</v>
      </c>
    </row>
    <row r="26" spans="1:16" ht="21" customHeight="1" x14ac:dyDescent="0.25">
      <c r="A26" s="125" t="s">
        <v>82</v>
      </c>
      <c r="B26" s="125"/>
      <c r="D26" s="152">
        <v>0</v>
      </c>
      <c r="E26" s="41"/>
      <c r="F26" s="152">
        <v>0</v>
      </c>
      <c r="G26" s="126"/>
      <c r="H26" s="153">
        <v>0</v>
      </c>
      <c r="I26" s="41"/>
      <c r="J26" s="126">
        <v>0</v>
      </c>
      <c r="K26" s="39"/>
      <c r="L26" s="154">
        <v>2695310</v>
      </c>
      <c r="M26" s="39"/>
      <c r="N26" s="151">
        <v>-427597</v>
      </c>
      <c r="O26" s="39"/>
      <c r="P26" s="132">
        <f>SUM(D26:N26)</f>
        <v>2267713</v>
      </c>
    </row>
    <row r="27" spans="1:16" s="124" customFormat="1" ht="21" customHeight="1" x14ac:dyDescent="0.25">
      <c r="A27" s="97" t="s">
        <v>65</v>
      </c>
      <c r="B27" s="97"/>
      <c r="C27" s="41"/>
      <c r="D27" s="134">
        <f>SUM(D25:D26)</f>
        <v>0</v>
      </c>
      <c r="E27" s="135"/>
      <c r="F27" s="134">
        <f>SUM(F25:F26)</f>
        <v>0</v>
      </c>
      <c r="G27" s="137"/>
      <c r="H27" s="155">
        <v>0</v>
      </c>
      <c r="I27" s="135"/>
      <c r="J27" s="134">
        <f>SUM(J25:J26)</f>
        <v>0</v>
      </c>
      <c r="K27" s="129"/>
      <c r="L27" s="134">
        <f>SUM(L25:L26)</f>
        <v>25387480</v>
      </c>
      <c r="M27" s="135"/>
      <c r="N27" s="134">
        <f>SUM(N25:N26)</f>
        <v>-427597</v>
      </c>
      <c r="O27" s="135"/>
      <c r="P27" s="134">
        <f>SUM(P25:P26)</f>
        <v>24959883</v>
      </c>
    </row>
    <row r="28" spans="1:16" s="124" customFormat="1" ht="12" customHeight="1" x14ac:dyDescent="0.25">
      <c r="A28" s="97"/>
      <c r="B28" s="97"/>
      <c r="C28" s="41"/>
      <c r="D28" s="137"/>
      <c r="E28" s="135"/>
      <c r="F28" s="137"/>
      <c r="G28" s="137"/>
      <c r="H28" s="137"/>
      <c r="I28" s="135"/>
      <c r="J28" s="137"/>
      <c r="K28" s="129"/>
      <c r="L28" s="137"/>
      <c r="M28" s="135"/>
      <c r="N28" s="137"/>
      <c r="O28" s="135"/>
      <c r="P28" s="137"/>
    </row>
    <row r="29" spans="1:16" s="124" customFormat="1" ht="21" customHeight="1" x14ac:dyDescent="0.25">
      <c r="A29" s="98" t="s">
        <v>133</v>
      </c>
      <c r="B29" s="185">
        <v>24</v>
      </c>
      <c r="C29" s="41"/>
      <c r="D29" s="196">
        <v>0</v>
      </c>
      <c r="E29" s="197"/>
      <c r="F29" s="196">
        <v>0</v>
      </c>
      <c r="G29" s="184"/>
      <c r="H29" s="196">
        <v>0</v>
      </c>
      <c r="I29" s="197"/>
      <c r="J29" s="196">
        <v>980436</v>
      </c>
      <c r="K29" s="197"/>
      <c r="L29" s="196">
        <v>-980436</v>
      </c>
      <c r="M29" s="197"/>
      <c r="N29" s="196">
        <v>0</v>
      </c>
      <c r="O29" s="197"/>
      <c r="P29" s="196">
        <v>0</v>
      </c>
    </row>
    <row r="30" spans="1:16" s="124" customFormat="1" ht="10.5" customHeight="1" x14ac:dyDescent="0.25">
      <c r="A30" s="97"/>
      <c r="B30" s="97"/>
      <c r="C30" s="41"/>
      <c r="D30" s="137"/>
      <c r="E30" s="135"/>
      <c r="F30" s="137"/>
      <c r="G30" s="137"/>
      <c r="H30" s="137"/>
      <c r="I30" s="135"/>
      <c r="J30" s="137"/>
      <c r="K30" s="129"/>
      <c r="L30" s="137"/>
      <c r="M30" s="135"/>
      <c r="N30" s="137"/>
      <c r="O30" s="135"/>
      <c r="P30" s="137"/>
    </row>
    <row r="31" spans="1:16" s="124" customFormat="1" ht="21" customHeight="1" thickBot="1" x14ac:dyDescent="0.3">
      <c r="A31" s="124" t="s">
        <v>122</v>
      </c>
      <c r="C31" s="41"/>
      <c r="D31" s="156">
        <f>SUM(D27,D22,D14)</f>
        <v>120000000</v>
      </c>
      <c r="E31" s="77"/>
      <c r="F31" s="156">
        <f>SUM(F27,F22,F14)</f>
        <v>279255971</v>
      </c>
      <c r="G31" s="77"/>
      <c r="H31" s="156">
        <f>H22+H14</f>
        <v>11018736</v>
      </c>
      <c r="I31" s="77"/>
      <c r="J31" s="156">
        <f>SUM(J27,J22,J14,J29)</f>
        <v>6880396</v>
      </c>
      <c r="K31" s="39"/>
      <c r="L31" s="156">
        <f>SUM(L27,L22,L14,L29)</f>
        <v>42794874.999999762</v>
      </c>
      <c r="M31" s="77"/>
      <c r="N31" s="156">
        <f>SUM(N27,N22,N14,N29)</f>
        <v>-3601893</v>
      </c>
      <c r="O31" s="77"/>
      <c r="P31" s="156">
        <f>SUM(P27,P22,P14)</f>
        <v>456348084.99999976</v>
      </c>
    </row>
    <row r="32" spans="1:16" ht="21" customHeight="1" thickTop="1" x14ac:dyDescent="0.25"/>
  </sheetData>
  <mergeCells count="4">
    <mergeCell ref="D4:P4"/>
    <mergeCell ref="J5:L5"/>
    <mergeCell ref="J6:L6"/>
    <mergeCell ref="D12:P12"/>
  </mergeCells>
  <pageMargins left="0.5" right="0.4" top="0.5" bottom="0.32" header="0.5" footer="0.31"/>
  <pageSetup paperSize="9" scale="78" firstPageNumber="8" orientation="landscape" useFirstPageNumber="1" r:id="rId1"/>
  <headerFooter>
    <oddFooter xml:space="preserve">&amp;LThe accompanying notes are an integral part of these financial statements.
&amp;C&amp;P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showGridLines="0" view="pageBreakPreview" zoomScale="90" zoomScaleNormal="100" zoomScaleSheetLayoutView="90" workbookViewId="0">
      <selection activeCell="A17" sqref="A17"/>
    </sheetView>
  </sheetViews>
  <sheetFormatPr defaultColWidth="9.140625" defaultRowHeight="20.25" customHeight="1" x14ac:dyDescent="0.25"/>
  <cols>
    <col min="1" max="1" width="52.28515625" style="57" customWidth="1"/>
    <col min="2" max="2" width="7" style="57" customWidth="1"/>
    <col min="3" max="3" width="1.5703125" style="57" customWidth="1"/>
    <col min="4" max="4" width="13.85546875" style="106" customWidth="1"/>
    <col min="5" max="5" width="1.5703125" style="106" customWidth="1"/>
    <col min="6" max="6" width="13.85546875" style="106" customWidth="1"/>
    <col min="7" max="7" width="1.5703125" style="106" customWidth="1"/>
    <col min="8" max="8" width="14.28515625" style="106" customWidth="1"/>
    <col min="9" max="9" width="1.5703125" style="96" customWidth="1"/>
    <col min="10" max="10" width="13.85546875" style="106" customWidth="1"/>
    <col min="11" max="11" width="1.5703125" style="106" customWidth="1"/>
    <col min="12" max="12" width="13.28515625" style="106" customWidth="1"/>
    <col min="13" max="13" width="1.5703125" style="106" customWidth="1"/>
    <col min="14" max="14" width="15.85546875" style="106" customWidth="1"/>
    <col min="15" max="15" width="1.5703125" style="106" customWidth="1"/>
    <col min="16" max="16" width="13.85546875" style="106" customWidth="1"/>
    <col min="17" max="16384" width="9.140625" style="108"/>
  </cols>
  <sheetData>
    <row r="1" spans="1:16" ht="20.25" customHeight="1" x14ac:dyDescent="0.3">
      <c r="A1" s="104" t="s">
        <v>0</v>
      </c>
      <c r="B1" s="104"/>
      <c r="C1" s="104"/>
      <c r="D1" s="104"/>
      <c r="E1" s="104"/>
      <c r="F1" s="104"/>
      <c r="G1" s="104"/>
      <c r="H1" s="104"/>
      <c r="I1" s="105"/>
      <c r="P1" s="107"/>
    </row>
    <row r="2" spans="1:16" s="13" customFormat="1" ht="20.25" customHeight="1" x14ac:dyDescent="0.25">
      <c r="A2" s="8" t="s">
        <v>67</v>
      </c>
      <c r="B2" s="8"/>
      <c r="C2" s="8"/>
      <c r="D2" s="109"/>
      <c r="E2" s="109"/>
      <c r="F2" s="109"/>
      <c r="G2" s="109"/>
      <c r="H2" s="109"/>
      <c r="I2" s="110"/>
      <c r="J2" s="11"/>
      <c r="K2" s="11"/>
      <c r="L2" s="11"/>
      <c r="M2" s="11"/>
      <c r="N2" s="11"/>
      <c r="O2" s="11"/>
      <c r="P2" s="107"/>
    </row>
    <row r="3" spans="1:16" s="114" customFormat="1" ht="21" customHeight="1" x14ac:dyDescent="0.25">
      <c r="A3" s="113"/>
      <c r="B3" s="113"/>
      <c r="C3" s="113"/>
      <c r="D3" s="317" t="s">
        <v>83</v>
      </c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</row>
    <row r="4" spans="1:16" s="114" customFormat="1" ht="21" customHeight="1" x14ac:dyDescent="0.25">
      <c r="A4" s="113"/>
      <c r="B4" s="113"/>
      <c r="C4" s="113"/>
      <c r="D4" s="78"/>
      <c r="E4" s="78"/>
      <c r="F4" s="78"/>
      <c r="G4" s="78"/>
      <c r="H4" s="78"/>
      <c r="I4" s="78"/>
      <c r="J4" s="318"/>
      <c r="K4" s="319"/>
      <c r="L4" s="319"/>
      <c r="M4" s="78"/>
      <c r="N4" s="205" t="s">
        <v>186</v>
      </c>
      <c r="O4" s="78"/>
      <c r="P4" s="78"/>
    </row>
    <row r="5" spans="1:16" s="114" customFormat="1" ht="21" customHeight="1" x14ac:dyDescent="0.25">
      <c r="A5" s="113"/>
      <c r="B5" s="113"/>
      <c r="C5" s="113"/>
      <c r="D5" s="203"/>
      <c r="E5" s="203"/>
      <c r="F5" s="203"/>
      <c r="G5" s="203"/>
      <c r="H5" s="203"/>
      <c r="I5" s="203"/>
      <c r="J5" s="320" t="s">
        <v>68</v>
      </c>
      <c r="K5" s="321"/>
      <c r="L5" s="321"/>
      <c r="M5" s="78"/>
      <c r="N5" s="206" t="s">
        <v>185</v>
      </c>
      <c r="O5" s="203"/>
      <c r="P5" s="203"/>
    </row>
    <row r="6" spans="1:16" s="114" customFormat="1" ht="21" customHeight="1" x14ac:dyDescent="0.25">
      <c r="A6" s="113"/>
      <c r="B6" s="113"/>
      <c r="C6" s="113"/>
      <c r="F6" s="96"/>
      <c r="G6" s="96"/>
      <c r="H6" s="121" t="s">
        <v>84</v>
      </c>
      <c r="I6" s="116"/>
      <c r="O6" s="96"/>
      <c r="P6" s="140"/>
    </row>
    <row r="7" spans="1:16" s="114" customFormat="1" ht="21" customHeight="1" x14ac:dyDescent="0.25">
      <c r="A7" s="113"/>
      <c r="B7" s="113"/>
      <c r="C7" s="113"/>
      <c r="D7" s="140"/>
      <c r="E7" s="140"/>
      <c r="F7" s="140"/>
      <c r="G7" s="140"/>
      <c r="H7" s="139" t="s">
        <v>184</v>
      </c>
      <c r="I7" s="140"/>
      <c r="J7" s="140"/>
      <c r="K7" s="140"/>
      <c r="L7" s="96"/>
      <c r="M7" s="96"/>
      <c r="O7" s="96"/>
    </row>
    <row r="8" spans="1:16" s="114" customFormat="1" ht="21" customHeight="1" x14ac:dyDescent="0.25">
      <c r="A8" s="113"/>
      <c r="B8" s="113"/>
      <c r="C8" s="113"/>
      <c r="D8" s="140" t="s">
        <v>69</v>
      </c>
      <c r="E8" s="140"/>
      <c r="F8" s="139"/>
      <c r="G8" s="139"/>
      <c r="H8" s="121" t="s">
        <v>85</v>
      </c>
      <c r="I8" s="140"/>
      <c r="L8" s="140"/>
      <c r="M8" s="140"/>
      <c r="O8" s="140"/>
      <c r="P8" s="120"/>
    </row>
    <row r="9" spans="1:16" s="114" customFormat="1" ht="21" customHeight="1" x14ac:dyDescent="0.25">
      <c r="A9" s="113"/>
      <c r="B9" s="113"/>
      <c r="C9" s="113"/>
      <c r="D9" s="140" t="s">
        <v>70</v>
      </c>
      <c r="E9" s="140"/>
      <c r="F9" s="121" t="s">
        <v>71</v>
      </c>
      <c r="G9" s="121"/>
      <c r="H9" s="139" t="s">
        <v>86</v>
      </c>
      <c r="I9" s="140"/>
      <c r="J9" s="114" t="s">
        <v>72</v>
      </c>
      <c r="L9" s="140"/>
      <c r="M9" s="140"/>
      <c r="N9" s="114" t="s">
        <v>166</v>
      </c>
      <c r="O9" s="140"/>
      <c r="P9" s="114" t="s">
        <v>73</v>
      </c>
    </row>
    <row r="10" spans="1:16" s="114" customFormat="1" ht="21" customHeight="1" x14ac:dyDescent="0.25">
      <c r="A10" s="113"/>
      <c r="B10" s="32" t="s">
        <v>74</v>
      </c>
      <c r="C10" s="32"/>
      <c r="D10" s="140" t="s">
        <v>75</v>
      </c>
      <c r="E10" s="140"/>
      <c r="F10" s="139" t="s">
        <v>76</v>
      </c>
      <c r="G10" s="139"/>
      <c r="H10" s="121" t="s">
        <v>87</v>
      </c>
      <c r="I10" s="140"/>
      <c r="J10" s="140" t="s">
        <v>77</v>
      </c>
      <c r="K10" s="140"/>
      <c r="L10" s="140" t="s">
        <v>78</v>
      </c>
      <c r="M10" s="140"/>
      <c r="N10" s="119" t="s">
        <v>167</v>
      </c>
      <c r="O10" s="140"/>
      <c r="P10" s="114" t="s">
        <v>79</v>
      </c>
    </row>
    <row r="11" spans="1:16" ht="21" customHeight="1" x14ac:dyDescent="0.25">
      <c r="D11" s="322" t="s">
        <v>9</v>
      </c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</row>
    <row r="12" spans="1:16" ht="21" customHeight="1" x14ac:dyDescent="0.25">
      <c r="A12" s="41" t="s">
        <v>141</v>
      </c>
      <c r="B12" s="41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08"/>
    </row>
    <row r="13" spans="1:16" ht="21" customHeight="1" x14ac:dyDescent="0.25">
      <c r="A13" s="41" t="s">
        <v>142</v>
      </c>
      <c r="B13" s="41"/>
      <c r="D13" s="122">
        <v>120000000</v>
      </c>
      <c r="E13" s="122"/>
      <c r="F13" s="122">
        <v>279255971</v>
      </c>
      <c r="G13" s="122"/>
      <c r="H13" s="122">
        <v>11018736</v>
      </c>
      <c r="I13" s="122"/>
      <c r="J13" s="122">
        <v>6880396</v>
      </c>
      <c r="K13" s="122"/>
      <c r="L13" s="122">
        <v>42794874.999999762</v>
      </c>
      <c r="M13" s="122"/>
      <c r="N13" s="122">
        <v>-3601893</v>
      </c>
      <c r="O13" s="122">
        <f>'SH8'!O14</f>
        <v>0</v>
      </c>
      <c r="P13" s="144">
        <f>SUM(D13:O13)</f>
        <v>456348084.99999976</v>
      </c>
    </row>
    <row r="14" spans="1:16" ht="21" customHeight="1" x14ac:dyDescent="0.25">
      <c r="A14" s="41"/>
      <c r="B14" s="41"/>
      <c r="D14" s="122"/>
      <c r="E14" s="122"/>
      <c r="F14" s="122"/>
      <c r="G14" s="122"/>
      <c r="H14" s="122"/>
      <c r="I14" s="122"/>
      <c r="J14" s="144"/>
      <c r="K14" s="123"/>
      <c r="L14" s="144"/>
      <c r="M14" s="123"/>
      <c r="N14" s="122"/>
      <c r="O14" s="122"/>
      <c r="P14" s="122"/>
    </row>
    <row r="15" spans="1:16" ht="21" customHeight="1" x14ac:dyDescent="0.25">
      <c r="A15" s="41" t="s">
        <v>80</v>
      </c>
      <c r="B15" s="41"/>
      <c r="D15" s="122"/>
      <c r="E15" s="122"/>
      <c r="F15" s="122"/>
      <c r="G15" s="122"/>
      <c r="H15" s="122"/>
      <c r="I15" s="122"/>
      <c r="J15" s="144"/>
      <c r="K15" s="123"/>
      <c r="L15" s="144"/>
      <c r="M15" s="123"/>
      <c r="N15" s="122"/>
      <c r="O15" s="122"/>
      <c r="P15" s="122"/>
    </row>
    <row r="16" spans="1:16" ht="21" customHeight="1" x14ac:dyDescent="0.25">
      <c r="A16" s="2" t="s">
        <v>88</v>
      </c>
      <c r="B16" s="2"/>
      <c r="D16" s="122"/>
      <c r="E16" s="122"/>
      <c r="F16" s="122"/>
      <c r="G16" s="122"/>
      <c r="H16" s="122"/>
      <c r="I16" s="122"/>
      <c r="J16" s="144"/>
      <c r="K16" s="123"/>
      <c r="L16" s="144"/>
      <c r="M16" s="123"/>
      <c r="N16" s="122"/>
      <c r="O16" s="122"/>
      <c r="P16" s="122"/>
    </row>
    <row r="17" spans="1:16" ht="21" customHeight="1" x14ac:dyDescent="0.25">
      <c r="A17" s="57" t="s">
        <v>144</v>
      </c>
      <c r="B17" s="32" t="s">
        <v>66</v>
      </c>
      <c r="D17" s="143">
        <v>0</v>
      </c>
      <c r="E17" s="143"/>
      <c r="F17" s="143">
        <v>0</v>
      </c>
      <c r="G17" s="143"/>
      <c r="H17" s="143">
        <v>0</v>
      </c>
      <c r="I17" s="143"/>
      <c r="J17" s="143">
        <v>0</v>
      </c>
      <c r="K17" s="145"/>
      <c r="L17" s="146">
        <v>-9000000</v>
      </c>
      <c r="M17" s="145"/>
      <c r="N17" s="143">
        <v>0</v>
      </c>
      <c r="O17" s="143"/>
      <c r="P17" s="146">
        <f>SUM(D17:O17)</f>
        <v>-9000000</v>
      </c>
    </row>
    <row r="18" spans="1:16" ht="21" customHeight="1" x14ac:dyDescent="0.25">
      <c r="A18" s="2" t="s">
        <v>89</v>
      </c>
      <c r="B18" s="41"/>
      <c r="D18" s="147">
        <v>0</v>
      </c>
      <c r="E18" s="143"/>
      <c r="F18" s="147">
        <v>0</v>
      </c>
      <c r="G18" s="143"/>
      <c r="H18" s="147">
        <v>0</v>
      </c>
      <c r="I18" s="143"/>
      <c r="J18" s="147">
        <v>0</v>
      </c>
      <c r="K18" s="145"/>
      <c r="L18" s="147">
        <f>L17</f>
        <v>-9000000</v>
      </c>
      <c r="M18" s="145"/>
      <c r="N18" s="147">
        <v>0</v>
      </c>
      <c r="O18" s="143"/>
      <c r="P18" s="147">
        <f>P17</f>
        <v>-9000000</v>
      </c>
    </row>
    <row r="19" spans="1:16" ht="19.5" customHeight="1" x14ac:dyDescent="0.25">
      <c r="A19" s="41"/>
      <c r="B19" s="41"/>
      <c r="D19" s="122"/>
      <c r="E19" s="122"/>
      <c r="F19" s="122"/>
      <c r="G19" s="122"/>
      <c r="H19" s="148"/>
      <c r="I19" s="122"/>
      <c r="J19" s="144"/>
      <c r="K19" s="123"/>
      <c r="L19" s="144"/>
      <c r="M19" s="123"/>
      <c r="N19" s="122"/>
      <c r="O19" s="122"/>
      <c r="P19" s="122"/>
    </row>
    <row r="20" spans="1:16" s="124" customFormat="1" ht="21" customHeight="1" x14ac:dyDescent="0.2">
      <c r="A20" s="97" t="s">
        <v>81</v>
      </c>
      <c r="B20" s="97"/>
      <c r="C20" s="41"/>
      <c r="D20" s="4"/>
      <c r="E20" s="4"/>
      <c r="F20" s="150"/>
      <c r="G20" s="150"/>
      <c r="H20" s="127"/>
      <c r="I20" s="150"/>
      <c r="J20" s="150"/>
      <c r="K20" s="150"/>
      <c r="L20" s="150"/>
      <c r="M20" s="150"/>
      <c r="N20" s="150"/>
      <c r="O20" s="150"/>
    </row>
    <row r="21" spans="1:16" ht="21" customHeight="1" x14ac:dyDescent="0.25">
      <c r="A21" s="125" t="s">
        <v>134</v>
      </c>
      <c r="B21" s="125"/>
      <c r="D21" s="143">
        <v>0</v>
      </c>
      <c r="E21" s="4"/>
      <c r="F21" s="143">
        <v>0</v>
      </c>
      <c r="G21" s="130"/>
      <c r="H21" s="143">
        <v>0</v>
      </c>
      <c r="I21" s="150"/>
      <c r="J21" s="143">
        <v>0</v>
      </c>
      <c r="K21" s="157"/>
      <c r="L21" s="281">
        <f>PL!D27</f>
        <v>8641676</v>
      </c>
      <c r="M21" s="157"/>
      <c r="N21" s="143">
        <v>0</v>
      </c>
      <c r="O21" s="157"/>
      <c r="P21" s="132">
        <f>SUM(D21:O21)</f>
        <v>8641676</v>
      </c>
    </row>
    <row r="22" spans="1:16" ht="21" customHeight="1" x14ac:dyDescent="0.25">
      <c r="A22" s="125" t="s">
        <v>82</v>
      </c>
      <c r="B22" s="125"/>
      <c r="D22" s="143">
        <v>0</v>
      </c>
      <c r="E22" s="41"/>
      <c r="F22" s="143">
        <v>0</v>
      </c>
      <c r="G22" s="126"/>
      <c r="H22" s="143">
        <v>0</v>
      </c>
      <c r="I22" s="41"/>
      <c r="J22" s="143">
        <v>0</v>
      </c>
      <c r="K22" s="39"/>
      <c r="L22" s="282">
        <f>PL!D48</f>
        <v>-582532</v>
      </c>
      <c r="M22" s="39"/>
      <c r="N22" s="146">
        <v>-593884.79999999981</v>
      </c>
      <c r="O22" s="39"/>
      <c r="P22" s="283">
        <f>SUM(D22:O22)</f>
        <v>-1176416.7999999998</v>
      </c>
    </row>
    <row r="23" spans="1:16" s="124" customFormat="1" ht="21" customHeight="1" x14ac:dyDescent="0.25">
      <c r="A23" s="97" t="s">
        <v>65</v>
      </c>
      <c r="B23" s="97"/>
      <c r="C23" s="41"/>
      <c r="D23" s="134">
        <f>SUM(D21:D22)</f>
        <v>0</v>
      </c>
      <c r="E23" s="135"/>
      <c r="F23" s="134">
        <f>SUM(F21:F22)</f>
        <v>0</v>
      </c>
      <c r="G23" s="137"/>
      <c r="H23" s="134">
        <f>SUM(H21:H22)</f>
        <v>0</v>
      </c>
      <c r="I23" s="135"/>
      <c r="J23" s="134">
        <f>SUM(J21:J22)</f>
        <v>0</v>
      </c>
      <c r="K23" s="129"/>
      <c r="L23" s="134">
        <f>SUM(L21:L22)</f>
        <v>8059144</v>
      </c>
      <c r="M23" s="135"/>
      <c r="N23" s="134">
        <f>SUM(N21:N22)</f>
        <v>-593884.79999999981</v>
      </c>
      <c r="O23" s="135"/>
      <c r="P23" s="284">
        <f>SUM(P21:P22)</f>
        <v>7465259.2000000002</v>
      </c>
    </row>
    <row r="24" spans="1:16" s="124" customFormat="1" ht="12.6" customHeight="1" x14ac:dyDescent="0.25">
      <c r="A24" s="97"/>
      <c r="B24" s="97"/>
      <c r="C24" s="41"/>
      <c r="D24" s="266"/>
      <c r="E24" s="135"/>
      <c r="F24" s="266"/>
      <c r="G24" s="137"/>
      <c r="H24" s="266"/>
      <c r="I24" s="135"/>
      <c r="J24" s="266"/>
      <c r="K24" s="129"/>
      <c r="L24" s="266"/>
      <c r="M24" s="135"/>
      <c r="N24" s="266"/>
      <c r="O24" s="135"/>
      <c r="P24" s="266"/>
    </row>
    <row r="25" spans="1:16" s="124" customFormat="1" ht="21" customHeight="1" x14ac:dyDescent="0.25">
      <c r="A25" s="98" t="s">
        <v>133</v>
      </c>
      <c r="B25" s="32">
        <v>24</v>
      </c>
      <c r="C25" s="41"/>
      <c r="D25" s="155">
        <v>0</v>
      </c>
      <c r="E25" s="135"/>
      <c r="F25" s="155">
        <v>0</v>
      </c>
      <c r="G25" s="137"/>
      <c r="H25" s="155">
        <v>0</v>
      </c>
      <c r="I25" s="135"/>
      <c r="J25" s="285">
        <v>438000</v>
      </c>
      <c r="K25" s="287"/>
      <c r="L25" s="285">
        <f>-J25</f>
        <v>-438000</v>
      </c>
      <c r="M25" s="135"/>
      <c r="N25" s="155">
        <v>0</v>
      </c>
      <c r="O25" s="135"/>
      <c r="P25" s="155">
        <f>SUM(D25:N25)</f>
        <v>0</v>
      </c>
    </row>
    <row r="26" spans="1:16" s="124" customFormat="1" ht="12.6" customHeight="1" x14ac:dyDescent="0.25">
      <c r="A26" s="98"/>
      <c r="B26" s="32"/>
      <c r="C26" s="41"/>
      <c r="D26" s="137"/>
      <c r="E26" s="135"/>
      <c r="F26" s="137"/>
      <c r="G26" s="137"/>
      <c r="H26" s="137"/>
      <c r="I26" s="135"/>
      <c r="J26" s="286"/>
      <c r="K26" s="287"/>
      <c r="L26" s="286"/>
      <c r="M26" s="135"/>
      <c r="N26" s="137"/>
      <c r="O26" s="135"/>
      <c r="P26" s="137"/>
    </row>
    <row r="27" spans="1:16" s="124" customFormat="1" ht="21" customHeight="1" thickBot="1" x14ac:dyDescent="0.3">
      <c r="A27" s="124" t="s">
        <v>143</v>
      </c>
      <c r="C27" s="41"/>
      <c r="D27" s="156">
        <f>SUM(D23,D18,D13,D25)</f>
        <v>120000000</v>
      </c>
      <c r="E27" s="77"/>
      <c r="F27" s="156">
        <f>SUM(F23,F18,F13,F25)</f>
        <v>279255971</v>
      </c>
      <c r="G27" s="77"/>
      <c r="H27" s="156">
        <f>SUM(H23,H18,H13,H25)</f>
        <v>11018736</v>
      </c>
      <c r="I27" s="77"/>
      <c r="J27" s="288">
        <f>SUM(J23,J18,J13,J25)</f>
        <v>7318396</v>
      </c>
      <c r="K27" s="289"/>
      <c r="L27" s="288">
        <f>SUM(L23,L18,L13,L25)</f>
        <v>41416018.999999762</v>
      </c>
      <c r="M27" s="77"/>
      <c r="N27" s="156">
        <f>SUM(N23,N18,N13,N25)</f>
        <v>-4195777.8</v>
      </c>
      <c r="O27" s="77"/>
      <c r="P27" s="156">
        <f>SUM(P23,P18,P13,P25)</f>
        <v>454813344.19999975</v>
      </c>
    </row>
    <row r="28" spans="1:16" ht="21" customHeight="1" thickTop="1" x14ac:dyDescent="0.25"/>
  </sheetData>
  <mergeCells count="4">
    <mergeCell ref="D3:P3"/>
    <mergeCell ref="J4:L4"/>
    <mergeCell ref="J5:L5"/>
    <mergeCell ref="D11:P11"/>
  </mergeCells>
  <pageMargins left="0.5" right="0.4" top="0.48" bottom="0.4" header="0.5" footer="0.4"/>
  <pageSetup paperSize="9" scale="83" firstPageNumber="9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BreakPreview" topLeftCell="A10" zoomScale="85" zoomScaleNormal="100" zoomScaleSheetLayoutView="85" workbookViewId="0">
      <selection activeCell="B21" sqref="B21"/>
    </sheetView>
  </sheetViews>
  <sheetFormatPr defaultColWidth="9.140625" defaultRowHeight="20.25" customHeight="1" x14ac:dyDescent="0.25"/>
  <cols>
    <col min="1" max="1" width="51.28515625" style="57" customWidth="1"/>
    <col min="2" max="2" width="6" style="57" customWidth="1"/>
    <col min="3" max="3" width="1.7109375" style="106" customWidth="1"/>
    <col min="4" max="4" width="13.5703125" style="106" customWidth="1"/>
    <col min="5" max="5" width="1.7109375" style="106" customWidth="1"/>
    <col min="6" max="6" width="13.5703125" style="106" customWidth="1"/>
    <col min="7" max="7" width="1.7109375" style="96" customWidth="1"/>
    <col min="8" max="8" width="13.5703125" style="106" customWidth="1"/>
    <col min="9" max="9" width="1.7109375" style="106" customWidth="1"/>
    <col min="10" max="10" width="13.5703125" style="106" customWidth="1"/>
    <col min="11" max="11" width="1.7109375" style="108" customWidth="1"/>
    <col min="12" max="12" width="14.85546875" style="108" customWidth="1"/>
    <col min="13" max="13" width="1.7109375" style="108" customWidth="1"/>
    <col min="14" max="14" width="13.5703125" style="108" customWidth="1"/>
    <col min="15" max="16384" width="9.140625" style="108"/>
  </cols>
  <sheetData>
    <row r="1" spans="1:15" ht="20.25" customHeight="1" x14ac:dyDescent="0.3">
      <c r="A1" s="104" t="s">
        <v>0</v>
      </c>
      <c r="B1" s="104"/>
      <c r="C1" s="104"/>
      <c r="D1" s="104"/>
      <c r="E1" s="104"/>
      <c r="F1" s="104"/>
      <c r="G1" s="105"/>
    </row>
    <row r="2" spans="1:15" s="13" customFormat="1" ht="20.25" customHeight="1" x14ac:dyDescent="0.25">
      <c r="A2" s="8" t="s">
        <v>67</v>
      </c>
      <c r="B2" s="8"/>
      <c r="C2" s="109"/>
      <c r="D2" s="109"/>
      <c r="E2" s="109"/>
      <c r="F2" s="109"/>
      <c r="G2" s="110"/>
      <c r="H2" s="11"/>
      <c r="I2" s="11"/>
      <c r="J2" s="11"/>
    </row>
    <row r="3" spans="1:15" s="13" customFormat="1" ht="17.25" customHeight="1" x14ac:dyDescent="0.25">
      <c r="A3" s="111"/>
      <c r="B3" s="111"/>
      <c r="C3" s="111"/>
      <c r="D3" s="111"/>
      <c r="E3" s="111"/>
      <c r="F3" s="111"/>
      <c r="G3" s="112"/>
      <c r="H3" s="11"/>
      <c r="I3" s="11"/>
      <c r="J3" s="11"/>
    </row>
    <row r="4" spans="1:15" s="114" customFormat="1" ht="20.25" customHeight="1" x14ac:dyDescent="0.25">
      <c r="A4" s="113"/>
      <c r="B4" s="113"/>
      <c r="C4" s="113"/>
      <c r="D4" s="317" t="s">
        <v>90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</row>
    <row r="5" spans="1:15" s="114" customFormat="1" ht="20.25" customHeight="1" x14ac:dyDescent="0.25">
      <c r="A5" s="113"/>
      <c r="B5" s="113"/>
      <c r="C5" s="17"/>
      <c r="D5" s="17"/>
      <c r="E5" s="17"/>
      <c r="F5" s="17"/>
      <c r="G5" s="17"/>
      <c r="H5" s="118"/>
      <c r="I5" s="17"/>
      <c r="J5" s="17"/>
      <c r="K5" s="17"/>
      <c r="L5" s="205" t="s">
        <v>186</v>
      </c>
      <c r="M5" s="17"/>
      <c r="N5" s="17"/>
    </row>
    <row r="6" spans="1:15" s="114" customFormat="1" ht="20.25" customHeight="1" x14ac:dyDescent="0.25">
      <c r="A6" s="113"/>
      <c r="B6" s="113"/>
      <c r="F6" s="96"/>
      <c r="G6" s="116"/>
      <c r="H6" s="321" t="s">
        <v>91</v>
      </c>
      <c r="I6" s="321"/>
      <c r="J6" s="321"/>
      <c r="K6" s="17"/>
      <c r="L6" s="206" t="s">
        <v>185</v>
      </c>
      <c r="M6" s="118"/>
      <c r="N6" s="118"/>
    </row>
    <row r="7" spans="1:15" s="114" customFormat="1" ht="20.25" customHeight="1" x14ac:dyDescent="0.45">
      <c r="A7" s="113"/>
      <c r="B7" s="113"/>
      <c r="C7" s="118"/>
      <c r="D7" s="118" t="s">
        <v>69</v>
      </c>
      <c r="E7" s="118"/>
      <c r="F7" s="118"/>
      <c r="G7" s="118"/>
      <c r="K7" s="118"/>
      <c r="L7" s="141"/>
      <c r="M7" s="119"/>
      <c r="N7" s="120"/>
      <c r="O7" s="166"/>
    </row>
    <row r="8" spans="1:15" s="114" customFormat="1" ht="15" x14ac:dyDescent="0.25">
      <c r="A8" s="113"/>
      <c r="B8" s="32"/>
      <c r="C8" s="118"/>
      <c r="D8" s="118" t="s">
        <v>70</v>
      </c>
      <c r="E8" s="118"/>
      <c r="F8" s="121" t="s">
        <v>71</v>
      </c>
      <c r="G8" s="118"/>
      <c r="H8" s="114" t="s">
        <v>72</v>
      </c>
      <c r="K8" s="118"/>
      <c r="L8" s="114" t="s">
        <v>166</v>
      </c>
      <c r="M8" s="119"/>
      <c r="N8" s="114" t="s">
        <v>73</v>
      </c>
    </row>
    <row r="9" spans="1:15" ht="20.25" customHeight="1" x14ac:dyDescent="0.25">
      <c r="B9" s="32" t="s">
        <v>74</v>
      </c>
      <c r="C9" s="118"/>
      <c r="D9" s="118" t="s">
        <v>75</v>
      </c>
      <c r="E9" s="118"/>
      <c r="F9" s="115" t="s">
        <v>76</v>
      </c>
      <c r="G9" s="118"/>
      <c r="H9" s="118" t="s">
        <v>77</v>
      </c>
      <c r="I9" s="118"/>
      <c r="J9" s="118" t="s">
        <v>78</v>
      </c>
      <c r="K9" s="118"/>
      <c r="L9" s="119" t="s">
        <v>167</v>
      </c>
      <c r="M9" s="119"/>
      <c r="N9" s="114" t="s">
        <v>79</v>
      </c>
    </row>
    <row r="10" spans="1:15" ht="20.25" customHeight="1" x14ac:dyDescent="0.25">
      <c r="A10" s="41"/>
      <c r="C10" s="57"/>
      <c r="D10" s="322" t="s">
        <v>9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</row>
    <row r="11" spans="1:15" ht="20.25" customHeight="1" x14ac:dyDescent="0.25">
      <c r="A11" s="41" t="s">
        <v>120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</row>
    <row r="12" spans="1:15" ht="20.25" customHeight="1" x14ac:dyDescent="0.25">
      <c r="A12" s="41" t="s">
        <v>121</v>
      </c>
      <c r="C12" s="122"/>
      <c r="D12" s="122">
        <v>120000000</v>
      </c>
      <c r="E12" s="122"/>
      <c r="F12" s="122">
        <v>279255971</v>
      </c>
      <c r="G12" s="122"/>
      <c r="H12" s="122">
        <v>5899960</v>
      </c>
      <c r="I12" s="122"/>
      <c r="J12" s="122">
        <v>33605537</v>
      </c>
      <c r="K12" s="122"/>
      <c r="L12" s="122">
        <v>-3174296</v>
      </c>
      <c r="M12" s="122"/>
      <c r="N12" s="122">
        <f>SUM(D12:L12)</f>
        <v>435587172</v>
      </c>
    </row>
    <row r="13" spans="1:15" ht="20.25" customHeight="1" x14ac:dyDescent="0.25">
      <c r="A13" s="41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</row>
    <row r="14" spans="1:15" s="124" customFormat="1" ht="20.25" customHeight="1" x14ac:dyDescent="0.2">
      <c r="A14" s="97" t="s">
        <v>81</v>
      </c>
      <c r="B14" s="41"/>
      <c r="C14" s="4"/>
      <c r="D14" s="4"/>
      <c r="E14" s="4"/>
      <c r="G14" s="150"/>
      <c r="H14" s="127"/>
      <c r="I14" s="127"/>
    </row>
    <row r="15" spans="1:15" s="124" customFormat="1" ht="20.25" customHeight="1" x14ac:dyDescent="0.25">
      <c r="A15" s="125" t="s">
        <v>95</v>
      </c>
      <c r="B15" s="41"/>
      <c r="C15" s="130"/>
      <c r="D15" s="137">
        <v>0</v>
      </c>
      <c r="E15" s="130"/>
      <c r="F15" s="137">
        <v>0</v>
      </c>
      <c r="G15" s="150"/>
      <c r="H15" s="137">
        <v>0</v>
      </c>
      <c r="I15" s="127"/>
      <c r="J15" s="132">
        <v>19608712</v>
      </c>
      <c r="L15" s="138">
        <v>0</v>
      </c>
      <c r="N15" s="132">
        <f>SUM(D15:L15)</f>
        <v>19608712</v>
      </c>
    </row>
    <row r="16" spans="1:15" ht="20.25" customHeight="1" x14ac:dyDescent="0.25">
      <c r="A16" s="7" t="s">
        <v>96</v>
      </c>
      <c r="C16" s="63"/>
      <c r="D16" s="155">
        <v>0</v>
      </c>
      <c r="E16" s="63"/>
      <c r="F16" s="155">
        <v>0</v>
      </c>
      <c r="G16" s="157"/>
      <c r="H16" s="155">
        <v>0</v>
      </c>
      <c r="I16" s="158"/>
      <c r="J16" s="132">
        <v>2695310</v>
      </c>
      <c r="K16" s="290"/>
      <c r="L16" s="201">
        <v>-427597</v>
      </c>
      <c r="M16" s="290"/>
      <c r="N16" s="132">
        <f>SUM(D16:L16)</f>
        <v>2267713</v>
      </c>
    </row>
    <row r="17" spans="1:14" s="124" customFormat="1" ht="20.25" customHeight="1" x14ac:dyDescent="0.2">
      <c r="A17" s="97" t="s">
        <v>65</v>
      </c>
      <c r="B17" s="41"/>
      <c r="C17" s="41"/>
      <c r="D17" s="134">
        <f>SUM(D15:D16)</f>
        <v>0</v>
      </c>
      <c r="E17" s="41"/>
      <c r="F17" s="134">
        <f>SUM(F15:F16)</f>
        <v>0</v>
      </c>
      <c r="G17" s="41"/>
      <c r="H17" s="134">
        <f>SUM(H15:H16)</f>
        <v>0</v>
      </c>
      <c r="I17" s="137"/>
      <c r="J17" s="134">
        <f>SUM(J15:J16)</f>
        <v>22304022</v>
      </c>
      <c r="L17" s="134">
        <f>SUM(L15:L16)</f>
        <v>-427597</v>
      </c>
      <c r="N17" s="134">
        <f>SUM(N15:N16)</f>
        <v>21876425</v>
      </c>
    </row>
    <row r="18" spans="1:14" s="124" customFormat="1" ht="20.25" customHeight="1" x14ac:dyDescent="0.2">
      <c r="A18" s="97"/>
      <c r="B18" s="41"/>
      <c r="C18" s="41"/>
      <c r="D18" s="137"/>
      <c r="E18" s="41"/>
      <c r="F18" s="137"/>
      <c r="G18" s="41"/>
      <c r="H18" s="137"/>
      <c r="I18" s="137"/>
      <c r="J18" s="137"/>
      <c r="L18" s="137"/>
      <c r="N18" s="137"/>
    </row>
    <row r="19" spans="1:14" ht="20.25" customHeight="1" x14ac:dyDescent="0.25">
      <c r="A19" s="98" t="s">
        <v>133</v>
      </c>
      <c r="B19" s="32" t="s">
        <v>44</v>
      </c>
      <c r="C19" s="57"/>
      <c r="D19" s="196">
        <v>0</v>
      </c>
      <c r="E19" s="39"/>
      <c r="F19" s="196">
        <v>0</v>
      </c>
      <c r="G19" s="39"/>
      <c r="H19" s="196">
        <v>980436</v>
      </c>
      <c r="I19" s="184"/>
      <c r="J19" s="196">
        <v>-980436</v>
      </c>
      <c r="K19" s="290"/>
      <c r="L19" s="196">
        <v>0</v>
      </c>
      <c r="M19" s="290"/>
      <c r="N19" s="196">
        <v>0</v>
      </c>
    </row>
    <row r="20" spans="1:14" s="124" customFormat="1" ht="20.25" customHeight="1" x14ac:dyDescent="0.2">
      <c r="A20" s="97"/>
      <c r="B20" s="41"/>
      <c r="C20" s="41"/>
      <c r="D20" s="137"/>
      <c r="E20" s="41"/>
      <c r="F20" s="137"/>
      <c r="G20" s="41"/>
      <c r="H20" s="137"/>
      <c r="I20" s="137"/>
      <c r="J20" s="137"/>
      <c r="L20" s="137"/>
      <c r="N20" s="137"/>
    </row>
    <row r="21" spans="1:14" s="124" customFormat="1" ht="20.25" customHeight="1" thickBot="1" x14ac:dyDescent="0.25">
      <c r="A21" s="124" t="s">
        <v>122</v>
      </c>
      <c r="B21" s="41"/>
      <c r="C21" s="164"/>
      <c r="D21" s="163">
        <f>D12+D17+D19</f>
        <v>120000000</v>
      </c>
      <c r="E21" s="164"/>
      <c r="F21" s="163">
        <f>F12+F17+F19</f>
        <v>279255971</v>
      </c>
      <c r="G21" s="164"/>
      <c r="H21" s="163">
        <f>H12+H17+H19</f>
        <v>6880396</v>
      </c>
      <c r="I21" s="164"/>
      <c r="J21" s="163">
        <f>J12+J17+J19</f>
        <v>54929123</v>
      </c>
      <c r="L21" s="163">
        <f>L12+L17+L19</f>
        <v>-3601893</v>
      </c>
      <c r="N21" s="163">
        <f>N12+N17+N19</f>
        <v>457463597</v>
      </c>
    </row>
    <row r="22" spans="1:14" s="124" customFormat="1" ht="20.25" customHeight="1" thickTop="1" x14ac:dyDescent="0.2">
      <c r="B22" s="41"/>
      <c r="C22" s="164"/>
      <c r="D22" s="136"/>
      <c r="E22" s="164"/>
      <c r="F22" s="136"/>
      <c r="G22" s="164"/>
      <c r="H22" s="136"/>
      <c r="I22" s="164"/>
      <c r="J22" s="136"/>
    </row>
    <row r="23" spans="1:14" s="124" customFormat="1" ht="20.25" customHeight="1" x14ac:dyDescent="0.2">
      <c r="B23" s="41"/>
      <c r="C23" s="164"/>
      <c r="D23" s="136"/>
      <c r="E23" s="164"/>
      <c r="F23" s="136"/>
      <c r="G23" s="164"/>
      <c r="H23" s="136"/>
      <c r="I23" s="164"/>
      <c r="J23" s="136"/>
    </row>
  </sheetData>
  <mergeCells count="3">
    <mergeCell ref="D4:N4"/>
    <mergeCell ref="H6:J6"/>
    <mergeCell ref="D10:N10"/>
  </mergeCells>
  <pageMargins left="0.57999999999999996" right="0.5" top="0.5" bottom="0.4" header="0.5" footer="0.41"/>
  <pageSetup paperSize="9" scale="91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showGridLines="0" view="pageBreakPreview" topLeftCell="A26" zoomScale="90" zoomScaleNormal="100" zoomScaleSheetLayoutView="90" workbookViewId="0">
      <selection activeCell="D10" sqref="D10:N10"/>
    </sheetView>
  </sheetViews>
  <sheetFormatPr defaultColWidth="9.140625" defaultRowHeight="20.25" customHeight="1" x14ac:dyDescent="0.25"/>
  <cols>
    <col min="1" max="1" width="48.7109375" style="57" customWidth="1"/>
    <col min="2" max="2" width="5" style="57" customWidth="1"/>
    <col min="3" max="3" width="1.7109375" style="106" customWidth="1"/>
    <col min="4" max="4" width="14.140625" style="106" customWidth="1"/>
    <col min="5" max="5" width="1.7109375" style="106" customWidth="1"/>
    <col min="6" max="6" width="14.5703125" style="106" bestFit="1" customWidth="1"/>
    <col min="7" max="7" width="1.7109375" style="96" customWidth="1"/>
    <col min="8" max="8" width="13.5703125" style="106" customWidth="1"/>
    <col min="9" max="9" width="1.7109375" style="106" customWidth="1"/>
    <col min="10" max="10" width="14" style="106" customWidth="1"/>
    <col min="11" max="11" width="1.7109375" style="108" customWidth="1"/>
    <col min="12" max="12" width="14.85546875" style="108" customWidth="1"/>
    <col min="13" max="13" width="1.7109375" style="108" customWidth="1"/>
    <col min="14" max="14" width="15" style="108" bestFit="1" customWidth="1"/>
    <col min="15" max="16384" width="9.140625" style="108"/>
  </cols>
  <sheetData>
    <row r="1" spans="1:15" ht="20.25" customHeight="1" x14ac:dyDescent="0.3">
      <c r="A1" s="104" t="s">
        <v>0</v>
      </c>
      <c r="B1" s="104"/>
      <c r="C1" s="104"/>
      <c r="D1" s="104"/>
      <c r="E1" s="104"/>
      <c r="F1" s="104"/>
      <c r="G1" s="105"/>
    </row>
    <row r="2" spans="1:15" s="13" customFormat="1" ht="20.25" customHeight="1" x14ac:dyDescent="0.25">
      <c r="A2" s="8" t="s">
        <v>67</v>
      </c>
      <c r="B2" s="8"/>
      <c r="C2" s="109"/>
      <c r="D2" s="109"/>
      <c r="E2" s="109"/>
      <c r="F2" s="109"/>
      <c r="G2" s="110"/>
      <c r="H2" s="11"/>
      <c r="I2" s="11"/>
      <c r="J2" s="11"/>
    </row>
    <row r="3" spans="1:15" s="13" customFormat="1" ht="17.25" customHeight="1" x14ac:dyDescent="0.25">
      <c r="A3" s="111"/>
      <c r="B3" s="111"/>
      <c r="C3" s="111"/>
      <c r="D3" s="111"/>
      <c r="E3" s="111"/>
      <c r="F3" s="111"/>
      <c r="G3" s="112"/>
      <c r="H3" s="11"/>
      <c r="I3" s="11"/>
      <c r="J3" s="11"/>
    </row>
    <row r="4" spans="1:15" s="114" customFormat="1" ht="20.25" customHeight="1" x14ac:dyDescent="0.25">
      <c r="A4" s="113"/>
      <c r="B4" s="113"/>
      <c r="C4" s="113"/>
      <c r="D4" s="317" t="s">
        <v>90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</row>
    <row r="5" spans="1:15" s="114" customFormat="1" ht="20.25" customHeight="1" x14ac:dyDescent="0.25">
      <c r="A5" s="113"/>
      <c r="B5" s="113"/>
      <c r="C5" s="78"/>
      <c r="D5" s="78"/>
      <c r="E5" s="78"/>
      <c r="F5" s="78"/>
      <c r="G5" s="78"/>
      <c r="H5" s="140"/>
      <c r="I5" s="78"/>
      <c r="J5" s="78"/>
      <c r="K5" s="78"/>
      <c r="L5" s="205" t="s">
        <v>186</v>
      </c>
      <c r="M5" s="78"/>
      <c r="N5" s="78"/>
    </row>
    <row r="6" spans="1:15" s="114" customFormat="1" ht="20.25" customHeight="1" x14ac:dyDescent="0.25">
      <c r="A6" s="113"/>
      <c r="B6" s="113"/>
      <c r="F6" s="96"/>
      <c r="G6" s="116"/>
      <c r="H6" s="321" t="s">
        <v>91</v>
      </c>
      <c r="I6" s="321"/>
      <c r="J6" s="321"/>
      <c r="K6" s="78"/>
      <c r="L6" s="206" t="s">
        <v>185</v>
      </c>
      <c r="M6" s="140"/>
      <c r="N6" s="140"/>
    </row>
    <row r="7" spans="1:15" s="114" customFormat="1" ht="21.75" x14ac:dyDescent="0.45">
      <c r="A7" s="113"/>
      <c r="B7" s="113"/>
      <c r="C7" s="140"/>
      <c r="D7" s="140" t="s">
        <v>69</v>
      </c>
      <c r="E7" s="140"/>
      <c r="F7" s="140"/>
      <c r="G7" s="140"/>
      <c r="K7" s="140"/>
      <c r="M7" s="119"/>
      <c r="N7" s="120"/>
      <c r="O7" s="166"/>
    </row>
    <row r="8" spans="1:15" s="114" customFormat="1" ht="15" x14ac:dyDescent="0.25">
      <c r="A8" s="113"/>
      <c r="B8" s="32"/>
      <c r="C8" s="140"/>
      <c r="D8" s="140" t="s">
        <v>70</v>
      </c>
      <c r="E8" s="140"/>
      <c r="F8" s="121" t="s">
        <v>71</v>
      </c>
      <c r="G8" s="140"/>
      <c r="H8" s="114" t="s">
        <v>72</v>
      </c>
      <c r="K8" s="140"/>
      <c r="L8" s="114" t="s">
        <v>166</v>
      </c>
      <c r="M8" s="119"/>
      <c r="N8" s="114" t="s">
        <v>73</v>
      </c>
    </row>
    <row r="9" spans="1:15" ht="20.25" customHeight="1" x14ac:dyDescent="0.25">
      <c r="B9" s="32" t="s">
        <v>74</v>
      </c>
      <c r="C9" s="140"/>
      <c r="D9" s="140" t="s">
        <v>75</v>
      </c>
      <c r="E9" s="140"/>
      <c r="F9" s="139" t="s">
        <v>76</v>
      </c>
      <c r="G9" s="140"/>
      <c r="H9" s="140" t="s">
        <v>77</v>
      </c>
      <c r="I9" s="140"/>
      <c r="J9" s="140" t="s">
        <v>78</v>
      </c>
      <c r="K9" s="140"/>
      <c r="L9" s="119" t="s">
        <v>167</v>
      </c>
      <c r="M9" s="119"/>
      <c r="N9" s="114" t="s">
        <v>79</v>
      </c>
    </row>
    <row r="10" spans="1:15" ht="20.25" customHeight="1" x14ac:dyDescent="0.25">
      <c r="A10" s="41"/>
      <c r="C10" s="57"/>
      <c r="D10" s="322" t="s">
        <v>9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</row>
    <row r="11" spans="1:15" ht="20.25" customHeight="1" x14ac:dyDescent="0.25">
      <c r="A11" s="41" t="s">
        <v>141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</row>
    <row r="12" spans="1:15" ht="20.25" customHeight="1" x14ac:dyDescent="0.25">
      <c r="A12" s="41" t="s">
        <v>142</v>
      </c>
      <c r="C12" s="122"/>
      <c r="D12" s="122">
        <f>'SH10'!D21</f>
        <v>120000000</v>
      </c>
      <c r="E12" s="122"/>
      <c r="F12" s="122">
        <f>'SH10'!F21</f>
        <v>279255971</v>
      </c>
      <c r="G12" s="122"/>
      <c r="H12" s="122">
        <f>'SH10'!H21</f>
        <v>6880396</v>
      </c>
      <c r="I12" s="122"/>
      <c r="J12" s="122">
        <f>'SH10'!J21</f>
        <v>54929123</v>
      </c>
      <c r="K12" s="122"/>
      <c r="L12" s="122">
        <f>'SH10'!L21</f>
        <v>-3601893</v>
      </c>
      <c r="M12" s="122"/>
      <c r="N12" s="122">
        <f>SUM(D12:M12)</f>
        <v>457463597</v>
      </c>
    </row>
    <row r="13" spans="1:15" ht="20.25" customHeight="1" x14ac:dyDescent="0.25">
      <c r="A13" s="41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</row>
    <row r="14" spans="1:15" s="124" customFormat="1" ht="20.25" customHeight="1" x14ac:dyDescent="0.2">
      <c r="A14" s="41" t="s">
        <v>92</v>
      </c>
      <c r="B14" s="41"/>
      <c r="C14" s="4"/>
      <c r="D14" s="4"/>
      <c r="E14" s="4"/>
      <c r="G14" s="150"/>
      <c r="H14" s="150"/>
      <c r="I14" s="127"/>
    </row>
    <row r="15" spans="1:15" s="124" customFormat="1" ht="20.25" customHeight="1" x14ac:dyDescent="0.25">
      <c r="A15" s="2" t="s">
        <v>93</v>
      </c>
      <c r="B15" s="41"/>
      <c r="C15" s="4"/>
      <c r="D15" s="137"/>
      <c r="E15" s="130"/>
      <c r="F15" s="137"/>
      <c r="G15" s="150"/>
      <c r="H15" s="137"/>
      <c r="I15" s="127"/>
      <c r="J15" s="132"/>
      <c r="L15" s="138"/>
      <c r="N15" s="132"/>
    </row>
    <row r="16" spans="1:15" s="124" customFormat="1" ht="20.25" customHeight="1" x14ac:dyDescent="0.25">
      <c r="A16" s="57" t="s">
        <v>145</v>
      </c>
      <c r="B16" s="32" t="s">
        <v>66</v>
      </c>
      <c r="C16" s="159"/>
      <c r="D16" s="155">
        <v>0</v>
      </c>
      <c r="E16" s="63"/>
      <c r="F16" s="155">
        <v>0</v>
      </c>
      <c r="G16" s="157"/>
      <c r="H16" s="155">
        <v>0</v>
      </c>
      <c r="I16" s="158"/>
      <c r="J16" s="146">
        <v>-9000000</v>
      </c>
      <c r="K16" s="290"/>
      <c r="L16" s="201">
        <v>0</v>
      </c>
      <c r="M16" s="290"/>
      <c r="N16" s="146">
        <f>SUM(D16:M16)</f>
        <v>-9000000</v>
      </c>
    </row>
    <row r="17" spans="1:15" s="124" customFormat="1" ht="20.25" customHeight="1" x14ac:dyDescent="0.25">
      <c r="A17" s="2" t="s">
        <v>94</v>
      </c>
      <c r="B17" s="41"/>
      <c r="C17" s="4"/>
      <c r="D17" s="161">
        <f>SUM(D16)</f>
        <v>0</v>
      </c>
      <c r="E17" s="4"/>
      <c r="F17" s="162">
        <f>SUM(F16)</f>
        <v>0</v>
      </c>
      <c r="G17" s="150"/>
      <c r="H17" s="161">
        <f>SUM(H16)</f>
        <v>0</v>
      </c>
      <c r="I17" s="127"/>
      <c r="J17" s="162">
        <f>SUM(J16)</f>
        <v>-9000000</v>
      </c>
      <c r="L17" s="162">
        <f>SUM(L16)</f>
        <v>0</v>
      </c>
      <c r="N17" s="167">
        <f>SUM(D17:M17)</f>
        <v>-9000000</v>
      </c>
    </row>
    <row r="18" spans="1:15" s="124" customFormat="1" ht="20.25" customHeight="1" x14ac:dyDescent="0.2">
      <c r="A18" s="41"/>
      <c r="B18" s="41"/>
      <c r="C18" s="4"/>
      <c r="D18" s="4"/>
      <c r="E18" s="4"/>
      <c r="G18" s="150"/>
      <c r="H18" s="150"/>
      <c r="I18" s="127"/>
    </row>
    <row r="19" spans="1:15" s="124" customFormat="1" ht="20.25" customHeight="1" x14ac:dyDescent="0.2">
      <c r="A19" s="97" t="s">
        <v>81</v>
      </c>
      <c r="B19" s="41"/>
      <c r="C19" s="4"/>
      <c r="D19" s="4"/>
      <c r="E19" s="4"/>
      <c r="G19" s="150"/>
      <c r="H19" s="127"/>
      <c r="I19" s="127"/>
    </row>
    <row r="20" spans="1:15" s="124" customFormat="1" ht="20.25" customHeight="1" x14ac:dyDescent="0.25">
      <c r="A20" s="125" t="s">
        <v>95</v>
      </c>
      <c r="B20" s="41"/>
      <c r="C20" s="130"/>
      <c r="D20" s="137">
        <v>0</v>
      </c>
      <c r="E20" s="130"/>
      <c r="F20" s="137">
        <v>0</v>
      </c>
      <c r="G20" s="150"/>
      <c r="H20" s="137">
        <v>0</v>
      </c>
      <c r="I20" s="127"/>
      <c r="J20" s="283">
        <f>PL!H27</f>
        <v>8750125</v>
      </c>
      <c r="L20" s="137">
        <v>0</v>
      </c>
      <c r="N20" s="132">
        <f>SUM(D20:M20)</f>
        <v>8750125</v>
      </c>
    </row>
    <row r="21" spans="1:15" ht="20.25" customHeight="1" x14ac:dyDescent="0.25">
      <c r="A21" s="7" t="s">
        <v>96</v>
      </c>
      <c r="C21" s="63"/>
      <c r="D21" s="155">
        <v>0</v>
      </c>
      <c r="E21" s="63"/>
      <c r="F21" s="155">
        <v>0</v>
      </c>
      <c r="G21" s="157"/>
      <c r="H21" s="155">
        <v>0</v>
      </c>
      <c r="I21" s="158"/>
      <c r="J21" s="285">
        <f>PL!H48</f>
        <v>-582532</v>
      </c>
      <c r="K21" s="290"/>
      <c r="L21" s="196">
        <f>PL!H34</f>
        <v>-593885</v>
      </c>
      <c r="M21" s="290"/>
      <c r="N21" s="283">
        <f>SUM(D21:M21)</f>
        <v>-1176417</v>
      </c>
    </row>
    <row r="22" spans="1:15" s="124" customFormat="1" ht="20.25" customHeight="1" x14ac:dyDescent="0.2">
      <c r="A22" s="97" t="s">
        <v>65</v>
      </c>
      <c r="B22" s="41"/>
      <c r="C22" s="41"/>
      <c r="D22" s="134">
        <f>SUM(D20:D21)</f>
        <v>0</v>
      </c>
      <c r="E22" s="41"/>
      <c r="F22" s="134">
        <f>SUM(F20:F21)</f>
        <v>0</v>
      </c>
      <c r="G22" s="41"/>
      <c r="H22" s="134">
        <f>SUM(H20:H21)</f>
        <v>0</v>
      </c>
      <c r="I22" s="137"/>
      <c r="J22" s="134">
        <f>SUM(J20:J21)</f>
        <v>8167593</v>
      </c>
      <c r="L22" s="134">
        <f>SUM(L20:L21)</f>
        <v>-593885</v>
      </c>
      <c r="N22" s="284">
        <f>SUM(N20:N21)</f>
        <v>7573708</v>
      </c>
    </row>
    <row r="23" spans="1:15" s="124" customFormat="1" ht="14.25" x14ac:dyDescent="0.2">
      <c r="A23" s="97"/>
      <c r="B23" s="41"/>
      <c r="C23" s="41"/>
      <c r="D23" s="137"/>
      <c r="E23" s="41"/>
      <c r="F23" s="137"/>
      <c r="G23" s="41"/>
      <c r="H23" s="137"/>
      <c r="I23" s="137"/>
      <c r="J23" s="137"/>
      <c r="L23" s="137"/>
      <c r="N23" s="137"/>
    </row>
    <row r="24" spans="1:15" s="124" customFormat="1" ht="20.25" customHeight="1" x14ac:dyDescent="0.25">
      <c r="A24" s="98" t="s">
        <v>133</v>
      </c>
      <c r="B24" s="267">
        <v>24</v>
      </c>
      <c r="C24" s="120"/>
      <c r="D24" s="196">
        <v>0</v>
      </c>
      <c r="E24" s="292"/>
      <c r="F24" s="196">
        <v>0</v>
      </c>
      <c r="G24" s="293"/>
      <c r="H24" s="196">
        <v>438000</v>
      </c>
      <c r="I24" s="293"/>
      <c r="J24" s="196">
        <f>-H24</f>
        <v>-438000</v>
      </c>
      <c r="K24" s="293"/>
      <c r="L24" s="186">
        <v>0</v>
      </c>
      <c r="M24" s="293"/>
      <c r="N24" s="196">
        <v>0</v>
      </c>
    </row>
    <row r="25" spans="1:15" s="124" customFormat="1" ht="14.25" x14ac:dyDescent="0.2">
      <c r="A25" s="97"/>
      <c r="B25" s="41"/>
      <c r="C25" s="41"/>
      <c r="D25" s="137"/>
      <c r="E25" s="41"/>
      <c r="F25" s="137"/>
      <c r="G25" s="41"/>
      <c r="H25" s="137"/>
      <c r="I25" s="137"/>
      <c r="J25" s="137"/>
      <c r="L25" s="137"/>
      <c r="N25" s="137"/>
    </row>
    <row r="26" spans="1:15" s="124" customFormat="1" ht="20.25" customHeight="1" thickBot="1" x14ac:dyDescent="0.25">
      <c r="A26" s="124" t="s">
        <v>143</v>
      </c>
      <c r="B26" s="41"/>
      <c r="C26" s="164"/>
      <c r="D26" s="163">
        <f>SUM(D22,D17,D12,D24)</f>
        <v>120000000</v>
      </c>
      <c r="E26" s="164"/>
      <c r="F26" s="163">
        <f>SUM(F22,F17,F12,F24)</f>
        <v>279255971</v>
      </c>
      <c r="G26" s="164"/>
      <c r="H26" s="163">
        <f>SUM(H22,H17,H12,H24)</f>
        <v>7318396</v>
      </c>
      <c r="I26" s="164"/>
      <c r="J26" s="269">
        <f>SUM(J22,J17,J12,J24)</f>
        <v>53658716</v>
      </c>
      <c r="L26" s="163">
        <f>SUM(L22,L17,L12,L24)</f>
        <v>-4195778</v>
      </c>
      <c r="N26" s="163">
        <f>SUM(N22,N17,N12,N24)</f>
        <v>456037305</v>
      </c>
      <c r="O26" s="264">
        <f>N26-BS!H72</f>
        <v>0</v>
      </c>
    </row>
    <row r="27" spans="1:15" s="124" customFormat="1" ht="20.25" customHeight="1" thickTop="1" x14ac:dyDescent="0.2">
      <c r="B27" s="41"/>
      <c r="C27" s="164"/>
      <c r="D27" s="136"/>
      <c r="E27" s="164"/>
      <c r="F27" s="136"/>
      <c r="G27" s="164"/>
      <c r="H27" s="136"/>
      <c r="I27" s="164"/>
      <c r="J27" s="136"/>
    </row>
    <row r="28" spans="1:15" s="124" customFormat="1" ht="20.25" customHeight="1" x14ac:dyDescent="0.2">
      <c r="B28" s="41"/>
      <c r="C28" s="164"/>
      <c r="D28" s="136"/>
      <c r="E28" s="164"/>
      <c r="F28" s="136"/>
      <c r="G28" s="164"/>
      <c r="H28" s="136"/>
      <c r="I28" s="164"/>
      <c r="J28" s="136"/>
    </row>
  </sheetData>
  <mergeCells count="3">
    <mergeCell ref="D4:N4"/>
    <mergeCell ref="H6:J6"/>
    <mergeCell ref="D10:N10"/>
  </mergeCells>
  <pageMargins left="0.7" right="0.6" top="0.48" bottom="0.4" header="0.5" footer="0.39"/>
  <pageSetup paperSize="9" scale="90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4"/>
  <sheetViews>
    <sheetView showGridLines="0" tabSelected="1" view="pageBreakPreview" topLeftCell="A82" zoomScaleNormal="115" zoomScaleSheetLayoutView="100" workbookViewId="0">
      <selection activeCell="A90" sqref="A90:J90"/>
    </sheetView>
  </sheetViews>
  <sheetFormatPr defaultColWidth="9.140625" defaultRowHeight="19.5" customHeight="1" x14ac:dyDescent="0.25"/>
  <cols>
    <col min="1" max="1" width="41.7109375" style="57" customWidth="1"/>
    <col min="2" max="2" width="5.42578125" style="57" customWidth="1"/>
    <col min="3" max="3" width="1.7109375" style="57" customWidth="1"/>
    <col min="4" max="4" width="14.7109375" style="106" customWidth="1"/>
    <col min="5" max="5" width="1.7109375" style="106" customWidth="1"/>
    <col min="6" max="6" width="14.7109375" style="106" customWidth="1"/>
    <col min="7" max="7" width="1.7109375" style="106" customWidth="1"/>
    <col min="8" max="8" width="14.7109375" style="106" customWidth="1"/>
    <col min="9" max="9" width="1.7109375" style="106" customWidth="1"/>
    <col min="10" max="10" width="14.7109375" style="106" customWidth="1"/>
    <col min="11" max="11" width="11" style="108" bestFit="1" customWidth="1"/>
    <col min="12" max="12" width="9.140625" style="108"/>
    <col min="13" max="13" width="11" style="108" bestFit="1" customWidth="1"/>
    <col min="14" max="16384" width="9.140625" style="108"/>
  </cols>
  <sheetData>
    <row r="1" spans="1:11" s="169" customFormat="1" ht="19.5" customHeight="1" x14ac:dyDescent="0.3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1" s="171" customFormat="1" ht="19.5" customHeight="1" x14ac:dyDescent="0.25">
      <c r="A2" s="170" t="s">
        <v>97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1" s="171" customFormat="1" ht="19.5" customHeight="1" x14ac:dyDescent="0.25">
      <c r="A3" s="170"/>
      <c r="B3" s="170"/>
      <c r="C3" s="170"/>
      <c r="D3" s="170"/>
      <c r="E3" s="170"/>
      <c r="F3" s="170"/>
      <c r="G3" s="170"/>
      <c r="H3" s="170"/>
      <c r="I3" s="170"/>
      <c r="J3" s="170"/>
    </row>
    <row r="4" spans="1:11" ht="19.5" customHeight="1" x14ac:dyDescent="0.25">
      <c r="A4" s="56"/>
      <c r="B4" s="56"/>
      <c r="C4" s="56"/>
      <c r="D4" s="315" t="s">
        <v>2</v>
      </c>
      <c r="E4" s="315"/>
      <c r="F4" s="315"/>
      <c r="G4" s="77"/>
    </row>
    <row r="5" spans="1:11" s="114" customFormat="1" ht="19.5" customHeight="1" x14ac:dyDescent="0.25">
      <c r="A5" s="113"/>
      <c r="B5" s="113"/>
      <c r="C5" s="113"/>
      <c r="D5" s="315" t="s">
        <v>123</v>
      </c>
      <c r="E5" s="315"/>
      <c r="F5" s="315"/>
      <c r="G5" s="4"/>
      <c r="H5" s="317" t="s">
        <v>3</v>
      </c>
      <c r="I5" s="317"/>
      <c r="J5" s="317"/>
    </row>
    <row r="6" spans="1:11" s="114" customFormat="1" ht="19.5" customHeight="1" x14ac:dyDescent="0.25">
      <c r="A6" s="113"/>
      <c r="B6" s="113"/>
      <c r="C6" s="113"/>
      <c r="D6" s="315" t="s">
        <v>4</v>
      </c>
      <c r="E6" s="315"/>
      <c r="F6" s="315"/>
      <c r="G6" s="4"/>
      <c r="H6" s="315" t="s">
        <v>5</v>
      </c>
      <c r="I6" s="315"/>
      <c r="J6" s="315"/>
    </row>
    <row r="7" spans="1:11" s="114" customFormat="1" ht="19.5" customHeight="1" x14ac:dyDescent="0.25">
      <c r="A7" s="113"/>
      <c r="B7" s="113"/>
      <c r="C7" s="113"/>
      <c r="D7" s="316" t="s">
        <v>154</v>
      </c>
      <c r="E7" s="316"/>
      <c r="F7" s="316"/>
      <c r="G7" s="25"/>
      <c r="H7" s="327" t="s">
        <v>154</v>
      </c>
      <c r="I7" s="328"/>
      <c r="J7" s="328"/>
    </row>
    <row r="8" spans="1:11" s="114" customFormat="1" ht="19.5" customHeight="1" x14ac:dyDescent="0.25">
      <c r="A8" s="113"/>
      <c r="B8" s="113"/>
      <c r="C8" s="113"/>
      <c r="D8" s="30" t="s">
        <v>140</v>
      </c>
      <c r="E8" s="172"/>
      <c r="F8" s="30" t="s">
        <v>119</v>
      </c>
      <c r="G8" s="172"/>
      <c r="H8" s="30" t="s">
        <v>140</v>
      </c>
      <c r="I8" s="172"/>
      <c r="J8" s="30" t="s">
        <v>119</v>
      </c>
      <c r="K8" s="98"/>
    </row>
    <row r="9" spans="1:11" ht="19.5" customHeight="1" x14ac:dyDescent="0.25">
      <c r="D9" s="311" t="s">
        <v>9</v>
      </c>
      <c r="E9" s="326"/>
      <c r="F9" s="326"/>
      <c r="G9" s="326"/>
      <c r="H9" s="326"/>
      <c r="I9" s="326"/>
      <c r="J9" s="326"/>
    </row>
    <row r="10" spans="1:11" ht="19.5" customHeight="1" x14ac:dyDescent="0.25">
      <c r="A10" s="2" t="s">
        <v>98</v>
      </c>
      <c r="B10" s="2"/>
      <c r="C10" s="2"/>
      <c r="D10" s="92"/>
      <c r="E10" s="92"/>
      <c r="F10" s="92"/>
      <c r="G10" s="92"/>
      <c r="H10" s="92"/>
      <c r="I10" s="92"/>
      <c r="J10" s="92"/>
    </row>
    <row r="11" spans="1:11" ht="19.5" customHeight="1" x14ac:dyDescent="0.25">
      <c r="A11" s="14" t="s">
        <v>152</v>
      </c>
      <c r="B11" s="14"/>
      <c r="C11" s="14"/>
      <c r="D11" s="253">
        <f>PL!D27</f>
        <v>8641676</v>
      </c>
      <c r="E11" s="253"/>
      <c r="F11" s="253">
        <f>PL!F27</f>
        <v>22692170</v>
      </c>
      <c r="G11" s="253"/>
      <c r="H11" s="253">
        <f>PL!H27</f>
        <v>8750125</v>
      </c>
      <c r="I11" s="92"/>
      <c r="J11" s="92">
        <f>PL!J27</f>
        <v>19608712</v>
      </c>
    </row>
    <row r="12" spans="1:11" ht="19.5" customHeight="1" x14ac:dyDescent="0.25">
      <c r="A12" s="15" t="s">
        <v>206</v>
      </c>
      <c r="B12" s="15"/>
      <c r="C12" s="15"/>
      <c r="D12" s="92"/>
      <c r="E12" s="92"/>
      <c r="F12" s="92"/>
      <c r="G12" s="256"/>
      <c r="H12" s="96"/>
      <c r="I12" s="92"/>
      <c r="J12" s="96"/>
    </row>
    <row r="13" spans="1:11" x14ac:dyDescent="0.25">
      <c r="A13" s="18" t="s">
        <v>160</v>
      </c>
      <c r="B13" s="18"/>
      <c r="C13" s="18"/>
      <c r="D13" s="279">
        <f>PL!D26</f>
        <v>1386160</v>
      </c>
      <c r="E13" s="92"/>
      <c r="F13" s="99">
        <v>5980471</v>
      </c>
      <c r="G13" s="256"/>
      <c r="H13" s="294">
        <f>PL!H26</f>
        <v>1386160</v>
      </c>
      <c r="I13" s="92"/>
      <c r="J13" s="96">
        <v>5980471</v>
      </c>
    </row>
    <row r="14" spans="1:11" x14ac:dyDescent="0.25">
      <c r="A14" s="57" t="s">
        <v>61</v>
      </c>
      <c r="D14" s="45">
        <f>PL!D20</f>
        <v>10059176</v>
      </c>
      <c r="E14" s="174"/>
      <c r="F14" s="154">
        <v>10511623</v>
      </c>
      <c r="G14" s="173"/>
      <c r="H14" s="106">
        <f>PL!H20</f>
        <v>10059176</v>
      </c>
      <c r="I14" s="174"/>
      <c r="J14" s="106">
        <v>10511623</v>
      </c>
    </row>
    <row r="15" spans="1:11" ht="19.5" customHeight="1" x14ac:dyDescent="0.25">
      <c r="A15" s="57" t="s">
        <v>99</v>
      </c>
      <c r="D15" s="45">
        <v>16409396</v>
      </c>
      <c r="E15" s="174"/>
      <c r="F15" s="154">
        <v>18262335</v>
      </c>
      <c r="G15" s="173"/>
      <c r="H15" s="106">
        <v>16409396</v>
      </c>
      <c r="I15" s="174"/>
      <c r="J15" s="106">
        <v>18262335</v>
      </c>
    </row>
    <row r="16" spans="1:11" ht="19.5" customHeight="1" x14ac:dyDescent="0.25">
      <c r="A16" s="14" t="s">
        <v>100</v>
      </c>
      <c r="B16" s="14"/>
      <c r="C16" s="14"/>
      <c r="D16" s="45">
        <v>3503836.9700000025</v>
      </c>
      <c r="E16" s="174"/>
      <c r="F16" s="154">
        <v>4548493</v>
      </c>
      <c r="G16" s="173"/>
      <c r="H16" s="106">
        <v>3503837</v>
      </c>
      <c r="I16" s="174"/>
      <c r="J16" s="106">
        <v>4548493</v>
      </c>
    </row>
    <row r="17" spans="1:11" ht="19.5" customHeight="1" x14ac:dyDescent="0.25">
      <c r="A17" s="175" t="s">
        <v>101</v>
      </c>
      <c r="B17" s="175"/>
      <c r="C17" s="175"/>
      <c r="D17" s="45">
        <v>2869879.2199999997</v>
      </c>
      <c r="E17" s="174"/>
      <c r="F17" s="154">
        <v>3930490</v>
      </c>
      <c r="G17" s="173"/>
      <c r="H17" s="106">
        <v>2869879</v>
      </c>
      <c r="I17" s="174"/>
      <c r="J17" s="106">
        <v>3930490</v>
      </c>
    </row>
    <row r="18" spans="1:11" ht="19.5" customHeight="1" x14ac:dyDescent="0.25">
      <c r="A18" s="14" t="s">
        <v>155</v>
      </c>
      <c r="B18" s="14"/>
      <c r="C18" s="14"/>
      <c r="D18" s="45">
        <v>14295.8999999999</v>
      </c>
      <c r="E18" s="174"/>
      <c r="F18" s="154">
        <v>53833</v>
      </c>
      <c r="G18" s="173"/>
      <c r="H18" s="106">
        <v>14296</v>
      </c>
      <c r="I18" s="174"/>
      <c r="J18" s="106">
        <v>53833</v>
      </c>
    </row>
    <row r="19" spans="1:11" ht="19.5" customHeight="1" x14ac:dyDescent="0.25">
      <c r="A19" s="191" t="s">
        <v>189</v>
      </c>
      <c r="B19" s="108"/>
      <c r="C19" s="108"/>
      <c r="D19" s="271">
        <v>-2000</v>
      </c>
      <c r="E19" s="174"/>
      <c r="F19" s="245">
        <v>1592670</v>
      </c>
      <c r="G19" s="174"/>
      <c r="H19" s="271">
        <v>-2000</v>
      </c>
      <c r="I19" s="174"/>
      <c r="J19" s="245">
        <v>1592670</v>
      </c>
      <c r="K19" s="160"/>
    </row>
    <row r="20" spans="1:11" ht="19.5" customHeight="1" x14ac:dyDescent="0.3">
      <c r="A20" s="18" t="s">
        <v>190</v>
      </c>
      <c r="B20" s="14"/>
      <c r="C20" s="14"/>
      <c r="D20" s="45">
        <v>-33202</v>
      </c>
      <c r="E20" s="174"/>
      <c r="F20" s="154">
        <v>1243214</v>
      </c>
      <c r="G20" s="177"/>
      <c r="H20" s="45">
        <v>0</v>
      </c>
      <c r="I20" s="174"/>
      <c r="J20" s="154">
        <v>0</v>
      </c>
    </row>
    <row r="21" spans="1:11" ht="19.5" customHeight="1" x14ac:dyDescent="0.25">
      <c r="A21" s="18" t="s">
        <v>207</v>
      </c>
      <c r="B21" s="14"/>
      <c r="C21" s="14"/>
      <c r="D21" s="45">
        <v>200000</v>
      </c>
      <c r="E21" s="174"/>
      <c r="F21" s="154">
        <v>-2078779</v>
      </c>
      <c r="G21" s="173"/>
      <c r="H21" s="45">
        <v>200000</v>
      </c>
      <c r="I21" s="174"/>
      <c r="J21" s="154">
        <v>-2078779</v>
      </c>
    </row>
    <row r="22" spans="1:11" ht="19.5" customHeight="1" x14ac:dyDescent="0.25">
      <c r="A22" s="306" t="s">
        <v>191</v>
      </c>
      <c r="B22" s="178"/>
      <c r="C22" s="178"/>
      <c r="D22" s="45">
        <v>314881</v>
      </c>
      <c r="E22" s="174"/>
      <c r="F22" s="154">
        <v>226332</v>
      </c>
      <c r="G22" s="173"/>
      <c r="H22" s="45">
        <v>314881</v>
      </c>
      <c r="I22" s="174"/>
      <c r="J22" s="154">
        <v>226332</v>
      </c>
    </row>
    <row r="23" spans="1:11" ht="19.5" customHeight="1" x14ac:dyDescent="0.3">
      <c r="A23" s="14" t="s">
        <v>103</v>
      </c>
      <c r="B23" s="14"/>
      <c r="C23" s="14"/>
      <c r="D23" s="45">
        <v>0</v>
      </c>
      <c r="E23" s="174"/>
      <c r="F23" s="154">
        <v>-14437376</v>
      </c>
      <c r="G23" s="177"/>
      <c r="H23" s="259">
        <v>0</v>
      </c>
      <c r="I23" s="174"/>
      <c r="J23" s="106">
        <v>-14437376</v>
      </c>
    </row>
    <row r="24" spans="1:11" ht="19.5" customHeight="1" x14ac:dyDescent="0.3">
      <c r="A24" s="14" t="s">
        <v>102</v>
      </c>
      <c r="B24" s="14"/>
      <c r="C24" s="14"/>
      <c r="D24" s="239">
        <v>821410</v>
      </c>
      <c r="E24" s="245"/>
      <c r="F24" s="239">
        <v>1864176</v>
      </c>
      <c r="G24" s="295"/>
      <c r="H24" s="192">
        <v>821410</v>
      </c>
      <c r="I24" s="174"/>
      <c r="J24" s="106">
        <v>1864176</v>
      </c>
    </row>
    <row r="25" spans="1:11" ht="19.5" customHeight="1" x14ac:dyDescent="0.25">
      <c r="A25" s="18" t="s">
        <v>192</v>
      </c>
      <c r="B25" s="18"/>
      <c r="C25" s="18"/>
      <c r="D25" s="45">
        <v>-3926108</v>
      </c>
      <c r="E25" s="174"/>
      <c r="F25" s="154">
        <v>-4346952</v>
      </c>
      <c r="G25" s="173"/>
      <c r="H25" s="154">
        <v>-4067759</v>
      </c>
      <c r="I25" s="174"/>
      <c r="J25" s="154">
        <v>-20280</v>
      </c>
    </row>
    <row r="26" spans="1:11" ht="19.5" customHeight="1" x14ac:dyDescent="0.3">
      <c r="A26" s="14" t="s">
        <v>208</v>
      </c>
      <c r="B26" s="14"/>
      <c r="C26" s="14"/>
      <c r="D26" s="45">
        <v>-3372883.01</v>
      </c>
      <c r="E26" s="174"/>
      <c r="F26" s="154">
        <v>1083413</v>
      </c>
      <c r="G26" s="177"/>
      <c r="H26" s="45">
        <v>-3372883</v>
      </c>
      <c r="I26" s="174"/>
      <c r="J26" s="154">
        <v>1083413</v>
      </c>
    </row>
    <row r="27" spans="1:11" ht="19.5" customHeight="1" x14ac:dyDescent="0.3">
      <c r="A27" s="14" t="s">
        <v>104</v>
      </c>
      <c r="B27" s="14"/>
      <c r="C27" s="14"/>
      <c r="D27" s="45">
        <v>0</v>
      </c>
      <c r="E27" s="174"/>
      <c r="F27" s="154">
        <v>134950</v>
      </c>
      <c r="G27" s="177"/>
      <c r="H27" s="45">
        <v>0</v>
      </c>
      <c r="I27" s="174"/>
      <c r="J27" s="154">
        <v>134950</v>
      </c>
    </row>
    <row r="28" spans="1:11" ht="19.5" customHeight="1" x14ac:dyDescent="0.3">
      <c r="A28" s="22" t="s">
        <v>209</v>
      </c>
      <c r="B28" s="7"/>
      <c r="C28" s="7"/>
      <c r="D28" s="45">
        <v>-988974</v>
      </c>
      <c r="E28" s="174"/>
      <c r="F28" s="154">
        <v>-879192</v>
      </c>
      <c r="G28" s="177"/>
      <c r="H28" s="45">
        <v>-988974</v>
      </c>
      <c r="I28" s="174"/>
      <c r="J28" s="154">
        <v>-879192</v>
      </c>
    </row>
    <row r="29" spans="1:11" ht="19.5" customHeight="1" x14ac:dyDescent="0.25">
      <c r="A29" s="176" t="s">
        <v>168</v>
      </c>
      <c r="B29" s="176"/>
      <c r="C29" s="176"/>
      <c r="D29" s="280">
        <v>-117</v>
      </c>
      <c r="E29" s="245"/>
      <c r="F29" s="280">
        <v>-290</v>
      </c>
      <c r="G29" s="296"/>
      <c r="H29" s="280">
        <v>-117</v>
      </c>
      <c r="I29" s="174"/>
      <c r="J29" s="196">
        <v>-290</v>
      </c>
    </row>
    <row r="30" spans="1:11" ht="19.5" customHeight="1" x14ac:dyDescent="0.25">
      <c r="D30" s="297">
        <f>SUM(D11:D29)</f>
        <v>35897427.079999998</v>
      </c>
      <c r="E30" s="174"/>
      <c r="F30" s="297">
        <f>SUM(F11:F29)</f>
        <v>50381581</v>
      </c>
      <c r="G30" s="173"/>
      <c r="H30" s="239">
        <f>SUM(H11:H29)</f>
        <v>35897427</v>
      </c>
      <c r="I30" s="174"/>
      <c r="J30" s="239">
        <f>SUM(J11:J29)</f>
        <v>50381581</v>
      </c>
      <c r="K30" s="160"/>
    </row>
    <row r="31" spans="1:11" ht="19.5" customHeight="1" x14ac:dyDescent="0.25">
      <c r="A31" s="15" t="s">
        <v>105</v>
      </c>
      <c r="B31" s="15"/>
      <c r="C31" s="15"/>
      <c r="D31" s="174"/>
      <c r="E31" s="174"/>
      <c r="F31" s="174"/>
      <c r="G31" s="173"/>
      <c r="I31" s="174"/>
      <c r="K31" s="160"/>
    </row>
    <row r="32" spans="1:11" ht="19.5" customHeight="1" x14ac:dyDescent="0.25">
      <c r="A32" s="57" t="s">
        <v>12</v>
      </c>
      <c r="D32" s="174">
        <v>-39754446</v>
      </c>
      <c r="E32" s="174"/>
      <c r="F32" s="174">
        <v>47542574</v>
      </c>
      <c r="G32" s="174"/>
      <c r="H32" s="174">
        <v>-39754446</v>
      </c>
      <c r="I32" s="174"/>
      <c r="J32" s="174">
        <v>47542574</v>
      </c>
      <c r="K32" s="160"/>
    </row>
    <row r="33" spans="1:11" ht="19.5" customHeight="1" x14ac:dyDescent="0.25">
      <c r="A33" s="14" t="s">
        <v>13</v>
      </c>
      <c r="B33" s="14"/>
      <c r="C33" s="14"/>
      <c r="D33" s="245">
        <v>3804614</v>
      </c>
      <c r="E33" s="245"/>
      <c r="F33" s="245">
        <v>8818820</v>
      </c>
      <c r="G33" s="245"/>
      <c r="H33" s="245">
        <v>3804614</v>
      </c>
      <c r="I33" s="174"/>
      <c r="J33" s="174">
        <v>8818820</v>
      </c>
      <c r="K33" s="160"/>
    </row>
    <row r="34" spans="1:11" ht="19.5" customHeight="1" x14ac:dyDescent="0.25">
      <c r="A34" s="57" t="s">
        <v>14</v>
      </c>
      <c r="D34" s="174">
        <v>2757286</v>
      </c>
      <c r="E34" s="174"/>
      <c r="F34" s="174">
        <v>-48687533</v>
      </c>
      <c r="G34" s="174"/>
      <c r="H34" s="174">
        <v>2757286</v>
      </c>
      <c r="I34" s="174"/>
      <c r="J34" s="174">
        <v>-48687533</v>
      </c>
      <c r="K34" s="160"/>
    </row>
    <row r="35" spans="1:11" ht="19.5" customHeight="1" x14ac:dyDescent="0.25">
      <c r="A35" s="14" t="s">
        <v>106</v>
      </c>
      <c r="B35" s="14"/>
      <c r="C35" s="14"/>
      <c r="D35" s="174">
        <v>6829245</v>
      </c>
      <c r="E35" s="174"/>
      <c r="F35" s="174">
        <v>2188867</v>
      </c>
      <c r="G35" s="174"/>
      <c r="H35" s="174">
        <v>6829245</v>
      </c>
      <c r="I35" s="174"/>
      <c r="J35" s="174">
        <v>2188867</v>
      </c>
      <c r="K35" s="160"/>
    </row>
    <row r="36" spans="1:11" ht="19.5" customHeight="1" x14ac:dyDescent="0.25">
      <c r="A36" s="57" t="s">
        <v>24</v>
      </c>
      <c r="D36" s="174">
        <v>2912661</v>
      </c>
      <c r="E36" s="174"/>
      <c r="F36" s="174">
        <v>244742</v>
      </c>
      <c r="G36" s="174"/>
      <c r="H36" s="174">
        <v>2912661</v>
      </c>
      <c r="I36" s="174"/>
      <c r="J36" s="174">
        <v>244742</v>
      </c>
      <c r="K36" s="160"/>
    </row>
    <row r="37" spans="1:11" ht="19.5" customHeight="1" x14ac:dyDescent="0.25">
      <c r="A37" s="57" t="s">
        <v>107</v>
      </c>
      <c r="D37" s="174">
        <v>17947772</v>
      </c>
      <c r="E37" s="174"/>
      <c r="F37" s="174">
        <v>-340698</v>
      </c>
      <c r="G37" s="174"/>
      <c r="H37" s="174">
        <v>17947772</v>
      </c>
      <c r="I37" s="174"/>
      <c r="J37" s="174">
        <v>-340698</v>
      </c>
      <c r="K37" s="160"/>
    </row>
    <row r="38" spans="1:11" ht="19.5" customHeight="1" x14ac:dyDescent="0.25">
      <c r="A38" s="14" t="s">
        <v>33</v>
      </c>
      <c r="B38" s="14"/>
      <c r="C38" s="14"/>
      <c r="D38" s="174">
        <v>1842021</v>
      </c>
      <c r="E38" s="174"/>
      <c r="F38" s="174">
        <v>-5562152</v>
      </c>
      <c r="G38" s="174"/>
      <c r="H38" s="174">
        <v>1842021</v>
      </c>
      <c r="I38" s="174"/>
      <c r="J38" s="174">
        <v>-5562152</v>
      </c>
      <c r="K38" s="160"/>
    </row>
    <row r="39" spans="1:11" ht="19.5" customHeight="1" x14ac:dyDescent="0.25">
      <c r="A39" s="14" t="s">
        <v>37</v>
      </c>
      <c r="B39" s="14"/>
      <c r="C39" s="14"/>
      <c r="D39" s="174">
        <v>-2323184</v>
      </c>
      <c r="E39" s="174"/>
      <c r="F39" s="174">
        <v>-9512926</v>
      </c>
      <c r="G39" s="174"/>
      <c r="H39" s="174">
        <v>-2323184</v>
      </c>
      <c r="I39" s="174"/>
      <c r="J39" s="174">
        <v>-9512926</v>
      </c>
      <c r="K39" s="160"/>
    </row>
    <row r="40" spans="1:11" ht="19.5" customHeight="1" x14ac:dyDescent="0.25">
      <c r="A40" s="14" t="s">
        <v>135</v>
      </c>
      <c r="B40" s="14"/>
      <c r="C40" s="14"/>
      <c r="D40" s="257">
        <v>0</v>
      </c>
      <c r="E40" s="174"/>
      <c r="F40" s="174">
        <v>-7599100</v>
      </c>
      <c r="G40" s="174"/>
      <c r="H40" s="257">
        <v>0</v>
      </c>
      <c r="I40" s="174"/>
      <c r="J40" s="174">
        <v>-7599100</v>
      </c>
      <c r="K40" s="160"/>
    </row>
    <row r="41" spans="1:11" s="191" customFormat="1" ht="19.5" customHeight="1" x14ac:dyDescent="0.25">
      <c r="A41" s="18" t="s">
        <v>193</v>
      </c>
      <c r="B41" s="18"/>
      <c r="C41" s="18"/>
      <c r="D41" s="298">
        <f>SUM(D30:D40)</f>
        <v>29913396.079999998</v>
      </c>
      <c r="E41" s="245"/>
      <c r="F41" s="298">
        <f>SUM(F30:F40)</f>
        <v>37474175</v>
      </c>
      <c r="G41" s="245"/>
      <c r="H41" s="298">
        <f>SUM(H30:H40)</f>
        <v>29913396</v>
      </c>
      <c r="I41" s="245"/>
      <c r="J41" s="298">
        <f>SUM(J30:J40)</f>
        <v>37474175</v>
      </c>
      <c r="K41" s="291"/>
    </row>
    <row r="42" spans="1:11" ht="19.5" customHeight="1" x14ac:dyDescent="0.25">
      <c r="A42" s="14" t="s">
        <v>195</v>
      </c>
      <c r="B42" s="14"/>
      <c r="C42" s="14"/>
      <c r="D42" s="299">
        <v>-639604</v>
      </c>
      <c r="E42" s="245"/>
      <c r="F42" s="254">
        <v>-2246553</v>
      </c>
      <c r="G42" s="245"/>
      <c r="H42" s="299">
        <v>-639604</v>
      </c>
      <c r="I42" s="174"/>
      <c r="J42" s="93">
        <v>-2246553</v>
      </c>
      <c r="K42" s="160"/>
    </row>
    <row r="43" spans="1:11" ht="19.5" customHeight="1" x14ac:dyDescent="0.25">
      <c r="A43" s="41" t="s">
        <v>108</v>
      </c>
      <c r="B43" s="41"/>
      <c r="C43" s="41"/>
      <c r="D43" s="300">
        <f>D41+D42</f>
        <v>29273792.079999998</v>
      </c>
      <c r="E43" s="253"/>
      <c r="F43" s="300">
        <f>F41+F42</f>
        <v>35227622</v>
      </c>
      <c r="G43" s="249"/>
      <c r="H43" s="300">
        <f>H41+H42</f>
        <v>29273792</v>
      </c>
      <c r="I43" s="249"/>
      <c r="J43" s="300">
        <f>J41+J42</f>
        <v>35227622</v>
      </c>
    </row>
    <row r="44" spans="1:11" ht="19.5" customHeight="1" x14ac:dyDescent="0.25">
      <c r="A44" s="41"/>
      <c r="B44" s="41"/>
      <c r="C44" s="41"/>
      <c r="D44" s="69"/>
      <c r="E44" s="46"/>
      <c r="F44" s="69"/>
      <c r="G44" s="46"/>
      <c r="H44" s="180"/>
      <c r="I44" s="46"/>
      <c r="J44" s="180"/>
    </row>
    <row r="45" spans="1:11" s="169" customFormat="1" ht="19.5" customHeight="1" x14ac:dyDescent="0.3">
      <c r="A45" s="104" t="s">
        <v>0</v>
      </c>
      <c r="B45" s="104"/>
      <c r="C45" s="104"/>
      <c r="D45" s="104"/>
      <c r="E45" s="104"/>
      <c r="F45" s="104"/>
      <c r="G45" s="104"/>
      <c r="H45" s="104"/>
      <c r="I45" s="104"/>
      <c r="J45" s="104"/>
    </row>
    <row r="46" spans="1:11" s="171" customFormat="1" ht="19.5" customHeight="1" x14ac:dyDescent="0.25">
      <c r="A46" s="170" t="s">
        <v>97</v>
      </c>
      <c r="B46" s="170"/>
      <c r="C46" s="170"/>
      <c r="D46" s="170"/>
      <c r="E46" s="170"/>
      <c r="F46" s="170"/>
      <c r="G46" s="170"/>
      <c r="H46" s="170"/>
      <c r="I46" s="170"/>
      <c r="J46" s="170"/>
    </row>
    <row r="47" spans="1:11" ht="19.5" customHeight="1" x14ac:dyDescent="0.25">
      <c r="A47" s="170"/>
      <c r="B47" s="170"/>
      <c r="C47" s="170"/>
      <c r="D47" s="170"/>
      <c r="E47" s="170"/>
      <c r="F47" s="170"/>
      <c r="G47" s="170"/>
      <c r="H47" s="170"/>
      <c r="I47" s="170"/>
      <c r="J47" s="170"/>
    </row>
    <row r="48" spans="1:11" s="114" customFormat="1" ht="19.5" customHeight="1" x14ac:dyDescent="0.25">
      <c r="A48" s="56"/>
      <c r="B48" s="56"/>
      <c r="C48" s="56"/>
      <c r="D48" s="315" t="s">
        <v>2</v>
      </c>
      <c r="E48" s="315"/>
      <c r="F48" s="315"/>
      <c r="G48" s="77"/>
      <c r="H48" s="106"/>
      <c r="I48" s="106"/>
      <c r="J48" s="106"/>
    </row>
    <row r="49" spans="1:11" ht="19.5" customHeight="1" x14ac:dyDescent="0.25">
      <c r="A49" s="113"/>
      <c r="B49" s="113"/>
      <c r="C49" s="113"/>
      <c r="D49" s="315" t="s">
        <v>123</v>
      </c>
      <c r="E49" s="315"/>
      <c r="F49" s="315"/>
      <c r="G49" s="4"/>
      <c r="H49" s="317" t="s">
        <v>3</v>
      </c>
      <c r="I49" s="317"/>
      <c r="J49" s="317"/>
    </row>
    <row r="50" spans="1:11" ht="19.5" customHeight="1" x14ac:dyDescent="0.25">
      <c r="A50" s="113"/>
      <c r="B50" s="113"/>
      <c r="C50" s="113"/>
      <c r="D50" s="315" t="s">
        <v>4</v>
      </c>
      <c r="E50" s="315"/>
      <c r="F50" s="315"/>
      <c r="G50" s="4"/>
      <c r="H50" s="315" t="s">
        <v>5</v>
      </c>
      <c r="I50" s="315"/>
      <c r="J50" s="315"/>
    </row>
    <row r="51" spans="1:11" ht="19.5" customHeight="1" x14ac:dyDescent="0.25">
      <c r="A51" s="113"/>
      <c r="B51" s="113"/>
      <c r="C51" s="113"/>
      <c r="D51" s="316" t="s">
        <v>154</v>
      </c>
      <c r="E51" s="316"/>
      <c r="F51" s="316"/>
      <c r="G51" s="25"/>
      <c r="H51" s="327" t="s">
        <v>154</v>
      </c>
      <c r="I51" s="328"/>
      <c r="J51" s="328"/>
    </row>
    <row r="52" spans="1:11" ht="19.5" customHeight="1" x14ac:dyDescent="0.25">
      <c r="A52" s="113"/>
      <c r="B52" s="32" t="s">
        <v>74</v>
      </c>
      <c r="C52" s="113"/>
      <c r="D52" s="30" t="s">
        <v>140</v>
      </c>
      <c r="E52" s="181"/>
      <c r="F52" s="30" t="s">
        <v>119</v>
      </c>
      <c r="G52" s="181"/>
      <c r="H52" s="30" t="s">
        <v>140</v>
      </c>
      <c r="I52" s="181"/>
      <c r="J52" s="30" t="s">
        <v>119</v>
      </c>
    </row>
    <row r="53" spans="1:11" ht="19.5" customHeight="1" x14ac:dyDescent="0.25">
      <c r="D53" s="311" t="s">
        <v>9</v>
      </c>
      <c r="E53" s="326"/>
      <c r="F53" s="326"/>
      <c r="G53" s="326"/>
      <c r="H53" s="326"/>
      <c r="I53" s="326"/>
      <c r="J53" s="326"/>
    </row>
    <row r="54" spans="1:11" ht="19.5" customHeight="1" x14ac:dyDescent="0.25">
      <c r="A54" s="2" t="s">
        <v>109</v>
      </c>
      <c r="B54" s="2"/>
      <c r="C54" s="2"/>
      <c r="D54" s="174"/>
      <c r="E54" s="174"/>
      <c r="F54" s="174"/>
      <c r="G54" s="174"/>
      <c r="I54" s="174"/>
    </row>
    <row r="55" spans="1:11" ht="19.5" customHeight="1" x14ac:dyDescent="0.25">
      <c r="A55" s="57" t="s">
        <v>194</v>
      </c>
      <c r="B55" s="14"/>
      <c r="C55" s="14"/>
      <c r="D55" s="99">
        <v>7000000</v>
      </c>
      <c r="E55" s="99"/>
      <c r="F55" s="99">
        <v>18525000</v>
      </c>
      <c r="G55" s="99"/>
      <c r="H55" s="99">
        <v>7000000</v>
      </c>
      <c r="I55" s="99"/>
      <c r="J55" s="99">
        <v>18525000</v>
      </c>
      <c r="K55" s="258"/>
    </row>
    <row r="56" spans="1:11" ht="19.5" customHeight="1" x14ac:dyDescent="0.25">
      <c r="A56" s="301" t="s">
        <v>198</v>
      </c>
      <c r="B56" s="18"/>
      <c r="C56" s="18"/>
      <c r="D56" s="279"/>
      <c r="E56" s="279"/>
      <c r="F56" s="279"/>
      <c r="G56" s="279"/>
      <c r="H56" s="279"/>
      <c r="I56" s="99"/>
      <c r="J56" s="99"/>
      <c r="K56" s="258"/>
    </row>
    <row r="57" spans="1:11" ht="19.5" customHeight="1" x14ac:dyDescent="0.25">
      <c r="A57" s="301" t="s">
        <v>199</v>
      </c>
      <c r="B57" s="18"/>
      <c r="C57" s="18"/>
      <c r="D57" s="279">
        <v>16606800</v>
      </c>
      <c r="E57" s="279"/>
      <c r="F57" s="279">
        <v>0</v>
      </c>
      <c r="G57" s="279"/>
      <c r="H57" s="279">
        <v>16606800</v>
      </c>
      <c r="I57" s="99"/>
      <c r="J57" s="99">
        <v>0</v>
      </c>
      <c r="K57" s="258"/>
    </row>
    <row r="58" spans="1:11" ht="19.5" customHeight="1" x14ac:dyDescent="0.25">
      <c r="A58" s="301" t="s">
        <v>197</v>
      </c>
      <c r="B58" s="14"/>
      <c r="C58" s="14"/>
      <c r="D58" s="154">
        <v>-4200000</v>
      </c>
      <c r="E58" s="154"/>
      <c r="F58" s="154">
        <v>0</v>
      </c>
      <c r="G58" s="154"/>
      <c r="H58" s="154">
        <v>-4200000</v>
      </c>
      <c r="I58" s="154"/>
      <c r="J58" s="154">
        <v>0</v>
      </c>
    </row>
    <row r="59" spans="1:11" ht="19.5" customHeight="1" x14ac:dyDescent="0.25">
      <c r="A59" s="108" t="s">
        <v>112</v>
      </c>
      <c r="B59" s="14"/>
      <c r="C59" s="14"/>
      <c r="D59" s="201">
        <v>0</v>
      </c>
      <c r="E59" s="290"/>
      <c r="F59" s="201">
        <v>18330000</v>
      </c>
      <c r="G59" s="290"/>
      <c r="H59" s="201">
        <v>0</v>
      </c>
      <c r="I59" s="290"/>
      <c r="J59" s="201">
        <v>18330000</v>
      </c>
    </row>
    <row r="60" spans="1:11" ht="19.5" customHeight="1" x14ac:dyDescent="0.25">
      <c r="A60" s="57" t="s">
        <v>196</v>
      </c>
      <c r="B60" s="14"/>
      <c r="C60" s="14"/>
      <c r="D60" s="154">
        <v>5000000.0000000019</v>
      </c>
      <c r="E60" s="154"/>
      <c r="F60" s="154">
        <v>1020000</v>
      </c>
      <c r="G60" s="154"/>
      <c r="H60" s="154">
        <v>5000000.0000000019</v>
      </c>
      <c r="I60" s="154"/>
      <c r="J60" s="154">
        <v>1020000</v>
      </c>
    </row>
    <row r="61" spans="1:11" ht="19.5" customHeight="1" x14ac:dyDescent="0.25">
      <c r="A61" s="57" t="s">
        <v>211</v>
      </c>
      <c r="B61" s="14"/>
      <c r="C61" s="14"/>
      <c r="D61" s="154">
        <v>-11439416</v>
      </c>
      <c r="E61" s="154"/>
      <c r="F61" s="154">
        <v>-23282804</v>
      </c>
      <c r="G61" s="154"/>
      <c r="H61" s="154">
        <v>-11439416</v>
      </c>
      <c r="I61" s="154"/>
      <c r="J61" s="154">
        <v>-23282804</v>
      </c>
    </row>
    <row r="62" spans="1:11" ht="19.5" customHeight="1" x14ac:dyDescent="0.25">
      <c r="A62" s="301" t="s">
        <v>200</v>
      </c>
      <c r="B62" s="14"/>
      <c r="C62" s="14"/>
      <c r="D62" s="99">
        <v>-1969824</v>
      </c>
      <c r="E62" s="99"/>
      <c r="F62" s="99">
        <v>-2580384</v>
      </c>
      <c r="G62" s="99"/>
      <c r="H62" s="99">
        <v>-1969824</v>
      </c>
      <c r="I62" s="99"/>
      <c r="J62" s="99">
        <v>-2580384</v>
      </c>
    </row>
    <row r="63" spans="1:11" ht="19.5" customHeight="1" x14ac:dyDescent="0.25">
      <c r="A63" s="57" t="s">
        <v>210</v>
      </c>
      <c r="B63" s="14"/>
      <c r="C63" s="14"/>
      <c r="D63" s="99">
        <v>-3319466</v>
      </c>
      <c r="E63" s="99"/>
      <c r="F63" s="99">
        <v>-5122017</v>
      </c>
      <c r="G63" s="99"/>
      <c r="H63" s="99">
        <v>-3319466</v>
      </c>
      <c r="I63" s="99"/>
      <c r="J63" s="99">
        <v>-5122017</v>
      </c>
    </row>
    <row r="64" spans="1:11" ht="19.5" customHeight="1" x14ac:dyDescent="0.25">
      <c r="A64" s="108" t="s">
        <v>111</v>
      </c>
      <c r="B64" s="7"/>
      <c r="C64" s="7"/>
      <c r="D64" s="99">
        <v>988974</v>
      </c>
      <c r="E64" s="99"/>
      <c r="F64" s="99">
        <v>879192</v>
      </c>
      <c r="G64" s="99"/>
      <c r="H64" s="99">
        <v>988974</v>
      </c>
      <c r="I64" s="99"/>
      <c r="J64" s="99">
        <v>879192</v>
      </c>
    </row>
    <row r="65" spans="1:10" ht="19.5" customHeight="1" x14ac:dyDescent="0.25">
      <c r="A65" s="57" t="s">
        <v>110</v>
      </c>
      <c r="B65" s="14"/>
      <c r="C65" s="14"/>
      <c r="D65" s="280">
        <f>-D29</f>
        <v>117</v>
      </c>
      <c r="E65" s="279"/>
      <c r="F65" s="280">
        <v>290</v>
      </c>
      <c r="G65" s="279"/>
      <c r="H65" s="280">
        <f>-H29</f>
        <v>117</v>
      </c>
      <c r="I65" s="99"/>
      <c r="J65" s="179">
        <v>290</v>
      </c>
    </row>
    <row r="66" spans="1:10" ht="19.5" customHeight="1" x14ac:dyDescent="0.25">
      <c r="A66" s="41" t="s">
        <v>212</v>
      </c>
      <c r="B66" s="41"/>
      <c r="C66" s="41"/>
      <c r="D66" s="182">
        <f>SUM(D55:D65)</f>
        <v>8667185</v>
      </c>
      <c r="E66" s="46"/>
      <c r="F66" s="182">
        <f>SUM(F55:F65)</f>
        <v>7769277</v>
      </c>
      <c r="G66" s="46"/>
      <c r="H66" s="182">
        <f>SUM(H55:H65)</f>
        <v>8667185</v>
      </c>
      <c r="I66" s="46"/>
      <c r="J66" s="182">
        <f>SUM(J55:J65)</f>
        <v>7769277</v>
      </c>
    </row>
    <row r="67" spans="1:10" ht="19.5" customHeight="1" x14ac:dyDescent="0.25">
      <c r="A67" s="41"/>
      <c r="B67" s="41"/>
      <c r="C67" s="41"/>
      <c r="D67" s="47"/>
      <c r="E67" s="46"/>
      <c r="F67" s="47"/>
      <c r="G67" s="46"/>
      <c r="H67" s="47"/>
      <c r="I67" s="46"/>
      <c r="J67" s="47"/>
    </row>
    <row r="68" spans="1:10" ht="19.5" customHeight="1" x14ac:dyDescent="0.25">
      <c r="A68" s="2" t="s">
        <v>113</v>
      </c>
      <c r="B68" s="2"/>
      <c r="C68" s="2"/>
      <c r="D68" s="34"/>
      <c r="E68" s="34"/>
      <c r="F68" s="34"/>
      <c r="G68" s="34"/>
      <c r="H68" s="34"/>
      <c r="I68" s="34"/>
      <c r="J68" s="34"/>
    </row>
    <row r="69" spans="1:10" ht="19.5" customHeight="1" x14ac:dyDescent="0.25">
      <c r="A69" s="14" t="s">
        <v>156</v>
      </c>
      <c r="B69" s="14"/>
      <c r="C69" s="14"/>
      <c r="D69" s="200"/>
      <c r="E69" s="34"/>
      <c r="F69" s="200"/>
      <c r="G69" s="34"/>
      <c r="H69" s="63"/>
      <c r="I69" s="34"/>
      <c r="J69" s="63"/>
    </row>
    <row r="70" spans="1:10" ht="19.5" customHeight="1" x14ac:dyDescent="0.25">
      <c r="A70" s="14" t="s">
        <v>136</v>
      </c>
      <c r="B70" s="14"/>
      <c r="C70" s="14"/>
      <c r="D70" s="222">
        <v>-54428591</v>
      </c>
      <c r="E70" s="219"/>
      <c r="F70" s="222">
        <v>-10183858</v>
      </c>
      <c r="G70" s="219"/>
      <c r="H70" s="244">
        <v>-54428591</v>
      </c>
      <c r="I70" s="34"/>
      <c r="J70" s="63">
        <v>-10183858</v>
      </c>
    </row>
    <row r="71" spans="1:10" ht="19.5" customHeight="1" x14ac:dyDescent="0.25">
      <c r="A71" s="14" t="s">
        <v>216</v>
      </c>
      <c r="B71" s="14"/>
      <c r="C71" s="14"/>
      <c r="D71" s="222"/>
      <c r="E71" s="219"/>
      <c r="F71" s="222"/>
      <c r="G71" s="219"/>
      <c r="H71" s="244"/>
      <c r="I71" s="34"/>
      <c r="J71" s="63"/>
    </row>
    <row r="72" spans="1:10" ht="19.5" customHeight="1" x14ac:dyDescent="0.25">
      <c r="A72" s="308" t="s">
        <v>217</v>
      </c>
      <c r="B72" s="7"/>
      <c r="C72" s="7"/>
      <c r="D72" s="183">
        <v>-517274</v>
      </c>
      <c r="E72" s="35"/>
      <c r="F72" s="183">
        <v>-1045168</v>
      </c>
      <c r="G72" s="35"/>
      <c r="H72" s="184">
        <v>-517274</v>
      </c>
      <c r="I72" s="35"/>
      <c r="J72" s="184">
        <v>-1045168</v>
      </c>
    </row>
    <row r="73" spans="1:10" ht="19.5" customHeight="1" x14ac:dyDescent="0.25">
      <c r="A73" s="22" t="s">
        <v>201</v>
      </c>
      <c r="B73" s="22"/>
      <c r="C73" s="22"/>
      <c r="D73" s="302"/>
      <c r="E73" s="220"/>
      <c r="F73" s="302"/>
      <c r="G73" s="220"/>
      <c r="H73" s="303"/>
      <c r="I73" s="220"/>
      <c r="J73" s="303"/>
    </row>
    <row r="74" spans="1:10" ht="19.5" customHeight="1" x14ac:dyDescent="0.25">
      <c r="A74" s="272" t="s">
        <v>202</v>
      </c>
      <c r="B74" s="272"/>
      <c r="C74" s="272"/>
      <c r="D74" s="222">
        <v>105641000</v>
      </c>
      <c r="E74" s="219"/>
      <c r="F74" s="222">
        <v>73040000</v>
      </c>
      <c r="G74" s="219"/>
      <c r="H74" s="222">
        <v>105641000</v>
      </c>
      <c r="I74" s="219"/>
      <c r="J74" s="222">
        <v>73040000</v>
      </c>
    </row>
    <row r="75" spans="1:10" ht="19.5" customHeight="1" x14ac:dyDescent="0.25">
      <c r="A75" s="272" t="s">
        <v>203</v>
      </c>
      <c r="B75" s="272"/>
      <c r="C75" s="272"/>
      <c r="D75" s="222"/>
      <c r="E75" s="219"/>
      <c r="F75" s="222"/>
      <c r="G75" s="219"/>
      <c r="H75" s="222"/>
      <c r="I75" s="219"/>
      <c r="J75" s="222"/>
    </row>
    <row r="76" spans="1:10" ht="19.5" customHeight="1" x14ac:dyDescent="0.25">
      <c r="A76" s="272" t="s">
        <v>204</v>
      </c>
      <c r="B76" s="272"/>
      <c r="C76" s="272"/>
      <c r="D76" s="222">
        <v>-65250000</v>
      </c>
      <c r="E76" s="219"/>
      <c r="F76" s="222">
        <v>-99640000</v>
      </c>
      <c r="G76" s="219"/>
      <c r="H76" s="222">
        <v>-65250000</v>
      </c>
      <c r="I76" s="219"/>
      <c r="J76" s="222">
        <v>-99640000</v>
      </c>
    </row>
    <row r="77" spans="1:10" ht="19.5" customHeight="1" x14ac:dyDescent="0.25">
      <c r="A77" s="272" t="s">
        <v>201</v>
      </c>
      <c r="B77" s="272"/>
      <c r="C77" s="272"/>
      <c r="D77" s="222"/>
      <c r="E77" s="219"/>
      <c r="F77" s="222"/>
      <c r="G77" s="219"/>
      <c r="H77" s="222"/>
      <c r="I77" s="219"/>
      <c r="J77" s="222"/>
    </row>
    <row r="78" spans="1:10" ht="19.5" customHeight="1" x14ac:dyDescent="0.25">
      <c r="A78" s="272" t="s">
        <v>205</v>
      </c>
      <c r="B78" s="272"/>
      <c r="C78" s="272"/>
      <c r="D78" s="222">
        <v>2200000</v>
      </c>
      <c r="E78" s="219"/>
      <c r="F78" s="222">
        <v>2800000</v>
      </c>
      <c r="G78" s="219"/>
      <c r="H78" s="244">
        <v>2200000</v>
      </c>
      <c r="I78" s="219"/>
      <c r="J78" s="244">
        <v>2800000</v>
      </c>
    </row>
    <row r="79" spans="1:10" ht="19.5" customHeight="1" x14ac:dyDescent="0.25">
      <c r="A79" s="7" t="s">
        <v>114</v>
      </c>
      <c r="B79" s="185">
        <v>34</v>
      </c>
      <c r="C79" s="7"/>
      <c r="D79" s="183">
        <v>-9000000</v>
      </c>
      <c r="E79" s="35"/>
      <c r="F79" s="183">
        <v>0</v>
      </c>
      <c r="G79" s="35"/>
      <c r="H79" s="184">
        <v>-9000000</v>
      </c>
      <c r="I79" s="35"/>
      <c r="J79" s="184">
        <v>0</v>
      </c>
    </row>
    <row r="80" spans="1:10" ht="19.5" customHeight="1" x14ac:dyDescent="0.25">
      <c r="A80" s="57" t="s">
        <v>157</v>
      </c>
      <c r="D80" s="186">
        <v>-10059176</v>
      </c>
      <c r="E80" s="34"/>
      <c r="F80" s="186">
        <v>-10695174</v>
      </c>
      <c r="G80" s="34"/>
      <c r="H80" s="304">
        <v>-10059176</v>
      </c>
      <c r="I80" s="34"/>
      <c r="J80" s="304">
        <v>-10695174</v>
      </c>
    </row>
    <row r="81" spans="1:14" ht="19.5" customHeight="1" x14ac:dyDescent="0.25">
      <c r="A81" s="41" t="s">
        <v>169</v>
      </c>
      <c r="B81" s="41"/>
      <c r="C81" s="41"/>
      <c r="D81" s="182">
        <f>SUM(D70:D80)</f>
        <v>-31414041</v>
      </c>
      <c r="E81" s="46"/>
      <c r="F81" s="182">
        <f>SUM(F70:F80)</f>
        <v>-45724200</v>
      </c>
      <c r="G81" s="46"/>
      <c r="H81" s="182">
        <f>SUM(H70:H80)</f>
        <v>-31414041</v>
      </c>
      <c r="I81" s="46"/>
      <c r="J81" s="182">
        <f>SUM(J70:J80)</f>
        <v>-45724200</v>
      </c>
    </row>
    <row r="82" spans="1:14" ht="19.5" customHeight="1" x14ac:dyDescent="0.25">
      <c r="A82" s="41"/>
      <c r="B82" s="41"/>
      <c r="C82" s="41"/>
      <c r="D82" s="34"/>
      <c r="E82" s="34"/>
      <c r="F82" s="34"/>
      <c r="G82" s="34"/>
      <c r="H82" s="34"/>
      <c r="I82" s="34"/>
      <c r="J82" s="34"/>
      <c r="L82" s="165"/>
    </row>
    <row r="83" spans="1:14" ht="19.5" customHeight="1" x14ac:dyDescent="0.25">
      <c r="A83" s="41" t="s">
        <v>115</v>
      </c>
      <c r="B83" s="41"/>
      <c r="C83" s="41"/>
      <c r="D83" s="34"/>
      <c r="E83" s="34"/>
      <c r="F83" s="34"/>
      <c r="G83" s="34"/>
      <c r="H83" s="34"/>
      <c r="I83" s="34"/>
      <c r="J83" s="34"/>
    </row>
    <row r="84" spans="1:14" ht="19.5" customHeight="1" x14ac:dyDescent="0.25">
      <c r="A84" s="41" t="s">
        <v>116</v>
      </c>
      <c r="B84" s="51"/>
      <c r="C84" s="41"/>
      <c r="D84" s="91">
        <f>D43+D66+D81</f>
        <v>6526936.0799999982</v>
      </c>
      <c r="E84" s="46"/>
      <c r="F84" s="91">
        <f>F43+F66+F81</f>
        <v>-2727301</v>
      </c>
      <c r="G84" s="46"/>
      <c r="H84" s="91">
        <f>H43+H66+H81</f>
        <v>6526936</v>
      </c>
      <c r="I84" s="46"/>
      <c r="J84" s="91">
        <f>J43+J66+J81</f>
        <v>-2727301</v>
      </c>
    </row>
    <row r="85" spans="1:14" ht="19.5" customHeight="1" x14ac:dyDescent="0.25">
      <c r="A85" s="57" t="s">
        <v>213</v>
      </c>
      <c r="B85" s="32"/>
      <c r="D85" s="305">
        <f>F86</f>
        <v>2799383</v>
      </c>
      <c r="E85" s="34"/>
      <c r="F85" s="305">
        <v>5526684</v>
      </c>
      <c r="G85" s="34"/>
      <c r="H85" s="305">
        <v>2799383</v>
      </c>
      <c r="I85" s="34"/>
      <c r="J85" s="305">
        <v>5526683.6780427173</v>
      </c>
    </row>
    <row r="86" spans="1:14" ht="19.5" customHeight="1" thickBot="1" x14ac:dyDescent="0.3">
      <c r="A86" s="41" t="s">
        <v>214</v>
      </c>
      <c r="B86" s="51" t="s">
        <v>117</v>
      </c>
      <c r="C86" s="41"/>
      <c r="D86" s="187">
        <f>D84+D85</f>
        <v>9326319.0799999982</v>
      </c>
      <c r="E86" s="34"/>
      <c r="F86" s="187">
        <f>F84+F85</f>
        <v>2799383</v>
      </c>
      <c r="G86" s="46"/>
      <c r="H86" s="187">
        <f>H84+H85</f>
        <v>9326319</v>
      </c>
      <c r="I86" s="46"/>
      <c r="J86" s="187">
        <f>J84+J85</f>
        <v>2799382.6780427173</v>
      </c>
      <c r="K86" s="160">
        <f>D86-BS!D11</f>
        <v>7.9999998211860657E-2</v>
      </c>
      <c r="L86" s="160">
        <f>F86-BS!F11</f>
        <v>0</v>
      </c>
      <c r="M86" s="160">
        <f>H86-BS!H11</f>
        <v>0</v>
      </c>
      <c r="N86" s="160">
        <f>J86-BS!J11</f>
        <v>-0.32195728272199631</v>
      </c>
    </row>
    <row r="87" spans="1:14" ht="19.5" customHeight="1" thickTop="1" x14ac:dyDescent="0.25">
      <c r="A87" s="41"/>
      <c r="B87" s="41"/>
      <c r="C87" s="41"/>
      <c r="D87" s="180"/>
      <c r="E87" s="174"/>
      <c r="F87" s="180"/>
      <c r="G87" s="46"/>
      <c r="H87" s="180"/>
      <c r="I87" s="46"/>
      <c r="J87" s="180"/>
    </row>
    <row r="88" spans="1:14" ht="19.5" customHeight="1" x14ac:dyDescent="0.25">
      <c r="A88" s="265" t="s">
        <v>118</v>
      </c>
      <c r="B88" s="188"/>
      <c r="C88" s="188"/>
      <c r="D88" s="189"/>
      <c r="E88" s="189"/>
      <c r="F88" s="189"/>
      <c r="G88" s="190"/>
      <c r="H88" s="190"/>
      <c r="I88" s="190"/>
      <c r="J88" s="190"/>
    </row>
    <row r="89" spans="1:14" ht="4.5" customHeight="1" x14ac:dyDescent="0.25">
      <c r="A89" s="265"/>
      <c r="B89" s="188"/>
      <c r="C89" s="188"/>
      <c r="D89" s="189"/>
      <c r="E89" s="189"/>
      <c r="F89" s="189"/>
      <c r="G89" s="190"/>
      <c r="H89" s="190"/>
      <c r="I89" s="190"/>
      <c r="J89" s="190"/>
    </row>
    <row r="90" spans="1:14" s="191" customFormat="1" ht="48.75" customHeight="1" x14ac:dyDescent="0.25">
      <c r="A90" s="323" t="s">
        <v>215</v>
      </c>
      <c r="B90" s="323"/>
      <c r="C90" s="323"/>
      <c r="D90" s="323"/>
      <c r="E90" s="323"/>
      <c r="F90" s="323"/>
      <c r="G90" s="323"/>
      <c r="H90" s="323"/>
      <c r="I90" s="323"/>
      <c r="J90" s="323"/>
    </row>
    <row r="91" spans="1:14" s="191" customFormat="1" ht="19.5" customHeight="1" x14ac:dyDescent="0.25">
      <c r="A91" s="18"/>
      <c r="B91" s="18"/>
      <c r="C91" s="18"/>
      <c r="D91" s="192"/>
      <c r="E91" s="192"/>
      <c r="F91" s="192"/>
      <c r="G91" s="192"/>
      <c r="H91" s="192"/>
      <c r="I91" s="192"/>
      <c r="J91" s="192"/>
    </row>
    <row r="92" spans="1:14" s="191" customFormat="1" ht="19.5" customHeight="1" x14ac:dyDescent="0.25">
      <c r="A92" s="324"/>
      <c r="B92" s="324"/>
      <c r="C92" s="324"/>
      <c r="D92" s="325"/>
      <c r="E92" s="325"/>
      <c r="F92" s="325"/>
      <c r="G92" s="325"/>
      <c r="H92" s="325"/>
      <c r="I92" s="325"/>
      <c r="J92" s="325"/>
    </row>
    <row r="93" spans="1:14" s="191" customFormat="1" ht="19.5" customHeight="1" x14ac:dyDescent="0.25">
      <c r="A93" s="18"/>
      <c r="B93" s="18"/>
      <c r="C93" s="18"/>
      <c r="D93" s="192"/>
      <c r="E93" s="192"/>
      <c r="F93" s="192"/>
      <c r="G93" s="192"/>
      <c r="H93" s="192"/>
      <c r="I93" s="192"/>
      <c r="J93" s="192"/>
    </row>
    <row r="94" spans="1:14" s="191" customFormat="1" ht="19.5" customHeight="1" x14ac:dyDescent="0.25">
      <c r="A94" s="324"/>
      <c r="B94" s="324"/>
      <c r="C94" s="324"/>
      <c r="D94" s="325"/>
      <c r="E94" s="325"/>
      <c r="F94" s="325"/>
      <c r="G94" s="325"/>
      <c r="H94" s="325"/>
      <c r="I94" s="325"/>
      <c r="J94" s="325"/>
    </row>
    <row r="95" spans="1:14" s="191" customFormat="1" ht="19.5" customHeight="1" x14ac:dyDescent="0.25">
      <c r="A95" s="19"/>
      <c r="B95" s="19"/>
      <c r="C95" s="19"/>
      <c r="D95" s="192"/>
      <c r="E95" s="192"/>
      <c r="F95" s="192"/>
      <c r="G95" s="192"/>
      <c r="H95" s="192"/>
      <c r="I95" s="192"/>
      <c r="J95" s="192"/>
    </row>
    <row r="96" spans="1:14" ht="19.5" customHeight="1" x14ac:dyDescent="0.25">
      <c r="A96" s="193"/>
      <c r="B96" s="193"/>
      <c r="C96" s="193"/>
      <c r="D96" s="190"/>
      <c r="E96" s="190"/>
      <c r="F96" s="190"/>
      <c r="G96" s="190"/>
      <c r="H96" s="190"/>
      <c r="I96" s="190"/>
      <c r="J96" s="190"/>
    </row>
    <row r="97" spans="1:11" ht="19.5" customHeight="1" x14ac:dyDescent="0.25">
      <c r="A97" s="194"/>
      <c r="B97" s="194"/>
      <c r="C97" s="194"/>
    </row>
    <row r="104" spans="1:11" ht="19.5" customHeight="1" x14ac:dyDescent="0.25">
      <c r="G104" s="106">
        <f>SUM(G102:G103)</f>
        <v>0</v>
      </c>
      <c r="I104" s="106">
        <f>SUM(I102:I103)</f>
        <v>0</v>
      </c>
    </row>
    <row r="105" spans="1:11" ht="19.5" customHeight="1" x14ac:dyDescent="0.25">
      <c r="E105" s="106">
        <f>E98+E104</f>
        <v>0</v>
      </c>
      <c r="G105" s="106">
        <f>G98+G104</f>
        <v>0</v>
      </c>
      <c r="I105" s="106">
        <f>I98+I104</f>
        <v>0</v>
      </c>
      <c r="K105" s="108">
        <f>K98+K104</f>
        <v>0</v>
      </c>
    </row>
    <row r="123" spans="5:7" ht="19.5" customHeight="1" x14ac:dyDescent="0.25">
      <c r="E123" s="106">
        <v>5229</v>
      </c>
      <c r="G123" s="106">
        <v>-2210</v>
      </c>
    </row>
    <row r="204" spans="5:7" ht="19.5" customHeight="1" x14ac:dyDescent="0.25">
      <c r="E204" s="106">
        <v>-9378</v>
      </c>
      <c r="G204" s="106">
        <v>-4198</v>
      </c>
    </row>
  </sheetData>
  <mergeCells count="19">
    <mergeCell ref="D7:F7"/>
    <mergeCell ref="H7:J7"/>
    <mergeCell ref="H51:J51"/>
    <mergeCell ref="D9:J9"/>
    <mergeCell ref="D48:F48"/>
    <mergeCell ref="D4:F4"/>
    <mergeCell ref="D5:F5"/>
    <mergeCell ref="H5:J5"/>
    <mergeCell ref="D6:F6"/>
    <mergeCell ref="H6:J6"/>
    <mergeCell ref="A90:J90"/>
    <mergeCell ref="A92:J92"/>
    <mergeCell ref="A94:J94"/>
    <mergeCell ref="D49:F49"/>
    <mergeCell ref="H49:J49"/>
    <mergeCell ref="D50:F50"/>
    <mergeCell ref="H50:J50"/>
    <mergeCell ref="D51:F51"/>
    <mergeCell ref="D53:J53"/>
  </mergeCells>
  <pageMargins left="0.7" right="0.5" top="0.48" bottom="0.4" header="0.5" footer="0.41"/>
  <pageSetup paperSize="9" scale="81" firstPageNumber="12" fitToWidth="2" fitToHeight="2" orientation="portrait" useFirstPageNumber="1" r:id="rId1"/>
  <headerFooter>
    <oddFooter>&amp;LThe accompanying notes are an integral part of these financial statements.
&amp;C&amp;P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</vt:lpstr>
      <vt:lpstr>PL</vt:lpstr>
      <vt:lpstr>SH8</vt:lpstr>
      <vt:lpstr>SH9</vt:lpstr>
      <vt:lpstr>SH10</vt:lpstr>
      <vt:lpstr>SH11</vt:lpstr>
      <vt:lpstr>CF</vt:lpstr>
      <vt:lpstr>BS!Print_Area</vt:lpstr>
      <vt:lpstr>CF!Print_Area</vt:lpstr>
      <vt:lpstr>PL!Print_Area</vt:lpstr>
      <vt:lpstr>'SH10'!Print_Area</vt:lpstr>
      <vt:lpstr>'SH11'!Print_Area</vt:lpstr>
      <vt:lpstr>'SH8'!Print_Area</vt:lpstr>
      <vt:lpstr>'SH9'!Print_Area</vt:lpstr>
      <vt:lpstr>'SH10'!Print_Titles</vt:lpstr>
      <vt:lpstr>'SH11'!Print_Titles</vt:lpstr>
      <vt:lpstr>'SH8'!Print_Titles</vt:lpstr>
      <vt:lpstr>'SH9'!Print_Titles</vt:lpstr>
      <vt:lpstr>BS!Title2nd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2018-03-01T12:30:03Z</cp:lastPrinted>
  <dcterms:created xsi:type="dcterms:W3CDTF">2016-08-11T08:59:14Z</dcterms:created>
  <dcterms:modified xsi:type="dcterms:W3CDTF">2018-03-01T12:30:09Z</dcterms:modified>
</cp:coreProperties>
</file>