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Origin Property\Origin Property Plc\Ye12'2017\"/>
    </mc:Choice>
  </mc:AlternateContent>
  <bookViews>
    <workbookView xWindow="0" yWindow="-15" windowWidth="16815" windowHeight="12840" activeTab="4"/>
  </bookViews>
  <sheets>
    <sheet name="BS" sheetId="1" r:id="rId1"/>
    <sheet name="PL" sheetId="5" r:id="rId2"/>
    <sheet name="conso" sheetId="8" r:id="rId3"/>
    <sheet name="company only" sheetId="9" r:id="rId4"/>
    <sheet name="CF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0">'[1]C-3'!$R$2</definedName>
    <definedName name="\a" localSheetId="4">'[2] APS  APS-DI ING'!#REF!</definedName>
    <definedName name="\a">'[2] APS  APS-DI ING'!#REF!</definedName>
    <definedName name="\t" localSheetId="4">'[3]ELEC45-01'!#REF!</definedName>
    <definedName name="\t">'[3]ELEC45-01'!#REF!</definedName>
    <definedName name="\z" localSheetId="4">#REF!</definedName>
    <definedName name="\z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6703_00_105" localSheetId="4">#REF!</definedName>
    <definedName name="_6703_00_105">#REF!</definedName>
    <definedName name="_AJE122003" localSheetId="4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 localSheetId="4">#REF!</definedName>
    <definedName name="_ar2">#REF!</definedName>
    <definedName name="_ByEmpID">[5]Employee!$D$2:$H$164</definedName>
    <definedName name="_ByUsername">[5]Employee!$G$2:$I$165</definedName>
    <definedName name="_DAT1" localSheetId="4">[6]BMCT2003!#REF!</definedName>
    <definedName name="_DAT1">[6]BMCT2003!#REF!</definedName>
    <definedName name="_DAT10" localSheetId="4">[6]BMCT2003!#REF!</definedName>
    <definedName name="_DAT10">[6]BMCT2003!#REF!</definedName>
    <definedName name="_DAT11" localSheetId="4">[6]BMCT2003!#REF!</definedName>
    <definedName name="_DAT11">[6]BMCT2003!#REF!</definedName>
    <definedName name="_DAT12" localSheetId="4">[6]BMCT2003!#REF!</definedName>
    <definedName name="_DAT12">[6]BMCT2003!#REF!</definedName>
    <definedName name="_DAT13" localSheetId="4">[6]BMCT2003!#REF!</definedName>
    <definedName name="_DAT13">[6]BMCT2003!#REF!</definedName>
    <definedName name="_DAT14" localSheetId="4">[6]BMCT2003!#REF!</definedName>
    <definedName name="_DAT14">[6]BMCT2003!#REF!</definedName>
    <definedName name="_DAT15" localSheetId="4">[6]BMCT2003!#REF!</definedName>
    <definedName name="_DAT15">[6]BMCT2003!#REF!</definedName>
    <definedName name="_DAT16" localSheetId="4">[7]ต้นทุนนวัตกรรม!#REF!</definedName>
    <definedName name="_DAT16">[7]ต้นทุนนวัตกรรม!#REF!</definedName>
    <definedName name="_DAT17" localSheetId="4">[6]BMCT2003!#REF!</definedName>
    <definedName name="_DAT17">[6]BMCT2003!#REF!</definedName>
    <definedName name="_DAT18" localSheetId="4">[6]BMCT2003!#REF!</definedName>
    <definedName name="_DAT18">[6]BMCT2003!#REF!</definedName>
    <definedName name="_DAT19" localSheetId="4">[6]BMCT2003!#REF!</definedName>
    <definedName name="_DAT19">[6]BMCT2003!#REF!</definedName>
    <definedName name="_DAT2" localSheetId="4">[6]BMCT2003!#REF!</definedName>
    <definedName name="_DAT2">[6]BMCT2003!#REF!</definedName>
    <definedName name="_DAT20" localSheetId="4">[6]BMCT2003!#REF!</definedName>
    <definedName name="_DAT20">[6]BMCT2003!#REF!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3" localSheetId="4">[6]BMCT2003!#REF!</definedName>
    <definedName name="_DAT3">[6]BMCT2003!#REF!</definedName>
    <definedName name="_DAT4" localSheetId="4">[6]BMCT2003!#REF!</definedName>
    <definedName name="_DAT4">[6]BMCT2003!#REF!</definedName>
    <definedName name="_DAT5" localSheetId="4">[6]BMCT2003!#REF!</definedName>
    <definedName name="_DAT5">[6]BMCT2003!#REF!</definedName>
    <definedName name="_DAT6" localSheetId="4">[6]BMCT2003!#REF!</definedName>
    <definedName name="_DAT6">[6]BMCT2003!#REF!</definedName>
    <definedName name="_DAT7" localSheetId="4">[6]BMCT2003!#REF!</definedName>
    <definedName name="_DAT7">[6]BMCT2003!#REF!</definedName>
    <definedName name="_DAT8" localSheetId="4">[6]BMCT2003!#REF!</definedName>
    <definedName name="_DAT8">[6]BMCT2003!#REF!</definedName>
    <definedName name="_DAT9" localSheetId="4">[6]BMCT2003!#REF!</definedName>
    <definedName name="_DAT9">[6]BMCT2003!#REF!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">[8]Exp!$B$1:$AD$39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11" localSheetId="4">#REF!</definedName>
    <definedName name="_exp1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[8]Exp!$B$44:$AD$66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5" localSheetId="3" hidden="1">{"cashflow",#N/A,FALSE,"cash flow"}</definedName>
    <definedName name="_FG5" hidden="1">{"cashflow",#N/A,FALSE,"cash flow"}</definedName>
    <definedName name="_Fill" hidden="1">'[1]C-3'!$C$81</definedName>
    <definedName name="_fob1" localSheetId="4">#REF!</definedName>
    <definedName name="_fob1">#REF!</definedName>
    <definedName name="_h2">[9]เงินกู้ธนชาติ!$G$2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g1" localSheetId="4">#REF!</definedName>
    <definedName name="_prg1">#REF!</definedName>
    <definedName name="_prg180" localSheetId="4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Table1_In1" localSheetId="4" hidden="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I59" localSheetId="4">#REF!</definedName>
    <definedName name="_VI59">#REF!</definedName>
    <definedName name="_wew3" localSheetId="4">#REF!</definedName>
    <definedName name="_wew3">#REF!</definedName>
    <definedName name="_WGZY">'[1]C-3'!$T$3</definedName>
    <definedName name="_ZZ41" localSheetId="4">'[13]N-4.4'!#REF!</definedName>
    <definedName name="_ZZ41">'[13]N-4.4'!#REF!</definedName>
    <definedName name="a">'[14]TrialBalance Q3-2002'!$A$1:$H$301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1q" localSheetId="4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 localSheetId="4">#REF!</definedName>
    <definedName name="AAA">#REF!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aaaaa">'[16]Trial Balance'!$A$1:$H$65536</definedName>
    <definedName name="aaaaaaaaa" localSheetId="4">#REF!</definedName>
    <definedName name="aaaaaaaaa">#REF!</definedName>
    <definedName name="aaaaaaaaaaa" localSheetId="4">#REF!</definedName>
    <definedName name="aaaaaaaaaaa">#REF!</definedName>
    <definedName name="abc" localSheetId="4">#REF!</definedName>
    <definedName name="abc">#REF!</definedName>
    <definedName name="AccTax" localSheetId="4">#REF!</definedName>
    <definedName name="AccTax">#REF!</definedName>
    <definedName name="AcctPay_related" localSheetId="4">#REF!</definedName>
    <definedName name="AcctPay_related">#REF!</definedName>
    <definedName name="ADDITION_TAC" localSheetId="4">#REF!</definedName>
    <definedName name="ADDITION_TAC">#REF!</definedName>
    <definedName name="AdvfromRelated" localSheetId="4">#REF!</definedName>
    <definedName name="AdvfromRelated">#REF!</definedName>
    <definedName name="Aging_For_Auditor_by_Crncy_Aging_Local_List" localSheetId="4">#REF!</definedName>
    <definedName name="Aging_For_Auditor_by_Crncy_Aging_Local_List">#REF!</definedName>
    <definedName name="AJD" localSheetId="4">#REF!</definedName>
    <definedName name="AJD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[17]ตั๋วเงินรับ!$F$1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r_Building">[18]BUILD95!$AE$9:$AE$17</definedName>
    <definedName name="aqaq" localSheetId="3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S2DocOpenMode" hidden="1">"AS2DocumentEdit"</definedName>
    <definedName name="ASSD" localSheetId="4">#REF!</definedName>
    <definedName name="ASSD">#REF!</definedName>
    <definedName name="Asset41_42">[19]Asset41_42!$A$1:$K$5880</definedName>
    <definedName name="AssetCode_Building">[18]BUILD95!$I$9:$I$17</definedName>
    <definedName name="Asstes" localSheetId="4">#REF!</definedName>
    <definedName name="Asstes">#REF!</definedName>
    <definedName name="Aug_Building">[18]BUILD95!$AI$9:$AI$17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1a1" localSheetId="4">#REF!</definedName>
    <definedName name="B1a1">#REF!</definedName>
    <definedName name="BankOD_LoanfromBank" localSheetId="4">#REF!</definedName>
    <definedName name="BankOD_Loanfrom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b" localSheetId="4">#REF!</definedName>
    <definedName name="bbb">#REF!</definedName>
    <definedName name="BBL" localSheetId="4">'[20]ADJ - RATE'!#REF!</definedName>
    <definedName name="BBL">'[20]ADJ - RATE'!#REF!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LOW4502">'[1]C-3'!$A$1:$IV$5</definedName>
    <definedName name="BookPeriod" localSheetId="4">'[21]K-4A'!#REF!</definedName>
    <definedName name="BookPeriod">'[21]K-4A'!#REF!</definedName>
    <definedName name="BookPeriodBUIMPR" localSheetId="4">'[21]K-4C'!#REF!</definedName>
    <definedName name="BookPeriodBUIMPR">'[21]K-4C'!#REF!</definedName>
    <definedName name="BookPeriodFURFBS" localSheetId="4">'[21]K-4K'!#REF!</definedName>
    <definedName name="BookPeriodFURFBS">'[21]K-4K'!#REF!</definedName>
    <definedName name="BookPeriodFUROTH" localSheetId="4">'[21]K-4L'!#REF!</definedName>
    <definedName name="BookPeriodFUROTH">'[21]K-4L'!#REF!</definedName>
    <definedName name="BookPeriodGMAPAR" localSheetId="4">'[21]K-4F'!#REF!</definedName>
    <definedName name="BookPeriodGMAPAR">'[21]K-4F'!#REF!</definedName>
    <definedName name="BookPeriodMOCKUP" localSheetId="4">'[21]K-4I'!#REF!</definedName>
    <definedName name="BookPeriodMOCKUP">'[21]K-4I'!#REF!</definedName>
    <definedName name="BookPeriodMOTVEH" localSheetId="4">'[21]K-4H'!#REF!</definedName>
    <definedName name="BookPeriodMOTVEH">'[21]K-4H'!#REF!</definedName>
    <definedName name="BookPeriodOFFQUO" localSheetId="4">'[21]K-4D'!#REF!</definedName>
    <definedName name="BookPeriodOFFQUO">'[21]K-4D'!#REF!</definedName>
    <definedName name="BookPeriodOFFURO" localSheetId="4">'[21]K-4E'!#REF!</definedName>
    <definedName name="BookPeriodOFFURO">'[21]K-4E'!#REF!</definedName>
    <definedName name="BookPeriodOFIMPO" localSheetId="4">'[21]K-4B'!#REF!</definedName>
    <definedName name="BookPeriodOFIMPO">'[21]K-4B'!#REF!</definedName>
    <definedName name="BookPeriodQSEQUP" localSheetId="4">'[21]K-4J'!#REF!</definedName>
    <definedName name="BookPeriodQSEQUP">'[21]K-4J'!#REF!</definedName>
    <definedName name="BookPriorBUILDI" localSheetId="4">'[21]K-4A'!#REF!</definedName>
    <definedName name="BookPriorBUILDI">'[21]K-4A'!#REF!</definedName>
    <definedName name="BookPriorBUIMPR" localSheetId="4">'[21]K-4C'!#REF!</definedName>
    <definedName name="BookPriorBUIMPR">'[21]K-4C'!#REF!</definedName>
    <definedName name="cc" localSheetId="4">#REF!</definedName>
    <definedName name="cc">#REF!</definedName>
    <definedName name="cd" localSheetId="4">#REF!</definedName>
    <definedName name="cd">#REF!</definedName>
    <definedName name="cf" localSheetId="3" hidden="1">{"cashflow",#N/A,FALSE,"cash flow"}</definedName>
    <definedName name="cf" hidden="1">{"cashflow",#N/A,FALSE,"cash flow"}</definedName>
    <definedName name="cfdxc" localSheetId="4">#REF!</definedName>
    <definedName name="cfdxc">#REF!</definedName>
    <definedName name="cfxc" localSheetId="4">#REF!</definedName>
    <definedName name="cfxc">#REF!</definedName>
    <definedName name="code" localSheetId="4">#REF!</definedName>
    <definedName name="code">#REF!</definedName>
    <definedName name="cost_per_unit" localSheetId="4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 localSheetId="4">#REF!</definedName>
    <definedName name="CurPortLoan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_Purchased_Vehicles" localSheetId="4">#REF!</definedName>
    <definedName name="D_Purchased_Vehicles">#REF!</definedName>
    <definedName name="DAE" localSheetId="4">#REF!</definedName>
    <definedName name="DAE">#REF!</definedName>
    <definedName name="dat" localSheetId="4">#REF!</definedName>
    <definedName name="dat">#REF!</definedName>
    <definedName name="Data" localSheetId="4">#REF!</definedName>
    <definedName name="Data">#REF!</definedName>
    <definedName name="data1" localSheetId="4">#REF!</definedName>
    <definedName name="data1">#REF!</definedName>
    <definedName name="DATA3" localSheetId="4">'[22]Land 28101'!#REF!</definedName>
    <definedName name="DATA3">'[22]Land 28101'!#REF!</definedName>
    <definedName name="_xlnm.Database" localSheetId="4">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localSheetId="3" hidden="1">{"conso",#N/A,FALSE,"cash flow"}</definedName>
    <definedName name="dd" hidden="1">{"conso",#N/A,FALSE,"cash flow"}</definedName>
    <definedName name="dddd" localSheetId="4">#REF!</definedName>
    <definedName name="dddd">#REF!</definedName>
    <definedName name="DE" localSheetId="4">#REF!</definedName>
    <definedName name="DE">#REF!</definedName>
    <definedName name="Dec_Building">[18]BUILD95!$AM$9:$AM$17</definedName>
    <definedName name="depre" localSheetId="4">#REF!</definedName>
    <definedName name="depre">#REF!</definedName>
    <definedName name="Depre_Building">[18]BUILD95!$AA$9:$AA$17</definedName>
    <definedName name="description" localSheetId="4">#REF!</definedName>
    <definedName name="description">#REF!</definedName>
    <definedName name="dfcsdfc">'[27]C-3'!$R$2</definedName>
    <definedName name="dflt7" localSheetId="4">[28]Invoice!#REF!</definedName>
    <definedName name="dflt7">[28]Invoice!#REF!</definedName>
    <definedName name="director">'[29]VariableII  period'!$E$146</definedName>
    <definedName name="DISCOUNT99" localSheetId="4">#REF!</definedName>
    <definedName name="DISCOUNT99">#REF!</definedName>
    <definedName name="DKK">'[30]ADJ - RATE'!$B$4</definedName>
    <definedName name="e" localSheetId="4">#REF!</definedName>
    <definedName name="e">#REF!</definedName>
    <definedName name="ee">'[31]เงินกู้ MGC'!$E$17</definedName>
    <definedName name="eee" localSheetId="4">#REF!</definedName>
    <definedName name="eee">#REF!</definedName>
    <definedName name="eqq" localSheetId="3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wew" localSheetId="3" hidden="1">{"cashflow",#N/A,FALSE,"cash flow"}</definedName>
    <definedName name="ewew" hidden="1">{"cashflow",#N/A,FALSE,"cash flow"}</definedName>
    <definedName name="eww" localSheetId="4">#REF!</definedName>
    <definedName name="eww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[32]Exp!$B$1:$AD$39</definedName>
    <definedName name="Extract_FA" localSheetId="4">#REF!</definedName>
    <definedName name="Extract_FA">#REF!</definedName>
    <definedName name="f" localSheetId="4">#REF!</definedName>
    <definedName name="f">#REF!</definedName>
    <definedName name="falmn">[33]เงินกู้ธนชาติ!$B$4</definedName>
    <definedName name="fdss" localSheetId="4">#REF!</definedName>
    <definedName name="fdss">#REF!</definedName>
    <definedName name="Feb_Building">[18]BUILD95!$AC$9:$AC$17</definedName>
    <definedName name="ff" localSheetId="4">#REF!</definedName>
    <definedName name="ff">#REF!</definedName>
    <definedName name="fff" localSheetId="4">#REF!</definedName>
    <definedName name="fff">#REF!</definedName>
    <definedName name="ffr" localSheetId="4">#REF!</definedName>
    <definedName name="ffr">#REF!</definedName>
    <definedName name="FG_OVER_12MONTHS" localSheetId="4">#REF!</definedName>
    <definedName name="FG_OVER_12MONTHS">#REF!</definedName>
    <definedName name="fob" localSheetId="4">#REF!</definedName>
    <definedName name="fob">#REF!</definedName>
    <definedName name="fre" localSheetId="4">#REF!</definedName>
    <definedName name="fre">#REF!</definedName>
    <definedName name="free" localSheetId="4">'[34]E-1D'!#REF!</definedName>
    <definedName name="free">'[34]E-1D'!#REF!</definedName>
    <definedName name="FRT">[35]PA!$A$1:$F$12</definedName>
    <definedName name="frtitem" localSheetId="4">#REF!</definedName>
    <definedName name="frtitem">#REF!</definedName>
    <definedName name="frtmkt" localSheetId="4">#REF!</definedName>
    <definedName name="frtmkt">#REF!</definedName>
    <definedName name="FX" localSheetId="4">#REF!</definedName>
    <definedName name="FX">#REF!</definedName>
    <definedName name="G">[36]เงินกู้ธนชาติ!$G$2</definedName>
    <definedName name="GA" localSheetId="4">#REF!</definedName>
    <definedName name="GA">#REF!</definedName>
    <definedName name="gd" localSheetId="4">#REF!</definedName>
    <definedName name="gd">#REF!</definedName>
    <definedName name="gf" localSheetId="4">#REF!</definedName>
    <definedName name="gf">#REF!</definedName>
    <definedName name="ggf" localSheetId="4">#REF!</definedName>
    <definedName name="ggf">#REF!</definedName>
    <definedName name="ggg" localSheetId="4">#REF!</definedName>
    <definedName name="ggg">#REF!</definedName>
    <definedName name="gggg" localSheetId="4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 localSheetId="4">#REF!</definedName>
    <definedName name="GW">#REF!</definedName>
    <definedName name="h">[38]เงินกู้ธนชาติ!$G$2</definedName>
    <definedName name="Heading" localSheetId="4">#REF!</definedName>
    <definedName name="Heading">#REF!</definedName>
    <definedName name="hh" localSheetId="3" hidden="1">{"conso",#N/A,FALSE,"cash flow"}</definedName>
    <definedName name="hh" hidden="1">{"conso",#N/A,FALSE,"cash flow"}</definedName>
    <definedName name="hjj" localSheetId="4">#REF!</definedName>
    <definedName name="hjj">#REF!</definedName>
    <definedName name="hjjkkkl" localSheetId="4">#REF!</definedName>
    <definedName name="hjjkkkl">#REF!</definedName>
    <definedName name="HSCB" localSheetId="4">'[20]ADJ - RATE'!#REF!</definedName>
    <definedName name="HSCB">'[20]ADJ - RATE'!#REF!</definedName>
    <definedName name="ht" localSheetId="4">#REF!</definedName>
    <definedName name="ht">#REF!</definedName>
    <definedName name="huu" localSheetId="4">#REF!</definedName>
    <definedName name="huu">#REF!</definedName>
    <definedName name="ier" localSheetId="4">#REF!</definedName>
    <definedName name="ier">#REF!</definedName>
    <definedName name="income_by_month" localSheetId="4">#REF!</definedName>
    <definedName name="income_by_month">#REF!</definedName>
    <definedName name="InputBasis" localSheetId="4">#REF!</definedName>
    <definedName name="InputBasis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an_Building">[18]BUILD95!$AB$9:$AB$17</definedName>
    <definedName name="Janitorial_Service___BDC" localSheetId="4">'[39]detail_profit&amp;loss'!#REF!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 localSheetId="4">#REF!</definedName>
    <definedName name="k">#REF!</definedName>
    <definedName name="KA" localSheetId="4">#REF!</definedName>
    <definedName name="KA">#REF!</definedName>
    <definedName name="kaa" localSheetId="4">#REF!</definedName>
    <definedName name="kaa">#REF!</definedName>
    <definedName name="katesaluay" localSheetId="4">#REF!</definedName>
    <definedName name="katesaluay">#REF!</definedName>
    <definedName name="KHJGDFGFHGHJ" localSheetId="3" hidden="1">{"cashflow",#N/A,FALSE,"cash flow"}</definedName>
    <definedName name="KHJGDFGFHGHJ" hidden="1">{"cashflow",#N/A,FALSE,"cash flow"}</definedName>
    <definedName name="kk" localSheetId="4">#REF!</definedName>
    <definedName name="kk">#REF!</definedName>
    <definedName name="kkl" localSheetId="4">#REF!</definedName>
    <definedName name="kkl">#REF!</definedName>
    <definedName name="kklk" localSheetId="4">#REF!</definedName>
    <definedName name="kklk">#REF!</definedName>
    <definedName name="KTB" localSheetId="4">#REF!</definedName>
    <definedName name="KTB">#REF!</definedName>
    <definedName name="lead" localSheetId="4">#REF!</definedName>
    <definedName name="lead">#REF!</definedName>
    <definedName name="Lease3y" localSheetId="4">#REF!</definedName>
    <definedName name="Lease3y">#REF!</definedName>
    <definedName name="Lease5y" localSheetId="4">#REF!</definedName>
    <definedName name="Lease5y">#REF!</definedName>
    <definedName name="LIT">'[30]ADJ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j">[40]ตั๋วเงินรับ!$F$1</definedName>
    <definedName name="lllppp" localSheetId="4">#REF!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 localSheetId="4">#REF!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 localSheetId="4">#REF!</definedName>
    <definedName name="mk">#REF!</definedName>
    <definedName name="mkt" localSheetId="4">#REF!</definedName>
    <definedName name="mkt">#REF!</definedName>
    <definedName name="mmm">'[43]เงินกู้ MGC'!$B$4</definedName>
    <definedName name="month" localSheetId="4">#REF!</definedName>
    <definedName name="month">#REF!</definedName>
    <definedName name="n" localSheetId="4">#REF!</definedName>
    <definedName name="n">#REF!</definedName>
    <definedName name="nee" localSheetId="4">#REF!</definedName>
    <definedName name="nee">#REF!</definedName>
    <definedName name="new" localSheetId="4">#REF!</definedName>
    <definedName name="new">#REF!</definedName>
    <definedName name="nklnj">[44]เงินกู้ธนชาติ!$B$4</definedName>
    <definedName name="nnn" localSheetId="3" hidden="1">{"conso",#N/A,FALSE,"cash flow"}</definedName>
    <definedName name="nnn" hidden="1">{"conso",#N/A,FALSE,"cash flow"}</definedName>
    <definedName name="NominalAmount" localSheetId="4">#REF!</definedName>
    <definedName name="NominalAmount">#REF!</definedName>
    <definedName name="Nov_Building">[18]BUILD95!$AL$9:$AL$17</definedName>
    <definedName name="NOW" localSheetId="4">'[45]TB-2001-Apr''01'!#REF!</definedName>
    <definedName name="NOW">'[45]TB-2001-Apr''01'!#REF!</definedName>
    <definedName name="npl" localSheetId="4">'[46]ELEC45-01'!#REF!</definedName>
    <definedName name="npl">'[46]ELEC45-01'!#REF!</definedName>
    <definedName name="nu" localSheetId="3" hidden="1">{"cashflow",#N/A,FALSE,"cash flow"}</definedName>
    <definedName name="nu" hidden="1">{"cashflow",#N/A,FALSE,"cash flow"}</definedName>
    <definedName name="nuc">'[47]TrialBalance Q3-2002'!$A$1:$H$301</definedName>
    <definedName name="nuch" localSheetId="4">#REF!</definedName>
    <definedName name="nuch">#REF!</definedName>
    <definedName name="o">[48]เงินกู้ธนชาติ!$F$15</definedName>
    <definedName name="oCT_bUILDING">[18]BUILD95!$AK$9:$AK$17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o" localSheetId="4">#REF!</definedName>
    <definedName name="oo">#REF!</definedName>
    <definedName name="ooo">[4]เงินกู้ธนชาติ!$F$15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P" localSheetId="4">#REF!</definedName>
    <definedName name="P">#REF!</definedName>
    <definedName name="Page_GLTBAR1" localSheetId="4">#REF!</definedName>
    <definedName name="Page_GLTBAR1">#REF!</definedName>
    <definedName name="pagroup" localSheetId="4">#REF!</definedName>
    <definedName name="pagroup">#REF!</definedName>
    <definedName name="pagroup65" localSheetId="4">#REF!</definedName>
    <definedName name="pagroup65">#REF!</definedName>
    <definedName name="pah" localSheetId="4">#REF!</definedName>
    <definedName name="pah">#REF!</definedName>
    <definedName name="ped" localSheetId="4">#REF!</definedName>
    <definedName name="ped">#REF!</definedName>
    <definedName name="PHYSICAL_SIGHT_TAC" localSheetId="4">'[49]K-10'!#REF!</definedName>
    <definedName name="PHYSICAL_SIGHT_TAC">'[49]K-10'!#REF!</definedName>
    <definedName name="PlanningAmount">'[42]PM-TE'!$J$9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'[29]VariableII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mr" localSheetId="4">#REF!</definedName>
    <definedName name="pmr">#REF!</definedName>
    <definedName name="poil" localSheetId="4">#REF!</definedName>
    <definedName name="poil">#REF!</definedName>
    <definedName name="pp" localSheetId="4">#REF!</definedName>
    <definedName name="pp">#REF!</definedName>
    <definedName name="ppp">[4]เงินกู้ธนชาติ!$B$4</definedName>
    <definedName name="prgroup1" localSheetId="4">#REF!</definedName>
    <definedName name="prgroup1">#REF!</definedName>
    <definedName name="prgroup2" localSheetId="4">#REF!</definedName>
    <definedName name="prgroup2">#REF!</definedName>
    <definedName name="Print" localSheetId="4">'[50]1602-97'!#REF!</definedName>
    <definedName name="Print">'[50]1602-97'!#REF!</definedName>
    <definedName name="_xlnm.Print_Area" localSheetId="0">BS!$A$1:$L$96</definedName>
    <definedName name="_xlnm.Print_Area" localSheetId="4">CF!$A$1:$K$109</definedName>
    <definedName name="_xlnm.Print_Area" localSheetId="3">'company only'!$A$1:$Q$33</definedName>
    <definedName name="_xlnm.Print_Area" localSheetId="2">conso!$A$1:$Z$45</definedName>
    <definedName name="_xlnm.Print_Area" localSheetId="1">PL!$A$1:$K$59</definedName>
    <definedName name="_xlnm.Print_Area">'[1]C-3'!$A$6:$O$6</definedName>
    <definedName name="Print_Area_MI" localSheetId="4">#REF!</definedName>
    <definedName name="Print_Area_MI">#REF!</definedName>
    <definedName name="_xlnm.Print_Titles">'[1]C-3'!$A$1:$IV$5</definedName>
    <definedName name="Print_Titles_MI">'[1]C-3'!$A$1:$IV$5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p" localSheetId="4">#REF!</definedName>
    <definedName name="ptp">#REF!</definedName>
    <definedName name="PurCost_Building">[18]BUILD95!$Z$9:$Z$17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'[51]เงินกู้ MGC'!$B$4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>'[4]เงินกู้ MGC'!$E$17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ww" localSheetId="4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E" localSheetId="4">#REF!</definedName>
    <definedName name="RE">#REF!</definedName>
    <definedName name="_xlnm.Recorder" localSheetId="4">#REF!</definedName>
    <definedName name="_xlnm.Recorder">#REF!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M">'[30]ADJ - RATE'!$B$5</definedName>
    <definedName name="RM_OVER_12MONTHS" localSheetId="4">#REF!</definedName>
    <definedName name="RM_OVER_12MONTHS">#REF!</definedName>
    <definedName name="rr" localSheetId="4">#REF!</definedName>
    <definedName name="rr">#REF!</definedName>
    <definedName name="rty">[37]เงินกู้ธนชาติ!$G$2</definedName>
    <definedName name="s" localSheetId="4">#REF!</definedName>
    <definedName name="s">#REF!</definedName>
    <definedName name="sai" localSheetId="4">#REF!</definedName>
    <definedName name="sai">#REF!</definedName>
    <definedName name="sale" localSheetId="4">#REF!</definedName>
    <definedName name="sale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4">'[20]ADJ - RATE'!#REF!</definedName>
    <definedName name="SCB">'[20]ADJ - RATE'!#REF!</definedName>
    <definedName name="sdds">[4]เงินกู้ธนชาติ!$G$2</definedName>
    <definedName name="sdisu" localSheetId="4">#REF!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 localSheetId="4">#REF!</definedName>
    <definedName name="SORT_VOUCH_DISP_ADD">#REF!</definedName>
    <definedName name="Spec" localSheetId="4">'[53]31.12.04'!#REF!</definedName>
    <definedName name="Spec">'[53]31.12.04'!#REF!</definedName>
    <definedName name="ss" localSheetId="3" hidden="1">{"conso",#N/A,FALSE,"cash flow"}</definedName>
    <definedName name="ss" hidden="1">{"conso",#N/A,FALSE,"cash flow"}</definedName>
    <definedName name="sss">[54]เงินกู้ธนชาติ!$E$17</definedName>
    <definedName name="st" localSheetId="4">#REF!</definedName>
    <definedName name="st">#REF!</definedName>
    <definedName name="StartDate" localSheetId="4">#REF!</definedName>
    <definedName name="StartDate">#REF!</definedName>
    <definedName name="StInvestment" localSheetId="4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 localSheetId="4">#REF!</definedName>
    <definedName name="SUNG">#REF!</definedName>
    <definedName name="SYNF" localSheetId="4">#REF!</definedName>
    <definedName name="SYNF">#REF!</definedName>
    <definedName name="T_CODE_TABLE" localSheetId="4">#REF!</definedName>
    <definedName name="T_CODE_TABLE">#REF!</definedName>
    <definedName name="T_CODE_TABLE_O3" localSheetId="4">#REF!</definedName>
    <definedName name="T_CODE_TABLE_O3">#REF!</definedName>
    <definedName name="T_CODE_TABLE_T3" localSheetId="4">#REF!</definedName>
    <definedName name="T_CODE_TABLE_T3">#REF!</definedName>
    <definedName name="T_CODE_TABLE_T4" localSheetId="4">#REF!</definedName>
    <definedName name="T_CODE_TABLE_T4">#REF!</definedName>
    <definedName name="T_CODE_TABLE_T8" localSheetId="4">#REF!</definedName>
    <definedName name="T_CODE_TABLE_T8">#REF!</definedName>
    <definedName name="T_CODE_TABLE_T9" localSheetId="4">#REF!</definedName>
    <definedName name="T_CODE_TABLE_T9">#REF!</definedName>
    <definedName name="T_JOURNALTYPE" localSheetId="4">#REF!</definedName>
    <definedName name="T_JOURNALTYPE">#REF!</definedName>
    <definedName name="T_PERIOD" localSheetId="4">#REF!</definedName>
    <definedName name="T_PERIOD">#REF!</definedName>
    <definedName name="Table1" localSheetId="4">#REF!</definedName>
    <definedName name="Table1">#REF!</definedName>
    <definedName name="tb">'[60]TrialBalance Q3-2002'!$A$1:$H$301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0" localSheetId="4">[6]BMCT2003!#REF!</definedName>
    <definedName name="TEST0">[6]BMCT2003!#REF!</definedName>
    <definedName name="TEST1" localSheetId="4">'[61]Int. SanRam'!#REF!</definedName>
    <definedName name="TEST1">'[61]Int. SanRam'!#REF!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16" localSheetId="4">#REF!</definedName>
    <definedName name="TEST16">#REF!</definedName>
    <definedName name="TEST17" localSheetId="4">#REF!</definedName>
    <definedName name="TEST17">#REF!</definedName>
    <definedName name="TEST18" localSheetId="4">#REF!</definedName>
    <definedName name="TEST18">#REF!</definedName>
    <definedName name="TEST19" localSheetId="4">#REF!</definedName>
    <definedName name="TEST19">#REF!</definedName>
    <definedName name="TEST2" localSheetId="4">'[7]Int. SanRam'!#REF!</definedName>
    <definedName name="TEST2">'[7]Int. SanRam'!#REF!</definedName>
    <definedName name="TEST20" localSheetId="4">#REF!</definedName>
    <definedName name="TEST20">#REF!</definedName>
    <definedName name="TEST21" localSheetId="4">#REF!</definedName>
    <definedName name="TEST21">#REF!</definedName>
    <definedName name="TEST22" localSheetId="4">#REF!</definedName>
    <definedName name="TEST22">#REF!</definedName>
    <definedName name="TEST23" localSheetId="4">#REF!</definedName>
    <definedName name="TEST23">#REF!</definedName>
    <definedName name="TEST24" localSheetId="4">#REF!</definedName>
    <definedName name="TEST24">#REF!</definedName>
    <definedName name="TEST25" localSheetId="4">#REF!</definedName>
    <definedName name="TEST25">#REF!</definedName>
    <definedName name="TEST26" localSheetId="4">#REF!</definedName>
    <definedName name="TEST26">#REF!</definedName>
    <definedName name="TEST27" localSheetId="4">#REF!</definedName>
    <definedName name="TEST27">#REF!</definedName>
    <definedName name="TEST28" localSheetId="4">#REF!</definedName>
    <definedName name="TEST28">#REF!</definedName>
    <definedName name="TEST29" localSheetId="4">#REF!</definedName>
    <definedName name="TEST29">#REF!</definedName>
    <definedName name="TEST3" localSheetId="4">#REF!</definedName>
    <definedName name="TEST3">#REF!</definedName>
    <definedName name="TEST30" localSheetId="4">#REF!</definedName>
    <definedName name="TEST30">#REF!</definedName>
    <definedName name="TEST31" localSheetId="4">#REF!</definedName>
    <definedName name="TEST31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HKEY" localSheetId="4">#REF!</definedName>
    <definedName name="TESTHKEY">#REF!</definedName>
    <definedName name="TESTKEYS" localSheetId="4">[6]BMCT2003!#REF!</definedName>
    <definedName name="TESTKEYS">[6]BMCT2003!#REF!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le">'[62]เงินกู้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Depre_Building">[18]BUILD95!$AN$9:$AN$17</definedName>
    <definedName name="TQA">[35]PA!$A$1:$F$12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tr" localSheetId="4">#REF!</definedName>
    <definedName name="ttr">#REF!</definedName>
    <definedName name="type" localSheetId="4">#REF!</definedName>
    <definedName name="type">#REF!</definedName>
    <definedName name="US">'[30]ADJ - RATE'!$B$3</definedName>
    <definedName name="USD" localSheetId="4">#REF!</definedName>
    <definedName name="USD">#REF!</definedName>
    <definedName name="USDD" localSheetId="4">#REF!</definedName>
    <definedName name="USDD">#REF!</definedName>
    <definedName name="uuuu">'[4]เงินกู้ MGC'!$F$15</definedName>
    <definedName name="vut" localSheetId="4">#REF!</definedName>
    <definedName name="vut">#REF!</definedName>
    <definedName name="werert" localSheetId="4">#REF!</definedName>
    <definedName name="werert">#REF!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hidden="1">{"cashflow",#N/A,FALSE,"cash flow"}</definedName>
    <definedName name="www.">[63]TB!$A$1:$H$65536</definedName>
    <definedName name="www..">[63]TB!$A$1:$A$65536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x">'[64]Trial Balance'!$A$1:$H$65536</definedName>
    <definedName name="YE" localSheetId="4">#REF!</definedName>
    <definedName name="YE">#REF!</definedName>
    <definedName name="ytuio" localSheetId="4">#REF!</definedName>
    <definedName name="ytuio">#REF!</definedName>
    <definedName name="yu" localSheetId="4">#REF!</definedName>
    <definedName name="yu">#REF!</definedName>
    <definedName name="yyy" localSheetId="4">#REF!</definedName>
    <definedName name="yyy">#REF!</definedName>
    <definedName name="z1q">[4]เงินกู้ธนชาติ!$F$15</definedName>
    <definedName name="ZA" localSheetId="4">#REF!</definedName>
    <definedName name="ZA">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z" localSheetId="3" hidden="1">{"cashflow",#N/A,FALSE,"cash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>#REF!</definedName>
    <definedName name="ก" localSheetId="4">#REF!</definedName>
    <definedName name="ก">#REF!</definedName>
    <definedName name="คชจ.Q3">[65]Exp!$B$1:$AD$39</definedName>
    <definedName name="บริษัท_ออริจิ้น_พร็อพเพอร์ตี้_จำกัด" localSheetId="4">#REF!</definedName>
    <definedName name="บริษัท_ออริจิ้น_พร็อพเพอร์ตี้_จำกัด">#REF!</definedName>
    <definedName name="พันธบัตร" localSheetId="4">#REF!</definedName>
    <definedName name="พันธบัตร">#REF!</definedName>
    <definedName name="ฟ35" localSheetId="4">#REF!</definedName>
    <definedName name="ฟ35">#REF!</definedName>
    <definedName name="ฟ70" localSheetId="4">'[66]S-5'!#REF!</definedName>
    <definedName name="ฟ70">'[66]S-5'!#REF!</definedName>
    <definedName name="ฟ80" localSheetId="4">#REF!</definedName>
    <definedName name="ฟ80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ฤ1" localSheetId="4">[67]ยานพาหนะ!#REF!</definedName>
    <definedName name="ฤ1">[67]ยานพาหนะ!#REF!</definedName>
    <definedName name="สาดสา" localSheetId="4">#REF!</definedName>
    <definedName name="สาดสา">#REF!</definedName>
    <definedName name="ห" localSheetId="3" hidden="1">{"conso",#N/A,FALSE,"cash flow"}</definedName>
    <definedName name="ห" hidden="1">{"conso",#N/A,FALSE,"cash flow"}</definedName>
    <definedName name="หกดเ" localSheetId="4">#REF!</definedName>
    <definedName name="หกดเ">#REF!</definedName>
    <definedName name="หุ้นกู้" localSheetId="4">#REF!</definedName>
    <definedName name="หุ้นกู้">#REF!</definedName>
  </definedNames>
  <calcPr calcId="152511"/>
</workbook>
</file>

<file path=xl/calcChain.xml><?xml version="1.0" encoding="utf-8"?>
<calcChain xmlns="http://schemas.openxmlformats.org/spreadsheetml/2006/main">
  <c r="M39" i="10" l="1"/>
  <c r="M65" i="10"/>
  <c r="K43" i="8" l="1"/>
  <c r="U34" i="8"/>
  <c r="Y34" i="8" s="1"/>
  <c r="U31" i="8" l="1"/>
  <c r="Y31" i="8" s="1"/>
  <c r="U32" i="8"/>
  <c r="Y32" i="8" s="1"/>
  <c r="I83" i="1" l="1"/>
  <c r="Q24" i="9" l="1"/>
  <c r="E13" i="5" l="1"/>
  <c r="K13" i="5"/>
  <c r="G13" i="5"/>
  <c r="I13" i="5"/>
  <c r="K76" i="10" l="1"/>
  <c r="I76" i="10"/>
  <c r="G76" i="10"/>
  <c r="E76" i="10"/>
  <c r="K61" i="10"/>
  <c r="I61" i="10"/>
  <c r="G61" i="10"/>
  <c r="E61" i="10"/>
  <c r="U39" i="8" l="1"/>
  <c r="Y39" i="8" s="1"/>
  <c r="G18" i="5" l="1"/>
  <c r="G20" i="5" s="1"/>
  <c r="G22" i="5" s="1"/>
  <c r="G24" i="5" s="1"/>
  <c r="G8" i="10" s="1"/>
  <c r="G23" i="10" s="1"/>
  <c r="G36" i="10" s="1"/>
  <c r="G39" i="10" s="1"/>
  <c r="G77" i="10" s="1"/>
  <c r="G79" i="10" s="1"/>
  <c r="I18" i="5"/>
  <c r="K18" i="5"/>
  <c r="K20" i="5" s="1"/>
  <c r="K22" i="5" s="1"/>
  <c r="K24" i="5" s="1"/>
  <c r="K8" i="10" s="1"/>
  <c r="K23" i="10" s="1"/>
  <c r="K36" i="10" s="1"/>
  <c r="K39" i="10" s="1"/>
  <c r="K77" i="10" s="1"/>
  <c r="K79" i="10" s="1"/>
  <c r="G32" i="5"/>
  <c r="I32" i="5"/>
  <c r="K32" i="5"/>
  <c r="G49" i="1"/>
  <c r="I49" i="1"/>
  <c r="K49" i="1"/>
  <c r="G59" i="1"/>
  <c r="H59" i="1"/>
  <c r="I59" i="1"/>
  <c r="J59" i="1"/>
  <c r="K59" i="1"/>
  <c r="G17" i="1"/>
  <c r="H17" i="1"/>
  <c r="I17" i="1"/>
  <c r="J17" i="1"/>
  <c r="K17" i="1"/>
  <c r="G28" i="1"/>
  <c r="I28" i="1"/>
  <c r="K28" i="1"/>
  <c r="U22" i="8"/>
  <c r="Y22" i="8" s="1"/>
  <c r="Q20" i="8"/>
  <c r="U20" i="8" s="1"/>
  <c r="Y20" i="8" s="1"/>
  <c r="U17" i="8"/>
  <c r="Y17" i="8" s="1"/>
  <c r="O17" i="9"/>
  <c r="O15" i="9"/>
  <c r="Q15" i="9" s="1"/>
  <c r="K60" i="1" l="1"/>
  <c r="K80" i="10"/>
  <c r="I78" i="10"/>
  <c r="E78" i="10"/>
  <c r="G80" i="10"/>
  <c r="G60" i="1"/>
  <c r="K29" i="1"/>
  <c r="G29" i="1"/>
  <c r="I20" i="5"/>
  <c r="I22" i="5" s="1"/>
  <c r="I24" i="5" s="1"/>
  <c r="G26" i="5"/>
  <c r="G34" i="5" s="1"/>
  <c r="K26" i="5"/>
  <c r="K34" i="5" s="1"/>
  <c r="I60" i="1"/>
  <c r="I29" i="1"/>
  <c r="I26" i="5" l="1"/>
  <c r="I34" i="5" s="1"/>
  <c r="I8" i="10"/>
  <c r="I23" i="10" s="1"/>
  <c r="I36" i="10" s="1"/>
  <c r="I39" i="10" s="1"/>
  <c r="I77" i="10" s="1"/>
  <c r="I79" i="10" s="1"/>
  <c r="I80" i="10" s="1"/>
  <c r="Q38" i="8"/>
  <c r="K30" i="8"/>
  <c r="K15" i="8"/>
  <c r="K25" i="8" s="1"/>
  <c r="K27" i="8" s="1"/>
  <c r="K42" i="8" l="1"/>
  <c r="K44" i="8" s="1"/>
  <c r="U41" i="8"/>
  <c r="Y41" i="8" s="1"/>
  <c r="U36" i="8"/>
  <c r="Y36" i="8" s="1"/>
  <c r="O27" i="9" l="1"/>
  <c r="Q27" i="9" s="1"/>
  <c r="E59" i="1" l="1"/>
  <c r="W13" i="8" l="1"/>
  <c r="O11" i="9" l="1"/>
  <c r="M12" i="9"/>
  <c r="K12" i="9"/>
  <c r="I12" i="9"/>
  <c r="G12" i="9"/>
  <c r="U21" i="8"/>
  <c r="Y21" i="8" s="1"/>
  <c r="Q14" i="8"/>
  <c r="S15" i="8"/>
  <c r="O15" i="8"/>
  <c r="M15" i="8"/>
  <c r="I15" i="8"/>
  <c r="G15" i="8"/>
  <c r="K48" i="5" l="1"/>
  <c r="G48" i="5"/>
  <c r="G50" i="5" s="1"/>
  <c r="K44" i="5" l="1"/>
  <c r="G44" i="5"/>
  <c r="G46" i="5" s="1"/>
  <c r="W30" i="8"/>
  <c r="W28" i="8"/>
  <c r="U38" i="8"/>
  <c r="U37" i="8"/>
  <c r="U35" i="8"/>
  <c r="U33" i="8"/>
  <c r="O30" i="8"/>
  <c r="W29" i="8" l="1"/>
  <c r="S43" i="8"/>
  <c r="O22" i="9" l="1"/>
  <c r="O29" i="9" l="1"/>
  <c r="M23" i="9" l="1"/>
  <c r="K23" i="9"/>
  <c r="I23" i="9"/>
  <c r="G23" i="9"/>
  <c r="M18" i="9"/>
  <c r="K18" i="9"/>
  <c r="I18" i="9"/>
  <c r="G18" i="9"/>
  <c r="S30" i="8"/>
  <c r="S42" i="8" s="1"/>
  <c r="M30" i="8"/>
  <c r="I30" i="8"/>
  <c r="G30" i="8"/>
  <c r="G25" i="8"/>
  <c r="S25" i="8"/>
  <c r="M25" i="8"/>
  <c r="M27" i="8" s="1"/>
  <c r="I25" i="8"/>
  <c r="I27" i="8" s="1"/>
  <c r="S44" i="8" l="1"/>
  <c r="E85" i="1"/>
  <c r="Q26" i="9"/>
  <c r="K20" i="9"/>
  <c r="I20" i="9"/>
  <c r="I30" i="9" s="1"/>
  <c r="Y35" i="8"/>
  <c r="I43" i="8"/>
  <c r="E32" i="5"/>
  <c r="K86" i="1"/>
  <c r="K88" i="1" s="1"/>
  <c r="G86" i="1"/>
  <c r="G88" i="1" s="1"/>
  <c r="I32" i="9" l="1"/>
  <c r="I42" i="8"/>
  <c r="I44" i="8" s="1"/>
  <c r="M43" i="8"/>
  <c r="M42" i="8"/>
  <c r="M44" i="8" s="1"/>
  <c r="K31" i="9"/>
  <c r="K30" i="9"/>
  <c r="I31" i="9"/>
  <c r="U24" i="8"/>
  <c r="Y24" i="8" s="1"/>
  <c r="U23" i="8"/>
  <c r="Y23" i="8" s="1"/>
  <c r="O18" i="8"/>
  <c r="U18" i="8" s="1"/>
  <c r="Y18" i="8" s="1"/>
  <c r="Q16" i="8"/>
  <c r="O16" i="8"/>
  <c r="K32" i="9" l="1"/>
  <c r="O25" i="8"/>
  <c r="U16" i="8"/>
  <c r="Y16" i="8" s="1"/>
  <c r="Q17" i="9"/>
  <c r="Q16" i="9"/>
  <c r="Q14" i="9"/>
  <c r="Q13" i="9"/>
  <c r="O43" i="8" l="1"/>
  <c r="O27" i="8"/>
  <c r="Q13" i="8"/>
  <c r="O10" i="9"/>
  <c r="G89" i="1"/>
  <c r="K89" i="1"/>
  <c r="K90" i="1" l="1"/>
  <c r="G90" i="1"/>
  <c r="U13" i="8"/>
  <c r="Q10" i="9"/>
  <c r="Y13" i="8" l="1"/>
  <c r="E49" i="1"/>
  <c r="Q25" i="9" l="1"/>
  <c r="Q28" i="9"/>
  <c r="G20" i="9"/>
  <c r="G30" i="9" s="1"/>
  <c r="Q9" i="9"/>
  <c r="G31" i="9" l="1"/>
  <c r="G32" i="9"/>
  <c r="Y33" i="8"/>
  <c r="G27" i="8" l="1"/>
  <c r="G43" i="8" l="1"/>
  <c r="G42" i="8"/>
  <c r="G44" i="8" s="1"/>
  <c r="U12" i="8"/>
  <c r="Y12" i="8" l="1"/>
  <c r="Y38" i="8" l="1"/>
  <c r="Y37" i="8"/>
  <c r="E28" i="1" l="1"/>
  <c r="E17" i="1" l="1"/>
  <c r="E29" i="1" s="1"/>
  <c r="Q29" i="9" l="1"/>
  <c r="E18" i="5" l="1"/>
  <c r="E20" i="5" s="1"/>
  <c r="E22" i="5" s="1"/>
  <c r="E24" i="5" s="1"/>
  <c r="E8" i="10" s="1"/>
  <c r="E23" i="10" s="1"/>
  <c r="E36" i="10" s="1"/>
  <c r="E39" i="10" s="1"/>
  <c r="E77" i="10" s="1"/>
  <c r="E79" i="10" s="1"/>
  <c r="E80" i="10" s="1"/>
  <c r="Q11" i="9" l="1"/>
  <c r="Q12" i="9" s="1"/>
  <c r="Q18" i="9" s="1"/>
  <c r="O12" i="9"/>
  <c r="O18" i="9" s="1"/>
  <c r="O31" i="9" l="1"/>
  <c r="O20" i="9"/>
  <c r="E26" i="5"/>
  <c r="I48" i="5" l="1"/>
  <c r="O21" i="9"/>
  <c r="O23" i="9" s="1"/>
  <c r="O30" i="9" s="1"/>
  <c r="I84" i="1" s="1"/>
  <c r="E44" i="5"/>
  <c r="Q28" i="8" s="1"/>
  <c r="U28" i="8" s="1"/>
  <c r="I44" i="5"/>
  <c r="E34" i="5"/>
  <c r="E48" i="5" s="1"/>
  <c r="Q30" i="8" s="1"/>
  <c r="F59" i="1"/>
  <c r="E60" i="1"/>
  <c r="F17" i="1"/>
  <c r="Q21" i="9" l="1"/>
  <c r="Q29" i="8"/>
  <c r="U29" i="8" s="1"/>
  <c r="E46" i="5"/>
  <c r="Q22" i="9"/>
  <c r="E50" i="5"/>
  <c r="M20" i="9"/>
  <c r="M30" i="9" s="1"/>
  <c r="M31" i="9"/>
  <c r="Q31" i="9"/>
  <c r="M32" i="9" l="1"/>
  <c r="I86" i="1"/>
  <c r="I88" i="1" s="1"/>
  <c r="I89" i="1" s="1"/>
  <c r="I90" i="1" s="1"/>
  <c r="O32" i="9"/>
  <c r="Q23" i="9"/>
  <c r="Y28" i="8"/>
  <c r="Q20" i="9"/>
  <c r="Q30" i="9" l="1"/>
  <c r="Q32" i="9" s="1"/>
  <c r="U30" i="8"/>
  <c r="O42" i="8"/>
  <c r="E83" i="1" s="1"/>
  <c r="Y29" i="8" l="1"/>
  <c r="Y30" i="8" s="1"/>
  <c r="O44" i="8"/>
  <c r="Q15" i="8"/>
  <c r="Q25" i="8" s="1"/>
  <c r="Q27" i="8" s="1"/>
  <c r="U14" i="8"/>
  <c r="Q42" i="8" l="1"/>
  <c r="Q43" i="8"/>
  <c r="U15" i="8"/>
  <c r="U25" i="8" s="1"/>
  <c r="E84" i="1" l="1"/>
  <c r="E86" i="1" s="1"/>
  <c r="U43" i="8"/>
  <c r="U27" i="8"/>
  <c r="U42" i="8" s="1"/>
  <c r="Y14" i="8"/>
  <c r="Y15" i="8" s="1"/>
  <c r="Y25" i="8" s="1"/>
  <c r="Y43" i="8" s="1"/>
  <c r="W15" i="8"/>
  <c r="W25" i="8" s="1"/>
  <c r="U44" i="8" l="1"/>
  <c r="Q44" i="8"/>
  <c r="W27" i="8"/>
  <c r="W43" i="8" s="1"/>
  <c r="Y27" i="8" l="1"/>
  <c r="Y42" i="8" s="1"/>
  <c r="W42" i="8"/>
  <c r="E87" i="1" l="1"/>
  <c r="E88" i="1" s="1"/>
  <c r="E89" i="1" s="1"/>
  <c r="E90" i="1" s="1"/>
  <c r="W44" i="8" l="1"/>
  <c r="Y44" i="8"/>
</calcChain>
</file>

<file path=xl/sharedStrings.xml><?xml version="1.0" encoding="utf-8"?>
<sst xmlns="http://schemas.openxmlformats.org/spreadsheetml/2006/main" count="368" uniqueCount="242">
  <si>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</si>
  <si>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</si>
  <si>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</si>
  <si>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</si>
  <si>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</si>
  <si>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</si>
  <si>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</si>
  <si>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</si>
  <si>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</si>
  <si>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</si>
  <si>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</si>
  <si>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</si>
  <si>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</si>
  <si>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</si>
  <si>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</si>
  <si>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</si>
  <si>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</si>
  <si>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</si>
  <si>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</si>
  <si>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</si>
  <si>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</si>
  <si>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</si>
  <si>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</si>
  <si>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</si>
  <si>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</si>
  <si>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</si>
  <si>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</si>
  <si>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</si>
  <si>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</si>
  <si>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</si>
  <si>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</si>
  <si>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</si>
  <si>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</si>
  <si>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</si>
  <si>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</si>
  <si>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</si>
  <si>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</si>
  <si>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</si>
  <si>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</si>
  <si>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</si>
  <si>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</si>
  <si>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</si>
  <si>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</si>
  <si>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</si>
  <si>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</si>
  <si>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</si>
  <si>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</si>
  <si>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</si>
  <si>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</si>
  <si>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</si>
  <si>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</si>
  <si>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</si>
  <si>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</si>
  <si>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</si>
  <si>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เงินสดรับจากการเพิ่มทุน</t>
  </si>
  <si>
    <t>ที่ออกและชำระแล้ว</t>
  </si>
  <si>
    <t>ยังไม่ได้จัดสรร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</si>
  <si>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</si>
  <si>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</si>
  <si>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</si>
  <si>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รายการปรับกระทบยอดกำไรก่อนภาษีเป็นเงินสดรับ (จ่าย)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</si>
  <si>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</si>
  <si>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</si>
  <si>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ค่าใช้จ่ายภาษีเงินได้</t>
  </si>
  <si>
    <t>ต้นทุนโครงการพัฒนาอสังหาริมทรัพย์เพื่อขาย</t>
  </si>
  <si>
    <t>เงินมัดจำค่าที่ดิน</t>
  </si>
  <si>
    <t>รวมส่วนของ</t>
  </si>
  <si>
    <t>งบกระแสเงินสด (ต่อ)</t>
  </si>
  <si>
    <t>งบกำไรขาดทุนเบ็ดเสร็จ</t>
  </si>
  <si>
    <t>กำไรขาดทุน:</t>
  </si>
  <si>
    <t xml:space="preserve">งบแสดงการเปลี่ยนแปลงส่วนของผู้ถือหุ้น </t>
  </si>
  <si>
    <t>สินทรัพย์ภาษีเงินได้รอการตัดบัญชี</t>
  </si>
  <si>
    <t>รายได้จากการขายอสังหาริมทรัพย์</t>
  </si>
  <si>
    <t>ต้นทุนขายอสังหาริมทรัพย์</t>
  </si>
  <si>
    <t>ค่าใช้จ่ายในการขาย</t>
  </si>
  <si>
    <t>องค์ประกอบอื่นของ</t>
  </si>
  <si>
    <t xml:space="preserve">   ต้นทุนโครงการพัฒนาอสังหาริมทรัพย์เพื่อขาย</t>
  </si>
  <si>
    <t>เงินมัดจำรับและเงินรับล่วงหน้าจากลูกค้า</t>
  </si>
  <si>
    <t>ภาษีเงินได้ค้างจ่าย</t>
  </si>
  <si>
    <t xml:space="preserve">   เงินมัดจำรับและเงินรับล่วงหน้าจากลูกค้า</t>
  </si>
  <si>
    <t>ดอกเบี้ยรับ</t>
  </si>
  <si>
    <t>เงินสดรับจากเงินกู้ยืมระยะยาว</t>
  </si>
  <si>
    <t>(หน่วย: บาท)</t>
  </si>
  <si>
    <t>ส่วนของ</t>
  </si>
  <si>
    <t>กำไรขาดทุนเบ็ดเสร็จอื่นสำหรับปี</t>
  </si>
  <si>
    <t>กำไรขาดทุนเบ็ดเสร็จรวมสำหรับปี</t>
  </si>
  <si>
    <t>การควบคุมเดียวกัน</t>
  </si>
  <si>
    <t>เงินสดและรายการเทียบเท่าเงินสดต้นปี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</si>
  <si>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</si>
  <si>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</si>
  <si>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กำไรสำหรับปี</t>
  </si>
  <si>
    <t>ของบริษัทย่อย</t>
  </si>
  <si>
    <t>ที่ดินรอการพัฒนา</t>
  </si>
  <si>
    <t>สินทรัพย์ไม่มีตัวตน</t>
  </si>
  <si>
    <t>การแบ่งกำไรขาดทุนเบ็ดเสร็จรวม</t>
  </si>
  <si>
    <t>ส่วนที่เป็นของผู้ถือหุ้นของบริษัทฯ</t>
  </si>
  <si>
    <t>ของบริษัทฯ</t>
  </si>
  <si>
    <t>เงินให้กู้ยืมระยะสั้นแก่กิจการที่เกี่ยวข้องกัน</t>
  </si>
  <si>
    <t>อสังหาริมทรัพย์เพื่อการลงทุน</t>
  </si>
  <si>
    <t>กำไรต่อหุ้น</t>
  </si>
  <si>
    <t xml:space="preserve">   กำไรส่วนที่เป็นของผู้ถือหุ้นของบริษัทฯ</t>
  </si>
  <si>
    <t>กำไรก่อนภาษี</t>
  </si>
  <si>
    <t>การแบ่งปันกำไรสุทธิ</t>
  </si>
  <si>
    <t xml:space="preserve">   เงินมัดจำค่าที่ดิน</t>
  </si>
  <si>
    <t>ซื้อที่ดินรอการพัฒนา</t>
  </si>
  <si>
    <t>ซื้อสินทรัพย์ไม่มีตัวตน</t>
  </si>
  <si>
    <r>
      <t>หนี้สิน</t>
    </r>
    <r>
      <rPr>
        <sz val="15"/>
        <color rgb="FF222222"/>
        <rFont val="Angsana New"/>
        <family val="1"/>
      </rPr>
      <t>ตามสัญญาเช่าทางการเงิน - สุทธิจากส่วนที่</t>
    </r>
  </si>
  <si>
    <t xml:space="preserve">   ทุนที่ออกและชำระแล้ว</t>
  </si>
  <si>
    <t xml:space="preserve">   สำรองผลประโยชน์ระยะยาวของพนักงาน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</si>
  <si>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</si>
  <si>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</si>
  <si>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เงินสดสุทธิจากกิจกรรมจัดหาเงิน</t>
  </si>
  <si>
    <t>หนี้สินตามสัญญาเช่าทางการเงินที่</t>
  </si>
  <si>
    <t>เงินกู้ยืมระยะยาวจากธนาคาร - สุทธิจากส่วนที่</t>
  </si>
  <si>
    <t>เงินกู้ยืมระยะยาวจากธนาคารส่วนที่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</si>
  <si>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</si>
  <si>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</si>
  <si>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</si>
  <si>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เงินปันผลจ่าย </t>
  </si>
  <si>
    <t>สำรองตามกฎหมาย</t>
  </si>
  <si>
    <t>งบแสดงการเปลี่ยนแปลงส่วนของผู้ถือหุ้น (ต่อ)</t>
  </si>
  <si>
    <t>จัดสรรแล้ว</t>
  </si>
  <si>
    <t xml:space="preserve">กำไรขาดทุนเบ็ดเสร็จรวมสำหรับปี </t>
  </si>
  <si>
    <t xml:space="preserve">   สินทรัพย์ไม่หมุนเวียนอื่น</t>
  </si>
  <si>
    <t>เงินลงทุนชั่วคราว (เพิ่มขึ้น) ลดลง</t>
  </si>
  <si>
    <t>ชำระคืนเงินกู้ยืมระยะยาว</t>
  </si>
  <si>
    <t>ชำระหนี้สินภายใต้สัญญาเช่าทางการเงิน</t>
  </si>
  <si>
    <t xml:space="preserve">   ซื้ออุปกรณ์จากการทำสัญญาเช่าทางการเงิน</t>
  </si>
  <si>
    <t>จ่ายเงินปันผล</t>
  </si>
  <si>
    <t>เงินสดและรายการเทียบเท่าเงินสดปลายปี (หมายเหตุ 7)</t>
  </si>
  <si>
    <t>บริษัท ออริจิ้น พร็อพเพอร์ตี้ จำกัด (มหาชน) และบริษัทย่อย</t>
  </si>
  <si>
    <t xml:space="preserve">            มูลค่าหุ้นละ 0.50 บาท)</t>
  </si>
  <si>
    <t>ส่วนเกินมูลค่าหุ้นสามัญ</t>
  </si>
  <si>
    <t>สำรองส่วนทุนจากการจ่ายโดยใช้หุ้นเป็นเกณฑ์</t>
  </si>
  <si>
    <t>ส่วนของผู้ที่มีส่วนได้เสียที่ไม่มีอำนาจควบคุมของบริษัทย่อย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</si>
  <si>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</si>
  <si>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กำไรต่อหุ้นปรับลด</t>
  </si>
  <si>
    <t>ส่วนเกิน</t>
  </si>
  <si>
    <t>มูลค่าหุ้นสามัญ</t>
  </si>
  <si>
    <t>สำรองส่วนทุนจาก</t>
  </si>
  <si>
    <t>การจ่ายโดยใช้</t>
  </si>
  <si>
    <t>หุ้นเป็นเกณฑ์</t>
  </si>
  <si>
    <t>ส่วนเกินทุนจากการ</t>
  </si>
  <si>
    <t>รวมธุรกิจภายใต้</t>
  </si>
  <si>
    <t>ผู้มีส่วนได้เสีย</t>
  </si>
  <si>
    <t>ที่ไม่มีอำนาจควบคุม</t>
  </si>
  <si>
    <t>เรียกชำระค่าหุ้นของบริษัทย่อย</t>
  </si>
  <si>
    <t>การจ่ายโดยใช้หุ้นเป็นเกณฑ์</t>
  </si>
  <si>
    <t xml:space="preserve">   ค่าใช้จ่ายที่เกิดจากการจ่ายโดยใช้หุ้นเป็นเกณฑ์</t>
  </si>
  <si>
    <t xml:space="preserve">เงินลงทุนชั่วคราว </t>
  </si>
  <si>
    <t>6, 9</t>
  </si>
  <si>
    <t>เงินสดและรายการเทียบเท่าเงินสดเพิ่มขึ้นสุทธิ</t>
  </si>
  <si>
    <t>องค์ประกอบอื่นของส่วนของผู้ถือหุ้น</t>
  </si>
  <si>
    <t>รายการที่จะไม่ถูกบันทึกในส่วนของกำไรหรือขาดทุนในภายหลัง</t>
  </si>
  <si>
    <t>ยอดคงเหลือ ณ วันที่ 1 มกราคม 2559</t>
  </si>
  <si>
    <t>หนี้สินไม่หมุนเวียนอื่น</t>
  </si>
  <si>
    <t>ส่วนต่ำกว่ามูลค่าหุ้นบุริมสิทธิของบริษัทย่อย</t>
  </si>
  <si>
    <t>(ปรับปรุงใหม่)</t>
  </si>
  <si>
    <t>ออกหุ้นสามัญจากการใช้สิทธิใบสำคัญแสดงสิทธิ</t>
  </si>
  <si>
    <t>ออกหุ้นบุริมสิทธิของบริษัทย่อย</t>
  </si>
  <si>
    <t xml:space="preserve">   ควบคุมจากการซื้อเงินลงทุนในบริษัทย่อย</t>
  </si>
  <si>
    <t>การเปลี่ยนแปลงส่วนของผู้มีส่วนได้เสียที่ไม่มีอำนาจ</t>
  </si>
  <si>
    <t>หุ้นปันผลจ่าย</t>
  </si>
  <si>
    <t xml:space="preserve">   หนี้สินไม่หมุนเวียนอื่น</t>
  </si>
  <si>
    <t>ซื้ออสังหาริมทรัพย์เพื่อการลงทุน</t>
  </si>
  <si>
    <t>เงินสดจ่ายค่าใช้จ่ายทางตรงที่เกี่ยวข้องกับการเสนอขายหุ้นบุริมสิทธิ</t>
  </si>
  <si>
    <t>เงินสดรับค่าหุ้นจากการใช้สิทธิใบสำคัญแสดงสิทธิ</t>
  </si>
  <si>
    <t>รายการที่ไม่ใช่เงินสด:</t>
  </si>
  <si>
    <t xml:space="preserve">   โอนต้นทุนโครงการพัฒนาอสังหาริมทรัพย์เพื่อขายไปเป็น</t>
  </si>
  <si>
    <t xml:space="preserve">      อสังหาริมทรัพย์เพื่อการลงทุน</t>
  </si>
  <si>
    <t xml:space="preserve">   โอนที่ดินรอการพัฒนาไปเป็นที่ดิน อาคารและอุปกรณ์</t>
  </si>
  <si>
    <t xml:space="preserve">   โอนอุปกรณ์ไปเป็นต้นทุนโครงการพัฒนาอสังหาริมทรัพย์เพื่อขาย</t>
  </si>
  <si>
    <t xml:space="preserve">   เงินลงทุนในบริษัทย่อยเพิ่มขึ้นจากการออกใบสำคัญแสดงสิทธิ</t>
  </si>
  <si>
    <t xml:space="preserve">      เพื่อซื้อหุ้นสามัญของบริษัทฯให้แก่กรรมการ ผู้บริหาร</t>
  </si>
  <si>
    <t xml:space="preserve">      และพนักงานของบริษัทย่อย</t>
  </si>
  <si>
    <t xml:space="preserve">   เจ้าหนี้อื่นจากการซื้ออุปกรณ์เพิ่มขึ้น (ลดลง)</t>
  </si>
  <si>
    <t xml:space="preserve">   โอนสำรองส่วนทุนจากการจ่ายโดยใช้หุ้นเป็นเกณฑ์</t>
  </si>
  <si>
    <t xml:space="preserve">   รายได้ภาษีเงินได้ที่บันทึกเป็นส่วนหักจากค่าใช้จ่ายทางตรง</t>
  </si>
  <si>
    <t xml:space="preserve">      ที่เกี่ยวข้องกับการเสนอขายหุ้นบุริมสิทธิ</t>
  </si>
  <si>
    <t xml:space="preserve">   จ่ายหุ้นปันผล</t>
  </si>
  <si>
    <t>เงินสดรับจากการออกหุ้นบุริมสิทธิของบริษัทย่อย</t>
  </si>
  <si>
    <t>ซื้อที่ดิน อาคารและอุปกรณ์</t>
  </si>
  <si>
    <t>หุ้นกู้ระยะยาว</t>
  </si>
  <si>
    <t>เงินสดรับจากการออกหุ้นกู้ระยะยาว</t>
  </si>
  <si>
    <t>ที่ดิน อาคารและอุปกรณ์</t>
  </si>
  <si>
    <t>ส่วนต่ำกว่า</t>
  </si>
  <si>
    <t>มูลค่าหุ้นบุริมสิทธิ</t>
  </si>
  <si>
    <t>เงินสดจ่ายค่าใช้จ่ายในการออกหุ้นกู้ระยะยาว</t>
  </si>
  <si>
    <t>เงินให้กู้ยืมระยะสั้นแก่กิจการที่เกี่ยวข้องกันเพิ่มขึ้น</t>
  </si>
  <si>
    <t>ณ วันที่ 31 ธันวาคม 2560</t>
  </si>
  <si>
    <t>สำหรับปีสิ้นสุดวันที่ 31 ธันวาคม 2560</t>
  </si>
  <si>
    <t xml:space="preserve">สำหรับปีสิ้นสุดวันที่ 31 ธันวาคม 2560 </t>
  </si>
  <si>
    <t>ยอดคงเหลือ ณ วันที่ 1 มกราคม 2560</t>
  </si>
  <si>
    <t>ยอดคงเหลือ ณ วันที่ 31 ธันวาคม 2560</t>
  </si>
  <si>
    <t xml:space="preserve">ยอดคงเหลือ ณ วันที่ 1 มกราคม 2559 </t>
  </si>
  <si>
    <t xml:space="preserve">ยอดคงเหลือ ณ วันที่ 31 ธันวาคม 2559 </t>
  </si>
  <si>
    <t>เงินลงทุนในการร่วมค้า</t>
  </si>
  <si>
    <t>ค่าความนิยม</t>
  </si>
  <si>
    <t>ตั๋วแลกเงิน</t>
  </si>
  <si>
    <t xml:space="preserve">         (2559: หุ้นสามัญ 1,101,268,906 หุ้น</t>
  </si>
  <si>
    <t>กำไรก่อนส่วนแบ่งขาดทุนจากเงินลงทุนในการร่วมค้า</t>
  </si>
  <si>
    <t xml:space="preserve">   ค่าใช้จ่ายทางการเงินและค่าใช้จ่ายภาษีเงินได้</t>
  </si>
  <si>
    <t>ส่วนแบ่งขาดทุนจากเงินลงทุนในการร่วมค้า</t>
  </si>
  <si>
    <t>งบกำไรขาดทุนเบ็ดเสร็จ (ต่อ)</t>
  </si>
  <si>
    <t>ออกหุ้นสามัญเพิ่มทุน</t>
  </si>
  <si>
    <t xml:space="preserve">   กำไรจากการจำหน่ายเงินลงทุนในบริษัทย่อย</t>
  </si>
  <si>
    <t xml:space="preserve">   กำไรจากการจำหน่ายอสังหาริมทรัพย์เพื่อการลงทุน</t>
  </si>
  <si>
    <t xml:space="preserve">   ขาดทุนจากการจำหน่ายและตัดจำหน่ายอาคารและอุปกรณ์</t>
  </si>
  <si>
    <t xml:space="preserve">   ส่วนแบ่งขาดทุนจากเงินลงทุนในการร่วมค้า</t>
  </si>
  <si>
    <t>เงินสดจ่ายสุทธิจากการซื้อเงินลงทุนในบริษัทย่อย</t>
  </si>
  <si>
    <t>เงินสดรับจากการจำหน่ายอสังหาริมทรัพย์เพื่อการลงทุน</t>
  </si>
  <si>
    <t>เงินสดรับจากการจำหน่ายอุปกรณ์</t>
  </si>
  <si>
    <t xml:space="preserve">   โอนที่ดิน อาคารและอุปกรณ์ไปเป็นอสังหาริมทรัพย์เพื่อการลงทุน</t>
  </si>
  <si>
    <t xml:space="preserve">   เจ้าหนี้อื่นจากการซื้ออสังหาริมทรัพย์เพื่อการลงทุนเพิ่มขึ้น</t>
  </si>
  <si>
    <t>ลูกหนี้อื่น</t>
  </si>
  <si>
    <t>6, 18</t>
  </si>
  <si>
    <t>หนี้สินภาษีเงินได้รอการตัดบัญชี</t>
  </si>
  <si>
    <t xml:space="preserve">         (2559: หุ้นสามัญ 1,105,774,854 หุ้น </t>
  </si>
  <si>
    <t xml:space="preserve">   อื่น ๆ</t>
  </si>
  <si>
    <t>ตั๋วแลกเงินเพิ่มขึ้น</t>
  </si>
  <si>
    <t xml:space="preserve">   ขาดทุนที่ยังไม่เกิดขึ้นจริงจากการเปลี่ยนแปลง</t>
  </si>
  <si>
    <t xml:space="preserve">      มูลค่ายุติธรรมของเงินลงทุนในหลักทรัพย์เพื่อค้า</t>
  </si>
  <si>
    <t xml:space="preserve">   ลูกหนี้อื่น</t>
  </si>
  <si>
    <t>เงินจ่ายล่วงหน้าค่างานก่อสร้าง</t>
  </si>
  <si>
    <t xml:space="preserve">   เงินจ่ายล่วงหน้าค่าก่อสร้าง</t>
  </si>
  <si>
    <t>22, 23</t>
  </si>
  <si>
    <t>22, 30</t>
  </si>
  <si>
    <t xml:space="preserve">      หุ้นสามัญ 2,049,355,188 หุ้น มูลค่าหุ้นละ 0.50 บาท</t>
  </si>
  <si>
    <t xml:space="preserve">      หุ้นสามัญ 1,626,297,348 หุ้น มูลค่าหุ้นละ 0.50 บาท </t>
  </si>
  <si>
    <t>ผลกำไร (ขาดทุน) จากการประมาณการตามหลักคณิตศาสตร์</t>
  </si>
  <si>
    <t xml:space="preserve">   ประกันภัย - สุทธิจากภาษีเงินได้</t>
  </si>
  <si>
    <t>เงินสดสุทธิจาก (ใช้ไปใน) กิจกรรมดำเนินงาน</t>
  </si>
  <si>
    <t xml:space="preserve">เงินกู้ยืมระยะสั้นจากธนาคารเพิ่มขึ้น </t>
  </si>
  <si>
    <t>เงินสดจาก (ใช้ไปใน) กิจกรรมดำเนินงาน</t>
  </si>
  <si>
    <t>เงินสดรับสุทธิจากการจำหน่ายเงินลงทุนในบริษัทย่อย</t>
  </si>
  <si>
    <t xml:space="preserve">   เจ้าหนี้อื่นจากการซื้อสินทรัพย์ไม่มีตัวตนเพิ่มขึ้น</t>
  </si>
  <si>
    <t xml:space="preserve">      เป็นส่วนเกินมูลค่าหุ้น</t>
  </si>
  <si>
    <t>ซื้อเงินลงทุนในบริษัทย่อย</t>
  </si>
  <si>
    <t>ซื้อเงินลงทุนในการร่วมค้า</t>
  </si>
  <si>
    <t>เงินสดรับจากการเรียกชำระค่าหุ้นของบริษัทย่อย</t>
  </si>
  <si>
    <t xml:space="preserve">   เงินลงทุนในบริษัทย่อยเปลี่ยนเป็นเงินลงทุนในการร่วมค้า</t>
  </si>
  <si>
    <t xml:space="preserve">   เจ้าหนี้ค่าหุ้นเพิ่มขึ้น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</si>
</sst>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00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bb"/>
    <numFmt numFmtId="178" formatCode="dd/mm/\_x0000_\_x0000_"/>
    <numFmt numFmtId="179" formatCode="0.0%"/>
    <numFmt numFmtId="180" formatCode="_-[$€-2]* #,##0.00_-;\-[$€-2]* #,##0.00_-;_-[$€-2]* &quot;-&quot;??_-"/>
    <numFmt numFmtId="181" formatCode=";;;"/>
    <numFmt numFmtId="182" formatCode="ดดดด\-bbbb"/>
    <numFmt numFmtId="183" formatCode="ดดด\-bb"/>
    <numFmt numFmtId="184" formatCode="ดดด\-bbbb"/>
    <numFmt numFmtId="185" formatCode="0.00_)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#,##0.00;[Red]\(#,##0.00\)"/>
    <numFmt numFmtId="193" formatCode="mm/dd/yy"/>
    <numFmt numFmtId="194" formatCode="#,##0\ &quot;DM&quot;;[Red]\-#,##0\ &quot;DM&quot;"/>
    <numFmt numFmtId="195" formatCode="#,##0.00\ &quot;DM&quot;;[Red]\-#,##0.00\ &quot;DM&quot;"/>
    <numFmt numFmtId="196" formatCode="_-* #,##0_-;\-* #,##0_-;_-* &quot;-&quot;_-;_-@_-"/>
    <numFmt numFmtId="197" formatCode="_-&quot;฿&quot;* #,##0_-;\-&quot;฿&quot;* #,##0_-;_-&quot;฿&quot;* &quot;-&quot;_-;_-@_-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</numFmts>
  <fonts count="74">
    <font>
      <sz val="10"/>
      <color theme="1"/>
      <name val="Arial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sz val="15"/>
      <color rgb="FFFF0000"/>
      <name val="Angsana New"/>
      <family val="1"/>
    </font>
    <font>
      <sz val="15"/>
      <color rgb="FF222222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6">
    <xf numFmtId="0" fontId="0" fillId="0" borderId="0"/>
    <xf numFmtId="0" fontId="3" fillId="0" borderId="0"/>
    <xf numFmtId="0" fontId="4" fillId="0" borderId="0"/>
    <xf numFmtId="4" fontId="4" fillId="0" borderId="0" applyFont="0" applyFill="0" applyBorder="0" applyAlignment="0" applyProtection="0"/>
    <xf numFmtId="9" fontId="5" fillId="0" borderId="0"/>
    <xf numFmtId="0" fontId="6" fillId="0" borderId="0" applyNumberFormat="0" applyFill="0" applyBorder="0" applyAlignment="0" applyProtection="0"/>
    <xf numFmtId="0" fontId="7" fillId="0" borderId="0" applyFill="0" applyBorder="0" applyAlignment="0"/>
    <xf numFmtId="39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7" fontId="10" fillId="0" borderId="0" applyFill="0" applyBorder="0" applyAlignment="0" applyProtection="0"/>
    <xf numFmtId="40" fontId="10" fillId="0" borderId="0" applyFill="0" applyBorder="0" applyAlignment="0" applyProtection="0"/>
    <xf numFmtId="168" fontId="2" fillId="3" borderId="0" applyFill="0" applyBorder="0" applyAlignment="0">
      <alignment vertical="top"/>
    </xf>
    <xf numFmtId="169" fontId="2" fillId="0" borderId="0" applyFill="0" applyBorder="0" applyAlignment="0" applyProtection="0"/>
    <xf numFmtId="41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4" fillId="0" borderId="0" applyFill="0" applyBorder="0"/>
    <xf numFmtId="172" fontId="14" fillId="0" borderId="0" applyFill="0" applyBorder="0"/>
    <xf numFmtId="173" fontId="5" fillId="0" borderId="0"/>
    <xf numFmtId="3" fontId="3" fillId="0" borderId="0" applyFont="0" applyFill="0" applyBorder="0" applyAlignment="0" applyProtection="0"/>
    <xf numFmtId="0" fontId="15" fillId="0" borderId="0" applyNumberFormat="0" applyAlignment="0">
      <alignment horizontal="left"/>
    </xf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74" fontId="2" fillId="3" borderId="3" applyFill="0" applyBorder="0" applyAlignment="0">
      <alignment horizontal="right"/>
    </xf>
    <xf numFmtId="3" fontId="3" fillId="0" borderId="0" applyFont="0" applyFill="0" applyBorder="0" applyAlignment="0" applyProtection="0"/>
    <xf numFmtId="175" fontId="5" fillId="0" borderId="0"/>
    <xf numFmtId="176" fontId="19" fillId="4" borderId="0">
      <protection hidden="1"/>
    </xf>
    <xf numFmtId="177" fontId="20" fillId="0" borderId="0" applyFill="0">
      <alignment horizontal="center"/>
    </xf>
    <xf numFmtId="14" fontId="20" fillId="0" borderId="0" applyFill="0" applyBorder="0">
      <alignment horizontal="center"/>
    </xf>
    <xf numFmtId="178" fontId="20" fillId="0" borderId="0" applyFill="0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79" fontId="5" fillId="0" borderId="0"/>
    <xf numFmtId="0" fontId="6" fillId="0" borderId="0" applyNumberFormat="0" applyFill="0" applyBorder="0" applyAlignment="0" applyProtection="0"/>
    <xf numFmtId="0" fontId="22" fillId="0" borderId="0" applyNumberFormat="0" applyAlignment="0">
      <alignment horizontal="left"/>
    </xf>
    <xf numFmtId="180" fontId="11" fillId="0" borderId="0" applyFont="0" applyFill="0" applyBorder="0" applyAlignment="0" applyProtection="0"/>
    <xf numFmtId="0" fontId="23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6" fillId="0" borderId="7" applyFont="0" applyFill="0" applyBorder="0">
      <alignment horizontal="center" vertical="justify" wrapText="1"/>
    </xf>
    <xf numFmtId="0" fontId="26" fillId="0" borderId="7" applyFont="0" applyFill="0" applyBorder="0">
      <alignment horizontal="centerContinuous" vertical="justify" wrapText="1"/>
    </xf>
    <xf numFmtId="0" fontId="14" fillId="0" borderId="0" applyFill="0" applyBorder="0"/>
    <xf numFmtId="0" fontId="11" fillId="0" borderId="0" applyFont="0" applyFill="0" applyBorder="0"/>
    <xf numFmtId="0" fontId="11" fillId="0" borderId="0" applyFont="0" applyFill="0" applyBorder="0"/>
    <xf numFmtId="0" fontId="11" fillId="0" borderId="0" applyFont="0" applyFill="0" applyBorder="0">
      <alignment vertical="justify" wrapText="1"/>
    </xf>
    <xf numFmtId="38" fontId="27" fillId="5" borderId="0" applyNumberFormat="0" applyBorder="0" applyAlignment="0" applyProtection="0"/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0">
      <alignment horizontal="left"/>
    </xf>
    <xf numFmtId="0" fontId="31" fillId="0" borderId="9">
      <alignment horizontal="left" vertical="top"/>
    </xf>
    <xf numFmtId="0" fontId="32" fillId="0" borderId="0">
      <alignment horizontal="left"/>
    </xf>
    <xf numFmtId="0" fontId="33" fillId="0" borderId="9">
      <alignment horizontal="left" vertical="top"/>
    </xf>
    <xf numFmtId="0" fontId="34" fillId="0" borderId="0">
      <alignment horizontal="left"/>
    </xf>
    <xf numFmtId="181" fontId="10" fillId="0" borderId="0" applyFill="0" applyBorder="0" applyAlignment="0" applyProtection="0"/>
    <xf numFmtId="10" fontId="27" fillId="6" borderId="7" applyNumberFormat="0" applyBorder="0" applyAlignment="0" applyProtection="0"/>
    <xf numFmtId="17" fontId="35" fillId="0" borderId="0" applyFill="0" applyBorder="0">
      <alignment horizontal="center"/>
    </xf>
    <xf numFmtId="182" fontId="11" fillId="0" borderId="0" applyFill="0" applyBorder="0">
      <alignment horizontal="center"/>
    </xf>
    <xf numFmtId="183" fontId="11" fillId="0" borderId="0" applyFont="0" applyFill="0" applyBorder="0"/>
    <xf numFmtId="184" fontId="11" fillId="0" borderId="0" applyFont="0" applyFill="0" applyBorder="0"/>
    <xf numFmtId="0" fontId="36" fillId="0" borderId="0" applyNumberFormat="0" applyFill="0" applyBorder="0" applyAlignment="0" applyProtection="0"/>
    <xf numFmtId="0" fontId="3" fillId="0" borderId="0"/>
    <xf numFmtId="37" fontId="37" fillId="0" borderId="0"/>
    <xf numFmtId="185" fontId="38" fillId="0" borderId="0"/>
    <xf numFmtId="186" fontId="14" fillId="0" borderId="0" applyFont="0" applyFill="0" applyBorder="0"/>
    <xf numFmtId="187" fontId="11" fillId="0" borderId="0" applyFont="0" applyFill="0" applyBorder="0"/>
    <xf numFmtId="0" fontId="39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2" fillId="0" borderId="0"/>
    <xf numFmtId="0" fontId="39" fillId="0" borderId="0"/>
    <xf numFmtId="188" fontId="11" fillId="0" borderId="0" applyFont="0" applyFill="0" applyBorder="0"/>
    <xf numFmtId="189" fontId="11" fillId="0" borderId="0"/>
    <xf numFmtId="190" fontId="11" fillId="0" borderId="0" applyFont="0" applyFill="0" applyBorder="0">
      <alignment vertical="justify" wrapText="1"/>
    </xf>
    <xf numFmtId="0" fontId="40" fillId="0" borderId="0"/>
    <xf numFmtId="0" fontId="41" fillId="2" borderId="6" applyNumberFormat="0" applyFont="0" applyAlignment="0" applyProtection="0"/>
    <xf numFmtId="0" fontId="41" fillId="2" borderId="6" applyNumberFormat="0" applyFont="0" applyAlignment="0" applyProtection="0"/>
    <xf numFmtId="0" fontId="41" fillId="2" borderId="6" applyNumberFormat="0" applyFont="0" applyAlignment="0" applyProtection="0"/>
    <xf numFmtId="0" fontId="42" fillId="0" borderId="0">
      <alignment horizontal="left"/>
    </xf>
    <xf numFmtId="191" fontId="2" fillId="3" borderId="0" applyFill="0" applyBorder="0" applyAlignment="0" applyProtection="0">
      <protection locked="0"/>
    </xf>
    <xf numFmtId="5" fontId="2" fillId="3" borderId="0" applyFill="0" applyBorder="0" applyAlignment="0" applyProtection="0">
      <alignment vertical="top"/>
    </xf>
    <xf numFmtId="192" fontId="2" fillId="0" borderId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12" fillId="0" borderId="0"/>
    <xf numFmtId="1" fontId="3" fillId="0" borderId="10" applyNumberFormat="0" applyFill="0" applyAlignment="0" applyProtection="0">
      <alignment horizontal="center" vertical="center"/>
    </xf>
    <xf numFmtId="193" fontId="43" fillId="0" borderId="0" applyNumberFormat="0" applyFill="0" applyBorder="0" applyAlignment="0" applyProtection="0">
      <alignment horizontal="left"/>
    </xf>
    <xf numFmtId="0" fontId="24" fillId="0" borderId="11">
      <alignment vertical="center"/>
    </xf>
    <xf numFmtId="4" fontId="44" fillId="7" borderId="12" applyNumberFormat="0" applyProtection="0">
      <alignment vertical="center"/>
    </xf>
    <xf numFmtId="4" fontId="45" fillId="8" borderId="12" applyNumberFormat="0" applyProtection="0">
      <alignment vertical="center"/>
    </xf>
    <xf numFmtId="4" fontId="44" fillId="8" borderId="12" applyNumberFormat="0" applyProtection="0">
      <alignment horizontal="left" vertical="center" indent="1"/>
    </xf>
    <xf numFmtId="0" fontId="44" fillId="8" borderId="12" applyNumberFormat="0" applyProtection="0">
      <alignment horizontal="left" vertical="top" indent="1"/>
    </xf>
    <xf numFmtId="4" fontId="44" fillId="9" borderId="0" applyNumberFormat="0" applyProtection="0">
      <alignment horizontal="left" vertical="center" indent="1"/>
    </xf>
    <xf numFmtId="4" fontId="46" fillId="10" borderId="12" applyNumberFormat="0" applyProtection="0">
      <alignment horizontal="right" vertical="center"/>
    </xf>
    <xf numFmtId="4" fontId="46" fillId="11" borderId="12" applyNumberFormat="0" applyProtection="0">
      <alignment horizontal="right" vertical="center"/>
    </xf>
    <xf numFmtId="4" fontId="46" fillId="12" borderId="12" applyNumberFormat="0" applyProtection="0">
      <alignment horizontal="right" vertical="center"/>
    </xf>
    <xf numFmtId="4" fontId="46" fillId="13" borderId="12" applyNumberFormat="0" applyProtection="0">
      <alignment horizontal="right" vertical="center"/>
    </xf>
    <xf numFmtId="4" fontId="46" fillId="14" borderId="12" applyNumberFormat="0" applyProtection="0">
      <alignment horizontal="right" vertical="center"/>
    </xf>
    <xf numFmtId="4" fontId="46" fillId="15" borderId="12" applyNumberFormat="0" applyProtection="0">
      <alignment horizontal="right" vertical="center"/>
    </xf>
    <xf numFmtId="4" fontId="46" fillId="16" borderId="12" applyNumberFormat="0" applyProtection="0">
      <alignment horizontal="right" vertical="center"/>
    </xf>
    <xf numFmtId="4" fontId="46" fillId="17" borderId="12" applyNumberFormat="0" applyProtection="0">
      <alignment horizontal="right" vertical="center"/>
    </xf>
    <xf numFmtId="4" fontId="46" fillId="18" borderId="12" applyNumberFormat="0" applyProtection="0">
      <alignment horizontal="right" vertical="center"/>
    </xf>
    <xf numFmtId="4" fontId="44" fillId="19" borderId="13" applyNumberFormat="0" applyProtection="0">
      <alignment horizontal="left" vertical="center" indent="1"/>
    </xf>
    <xf numFmtId="4" fontId="46" fillId="20" borderId="0" applyNumberFormat="0" applyProtection="0">
      <alignment horizontal="left" vertical="center" indent="1"/>
    </xf>
    <xf numFmtId="4" fontId="47" fillId="21" borderId="0" applyNumberFormat="0" applyProtection="0">
      <alignment horizontal="left" vertical="center" indent="1"/>
    </xf>
    <xf numFmtId="4" fontId="46" fillId="22" borderId="12" applyNumberFormat="0" applyProtection="0">
      <alignment horizontal="right" vertical="center"/>
    </xf>
    <xf numFmtId="4" fontId="46" fillId="20" borderId="0" applyNumberFormat="0" applyProtection="0">
      <alignment horizontal="left" vertical="center" indent="1"/>
    </xf>
    <xf numFmtId="4" fontId="46" fillId="9" borderId="0" applyNumberFormat="0" applyProtection="0">
      <alignment horizontal="left" vertical="center" indent="1"/>
    </xf>
    <xf numFmtId="0" fontId="3" fillId="21" borderId="12" applyNumberFormat="0" applyProtection="0">
      <alignment horizontal="left" vertical="center" indent="1"/>
    </xf>
    <xf numFmtId="0" fontId="3" fillId="21" borderId="12" applyNumberFormat="0" applyProtection="0">
      <alignment horizontal="left" vertical="top" indent="1"/>
    </xf>
    <xf numFmtId="0" fontId="3" fillId="9" borderId="12" applyNumberFormat="0" applyProtection="0">
      <alignment horizontal="left" vertical="center" indent="1"/>
    </xf>
    <xf numFmtId="0" fontId="3" fillId="9" borderId="12" applyNumberFormat="0" applyProtection="0">
      <alignment horizontal="left" vertical="top" indent="1"/>
    </xf>
    <xf numFmtId="0" fontId="3" fillId="23" borderId="12" applyNumberFormat="0" applyProtection="0">
      <alignment horizontal="left" vertical="center" indent="1"/>
    </xf>
    <xf numFmtId="0" fontId="3" fillId="23" borderId="12" applyNumberFormat="0" applyProtection="0">
      <alignment horizontal="left" vertical="top" indent="1"/>
    </xf>
    <xf numFmtId="0" fontId="3" fillId="24" borderId="12" applyNumberFormat="0" applyProtection="0">
      <alignment horizontal="left" vertical="center" indent="1"/>
    </xf>
    <xf numFmtId="0" fontId="3" fillId="24" borderId="12" applyNumberFormat="0" applyProtection="0">
      <alignment horizontal="left" vertical="top" indent="1"/>
    </xf>
    <xf numFmtId="4" fontId="46" fillId="6" borderId="12" applyNumberFormat="0" applyProtection="0">
      <alignment vertical="center"/>
    </xf>
    <xf numFmtId="4" fontId="48" fillId="6" borderId="12" applyNumberFormat="0" applyProtection="0">
      <alignment vertical="center"/>
    </xf>
    <xf numFmtId="4" fontId="46" fillId="6" borderId="12" applyNumberFormat="0" applyProtection="0">
      <alignment horizontal="left" vertical="center" indent="1"/>
    </xf>
    <xf numFmtId="0" fontId="46" fillId="6" borderId="12" applyNumberFormat="0" applyProtection="0">
      <alignment horizontal="left" vertical="top" indent="1"/>
    </xf>
    <xf numFmtId="4" fontId="46" fillId="20" borderId="12" applyNumberFormat="0" applyProtection="0">
      <alignment horizontal="right" vertical="center"/>
    </xf>
    <xf numFmtId="4" fontId="48" fillId="20" borderId="12" applyNumberFormat="0" applyProtection="0">
      <alignment horizontal="right" vertical="center"/>
    </xf>
    <xf numFmtId="4" fontId="46" fillId="22" borderId="12" applyNumberFormat="0" applyProtection="0">
      <alignment horizontal="left" vertical="center" indent="1"/>
    </xf>
    <xf numFmtId="0" fontId="46" fillId="9" borderId="12" applyNumberFormat="0" applyProtection="0">
      <alignment horizontal="left" vertical="top" indent="1"/>
    </xf>
    <xf numFmtId="4" fontId="49" fillId="25" borderId="0" applyNumberFormat="0" applyProtection="0">
      <alignment horizontal="left" vertical="center" indent="1"/>
    </xf>
    <xf numFmtId="4" fontId="50" fillId="20" borderId="12" applyNumberFormat="0" applyProtection="0">
      <alignment horizontal="right" vertical="center"/>
    </xf>
    <xf numFmtId="0" fontId="51" fillId="26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1" fillId="26" borderId="0" applyNumberFormat="0" applyBorder="0" applyAlignment="0" applyProtection="0"/>
    <xf numFmtId="0" fontId="3" fillId="6" borderId="0" applyNumberFormat="0" applyAlignment="0" applyProtection="0"/>
    <xf numFmtId="3" fontId="3" fillId="0" borderId="0" applyNumberFormat="0" applyFont="0" applyFill="0" applyBorder="0" applyAlignment="0" applyProtection="0"/>
    <xf numFmtId="0" fontId="51" fillId="26" borderId="0" applyNumberFormat="0" applyBorder="0" applyAlignment="0" applyProtection="0"/>
    <xf numFmtId="0" fontId="3" fillId="6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7" borderId="0" applyNumberFormat="0" applyBorder="0" applyAlignment="0" applyProtection="0"/>
    <xf numFmtId="0" fontId="51" fillId="2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51" fillId="28" borderId="0" applyNumberFormat="0" applyBorder="0" applyAlignment="0" applyProtection="0"/>
    <xf numFmtId="3" fontId="51" fillId="2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51" fillId="29" borderId="0" applyNumberFormat="0" applyBorder="0" applyAlignment="0" applyProtection="0"/>
    <xf numFmtId="3" fontId="51" fillId="29" borderId="0" applyNumberFormat="0" applyBorder="0" applyAlignment="0" applyProtection="0"/>
    <xf numFmtId="0" fontId="3" fillId="0" borderId="0" applyFont="0" applyFill="0" applyBorder="0" applyAlignment="0" applyProtection="0"/>
    <xf numFmtId="3" fontId="3" fillId="5" borderId="0" applyFont="0" applyBorder="0" applyAlignment="0" applyProtection="0"/>
    <xf numFmtId="0" fontId="3" fillId="29" borderId="0" applyNumberFormat="0" applyFont="0" applyBorder="0" applyAlignment="0" applyProtection="0"/>
    <xf numFmtId="4" fontId="3" fillId="5" borderId="0" applyFont="0" applyBorder="0" applyAlignment="0" applyProtection="0"/>
    <xf numFmtId="0" fontId="21" fillId="0" borderId="0"/>
    <xf numFmtId="3" fontId="52" fillId="8" borderId="7">
      <alignment horizontal="left" vertical="top" wrapText="1"/>
      <protection locked="0"/>
    </xf>
    <xf numFmtId="0" fontId="3" fillId="0" borderId="0"/>
    <xf numFmtId="43" fontId="5" fillId="0" borderId="0" applyFont="0" applyFill="0" applyBorder="0" applyAlignment="0" applyProtection="0"/>
    <xf numFmtId="40" fontId="53" fillId="0" borderId="0" applyBorder="0">
      <alignment horizontal="right"/>
    </xf>
    <xf numFmtId="0" fontId="54" fillId="0" borderId="0">
      <alignment horizontal="left"/>
    </xf>
    <xf numFmtId="0" fontId="25" fillId="0" borderId="0">
      <alignment horizontal="left"/>
    </xf>
    <xf numFmtId="0" fontId="32" fillId="0" borderId="0"/>
    <xf numFmtId="0" fontId="30" fillId="0" borderId="0"/>
    <xf numFmtId="0" fontId="2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55" fillId="0" borderId="0" applyNumberFormat="0" applyFill="0" applyBorder="0" applyAlignment="0" applyProtection="0"/>
    <xf numFmtId="0" fontId="58" fillId="0" borderId="0">
      <alignment horizontal="center" vertical="top"/>
    </xf>
    <xf numFmtId="0" fontId="57" fillId="0" borderId="0"/>
    <xf numFmtId="0" fontId="56" fillId="0" borderId="0"/>
    <xf numFmtId="0" fontId="7" fillId="0" borderId="0"/>
    <xf numFmtId="0" fontId="59" fillId="0" borderId="0"/>
    <xf numFmtId="19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96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3" fillId="0" borderId="0"/>
    <xf numFmtId="0" fontId="4" fillId="0" borderId="0"/>
    <xf numFmtId="0" fontId="11" fillId="0" borderId="0"/>
    <xf numFmtId="198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20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64" fillId="0" borderId="0"/>
    <xf numFmtId="0" fontId="65" fillId="0" borderId="0"/>
    <xf numFmtId="43" fontId="5" fillId="0" borderId="0" applyFont="0" applyFill="0" applyBorder="0" applyAlignment="0" applyProtection="0"/>
  </cellStyleXfs>
  <cellXfs count="140">
    <xf numFmtId="0" fontId="0" fillId="0" borderId="0" xfId="0"/>
    <xf numFmtId="37" fontId="66" fillId="0" borderId="0" xfId="0" applyNumberFormat="1" applyFont="1" applyFill="1" applyBorder="1" applyAlignment="1">
      <alignment horizontal="left" vertical="center"/>
    </xf>
    <xf numFmtId="0" fontId="66" fillId="0" borderId="0" xfId="2" applyFont="1" applyAlignment="1">
      <alignment vertical="center"/>
    </xf>
    <xf numFmtId="0" fontId="66" fillId="0" borderId="0" xfId="2" applyFont="1" applyBorder="1" applyAlignment="1">
      <alignment vertical="center"/>
    </xf>
    <xf numFmtId="0" fontId="1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horizontal="right" vertical="center"/>
    </xf>
    <xf numFmtId="164" fontId="1" fillId="0" borderId="0" xfId="2" applyNumberFormat="1" applyFont="1" applyFill="1" applyAlignment="1">
      <alignment horizontal="center" vertical="top"/>
    </xf>
    <xf numFmtId="164" fontId="66" fillId="0" borderId="0" xfId="2" applyNumberFormat="1" applyFont="1" applyFill="1" applyBorder="1" applyAlignment="1">
      <alignment vertical="top"/>
    </xf>
    <xf numFmtId="164" fontId="66" fillId="0" borderId="1" xfId="2" applyNumberFormat="1" applyFont="1" applyFill="1" applyBorder="1" applyAlignment="1">
      <alignment horizontal="centerContinuous" vertical="top"/>
    </xf>
    <xf numFmtId="0" fontId="1" fillId="0" borderId="0" xfId="2" applyFont="1" applyAlignment="1">
      <alignment vertical="center"/>
    </xf>
    <xf numFmtId="164" fontId="66" fillId="0" borderId="0" xfId="2" applyNumberFormat="1" applyFont="1" applyFill="1" applyBorder="1" applyAlignment="1">
      <alignment horizontal="centerContinuous" vertical="top"/>
    </xf>
    <xf numFmtId="164" fontId="1" fillId="0" borderId="0" xfId="2" applyNumberFormat="1" applyFont="1" applyFill="1" applyBorder="1" applyAlignment="1">
      <alignment horizontal="centerContinuous" vertical="top"/>
    </xf>
    <xf numFmtId="164" fontId="67" fillId="0" borderId="0" xfId="2" applyNumberFormat="1" applyFont="1" applyFill="1" applyBorder="1" applyAlignment="1">
      <alignment horizontal="center" vertical="top"/>
    </xf>
    <xf numFmtId="0" fontId="66" fillId="0" borderId="0" xfId="2" applyNumberFormat="1" applyFont="1" applyFill="1" applyAlignment="1">
      <alignment vertical="top"/>
    </xf>
    <xf numFmtId="41" fontId="1" fillId="0" borderId="0" xfId="2" applyNumberFormat="1" applyFont="1" applyFill="1" applyBorder="1" applyAlignment="1">
      <alignment vertical="top"/>
    </xf>
    <xf numFmtId="41" fontId="1" fillId="0" borderId="0" xfId="2" applyNumberFormat="1" applyFont="1" applyFill="1" applyAlignment="1">
      <alignment vertical="top"/>
    </xf>
    <xf numFmtId="0" fontId="1" fillId="0" borderId="0" xfId="2" applyNumberFormat="1" applyFont="1" applyFill="1" applyAlignment="1">
      <alignment vertical="top"/>
    </xf>
    <xf numFmtId="164" fontId="1" fillId="0" borderId="0" xfId="2" applyNumberFormat="1" applyFont="1" applyFill="1" applyAlignment="1">
      <alignment vertical="top"/>
    </xf>
    <xf numFmtId="0" fontId="67" fillId="0" borderId="0" xfId="2" applyNumberFormat="1" applyFont="1" applyFill="1" applyBorder="1" applyAlignment="1">
      <alignment horizontal="center" vertical="top"/>
    </xf>
    <xf numFmtId="41" fontId="1" fillId="0" borderId="3" xfId="2" applyNumberFormat="1" applyFont="1" applyFill="1" applyBorder="1" applyAlignment="1">
      <alignment vertical="top"/>
    </xf>
    <xf numFmtId="164" fontId="1" fillId="0" borderId="0" xfId="2" applyNumberFormat="1" applyFont="1" applyFill="1" applyBorder="1" applyAlignment="1">
      <alignment vertical="top"/>
    </xf>
    <xf numFmtId="41" fontId="1" fillId="0" borderId="0" xfId="2" applyNumberFormat="1" applyFont="1" applyAlignment="1">
      <alignment vertical="center"/>
    </xf>
    <xf numFmtId="37" fontId="1" fillId="0" borderId="0" xfId="2" applyNumberFormat="1" applyFont="1" applyFill="1" applyAlignment="1">
      <alignment vertical="center"/>
    </xf>
    <xf numFmtId="164" fontId="1" fillId="0" borderId="0" xfId="0" quotePrefix="1" applyNumberFormat="1" applyFont="1" applyFill="1" applyAlignment="1">
      <alignment horizontal="centerContinuous" vertical="top"/>
    </xf>
    <xf numFmtId="0" fontId="1" fillId="0" borderId="0" xfId="0" applyNumberFormat="1" applyFont="1" applyFill="1" applyAlignment="1">
      <alignment horizontal="centerContinuous" vertical="top"/>
    </xf>
    <xf numFmtId="164" fontId="1" fillId="0" borderId="0" xfId="0" applyNumberFormat="1" applyFont="1" applyFill="1" applyAlignment="1">
      <alignment horizontal="centerContinuous" vertical="top"/>
    </xf>
    <xf numFmtId="164" fontId="1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164" fontId="66" fillId="0" borderId="0" xfId="0" applyNumberFormat="1" applyFont="1" applyFill="1" applyAlignment="1">
      <alignment vertical="top"/>
    </xf>
    <xf numFmtId="0" fontId="68" fillId="0" borderId="0" xfId="0" applyNumberFormat="1" applyFont="1" applyFill="1" applyAlignment="1">
      <alignment horizontal="center" vertical="top"/>
    </xf>
    <xf numFmtId="164" fontId="68" fillId="0" borderId="0" xfId="0" applyNumberFormat="1" applyFont="1" applyFill="1" applyAlignment="1">
      <alignment horizontal="right" vertical="top"/>
    </xf>
    <xf numFmtId="1" fontId="68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quotePrefix="1" applyNumberFormat="1" applyFont="1" applyBorder="1" applyAlignment="1">
      <alignment horizontal="center" vertical="top"/>
    </xf>
    <xf numFmtId="0" fontId="66" fillId="0" borderId="0" xfId="0" applyNumberFormat="1" applyFont="1" applyFill="1" applyAlignment="1">
      <alignment vertical="top"/>
    </xf>
    <xf numFmtId="0" fontId="67" fillId="0" borderId="0" xfId="0" applyNumberFormat="1" applyFont="1" applyFill="1" applyAlignment="1">
      <alignment horizontal="center" vertical="top"/>
    </xf>
    <xf numFmtId="0" fontId="1" fillId="0" borderId="0" xfId="0" quotePrefix="1" applyNumberFormat="1" applyFont="1" applyFill="1" applyAlignment="1">
      <alignment horizontal="left" vertical="top"/>
    </xf>
    <xf numFmtId="41" fontId="1" fillId="0" borderId="0" xfId="0" applyNumberFormat="1" applyFont="1" applyFill="1" applyAlignment="1">
      <alignment horizontal="right" vertical="top"/>
    </xf>
    <xf numFmtId="164" fontId="67" fillId="0" borderId="0" xfId="0" applyNumberFormat="1" applyFont="1" applyFill="1" applyBorder="1" applyAlignment="1">
      <alignment horizontal="center" vertical="top"/>
    </xf>
    <xf numFmtId="164" fontId="1" fillId="0" borderId="0" xfId="0" quotePrefix="1" applyNumberFormat="1" applyFont="1" applyFill="1" applyAlignment="1">
      <alignment horizontal="left" vertical="top"/>
    </xf>
    <xf numFmtId="41" fontId="1" fillId="0" borderId="0" xfId="0" applyNumberFormat="1" applyFont="1" applyFill="1" applyBorder="1" applyAlignment="1">
      <alignment horizontal="right" vertical="top"/>
    </xf>
    <xf numFmtId="41" fontId="1" fillId="0" borderId="1" xfId="0" applyNumberFormat="1" applyFont="1" applyFill="1" applyBorder="1" applyAlignment="1">
      <alignment horizontal="right" vertical="top"/>
    </xf>
    <xf numFmtId="41" fontId="1" fillId="0" borderId="2" xfId="0" applyNumberFormat="1" applyFont="1" applyFill="1" applyBorder="1" applyAlignment="1">
      <alignment horizontal="right" vertical="top"/>
    </xf>
    <xf numFmtId="41" fontId="1" fillId="0" borderId="3" xfId="0" applyNumberFormat="1" applyFont="1" applyFill="1" applyBorder="1" applyAlignment="1">
      <alignment horizontal="right" vertical="top"/>
    </xf>
    <xf numFmtId="0" fontId="66" fillId="0" borderId="0" xfId="0" quotePrefix="1" applyNumberFormat="1" applyFont="1" applyFill="1" applyAlignment="1">
      <alignment horizontal="left" vertical="top"/>
    </xf>
    <xf numFmtId="41" fontId="1" fillId="0" borderId="0" xfId="0" applyNumberFormat="1" applyFont="1" applyBorder="1" applyAlignment="1">
      <alignment horizontal="center" vertical="center"/>
    </xf>
    <xf numFmtId="41" fontId="1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horizontal="left" vertical="top"/>
    </xf>
    <xf numFmtId="41" fontId="1" fillId="0" borderId="0" xfId="0" applyNumberFormat="1" applyFont="1" applyFill="1" applyAlignment="1">
      <alignment horizontal="center" vertical="top"/>
    </xf>
    <xf numFmtId="41" fontId="1" fillId="0" borderId="0" xfId="0" applyNumberFormat="1" applyFont="1" applyFill="1" applyBorder="1" applyAlignment="1">
      <alignment horizontal="center" vertical="top"/>
    </xf>
    <xf numFmtId="41" fontId="1" fillId="0" borderId="2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left" vertical="top"/>
    </xf>
    <xf numFmtId="0" fontId="66" fillId="0" borderId="0" xfId="0" applyNumberFormat="1" applyFont="1" applyFill="1" applyAlignment="1">
      <alignment horizontal="left" vertical="top"/>
    </xf>
    <xf numFmtId="0" fontId="1" fillId="0" borderId="0" xfId="0" quotePrefix="1" applyNumberFormat="1" applyFont="1" applyFill="1" applyAlignment="1">
      <alignment horizontal="center" vertical="top"/>
    </xf>
    <xf numFmtId="0" fontId="1" fillId="0" borderId="5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41" fontId="1" fillId="0" borderId="1" xfId="0" applyNumberFormat="1" applyFont="1" applyFill="1" applyBorder="1" applyAlignment="1">
      <alignment horizontal="center" vertical="top"/>
    </xf>
    <xf numFmtId="0" fontId="68" fillId="0" borderId="0" xfId="0" applyNumberFormat="1" applyFont="1" applyFill="1" applyBorder="1" applyAlignment="1">
      <alignment horizontal="center" vertical="top"/>
    </xf>
    <xf numFmtId="1" fontId="1" fillId="0" borderId="0" xfId="0" applyNumberFormat="1" applyFont="1" applyFill="1" applyAlignment="1">
      <alignment vertical="top"/>
    </xf>
    <xf numFmtId="0" fontId="69" fillId="0" borderId="0" xfId="0" applyNumberFormat="1" applyFont="1" applyFill="1" applyAlignment="1">
      <alignment horizontal="left" vertical="top"/>
    </xf>
    <xf numFmtId="164" fontId="1" fillId="0" borderId="0" xfId="0" applyNumberFormat="1" applyFont="1" applyFill="1" applyAlignment="1">
      <alignment horizontal="center" vertical="top"/>
    </xf>
    <xf numFmtId="49" fontId="71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165" fontId="71" fillId="0" borderId="0" xfId="0" applyNumberFormat="1" applyFont="1" applyFill="1" applyAlignment="1">
      <alignment horizontal="right" vertical="top"/>
    </xf>
    <xf numFmtId="1" fontId="71" fillId="0" borderId="0" xfId="0" applyNumberFormat="1" applyFont="1" applyFill="1" applyAlignment="1">
      <alignment horizontal="center" vertical="top"/>
    </xf>
    <xf numFmtId="165" fontId="71" fillId="0" borderId="0" xfId="0" applyNumberFormat="1" applyFont="1" applyFill="1" applyAlignment="1">
      <alignment vertical="top"/>
    </xf>
    <xf numFmtId="41" fontId="71" fillId="0" borderId="0" xfId="0" applyNumberFormat="1" applyFont="1" applyFill="1" applyBorder="1" applyAlignment="1">
      <alignment horizontal="right" vertical="top"/>
    </xf>
    <xf numFmtId="41" fontId="71" fillId="0" borderId="0" xfId="0" applyNumberFormat="1" applyFont="1" applyFill="1" applyAlignment="1">
      <alignment vertical="top"/>
    </xf>
    <xf numFmtId="41" fontId="71" fillId="0" borderId="0" xfId="0" applyNumberFormat="1" applyFont="1" applyFill="1" applyAlignment="1">
      <alignment horizontal="right" vertical="top"/>
    </xf>
    <xf numFmtId="165" fontId="72" fillId="0" borderId="0" xfId="0" applyNumberFormat="1" applyFont="1" applyFill="1" applyAlignment="1">
      <alignment vertical="top"/>
    </xf>
    <xf numFmtId="37" fontId="1" fillId="0" borderId="0" xfId="0" applyNumberFormat="1" applyFont="1" applyFill="1" applyBorder="1" applyAlignment="1">
      <alignment vertical="top"/>
    </xf>
    <xf numFmtId="0" fontId="72" fillId="0" borderId="0" xfId="0" applyNumberFormat="1" applyFont="1" applyFill="1" applyAlignment="1">
      <alignment horizontal="right" vertical="top"/>
    </xf>
    <xf numFmtId="0" fontId="1" fillId="0" borderId="0" xfId="0" applyNumberFormat="1" applyFont="1" applyFill="1" applyAlignment="1">
      <alignment horizontal="center" vertical="top"/>
    </xf>
    <xf numFmtId="0" fontId="1" fillId="0" borderId="0" xfId="2" applyFont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top"/>
    </xf>
    <xf numFmtId="0" fontId="70" fillId="0" borderId="0" xfId="0" applyNumberFormat="1" applyFont="1" applyFill="1" applyAlignment="1">
      <alignment vertical="top"/>
    </xf>
    <xf numFmtId="41" fontId="1" fillId="0" borderId="4" xfId="0" applyNumberFormat="1" applyFont="1" applyFill="1" applyBorder="1" applyAlignment="1">
      <alignment horizontal="right" vertical="top"/>
    </xf>
    <xf numFmtId="41" fontId="1" fillId="0" borderId="0" xfId="0" applyNumberFormat="1" applyFont="1" applyFill="1" applyBorder="1" applyAlignment="1">
      <alignment vertical="top"/>
    </xf>
    <xf numFmtId="41" fontId="72" fillId="0" borderId="0" xfId="0" applyNumberFormat="1" applyFont="1" applyFill="1" applyAlignment="1">
      <alignment vertical="top"/>
    </xf>
    <xf numFmtId="41" fontId="72" fillId="0" borderId="0" xfId="0" applyNumberFormat="1" applyFont="1" applyFill="1" applyAlignment="1">
      <alignment horizontal="right" vertical="top"/>
    </xf>
    <xf numFmtId="41" fontId="72" fillId="0" borderId="4" xfId="0" applyNumberFormat="1" applyFont="1" applyFill="1" applyBorder="1" applyAlignment="1">
      <alignment horizontal="right" vertical="top"/>
    </xf>
    <xf numFmtId="41" fontId="72" fillId="0" borderId="1" xfId="0" applyNumberFormat="1" applyFont="1" applyFill="1" applyBorder="1" applyAlignment="1">
      <alignment horizontal="right" vertical="top"/>
    </xf>
    <xf numFmtId="49" fontId="72" fillId="0" borderId="0" xfId="0" applyNumberFormat="1" applyFont="1" applyFill="1" applyAlignment="1">
      <alignment vertical="top"/>
    </xf>
    <xf numFmtId="43" fontId="1" fillId="0" borderId="4" xfId="0" applyNumberFormat="1" applyFont="1" applyFill="1" applyBorder="1" applyAlignment="1">
      <alignment horizontal="right" vertical="top"/>
    </xf>
    <xf numFmtId="41" fontId="72" fillId="0" borderId="0" xfId="0" applyNumberFormat="1" applyFont="1" applyFill="1" applyBorder="1" applyAlignment="1">
      <alignment horizontal="right" vertical="top"/>
    </xf>
    <xf numFmtId="165" fontId="72" fillId="0" borderId="0" xfId="0" applyNumberFormat="1" applyFont="1" applyFill="1" applyBorder="1" applyAlignment="1">
      <alignment vertical="top"/>
    </xf>
    <xf numFmtId="41" fontId="72" fillId="0" borderId="3" xfId="0" applyNumberFormat="1" applyFont="1" applyFill="1" applyBorder="1" applyAlignment="1">
      <alignment horizontal="right" vertical="top"/>
    </xf>
    <xf numFmtId="41" fontId="1" fillId="0" borderId="0" xfId="2" applyNumberFormat="1" applyFont="1" applyFill="1" applyBorder="1" applyAlignment="1">
      <alignment horizontal="center" vertical="top"/>
    </xf>
    <xf numFmtId="37" fontId="66" fillId="0" borderId="0" xfId="0" applyNumberFormat="1" applyFont="1" applyFill="1" applyBorder="1" applyAlignment="1">
      <alignment horizontal="left" vertical="top"/>
    </xf>
    <xf numFmtId="0" fontId="66" fillId="0" borderId="0" xfId="2" applyFont="1" applyAlignment="1">
      <alignment vertical="top"/>
    </xf>
    <xf numFmtId="0" fontId="66" fillId="0" borderId="0" xfId="2" applyFont="1" applyAlignment="1">
      <alignment horizontal="left" vertical="top"/>
    </xf>
    <xf numFmtId="0" fontId="66" fillId="0" borderId="0" xfId="2" applyFont="1" applyBorder="1" applyAlignment="1">
      <alignment vertical="top"/>
    </xf>
    <xf numFmtId="0" fontId="1" fillId="0" borderId="0" xfId="2" applyFont="1" applyBorder="1" applyAlignment="1">
      <alignment horizontal="right" vertical="top"/>
    </xf>
    <xf numFmtId="0" fontId="66" fillId="0" borderId="0" xfId="2" applyFont="1" applyBorder="1" applyAlignment="1">
      <alignment horizontal="left" vertical="top"/>
    </xf>
    <xf numFmtId="0" fontId="1" fillId="0" borderId="0" xfId="2" applyFont="1" applyAlignment="1">
      <alignment vertical="top"/>
    </xf>
    <xf numFmtId="0" fontId="1" fillId="0" borderId="0" xfId="2" applyFont="1" applyFill="1" applyAlignment="1">
      <alignment vertical="top"/>
    </xf>
    <xf numFmtId="0" fontId="1" fillId="0" borderId="0" xfId="2" applyFont="1" applyFill="1" applyBorder="1" applyAlignment="1">
      <alignment vertical="top"/>
    </xf>
    <xf numFmtId="41" fontId="1" fillId="0" borderId="0" xfId="2" applyNumberFormat="1" applyFont="1" applyAlignment="1">
      <alignment vertical="top"/>
    </xf>
    <xf numFmtId="37" fontId="1" fillId="0" borderId="0" xfId="2" applyNumberFormat="1" applyFont="1" applyFill="1" applyAlignment="1">
      <alignment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37" fontId="66" fillId="0" borderId="0" xfId="0" applyNumberFormat="1" applyFont="1" applyFill="1" applyAlignment="1">
      <alignment horizontal="left" vertical="top"/>
    </xf>
    <xf numFmtId="37" fontId="66" fillId="0" borderId="0" xfId="0" applyNumberFormat="1" applyFont="1" applyAlignment="1">
      <alignment horizontal="left" vertical="top"/>
    </xf>
    <xf numFmtId="0" fontId="1" fillId="0" borderId="0" xfId="0" applyNumberFormat="1" applyFont="1" applyBorder="1" applyAlignment="1">
      <alignment horizontal="center" vertical="top"/>
    </xf>
    <xf numFmtId="41" fontId="1" fillId="0" borderId="4" xfId="0" applyNumberFormat="1" applyFont="1" applyFill="1" applyBorder="1" applyAlignment="1">
      <alignment horizontal="center" vertical="top"/>
    </xf>
    <xf numFmtId="0" fontId="67" fillId="0" borderId="0" xfId="2" applyNumberFormat="1" applyFont="1" applyFill="1" applyBorder="1" applyAlignment="1">
      <alignment vertical="top"/>
    </xf>
    <xf numFmtId="0" fontId="1" fillId="0" borderId="0" xfId="2" applyFont="1" applyFill="1" applyAlignment="1">
      <alignment vertical="center"/>
    </xf>
    <xf numFmtId="43" fontId="1" fillId="0" borderId="0" xfId="0" applyNumberFormat="1" applyFont="1" applyFill="1" applyBorder="1" applyAlignment="1">
      <alignment horizontal="right" vertical="top"/>
    </xf>
    <xf numFmtId="41" fontId="1" fillId="0" borderId="1" xfId="2" applyNumberFormat="1" applyFont="1" applyFill="1" applyBorder="1" applyAlignment="1">
      <alignment vertical="top"/>
    </xf>
    <xf numFmtId="0" fontId="1" fillId="0" borderId="0" xfId="2" applyFont="1" applyAlignment="1">
      <alignment horizontal="center" vertical="top"/>
    </xf>
    <xf numFmtId="164" fontId="66" fillId="0" borderId="0" xfId="2" applyNumberFormat="1" applyFont="1" applyFill="1" applyBorder="1" applyAlignment="1">
      <alignment horizontal="center" vertical="top"/>
    </xf>
    <xf numFmtId="41" fontId="72" fillId="0" borderId="1" xfId="0" applyNumberFormat="1" applyFont="1" applyFill="1" applyBorder="1" applyAlignment="1">
      <alignment vertical="top"/>
    </xf>
    <xf numFmtId="164" fontId="66" fillId="0" borderId="1" xfId="0" applyNumberFormat="1" applyFont="1" applyFill="1" applyBorder="1" applyAlignment="1">
      <alignment horizontal="center" vertical="top"/>
    </xf>
    <xf numFmtId="164" fontId="1" fillId="0" borderId="0" xfId="2" applyNumberFormat="1" applyFont="1" applyFill="1" applyBorder="1" applyAlignment="1">
      <alignment horizontal="center" vertical="top"/>
    </xf>
    <xf numFmtId="164" fontId="1" fillId="0" borderId="1" xfId="2" applyNumberFormat="1" applyFont="1" applyFill="1" applyBorder="1" applyAlignment="1">
      <alignment horizontal="center" vertical="top"/>
    </xf>
    <xf numFmtId="164" fontId="1" fillId="0" borderId="0" xfId="2" applyNumberFormat="1" applyFont="1" applyFill="1" applyBorder="1" applyAlignment="1">
      <alignment horizontal="center" vertical="top"/>
    </xf>
    <xf numFmtId="49" fontId="73" fillId="0" borderId="0" xfId="0" applyNumberFormat="1" applyFont="1" applyFill="1" applyAlignment="1">
      <alignment vertical="top"/>
    </xf>
    <xf numFmtId="164" fontId="1" fillId="0" borderId="0" xfId="2" applyNumberFormat="1" applyFont="1" applyFill="1" applyBorder="1" applyAlignment="1">
      <alignment horizontal="center" vertical="top"/>
    </xf>
    <xf numFmtId="0" fontId="1" fillId="0" borderId="0" xfId="2" applyNumberFormat="1" applyFont="1" applyFill="1" applyBorder="1" applyAlignment="1">
      <alignment vertical="top"/>
    </xf>
    <xf numFmtId="164" fontId="1" fillId="0" borderId="0" xfId="2" applyNumberFormat="1" applyFont="1" applyFill="1" applyBorder="1" applyAlignment="1">
      <alignment horizontal="center" vertical="top"/>
    </xf>
    <xf numFmtId="164" fontId="1" fillId="0" borderId="1" xfId="2" applyNumberFormat="1" applyFont="1" applyFill="1" applyBorder="1" applyAlignment="1">
      <alignment horizontal="center" vertical="top"/>
    </xf>
    <xf numFmtId="164" fontId="1" fillId="0" borderId="0" xfId="2" applyNumberFormat="1" applyFont="1" applyFill="1" applyBorder="1" applyAlignment="1">
      <alignment horizontal="center" vertical="top"/>
    </xf>
    <xf numFmtId="164" fontId="66" fillId="0" borderId="1" xfId="0" applyNumberFormat="1" applyFont="1" applyFill="1" applyBorder="1" applyAlignment="1">
      <alignment horizontal="center" vertical="top"/>
    </xf>
    <xf numFmtId="164" fontId="1" fillId="0" borderId="0" xfId="2" applyNumberFormat="1" applyFont="1" applyFill="1" applyBorder="1" applyAlignment="1">
      <alignment horizontal="center" vertical="top"/>
    </xf>
    <xf numFmtId="164" fontId="1" fillId="0" borderId="0" xfId="2" applyNumberFormat="1" applyFont="1" applyFill="1" applyBorder="1" applyAlignment="1">
      <alignment horizontal="center" vertical="top"/>
    </xf>
    <xf numFmtId="164" fontId="1" fillId="0" borderId="0" xfId="2" applyNumberFormat="1" applyFont="1" applyFill="1" applyBorder="1" applyAlignment="1">
      <alignment horizontal="center" vertical="top"/>
    </xf>
    <xf numFmtId="164" fontId="1" fillId="0" borderId="0" xfId="2" applyNumberFormat="1" applyFont="1" applyFill="1" applyBorder="1" applyAlignment="1">
      <alignment horizontal="center" vertical="top"/>
    </xf>
    <xf numFmtId="164" fontId="66" fillId="0" borderId="1" xfId="0" applyNumberFormat="1" applyFont="1" applyFill="1" applyBorder="1" applyAlignment="1">
      <alignment horizontal="center" vertical="top"/>
    </xf>
    <xf numFmtId="0" fontId="66" fillId="0" borderId="0" xfId="2" applyFont="1" applyFill="1" applyBorder="1" applyAlignment="1">
      <alignment vertical="top"/>
    </xf>
    <xf numFmtId="37" fontId="66" fillId="0" borderId="0" xfId="0" applyNumberFormat="1" applyFont="1" applyFill="1" applyAlignment="1">
      <alignment vertical="top"/>
    </xf>
    <xf numFmtId="164" fontId="66" fillId="0" borderId="1" xfId="0" applyNumberFormat="1" applyFont="1" applyFill="1" applyBorder="1" applyAlignment="1">
      <alignment horizontal="center" vertical="top"/>
    </xf>
    <xf numFmtId="164" fontId="1" fillId="0" borderId="0" xfId="2" applyNumberFormat="1" applyFont="1" applyFill="1" applyBorder="1" applyAlignment="1">
      <alignment horizontal="center" vertical="top"/>
    </xf>
    <xf numFmtId="164" fontId="1" fillId="0" borderId="2" xfId="2" applyNumberFormat="1" applyFont="1" applyFill="1" applyBorder="1" applyAlignment="1">
      <alignment horizontal="center" vertical="top"/>
    </xf>
    <xf numFmtId="164" fontId="1" fillId="0" borderId="1" xfId="2" applyNumberFormat="1" applyFont="1" applyFill="1" applyBorder="1" applyAlignment="1">
      <alignment horizontal="center" vertical="top"/>
    </xf>
    <xf numFmtId="164" fontId="66" fillId="0" borderId="1" xfId="2" applyNumberFormat="1" applyFont="1" applyFill="1" applyBorder="1" applyAlignment="1">
      <alignment horizontal="center" vertical="top"/>
    </xf>
  </cellXfs>
  <cellStyles count="306">
    <cellStyle name="75" xfId="4"/>
    <cellStyle name="Body" xfId="5"/>
    <cellStyle name="Calc Currency (0)" xfId="6"/>
    <cellStyle name="comic" xfId="7"/>
    <cellStyle name="Comma  - Style1" xfId="8"/>
    <cellStyle name="Comma  - Style2" xfId="9"/>
    <cellStyle name="Comma  - Style3" xfId="10"/>
    <cellStyle name="Comma  - Style4" xfId="11"/>
    <cellStyle name="Comma  - Style5" xfId="12"/>
    <cellStyle name="Comma  - Style6" xfId="13"/>
    <cellStyle name="Comma  - Style7" xfId="14"/>
    <cellStyle name="Comma  - Style8" xfId="15"/>
    <cellStyle name="Comma (0.0)" xfId="16"/>
    <cellStyle name="Comma (0.00)" xfId="17"/>
    <cellStyle name="Comma (hidden)" xfId="18"/>
    <cellStyle name="Comma (index)" xfId="19"/>
    <cellStyle name="Comma [1]" xfId="20"/>
    <cellStyle name="Comma 2" xfId="3"/>
    <cellStyle name="Comma 2 2" xfId="21"/>
    <cellStyle name="Comma 3" xfId="22"/>
    <cellStyle name="Comma 3 2" xfId="23"/>
    <cellStyle name="Comma 4" xfId="24"/>
    <cellStyle name="Comma 5" xfId="25"/>
    <cellStyle name="Comma 6" xfId="26"/>
    <cellStyle name="Comma 7" xfId="27"/>
    <cellStyle name="Comma 7 2" xfId="28"/>
    <cellStyle name="Comma 8" xfId="29"/>
    <cellStyle name="Comma M" xfId="30"/>
    <cellStyle name="Comma T" xfId="31"/>
    <cellStyle name="comma zerodec" xfId="32"/>
    <cellStyle name="Comma0" xfId="33"/>
    <cellStyle name="Copied" xfId="34"/>
    <cellStyle name="Cover Date" xfId="35"/>
    <cellStyle name="Cover Subtitle" xfId="36"/>
    <cellStyle name="Cover Title" xfId="37"/>
    <cellStyle name="Currency (hidden)" xfId="38"/>
    <cellStyle name="Currency0" xfId="39"/>
    <cellStyle name="Currency1" xfId="40"/>
    <cellStyle name="Custom" xfId="41"/>
    <cellStyle name="Date" xfId="42"/>
    <cellStyle name="Date Eng" xfId="43"/>
    <cellStyle name="Date_13.Lead_Royal Excellency(RE)" xfId="44"/>
    <cellStyle name="Dezimal [0]_OPTIMIR1 (deutsch)" xfId="45"/>
    <cellStyle name="Dezimal_OPTIMIR1 (deutsch)" xfId="46"/>
    <cellStyle name="Dollar (zero dec)" xfId="47"/>
    <cellStyle name="E&amp;Y House" xfId="48"/>
    <cellStyle name="Entered" xfId="49"/>
    <cellStyle name="Euro" xfId="50"/>
    <cellStyle name="Footer SBILogo1" xfId="51"/>
    <cellStyle name="Footer SBILogo2" xfId="52"/>
    <cellStyle name="Footnote" xfId="53"/>
    <cellStyle name="Footnote Reference" xfId="54"/>
    <cellStyle name="Footnote__0_Lead_ KOSE_30.06.05" xfId="55"/>
    <cellStyle name="General C" xfId="56"/>
    <cellStyle name="General CA" xfId="57"/>
    <cellStyle name="General Eng" xfId="58"/>
    <cellStyle name="General S" xfId="59"/>
    <cellStyle name="General T" xfId="60"/>
    <cellStyle name="General W" xfId="61"/>
    <cellStyle name="Grey" xfId="62"/>
    <cellStyle name="Header" xfId="63"/>
    <cellStyle name="Header Draft Stamp" xfId="64"/>
    <cellStyle name="Header__0_Lead_ KOSE_30.06.05" xfId="65"/>
    <cellStyle name="Header1" xfId="66"/>
    <cellStyle name="Header2" xfId="67"/>
    <cellStyle name="Heading 1 Above" xfId="68"/>
    <cellStyle name="Heading 1+" xfId="69"/>
    <cellStyle name="Heading 2 Below" xfId="70"/>
    <cellStyle name="Heading 2+" xfId="71"/>
    <cellStyle name="Heading 3+" xfId="72"/>
    <cellStyle name="Hidden" xfId="73"/>
    <cellStyle name="Input [yellow]" xfId="74"/>
    <cellStyle name="Month Year" xfId="75"/>
    <cellStyle name="Month Year F" xfId="76"/>
    <cellStyle name="Month Year S" xfId="77"/>
    <cellStyle name="Month Year T" xfId="78"/>
    <cellStyle name="MS_COL_STYLE" xfId="79"/>
    <cellStyle name="NavStyleDefault" xfId="80"/>
    <cellStyle name="no dec" xfId="81"/>
    <cellStyle name="Normal" xfId="0" builtinId="0"/>
    <cellStyle name="Normal - Style1" xfId="82"/>
    <cellStyle name="Normal [-]" xfId="83"/>
    <cellStyle name="Normal [0]" xfId="84"/>
    <cellStyle name="Normal 10" xfId="85"/>
    <cellStyle name="Normal 11" xfId="86"/>
    <cellStyle name="Normal 12" xfId="87"/>
    <cellStyle name="Normal 14 10" xfId="88"/>
    <cellStyle name="Normal 14 11" xfId="89"/>
    <cellStyle name="Normal 14 2" xfId="90"/>
    <cellStyle name="Normal 14 3" xfId="91"/>
    <cellStyle name="Normal 14 4" xfId="92"/>
    <cellStyle name="Normal 14 5" xfId="93"/>
    <cellStyle name="Normal 14 6" xfId="94"/>
    <cellStyle name="Normal 14 7" xfId="95"/>
    <cellStyle name="Normal 14 8" xfId="96"/>
    <cellStyle name="Normal 14 9" xfId="97"/>
    <cellStyle name="Normal 15 2" xfId="98"/>
    <cellStyle name="Normal 15 3" xfId="99"/>
    <cellStyle name="Normal 15 4" xfId="100"/>
    <cellStyle name="Normal 15 5" xfId="101"/>
    <cellStyle name="Normal 15 6" xfId="102"/>
    <cellStyle name="Normal 17 2" xfId="103"/>
    <cellStyle name="Normal 17 3" xfId="104"/>
    <cellStyle name="Normal 18 2" xfId="105"/>
    <cellStyle name="Normal 18 3" xfId="106"/>
    <cellStyle name="Normal 18 4" xfId="107"/>
    <cellStyle name="Normal 18 5" xfId="108"/>
    <cellStyle name="Normal 18 6" xfId="109"/>
    <cellStyle name="Normal 18 7" xfId="110"/>
    <cellStyle name="Normal 18 8" xfId="111"/>
    <cellStyle name="Normal 19 2" xfId="112"/>
    <cellStyle name="Normal 19 3" xfId="113"/>
    <cellStyle name="Normal 19 4" xfId="114"/>
    <cellStyle name="Normal 19 5" xfId="115"/>
    <cellStyle name="Normal 19 6" xfId="116"/>
    <cellStyle name="Normal 2" xfId="1"/>
    <cellStyle name="Normal 2 2" xfId="117"/>
    <cellStyle name="Normal 20 2" xfId="118"/>
    <cellStyle name="Normal 20 3" xfId="119"/>
    <cellStyle name="Normal 20 4" xfId="120"/>
    <cellStyle name="Normal 20 5" xfId="121"/>
    <cellStyle name="Normal 20 6" xfId="122"/>
    <cellStyle name="Normal 22 2" xfId="123"/>
    <cellStyle name="Normal 22 3" xfId="124"/>
    <cellStyle name="Normal 22 4" xfId="125"/>
    <cellStyle name="Normal 22 5" xfId="126"/>
    <cellStyle name="Normal 22 6" xfId="127"/>
    <cellStyle name="Normal 24 2" xfId="128"/>
    <cellStyle name="Normal 24 3" xfId="129"/>
    <cellStyle name="Normal 24 4" xfId="130"/>
    <cellStyle name="Normal 24 5" xfId="131"/>
    <cellStyle name="Normal 24 6" xfId="132"/>
    <cellStyle name="Normal 25 2" xfId="133"/>
    <cellStyle name="Normal 25 3" xfId="134"/>
    <cellStyle name="Normal 25 4" xfId="135"/>
    <cellStyle name="Normal 25 5" xfId="136"/>
    <cellStyle name="Normal 25 6" xfId="137"/>
    <cellStyle name="Normal 26 2" xfId="138"/>
    <cellStyle name="Normal 26 3" xfId="139"/>
    <cellStyle name="Normal 26 4" xfId="140"/>
    <cellStyle name="Normal 26 5" xfId="141"/>
    <cellStyle name="Normal 26 6" xfId="142"/>
    <cellStyle name="Normal 27 2" xfId="143"/>
    <cellStyle name="Normal 27 3" xfId="144"/>
    <cellStyle name="Normal 27 4" xfId="145"/>
    <cellStyle name="Normal 27 5" xfId="146"/>
    <cellStyle name="Normal 27 6" xfId="147"/>
    <cellStyle name="Normal 3" xfId="2"/>
    <cellStyle name="Normal 3 10" xfId="148"/>
    <cellStyle name="Normal 3 11" xfId="149"/>
    <cellStyle name="Normal 3 2" xfId="150"/>
    <cellStyle name="Normal 3 3" xfId="151"/>
    <cellStyle name="Normal 3 4" xfId="152"/>
    <cellStyle name="Normal 3 5" xfId="153"/>
    <cellStyle name="Normal 3 6" xfId="154"/>
    <cellStyle name="Normal 3 7" xfId="155"/>
    <cellStyle name="Normal 3 8" xfId="156"/>
    <cellStyle name="Normal 3 9" xfId="157"/>
    <cellStyle name="Normal 4" xfId="158"/>
    <cellStyle name="Normal 4 2" xfId="159"/>
    <cellStyle name="Normal 42" xfId="160"/>
    <cellStyle name="Normal 43" xfId="161"/>
    <cellStyle name="Normal 44" xfId="162"/>
    <cellStyle name="Normal 45" xfId="163"/>
    <cellStyle name="Normal 5" xfId="164"/>
    <cellStyle name="Normal 6" xfId="165"/>
    <cellStyle name="Normal 7" xfId="166"/>
    <cellStyle name="Normal 7 10" xfId="167"/>
    <cellStyle name="Normal 7 11" xfId="168"/>
    <cellStyle name="Normal 7 2" xfId="169"/>
    <cellStyle name="Normal 7 3" xfId="170"/>
    <cellStyle name="Normal 7 4" xfId="171"/>
    <cellStyle name="Normal 7 5" xfId="172"/>
    <cellStyle name="Normal 7 6" xfId="173"/>
    <cellStyle name="Normal 7 7" xfId="174"/>
    <cellStyle name="Normal 7 8" xfId="175"/>
    <cellStyle name="Normal 7 9" xfId="176"/>
    <cellStyle name="Normal 8" xfId="177"/>
    <cellStyle name="Normal 8 2" xfId="178"/>
    <cellStyle name="Normal 9" xfId="179"/>
    <cellStyle name="Normal M" xfId="180"/>
    <cellStyle name="Normal T" xfId="181"/>
    <cellStyle name="Normal W" xfId="182"/>
    <cellStyle name="NormalGB" xfId="183"/>
    <cellStyle name="Note 2" xfId="184"/>
    <cellStyle name="Note 2 2" xfId="185"/>
    <cellStyle name="Note 3" xfId="186"/>
    <cellStyle name="Page Number" xfId="187"/>
    <cellStyle name="Percent (0%)" xfId="188"/>
    <cellStyle name="Percent (0.0%)" xfId="189"/>
    <cellStyle name="Percent (0.00%)" xfId="190"/>
    <cellStyle name="Percent [2]" xfId="191"/>
    <cellStyle name="Percent 2" xfId="192"/>
    <cellStyle name="Percent 2 2" xfId="193"/>
    <cellStyle name="Percent 2 3" xfId="194"/>
    <cellStyle name="Percent 3" xfId="195"/>
    <cellStyle name="pwstyle" xfId="196"/>
    <cellStyle name="Quantity" xfId="197"/>
    <cellStyle name="RevList" xfId="198"/>
    <cellStyle name="Salomon Logo" xfId="199"/>
    <cellStyle name="SAPBEXaggData" xfId="200"/>
    <cellStyle name="SAPBEXaggDataEmph" xfId="201"/>
    <cellStyle name="SAPBEXaggItem" xfId="202"/>
    <cellStyle name="SAPBEXaggItemX" xfId="203"/>
    <cellStyle name="SAPBEXchaText" xfId="204"/>
    <cellStyle name="SAPBEXexcBad7" xfId="205"/>
    <cellStyle name="SAPBEXexcBad8" xfId="206"/>
    <cellStyle name="SAPBEXexcBad9" xfId="207"/>
    <cellStyle name="SAPBEXexcCritical4" xfId="208"/>
    <cellStyle name="SAPBEXexcCritical5" xfId="209"/>
    <cellStyle name="SAPBEXexcCritical6" xfId="210"/>
    <cellStyle name="SAPBEXexcGood1" xfId="211"/>
    <cellStyle name="SAPBEXexcGood2" xfId="212"/>
    <cellStyle name="SAPBEXexcGood3" xfId="213"/>
    <cellStyle name="SAPBEXfilterDrill" xfId="214"/>
    <cellStyle name="SAPBEXfilterItem" xfId="215"/>
    <cellStyle name="SAPBEXfilterText" xfId="216"/>
    <cellStyle name="SAPBEXformats" xfId="217"/>
    <cellStyle name="SAPBEXheaderItem" xfId="218"/>
    <cellStyle name="SAPBEXheaderText" xfId="219"/>
    <cellStyle name="SAPBEXHLevel0" xfId="220"/>
    <cellStyle name="SAPBEXHLevel0X" xfId="221"/>
    <cellStyle name="SAPBEXHLevel1" xfId="222"/>
    <cellStyle name="SAPBEXHLevel1X" xfId="223"/>
    <cellStyle name="SAPBEXHLevel2" xfId="224"/>
    <cellStyle name="SAPBEXHLevel2X" xfId="225"/>
    <cellStyle name="SAPBEXHLevel3" xfId="226"/>
    <cellStyle name="SAPBEXHLevel3X" xfId="227"/>
    <cellStyle name="SAPBEXresData" xfId="228"/>
    <cellStyle name="SAPBEXresDataEmph" xfId="229"/>
    <cellStyle name="SAPBEXresItem" xfId="230"/>
    <cellStyle name="SAPBEXresItemX" xfId="231"/>
    <cellStyle name="SAPBEXstdData" xfId="232"/>
    <cellStyle name="SAPBEXstdDataEmph" xfId="233"/>
    <cellStyle name="SAPBEXstdItem" xfId="234"/>
    <cellStyle name="SAPBEXstdItemX" xfId="235"/>
    <cellStyle name="SAPBEXtitle" xfId="236"/>
    <cellStyle name="SAPBEXundefined" xfId="237"/>
    <cellStyle name="SS Col Hdr" xfId="238"/>
    <cellStyle name="SS Dim 1 Blank" xfId="239"/>
    <cellStyle name="SS Dim 1 Title" xfId="240"/>
    <cellStyle name="SS Dim 1 Value" xfId="241"/>
    <cellStyle name="SS Dim 2 Blank" xfId="242"/>
    <cellStyle name="SS Dim 2 Title" xfId="243"/>
    <cellStyle name="SS Dim 2 Value" xfId="244"/>
    <cellStyle name="SS Dim 3 Blank" xfId="245"/>
    <cellStyle name="SS Dim 3 Title" xfId="246"/>
    <cellStyle name="SS Dim 3 Value" xfId="247"/>
    <cellStyle name="SS Dim 4 Blank" xfId="248"/>
    <cellStyle name="SS Dim 4 Title" xfId="249"/>
    <cellStyle name="SS Dim 4 Value" xfId="250"/>
    <cellStyle name="SS Dim 5 Blank" xfId="251"/>
    <cellStyle name="SS Dim 5 Title" xfId="252"/>
    <cellStyle name="SS Dim 5 Value" xfId="253"/>
    <cellStyle name="SS Other Measure" xfId="254"/>
    <cellStyle name="SS Sum Measure" xfId="255"/>
    <cellStyle name="SS Unbound Dim" xfId="256"/>
    <cellStyle name="SS WAvg Measure" xfId="257"/>
    <cellStyle name="Standard_BS14" xfId="258"/>
    <cellStyle name="StandardInput" xfId="259"/>
    <cellStyle name="Style 1" xfId="260"/>
    <cellStyle name="Style 2" xfId="261"/>
    <cellStyle name="Subtotal" xfId="262"/>
    <cellStyle name="Table Head" xfId="263"/>
    <cellStyle name="Table Source" xfId="264"/>
    <cellStyle name="Table Text" xfId="265"/>
    <cellStyle name="Table Title" xfId="266"/>
    <cellStyle name="Table Units" xfId="267"/>
    <cellStyle name="Text" xfId="268"/>
    <cellStyle name="Text 1" xfId="269"/>
    <cellStyle name="Text 2" xfId="270"/>
    <cellStyle name="Text Head 1" xfId="271"/>
    <cellStyle name="Text Head 2" xfId="272"/>
    <cellStyle name="Text Indent 1" xfId="273"/>
    <cellStyle name="Text Indent 2" xfId="274"/>
    <cellStyle name="Text_C049_2005_Act10_Section K" xfId="275"/>
    <cellStyle name="Tickmark" xfId="276"/>
    <cellStyle name="TOC 1" xfId="277"/>
    <cellStyle name="TOC 2" xfId="278"/>
    <cellStyle name="Undefiniert" xfId="279"/>
    <cellStyle name="UR" xfId="280"/>
    <cellStyle name="Wไhrung [0]_OPTIMIR1 (deutsch)" xfId="281"/>
    <cellStyle name="Wไhrung_OPTIMIR1 (deutsch)" xfId="282"/>
    <cellStyle name="เครื่องหมายจุลภาค [0]" xfId="283"/>
    <cellStyle name="เครื่องหมายจุลภาค [1]" xfId="284"/>
    <cellStyle name="เครื่องหมายจุลภาค_(K) working paper Q3'03" xfId="285"/>
    <cellStyle name="เครื่องหมายสกุลเงิน [0]" xfId="286"/>
    <cellStyle name="เครื่องหมายสกุลเงิน_1CONT" xfId="287"/>
    <cellStyle name="เชื่อมโยงหลายมิติ" xfId="288"/>
    <cellStyle name="ค@ฏ๋_1111D2111DQ2" xfId="289"/>
    <cellStyle name="คdคภฆ์[0]_1111D2111DQ2" xfId="290"/>
    <cellStyle name="คdคภฆ์_1111D2111DQ1" xfId="291"/>
    <cellStyle name="ณfน๔ [0]_Book1" xfId="292"/>
    <cellStyle name="ณfน๔_Book1" xfId="293"/>
    <cellStyle name="ตามการเชื่อมโยงหลายมิติ" xfId="294"/>
    <cellStyle name="น้บะภฒ_95" xfId="295"/>
    <cellStyle name="ปกติ 2" xfId="296"/>
    <cellStyle name="ปกติ 3" xfId="297"/>
    <cellStyle name="ปกติ_(C) review bank reconcile - Salee" xfId="298"/>
    <cellStyle name="ฤธถ [0]_95" xfId="299"/>
    <cellStyle name="ฤธถ_95" xfId="300"/>
    <cellStyle name="ล๋ศญ [0]_95" xfId="301"/>
    <cellStyle name="ล๋ศญ_95" xfId="302"/>
    <cellStyle name="วฅมุ_4ฟ๙ฝวภ๛" xfId="303"/>
    <cellStyle name="_x001d_๐9_x000c_$_x0009__x000d__x0017_U_x0001_๘_x0004_–_x0006__x0007__x0001__x0001_" xfId="305"/>
    <cellStyle name="一般_Book1" xfId="304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</sheetNames>
    <sheetDataSet>
      <sheetData sheetId="0" refreshError="1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TB_2001_Apr_01"/>
      <sheetName val="Other_Sch"/>
      <sheetName val="19"/>
      <sheetName val="Header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CRITERIA1"/>
      <sheetName val="List"/>
      <sheetName val="N-2"/>
      <sheetName val="Unrecorded Misstatement"/>
      <sheetName val="見積表紙原紙"/>
      <sheetName val="MMRR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/>
      <sheetData sheetId="150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1">
          <cell r="F11">
            <v>-3312240.22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/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/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/>
      <sheetData sheetId="287"/>
      <sheetData sheetId="288"/>
      <sheetData sheetId="289" refreshError="1"/>
      <sheetData sheetId="29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Invoice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Scale"/>
      <sheetName val="คงเหลือ GH"/>
      <sheetName val="WIP"/>
      <sheetName val="Sheet1_(2)"/>
      <sheetName val="BALANCE_SHEET_"/>
      <sheetName val="Graph DMG"/>
      <sheetName val="SKA"/>
      <sheetName val="BS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FDR-Jan-99 "/>
      <sheetName val="REVENUE"/>
      <sheetName val="Parameter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cutoff1"/>
      <sheetName val="U-5"/>
      <sheetName val="master"/>
      <sheetName val="AssetAcc"/>
      <sheetName val="Bahrain"/>
      <sheetName val="BTR BKK"/>
      <sheetName val="Stock Bal สรรพากร SBM3 JUN"/>
      <sheetName val="New Std. "/>
      <sheetName val="depn-Sep 03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200-110"/>
      <sheetName val="By Person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Header"/>
      <sheetName val="FF-3"/>
      <sheetName val="Cost_Centers"/>
      <sheetName val="_IB-PL-00-01_SUMMARY"/>
      <sheetName val="10-1_Media"/>
      <sheetName val="Customize_Your_Purchase_Order"/>
      <sheetName val="Disposal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CA Sheet"/>
      <sheetName val="MA"/>
      <sheetName val="Variance"/>
      <sheetName val="D190.2"/>
      <sheetName val="A6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eg-rent"/>
      <sheetName val="INDEX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"/>
      <sheetName val="?????????????"/>
      <sheetName val="FY10-Loss"/>
      <sheetName val="Customize Your Loan Manager"/>
      <sheetName val="Inputs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/>
      <sheetData sheetId="209"/>
      <sheetData sheetId="210" refreshError="1"/>
      <sheetData sheetId="2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_profit&amp;loss"/>
      <sheetName val="เงินกู้ธนชาติ"/>
      <sheetName val="เงินกู้ MGC"/>
      <sheetName val="2002"/>
      <sheetName val="매출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Trial Balance"/>
      <sheetName val="Sheet1"/>
      <sheetName val=" IB-PL-YTD"/>
      <sheetName val="Salaries-CGR OB-2.1"/>
      <sheetName val="Master"/>
      <sheetName val="Metals"/>
      <sheetName val="GST Recon-Workings"/>
      <sheetName val="Drop Down"/>
      <sheetName val="Igw Model"/>
      <sheetName val="SALES&amp;COGS"/>
      <sheetName val="MONTHLY"/>
      <sheetName val="노무비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SwapData"/>
      <sheetName val="Trial Balance"/>
      <sheetName val="1602-97"/>
      <sheetName val="GAAP Pru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K-10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K-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Trend"/>
      <sheetName val="INV(未作成)"/>
      <sheetName val="LeadQ1_2002"/>
      <sheetName val="Landing Factors"/>
      <sheetName val="Agency Walker ID"/>
      <sheetName val="Data"/>
      <sheetName val="TH00_12080000"/>
      <sheetName val="Macro1"/>
      <sheetName val="#ofclose"/>
      <sheetName val="FA(NEW)"/>
      <sheetName val="conso46"/>
      <sheetName val="Disposal"/>
      <sheetName val="C-3"/>
      <sheetName val="N-2"/>
      <sheetName val="GAAP Pru"/>
      <sheetName val="TB-2001-Apr'01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  <sheetName val="Trial Balance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31.12.04"/>
      <sheetName val="TrialBalance Q3-2002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VariableII  period"/>
      <sheetName val="31.12.04"/>
      <sheetName val="2002"/>
      <sheetName val="ELEC45-01"/>
      <sheetName val="acc.depre-report-old"/>
      <sheetName val="งบบริหาร PL-report"/>
      <sheetName val="เงินกู้ธนชาติ"/>
      <sheetName val="SwapData"/>
      <sheetName val="BS ATTACH"/>
      <sheetName val="P&amp;LFINAL - 44"/>
      <sheetName val="LeadQ3_2002"/>
      <sheetName val="ตั๋วเงินรับ"/>
      <sheetName val="TCBARRE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  <sheetName val="TrialBalance Q3-2002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Data Salary"/>
      <sheetName val="K-1A"/>
      <sheetName val="PA"/>
      <sheetName val="KPI48"/>
      <sheetName val="Cashflow"/>
      <sheetName val="노무비"/>
      <sheetName val="Exp"/>
      <sheetName val="2002"/>
      <sheetName val="Masterประเภท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view="pageBreakPreview" topLeftCell="A19" zoomScaleNormal="85" zoomScaleSheetLayoutView="100" workbookViewId="0">
      <selection activeCell="G20" sqref="G20"/>
    </sheetView>
  </sheetViews>
  <sheetFormatPr defaultColWidth="10.7109375" defaultRowHeight="24" customHeight="1"/>
  <cols>
    <col min="1" max="1" width="40" style="29" customWidth="1"/>
    <col min="2" max="2" width="1.7109375" style="28" customWidth="1"/>
    <col min="3" max="3" width="6.7109375" style="29" customWidth="1"/>
    <col min="4" max="4" width="1.28515625" style="28" customWidth="1"/>
    <col min="5" max="5" width="14.28515625" style="28" customWidth="1"/>
    <col min="6" max="6" width="1" style="28" customWidth="1"/>
    <col min="7" max="7" width="14.140625" style="28" customWidth="1"/>
    <col min="8" max="8" width="1" style="28" customWidth="1"/>
    <col min="9" max="9" width="14.140625" style="28" customWidth="1"/>
    <col min="10" max="10" width="1" style="28" customWidth="1"/>
    <col min="11" max="11" width="14.28515625" style="28" customWidth="1"/>
    <col min="12" max="12" width="1" style="28" customWidth="1"/>
    <col min="13" max="16384" width="10.7109375" style="28"/>
  </cols>
  <sheetData>
    <row r="1" spans="1:11" s="26" customFormat="1" ht="24" customHeight="1">
      <c r="A1" s="1" t="s">
        <v>130</v>
      </c>
      <c r="B1" s="23"/>
      <c r="C1" s="24"/>
      <c r="D1" s="25"/>
      <c r="E1" s="25"/>
      <c r="F1" s="25"/>
      <c r="G1" s="25"/>
      <c r="H1" s="25"/>
      <c r="I1" s="25"/>
      <c r="J1" s="25"/>
      <c r="K1" s="25"/>
    </row>
    <row r="2" spans="1:11" s="26" customFormat="1" ht="24" customHeight="1">
      <c r="A2" s="1" t="s">
        <v>0</v>
      </c>
      <c r="B2" s="23"/>
      <c r="C2" s="24"/>
      <c r="D2" s="25"/>
      <c r="E2" s="25"/>
      <c r="F2" s="25"/>
      <c r="G2" s="25"/>
      <c r="H2" s="25"/>
      <c r="I2" s="23"/>
      <c r="J2" s="25"/>
      <c r="K2" s="23"/>
    </row>
    <row r="3" spans="1:11" s="26" customFormat="1" ht="24" customHeight="1">
      <c r="A3" s="1" t="s">
        <v>189</v>
      </c>
      <c r="B3" s="23"/>
      <c r="C3" s="24"/>
      <c r="D3" s="25"/>
      <c r="E3" s="25"/>
      <c r="F3" s="25"/>
      <c r="G3" s="25"/>
      <c r="H3" s="25"/>
      <c r="I3" s="23"/>
      <c r="J3" s="25"/>
      <c r="K3" s="23"/>
    </row>
    <row r="4" spans="1:11" ht="24" customHeight="1">
      <c r="A4" s="24"/>
      <c r="B4" s="25"/>
      <c r="C4" s="24"/>
      <c r="D4" s="25"/>
      <c r="E4" s="25"/>
      <c r="F4" s="25"/>
      <c r="G4" s="25"/>
      <c r="H4" s="25"/>
      <c r="I4" s="25"/>
      <c r="J4" s="25"/>
      <c r="K4" s="27" t="s">
        <v>82</v>
      </c>
    </row>
    <row r="5" spans="1:11" ht="24" customHeight="1">
      <c r="E5" s="135" t="s">
        <v>1</v>
      </c>
      <c r="F5" s="135"/>
      <c r="G5" s="135"/>
      <c r="H5" s="30"/>
      <c r="I5" s="135" t="s">
        <v>2</v>
      </c>
      <c r="J5" s="135"/>
      <c r="K5" s="135"/>
    </row>
    <row r="6" spans="1:11" ht="24" customHeight="1">
      <c r="C6" s="104" t="s">
        <v>3</v>
      </c>
      <c r="D6" s="32"/>
      <c r="E6" s="104">
        <v>2560</v>
      </c>
      <c r="F6" s="33"/>
      <c r="G6" s="104">
        <v>2559</v>
      </c>
      <c r="H6" s="63"/>
      <c r="I6" s="104">
        <v>2560</v>
      </c>
      <c r="J6" s="33"/>
      <c r="K6" s="104">
        <v>2559</v>
      </c>
    </row>
    <row r="7" spans="1:11" ht="24" customHeight="1">
      <c r="A7" s="36" t="s">
        <v>4</v>
      </c>
      <c r="E7" s="34"/>
      <c r="I7" s="34"/>
    </row>
    <row r="8" spans="1:11" ht="24" customHeight="1">
      <c r="A8" s="36" t="s">
        <v>5</v>
      </c>
      <c r="C8" s="37"/>
    </row>
    <row r="9" spans="1:11" ht="24" customHeight="1">
      <c r="A9" s="38" t="s">
        <v>6</v>
      </c>
      <c r="C9" s="37">
        <v>7</v>
      </c>
      <c r="E9" s="39">
        <v>820322967</v>
      </c>
      <c r="F9" s="39"/>
      <c r="G9" s="39">
        <v>520689800</v>
      </c>
      <c r="H9" s="39"/>
      <c r="I9" s="39">
        <v>575934450</v>
      </c>
      <c r="J9" s="39"/>
      <c r="K9" s="39">
        <v>423971519</v>
      </c>
    </row>
    <row r="10" spans="1:11" ht="24" customHeight="1">
      <c r="A10" s="38" t="s">
        <v>149</v>
      </c>
      <c r="C10" s="37">
        <v>8</v>
      </c>
      <c r="E10" s="39">
        <v>9421530</v>
      </c>
      <c r="F10" s="39"/>
      <c r="G10" s="39">
        <v>100170884</v>
      </c>
      <c r="H10" s="39"/>
      <c r="I10" s="39">
        <v>170943</v>
      </c>
      <c r="J10" s="39"/>
      <c r="K10" s="39">
        <v>100170884</v>
      </c>
    </row>
    <row r="11" spans="1:11" ht="24" customHeight="1">
      <c r="A11" s="38" t="s">
        <v>214</v>
      </c>
      <c r="C11" s="37" t="s">
        <v>150</v>
      </c>
      <c r="D11" s="40"/>
      <c r="E11" s="39">
        <v>293530863</v>
      </c>
      <c r="F11" s="39"/>
      <c r="G11" s="39">
        <v>11198378</v>
      </c>
      <c r="H11" s="39"/>
      <c r="I11" s="39">
        <v>316826276</v>
      </c>
      <c r="J11" s="39"/>
      <c r="K11" s="39">
        <v>26115528</v>
      </c>
    </row>
    <row r="12" spans="1:11" ht="24" customHeight="1">
      <c r="A12" s="38" t="s">
        <v>97</v>
      </c>
      <c r="C12" s="37">
        <v>6</v>
      </c>
      <c r="D12" s="40"/>
      <c r="E12" s="39">
        <v>0</v>
      </c>
      <c r="F12" s="39"/>
      <c r="G12" s="39">
        <v>0</v>
      </c>
      <c r="H12" s="39"/>
      <c r="I12" s="39">
        <v>1084966474</v>
      </c>
      <c r="J12" s="39"/>
      <c r="K12" s="39">
        <v>385135070</v>
      </c>
    </row>
    <row r="13" spans="1:11" ht="24" customHeight="1">
      <c r="A13" s="38" t="s">
        <v>64</v>
      </c>
      <c r="C13" s="37">
        <v>10</v>
      </c>
      <c r="D13" s="40"/>
      <c r="E13" s="39">
        <v>18209432046</v>
      </c>
      <c r="F13" s="39"/>
      <c r="G13" s="39">
        <v>4517323946</v>
      </c>
      <c r="H13" s="39"/>
      <c r="I13" s="39">
        <v>4534274401</v>
      </c>
      <c r="J13" s="39"/>
      <c r="K13" s="39">
        <v>4112859818</v>
      </c>
    </row>
    <row r="14" spans="1:11" ht="24" customHeight="1">
      <c r="A14" s="38" t="s">
        <v>65</v>
      </c>
      <c r="B14" s="41"/>
      <c r="C14" s="37"/>
      <c r="E14" s="39">
        <v>708186553</v>
      </c>
      <c r="F14" s="39"/>
      <c r="G14" s="39">
        <v>898268760</v>
      </c>
      <c r="H14" s="39"/>
      <c r="I14" s="39">
        <v>415740500</v>
      </c>
      <c r="J14" s="42"/>
      <c r="K14" s="39">
        <v>46947600</v>
      </c>
    </row>
    <row r="15" spans="1:11" ht="24" customHeight="1">
      <c r="A15" s="38" t="s">
        <v>223</v>
      </c>
      <c r="B15" s="41"/>
      <c r="C15" s="37"/>
      <c r="E15" s="39">
        <v>294405488</v>
      </c>
      <c r="F15" s="39"/>
      <c r="G15" s="39">
        <v>158178865</v>
      </c>
      <c r="H15" s="39"/>
      <c r="I15" s="39">
        <v>30357900</v>
      </c>
      <c r="J15" s="42"/>
      <c r="K15" s="39">
        <v>153822865</v>
      </c>
    </row>
    <row r="16" spans="1:11" ht="24" customHeight="1">
      <c r="A16" s="38" t="s">
        <v>7</v>
      </c>
      <c r="C16" s="37"/>
      <c r="E16" s="43">
        <v>124548580</v>
      </c>
      <c r="F16" s="42"/>
      <c r="G16" s="43">
        <v>62798042</v>
      </c>
      <c r="H16" s="42"/>
      <c r="I16" s="43">
        <v>94446551</v>
      </c>
      <c r="J16" s="42"/>
      <c r="K16" s="39">
        <v>59293647</v>
      </c>
    </row>
    <row r="17" spans="1:11" ht="24" customHeight="1">
      <c r="A17" s="36" t="s">
        <v>8</v>
      </c>
      <c r="C17" s="37"/>
      <c r="E17" s="44">
        <f t="shared" ref="E17:F17" si="0">SUM(E9:E16)</f>
        <v>20459848027</v>
      </c>
      <c r="F17" s="42">
        <f t="shared" si="0"/>
        <v>0</v>
      </c>
      <c r="G17" s="44">
        <f t="shared" ref="G17:H17" si="1">SUM(G9:G16)</f>
        <v>6268628675</v>
      </c>
      <c r="H17" s="42">
        <f t="shared" si="1"/>
        <v>0</v>
      </c>
      <c r="I17" s="44">
        <f t="shared" ref="I17" si="2">SUM(I9:I16)</f>
        <v>7052717495</v>
      </c>
      <c r="J17" s="42">
        <f t="shared" ref="J17:K17" si="3">SUM(J9:J16)</f>
        <v>0</v>
      </c>
      <c r="K17" s="44">
        <f t="shared" si="3"/>
        <v>5308316931</v>
      </c>
    </row>
    <row r="18" spans="1:11" ht="24" customHeight="1">
      <c r="A18" s="36" t="s">
        <v>9</v>
      </c>
      <c r="C18" s="37"/>
      <c r="E18" s="39"/>
      <c r="F18" s="39"/>
      <c r="G18" s="39"/>
      <c r="H18" s="39"/>
      <c r="I18" s="39"/>
      <c r="J18" s="39"/>
      <c r="K18" s="39"/>
    </row>
    <row r="19" spans="1:11" ht="24" customHeight="1">
      <c r="A19" s="29" t="s">
        <v>10</v>
      </c>
      <c r="C19" s="37">
        <v>11</v>
      </c>
      <c r="E19" s="39">
        <v>0</v>
      </c>
      <c r="F19" s="39"/>
      <c r="G19" s="39">
        <v>0</v>
      </c>
      <c r="H19" s="39"/>
      <c r="I19" s="39">
        <v>5049008979</v>
      </c>
      <c r="J19" s="39"/>
      <c r="K19" s="39">
        <v>881395685</v>
      </c>
    </row>
    <row r="20" spans="1:11" ht="24" customHeight="1">
      <c r="A20" s="29" t="s">
        <v>196</v>
      </c>
      <c r="C20" s="37">
        <v>12</v>
      </c>
      <c r="E20" s="39">
        <v>927542932</v>
      </c>
      <c r="F20" s="39"/>
      <c r="G20" s="39">
        <v>0</v>
      </c>
      <c r="H20" s="39"/>
      <c r="I20" s="39">
        <v>1164644010</v>
      </c>
      <c r="J20" s="39"/>
      <c r="K20" s="39">
        <v>0</v>
      </c>
    </row>
    <row r="21" spans="1:11" ht="24" customHeight="1">
      <c r="A21" s="29" t="s">
        <v>92</v>
      </c>
      <c r="C21" s="37">
        <v>13</v>
      </c>
      <c r="E21" s="39">
        <v>121055074</v>
      </c>
      <c r="F21" s="39"/>
      <c r="G21" s="39">
        <v>8066909</v>
      </c>
      <c r="H21" s="39"/>
      <c r="I21" s="39">
        <v>8066909.0000000019</v>
      </c>
      <c r="J21" s="39"/>
      <c r="K21" s="39">
        <v>8066909</v>
      </c>
    </row>
    <row r="22" spans="1:11" ht="24" customHeight="1">
      <c r="A22" s="29" t="s">
        <v>98</v>
      </c>
      <c r="C22" s="37">
        <v>14</v>
      </c>
      <c r="E22" s="39">
        <v>337095385</v>
      </c>
      <c r="F22" s="39"/>
      <c r="G22" s="39">
        <v>5748318</v>
      </c>
      <c r="H22" s="39"/>
      <c r="I22" s="39">
        <v>0</v>
      </c>
      <c r="J22" s="39"/>
      <c r="K22" s="39">
        <v>0</v>
      </c>
    </row>
    <row r="23" spans="1:11" ht="24" customHeight="1">
      <c r="A23" s="38" t="s">
        <v>184</v>
      </c>
      <c r="C23" s="37">
        <v>15</v>
      </c>
      <c r="E23" s="39">
        <v>439785106</v>
      </c>
      <c r="F23" s="39"/>
      <c r="G23" s="39">
        <v>359025466</v>
      </c>
      <c r="H23" s="39"/>
      <c r="I23" s="39">
        <v>151972193</v>
      </c>
      <c r="J23" s="39"/>
      <c r="K23" s="39">
        <v>84655108</v>
      </c>
    </row>
    <row r="24" spans="1:11" ht="24" customHeight="1">
      <c r="A24" s="38" t="s">
        <v>93</v>
      </c>
      <c r="B24" s="41"/>
      <c r="C24" s="37">
        <v>16</v>
      </c>
      <c r="E24" s="39">
        <v>244484453</v>
      </c>
      <c r="F24" s="39"/>
      <c r="G24" s="39">
        <v>2613218</v>
      </c>
      <c r="H24" s="39"/>
      <c r="I24" s="39">
        <v>12817008</v>
      </c>
      <c r="J24" s="39"/>
      <c r="K24" s="39">
        <v>2588798</v>
      </c>
    </row>
    <row r="25" spans="1:11" ht="24" customHeight="1">
      <c r="A25" s="38" t="s">
        <v>197</v>
      </c>
      <c r="B25" s="41"/>
      <c r="C25" s="37">
        <v>11</v>
      </c>
      <c r="E25" s="39">
        <v>189910632</v>
      </c>
      <c r="F25" s="39"/>
      <c r="G25" s="39">
        <v>0</v>
      </c>
      <c r="H25" s="39"/>
      <c r="I25" s="39">
        <v>0</v>
      </c>
      <c r="J25" s="39"/>
      <c r="K25" s="39">
        <v>0</v>
      </c>
    </row>
    <row r="26" spans="1:11" ht="24" customHeight="1">
      <c r="A26" s="38" t="s">
        <v>71</v>
      </c>
      <c r="B26" s="41"/>
      <c r="C26" s="37">
        <v>26</v>
      </c>
      <c r="E26" s="39">
        <v>174182004</v>
      </c>
      <c r="F26" s="39"/>
      <c r="G26" s="39">
        <v>58893059</v>
      </c>
      <c r="H26" s="39"/>
      <c r="I26" s="39">
        <v>17907007</v>
      </c>
      <c r="J26" s="39"/>
      <c r="K26" s="39">
        <v>42742709</v>
      </c>
    </row>
    <row r="27" spans="1:11" ht="24" customHeight="1">
      <c r="A27" s="29" t="s">
        <v>11</v>
      </c>
      <c r="C27" s="37"/>
      <c r="E27" s="43">
        <v>31455442</v>
      </c>
      <c r="F27" s="39"/>
      <c r="G27" s="43">
        <v>55429933</v>
      </c>
      <c r="H27" s="39"/>
      <c r="I27" s="43">
        <v>7837383</v>
      </c>
      <c r="J27" s="39"/>
      <c r="K27" s="43">
        <v>3724878</v>
      </c>
    </row>
    <row r="28" spans="1:11" ht="24" customHeight="1">
      <c r="A28" s="36" t="s">
        <v>12</v>
      </c>
      <c r="C28" s="37"/>
      <c r="E28" s="39">
        <f>SUM(E19:E27)</f>
        <v>2465511028</v>
      </c>
      <c r="F28" s="39"/>
      <c r="G28" s="39">
        <f>SUM(G19:G27)</f>
        <v>489776903</v>
      </c>
      <c r="H28" s="39"/>
      <c r="I28" s="39">
        <f>SUM(I19:I27)</f>
        <v>6412253489</v>
      </c>
      <c r="J28" s="39"/>
      <c r="K28" s="39">
        <f>SUM(K19:K27)</f>
        <v>1023174087</v>
      </c>
    </row>
    <row r="29" spans="1:11" ht="24" customHeight="1" thickBot="1">
      <c r="A29" s="36" t="s">
        <v>13</v>
      </c>
      <c r="E29" s="45">
        <f>E17+E28</f>
        <v>22925359055</v>
      </c>
      <c r="F29" s="39"/>
      <c r="G29" s="45">
        <f>G17+G28</f>
        <v>6758405578</v>
      </c>
      <c r="H29" s="39"/>
      <c r="I29" s="45">
        <f>I17+I28</f>
        <v>13464970984</v>
      </c>
      <c r="J29" s="39"/>
      <c r="K29" s="45">
        <f>K17+K28</f>
        <v>6331491018</v>
      </c>
    </row>
    <row r="30" spans="1:11" ht="24" customHeight="1" thickTop="1">
      <c r="A30" s="36"/>
      <c r="E30" s="42"/>
      <c r="F30" s="39"/>
      <c r="G30" s="42"/>
      <c r="H30" s="39"/>
      <c r="I30" s="42"/>
      <c r="J30" s="42"/>
      <c r="K30" s="42"/>
    </row>
    <row r="31" spans="1:11" ht="24" customHeight="1">
      <c r="A31" s="29" t="s">
        <v>14</v>
      </c>
      <c r="E31" s="42"/>
      <c r="F31" s="39"/>
      <c r="G31" s="42"/>
      <c r="H31" s="39"/>
      <c r="I31" s="42"/>
      <c r="J31" s="42"/>
      <c r="K31" s="42"/>
    </row>
    <row r="32" spans="1:11" s="26" customFormat="1" ht="24" customHeight="1">
      <c r="A32" s="1" t="s">
        <v>130</v>
      </c>
      <c r="B32" s="23"/>
      <c r="C32" s="24"/>
      <c r="D32" s="25"/>
      <c r="E32" s="25"/>
      <c r="F32" s="25"/>
      <c r="G32" s="25"/>
      <c r="H32" s="25"/>
      <c r="I32" s="25"/>
      <c r="J32" s="25"/>
      <c r="K32" s="25"/>
    </row>
    <row r="33" spans="1:11" s="26" customFormat="1" ht="24" customHeight="1">
      <c r="A33" s="46" t="s">
        <v>15</v>
      </c>
      <c r="B33" s="23"/>
      <c r="C33" s="24"/>
      <c r="D33" s="25"/>
      <c r="E33" s="25"/>
      <c r="F33" s="25"/>
      <c r="G33" s="25"/>
      <c r="H33" s="25"/>
      <c r="I33" s="23"/>
      <c r="J33" s="25"/>
      <c r="K33" s="23"/>
    </row>
    <row r="34" spans="1:11" s="26" customFormat="1" ht="24" customHeight="1">
      <c r="A34" s="1" t="s">
        <v>189</v>
      </c>
      <c r="B34" s="23"/>
      <c r="C34" s="24"/>
      <c r="D34" s="25"/>
      <c r="E34" s="25"/>
      <c r="F34" s="25"/>
      <c r="G34" s="25"/>
      <c r="H34" s="25"/>
      <c r="I34" s="23"/>
      <c r="J34" s="25"/>
      <c r="K34" s="23"/>
    </row>
    <row r="35" spans="1:11" ht="24" customHeight="1">
      <c r="A35" s="24"/>
      <c r="B35" s="25"/>
      <c r="C35" s="24"/>
      <c r="D35" s="25"/>
      <c r="E35" s="25"/>
      <c r="F35" s="25"/>
      <c r="G35" s="25"/>
      <c r="H35" s="25"/>
      <c r="I35" s="25"/>
      <c r="J35" s="25"/>
      <c r="K35" s="27" t="s">
        <v>82</v>
      </c>
    </row>
    <row r="36" spans="1:11" ht="24" customHeight="1">
      <c r="E36" s="135" t="s">
        <v>1</v>
      </c>
      <c r="F36" s="135"/>
      <c r="G36" s="135"/>
      <c r="H36" s="30"/>
      <c r="I36" s="135" t="s">
        <v>2</v>
      </c>
      <c r="J36" s="135"/>
      <c r="K36" s="135"/>
    </row>
    <row r="37" spans="1:11" ht="24" customHeight="1">
      <c r="C37" s="104" t="s">
        <v>3</v>
      </c>
      <c r="D37" s="32"/>
      <c r="E37" s="104">
        <v>2560</v>
      </c>
      <c r="F37" s="33"/>
      <c r="G37" s="104">
        <v>2559</v>
      </c>
      <c r="H37" s="63"/>
      <c r="I37" s="104">
        <v>2560</v>
      </c>
      <c r="J37" s="33"/>
      <c r="K37" s="104">
        <v>2559</v>
      </c>
    </row>
    <row r="38" spans="1:11" ht="24" customHeight="1">
      <c r="A38" s="36" t="s">
        <v>16</v>
      </c>
      <c r="E38" s="47"/>
      <c r="F38" s="48"/>
      <c r="G38" s="48"/>
      <c r="H38" s="48"/>
      <c r="I38" s="47"/>
      <c r="J38" s="48"/>
      <c r="K38" s="48"/>
    </row>
    <row r="39" spans="1:11" ht="24" customHeight="1">
      <c r="A39" s="36" t="s">
        <v>17</v>
      </c>
      <c r="E39" s="48"/>
      <c r="F39" s="48"/>
      <c r="G39" s="48"/>
      <c r="H39" s="48"/>
      <c r="I39" s="48"/>
      <c r="J39" s="48"/>
      <c r="K39" s="48"/>
    </row>
    <row r="40" spans="1:11" ht="24" customHeight="1">
      <c r="A40" s="38" t="s">
        <v>198</v>
      </c>
      <c r="B40" s="41"/>
      <c r="C40" s="37">
        <v>17</v>
      </c>
      <c r="E40" s="48">
        <v>695382514</v>
      </c>
      <c r="F40" s="50"/>
      <c r="G40" s="48">
        <v>198389320</v>
      </c>
      <c r="H40" s="50"/>
      <c r="I40" s="48">
        <v>695382514</v>
      </c>
      <c r="J40" s="50"/>
      <c r="K40" s="50">
        <v>198389320</v>
      </c>
    </row>
    <row r="41" spans="1:11" ht="24" customHeight="1">
      <c r="A41" s="38" t="s">
        <v>61</v>
      </c>
      <c r="B41" s="41"/>
      <c r="C41" s="37" t="s">
        <v>215</v>
      </c>
      <c r="E41" s="48">
        <v>3543743064</v>
      </c>
      <c r="F41" s="50"/>
      <c r="G41" s="48">
        <v>528978971</v>
      </c>
      <c r="H41" s="50"/>
      <c r="I41" s="48">
        <v>3184900620</v>
      </c>
      <c r="J41" s="50"/>
      <c r="K41" s="50">
        <v>512018498</v>
      </c>
    </row>
    <row r="42" spans="1:11" ht="24" customHeight="1">
      <c r="A42" s="49" t="s">
        <v>114</v>
      </c>
      <c r="C42" s="37"/>
      <c r="E42" s="48"/>
      <c r="F42" s="48"/>
      <c r="G42" s="48"/>
      <c r="H42" s="48"/>
      <c r="I42" s="48"/>
      <c r="J42" s="48"/>
      <c r="K42" s="48"/>
    </row>
    <row r="43" spans="1:11" ht="24" customHeight="1">
      <c r="A43" s="49" t="s">
        <v>21</v>
      </c>
      <c r="C43" s="37">
        <v>19</v>
      </c>
      <c r="E43" s="48">
        <v>4545689831</v>
      </c>
      <c r="F43" s="48"/>
      <c r="G43" s="48">
        <v>552996464</v>
      </c>
      <c r="H43" s="48"/>
      <c r="I43" s="48">
        <v>1778542171</v>
      </c>
      <c r="J43" s="48"/>
      <c r="K43" s="48">
        <v>552996464</v>
      </c>
    </row>
    <row r="44" spans="1:11" ht="24" customHeight="1">
      <c r="A44" s="38" t="s">
        <v>112</v>
      </c>
      <c r="B44" s="41"/>
      <c r="C44" s="37"/>
      <c r="E44" s="48"/>
      <c r="F44" s="50"/>
      <c r="G44" s="48"/>
      <c r="H44" s="50"/>
      <c r="I44" s="48"/>
      <c r="J44" s="50"/>
      <c r="K44" s="50"/>
    </row>
    <row r="45" spans="1:11" ht="24" customHeight="1">
      <c r="A45" s="29" t="s">
        <v>21</v>
      </c>
      <c r="B45" s="41"/>
      <c r="C45" s="37"/>
      <c r="E45" s="48">
        <v>2126031</v>
      </c>
      <c r="F45" s="50"/>
      <c r="G45" s="48">
        <v>1869438</v>
      </c>
      <c r="H45" s="50"/>
      <c r="I45" s="48">
        <v>2126031</v>
      </c>
      <c r="J45" s="50"/>
      <c r="K45" s="50">
        <v>1869438</v>
      </c>
    </row>
    <row r="46" spans="1:11" ht="24" customHeight="1">
      <c r="A46" s="38" t="s">
        <v>77</v>
      </c>
      <c r="B46" s="41"/>
      <c r="C46" s="37">
        <v>6</v>
      </c>
      <c r="E46" s="48">
        <v>2654263441</v>
      </c>
      <c r="F46" s="50"/>
      <c r="G46" s="48">
        <v>767484892</v>
      </c>
      <c r="H46" s="50"/>
      <c r="I46" s="48">
        <v>446478855</v>
      </c>
      <c r="J46" s="50"/>
      <c r="K46" s="50">
        <v>665254165</v>
      </c>
    </row>
    <row r="47" spans="1:11" ht="24" customHeight="1">
      <c r="A47" s="38" t="s">
        <v>78</v>
      </c>
      <c r="B47" s="41"/>
      <c r="C47" s="37"/>
      <c r="E47" s="48">
        <v>416789752</v>
      </c>
      <c r="F47" s="51"/>
      <c r="G47" s="48">
        <v>98445885</v>
      </c>
      <c r="H47" s="51"/>
      <c r="I47" s="48">
        <v>415071251</v>
      </c>
      <c r="J47" s="51"/>
      <c r="K47" s="50">
        <v>98080302</v>
      </c>
    </row>
    <row r="48" spans="1:11" ht="24" customHeight="1">
      <c r="A48" s="29" t="s">
        <v>18</v>
      </c>
      <c r="C48" s="37"/>
      <c r="E48" s="50">
        <v>47922246</v>
      </c>
      <c r="F48" s="51"/>
      <c r="G48" s="50">
        <v>39337505</v>
      </c>
      <c r="H48" s="51"/>
      <c r="I48" s="50">
        <v>34125784</v>
      </c>
      <c r="J48" s="51"/>
      <c r="K48" s="50">
        <v>386467034</v>
      </c>
    </row>
    <row r="49" spans="1:11" ht="24" customHeight="1">
      <c r="A49" s="36" t="s">
        <v>19</v>
      </c>
      <c r="C49" s="37"/>
      <c r="E49" s="52">
        <f>SUM(E40:E48)</f>
        <v>11905916879</v>
      </c>
      <c r="F49" s="51"/>
      <c r="G49" s="52">
        <f>SUM(G40:G48)</f>
        <v>2187502475</v>
      </c>
      <c r="H49" s="51"/>
      <c r="I49" s="52">
        <f>SUM(I40:I48)</f>
        <v>6556627226</v>
      </c>
      <c r="J49" s="51"/>
      <c r="K49" s="52">
        <f>SUM(K40:K48)</f>
        <v>2415075221</v>
      </c>
    </row>
    <row r="50" spans="1:11" ht="24" customHeight="1">
      <c r="A50" s="36" t="s">
        <v>20</v>
      </c>
      <c r="C50" s="37"/>
      <c r="E50" s="51"/>
      <c r="F50" s="51"/>
      <c r="G50" s="51"/>
      <c r="H50" s="51"/>
      <c r="I50" s="51"/>
      <c r="J50" s="50"/>
      <c r="K50" s="51"/>
    </row>
    <row r="51" spans="1:11" ht="24" customHeight="1">
      <c r="A51" s="29" t="s">
        <v>113</v>
      </c>
      <c r="C51" s="28"/>
      <c r="E51" s="51"/>
      <c r="F51" s="51"/>
      <c r="G51" s="51"/>
      <c r="H51" s="51"/>
      <c r="I51" s="51"/>
      <c r="J51" s="50"/>
      <c r="K51" s="51"/>
    </row>
    <row r="52" spans="1:11" ht="24" customHeight="1">
      <c r="A52" s="29" t="s">
        <v>21</v>
      </c>
      <c r="C52" s="37">
        <v>19</v>
      </c>
      <c r="E52" s="51">
        <v>2629080000</v>
      </c>
      <c r="F52" s="51"/>
      <c r="G52" s="51">
        <v>626009521</v>
      </c>
      <c r="H52" s="51"/>
      <c r="I52" s="51">
        <v>139109761</v>
      </c>
      <c r="J52" s="50"/>
      <c r="K52" s="51">
        <v>466976521</v>
      </c>
    </row>
    <row r="53" spans="1:11" ht="24" customHeight="1">
      <c r="A53" s="29" t="s">
        <v>182</v>
      </c>
      <c r="C53" s="37">
        <v>20</v>
      </c>
      <c r="E53" s="51">
        <v>1196850920</v>
      </c>
      <c r="F53" s="51"/>
      <c r="G53" s="51">
        <v>1195140482</v>
      </c>
      <c r="H53" s="51"/>
      <c r="I53" s="51">
        <v>1196850920</v>
      </c>
      <c r="J53" s="50"/>
      <c r="K53" s="51">
        <v>1195140482</v>
      </c>
    </row>
    <row r="54" spans="1:11" ht="24" customHeight="1">
      <c r="A54" s="29" t="s">
        <v>106</v>
      </c>
      <c r="C54" s="37"/>
      <c r="E54" s="51"/>
      <c r="F54" s="51"/>
      <c r="G54" s="51"/>
      <c r="H54" s="51"/>
      <c r="I54" s="51"/>
      <c r="J54" s="50"/>
      <c r="K54" s="51"/>
    </row>
    <row r="55" spans="1:11" ht="24" customHeight="1">
      <c r="A55" s="80" t="s">
        <v>21</v>
      </c>
      <c r="C55" s="37"/>
      <c r="E55" s="51">
        <v>1452656</v>
      </c>
      <c r="F55" s="51"/>
      <c r="G55" s="51">
        <v>2320055</v>
      </c>
      <c r="H55" s="51"/>
      <c r="I55" s="51">
        <v>1452656</v>
      </c>
      <c r="J55" s="50"/>
      <c r="K55" s="51">
        <v>2320055</v>
      </c>
    </row>
    <row r="56" spans="1:11" ht="24" customHeight="1">
      <c r="A56" s="29" t="s">
        <v>22</v>
      </c>
      <c r="C56" s="37">
        <v>21</v>
      </c>
      <c r="E56" s="51">
        <v>7927475</v>
      </c>
      <c r="F56" s="51"/>
      <c r="G56" s="51">
        <v>2940436</v>
      </c>
      <c r="H56" s="51"/>
      <c r="I56" s="51">
        <v>3992475</v>
      </c>
      <c r="J56" s="50"/>
      <c r="K56" s="51">
        <v>1792970</v>
      </c>
    </row>
    <row r="57" spans="1:11" ht="24" customHeight="1">
      <c r="A57" s="29" t="s">
        <v>216</v>
      </c>
      <c r="C57" s="37">
        <v>26</v>
      </c>
      <c r="E57" s="51">
        <v>770589897</v>
      </c>
      <c r="F57" s="51"/>
      <c r="G57" s="51">
        <v>0</v>
      </c>
      <c r="H57" s="51"/>
      <c r="I57" s="51">
        <v>0</v>
      </c>
      <c r="J57" s="50"/>
      <c r="K57" s="51">
        <v>0</v>
      </c>
    </row>
    <row r="58" spans="1:11" ht="24" customHeight="1">
      <c r="A58" s="29" t="s">
        <v>155</v>
      </c>
      <c r="C58" s="37"/>
      <c r="E58" s="61">
        <v>1048230</v>
      </c>
      <c r="F58" s="51"/>
      <c r="G58" s="61">
        <v>1000000</v>
      </c>
      <c r="H58" s="51"/>
      <c r="I58" s="61">
        <v>0</v>
      </c>
      <c r="J58" s="50"/>
      <c r="K58" s="61">
        <v>13457944</v>
      </c>
    </row>
    <row r="59" spans="1:11" ht="24" customHeight="1">
      <c r="A59" s="36" t="s">
        <v>23</v>
      </c>
      <c r="C59" s="37"/>
      <c r="E59" s="51">
        <f>SUM(E51:E58)</f>
        <v>4606949178</v>
      </c>
      <c r="F59" s="51">
        <f t="shared" ref="F59" si="4">SUM(F51:F56)</f>
        <v>0</v>
      </c>
      <c r="G59" s="51">
        <f>SUM(G51:G58)</f>
        <v>1827410494</v>
      </c>
      <c r="H59" s="51">
        <f t="shared" ref="H59" si="5">SUM(H51:H56)</f>
        <v>0</v>
      </c>
      <c r="I59" s="51">
        <f>SUM(I51:I58)</f>
        <v>1341405812</v>
      </c>
      <c r="J59" s="51">
        <f t="shared" ref="J59" si="6">SUM(J51:J56)</f>
        <v>0</v>
      </c>
      <c r="K59" s="51">
        <f>SUM(K51:K58)</f>
        <v>1679687972</v>
      </c>
    </row>
    <row r="60" spans="1:11" ht="24" customHeight="1">
      <c r="A60" s="36" t="s">
        <v>24</v>
      </c>
      <c r="E60" s="52">
        <f>SUM(E59,E49)</f>
        <v>16512866057</v>
      </c>
      <c r="F60" s="51"/>
      <c r="G60" s="52">
        <f>SUM(G59,G49)</f>
        <v>4014912969</v>
      </c>
      <c r="H60" s="51"/>
      <c r="I60" s="52">
        <f>SUM(I59,I49)</f>
        <v>7898033038</v>
      </c>
      <c r="J60" s="50"/>
      <c r="K60" s="52">
        <f>SUM(K59,K49)</f>
        <v>4094763193</v>
      </c>
    </row>
    <row r="61" spans="1:11" ht="24" customHeight="1">
      <c r="E61" s="112"/>
      <c r="F61" s="53"/>
      <c r="G61" s="112"/>
      <c r="I61" s="112"/>
      <c r="J61" s="53"/>
      <c r="K61" s="112"/>
    </row>
    <row r="62" spans="1:11" ht="24" customHeight="1">
      <c r="A62" s="29" t="s">
        <v>14</v>
      </c>
      <c r="E62" s="53"/>
      <c r="F62" s="53"/>
      <c r="G62" s="53"/>
      <c r="I62" s="53"/>
      <c r="J62" s="53"/>
      <c r="K62" s="53"/>
    </row>
    <row r="63" spans="1:11" s="26" customFormat="1" ht="24" customHeight="1">
      <c r="A63" s="1" t="s">
        <v>130</v>
      </c>
      <c r="B63" s="23"/>
      <c r="C63" s="24"/>
      <c r="D63" s="25"/>
      <c r="E63" s="25"/>
      <c r="F63" s="25"/>
      <c r="G63" s="25"/>
      <c r="H63" s="25"/>
      <c r="I63" s="25"/>
      <c r="J63" s="25"/>
      <c r="K63" s="25"/>
    </row>
    <row r="64" spans="1:11" s="26" customFormat="1" ht="24" customHeight="1">
      <c r="A64" s="46" t="s">
        <v>15</v>
      </c>
      <c r="B64" s="23"/>
      <c r="C64" s="24"/>
      <c r="D64" s="25"/>
      <c r="E64" s="25"/>
      <c r="F64" s="25"/>
      <c r="G64" s="25"/>
      <c r="H64" s="25"/>
      <c r="I64" s="23"/>
      <c r="J64" s="25"/>
      <c r="K64" s="23"/>
    </row>
    <row r="65" spans="1:12" s="26" customFormat="1" ht="24" customHeight="1">
      <c r="A65" s="1" t="s">
        <v>189</v>
      </c>
      <c r="B65" s="23"/>
      <c r="C65" s="24"/>
      <c r="D65" s="25"/>
      <c r="E65" s="25"/>
      <c r="F65" s="25"/>
      <c r="G65" s="25"/>
      <c r="H65" s="25"/>
      <c r="I65" s="23"/>
      <c r="J65" s="25"/>
      <c r="K65" s="23"/>
    </row>
    <row r="66" spans="1:12" ht="24" customHeight="1">
      <c r="A66" s="24"/>
      <c r="B66" s="25"/>
      <c r="C66" s="24"/>
      <c r="D66" s="25"/>
      <c r="E66" s="25"/>
      <c r="F66" s="25"/>
      <c r="G66" s="25"/>
      <c r="H66" s="25"/>
      <c r="I66" s="25"/>
      <c r="J66" s="25"/>
      <c r="K66" s="27" t="s">
        <v>82</v>
      </c>
    </row>
    <row r="67" spans="1:12" ht="24" customHeight="1">
      <c r="E67" s="135" t="s">
        <v>1</v>
      </c>
      <c r="F67" s="135"/>
      <c r="G67" s="135"/>
      <c r="H67" s="30"/>
      <c r="I67" s="135" t="s">
        <v>2</v>
      </c>
      <c r="J67" s="135"/>
      <c r="K67" s="135"/>
    </row>
    <row r="68" spans="1:12" ht="24" customHeight="1">
      <c r="C68" s="104" t="s">
        <v>3</v>
      </c>
      <c r="D68" s="32"/>
      <c r="E68" s="104">
        <v>2560</v>
      </c>
      <c r="F68" s="33"/>
      <c r="G68" s="104">
        <v>2559</v>
      </c>
      <c r="H68" s="63"/>
      <c r="I68" s="104">
        <v>2560</v>
      </c>
      <c r="J68" s="33"/>
      <c r="K68" s="104">
        <v>2559</v>
      </c>
    </row>
    <row r="69" spans="1:12" ht="24" customHeight="1">
      <c r="A69" s="36" t="s">
        <v>25</v>
      </c>
      <c r="E69" s="54"/>
      <c r="F69" s="54"/>
      <c r="G69" s="54"/>
      <c r="I69" s="54"/>
      <c r="J69" s="54"/>
      <c r="K69" s="54"/>
    </row>
    <row r="70" spans="1:12" ht="24" customHeight="1">
      <c r="A70" s="29" t="s">
        <v>26</v>
      </c>
      <c r="C70" s="37">
        <v>22</v>
      </c>
      <c r="E70" s="54"/>
      <c r="F70" s="54"/>
      <c r="G70" s="54"/>
      <c r="I70" s="54"/>
      <c r="J70" s="54"/>
      <c r="K70" s="54"/>
    </row>
    <row r="71" spans="1:12" ht="24" customHeight="1">
      <c r="A71" s="49" t="s">
        <v>27</v>
      </c>
      <c r="B71" s="41"/>
      <c r="C71" s="37"/>
      <c r="E71" s="54"/>
      <c r="F71" s="54"/>
      <c r="G71" s="54"/>
      <c r="I71" s="54"/>
      <c r="J71" s="54"/>
      <c r="K71" s="54"/>
    </row>
    <row r="72" spans="1:12" ht="24" customHeight="1">
      <c r="A72" s="49" t="s">
        <v>227</v>
      </c>
      <c r="B72" s="41"/>
      <c r="C72" s="37"/>
      <c r="E72" s="54"/>
      <c r="F72" s="54"/>
      <c r="G72" s="54"/>
      <c r="I72" s="54"/>
      <c r="J72" s="54"/>
      <c r="K72" s="54"/>
    </row>
    <row r="73" spans="1:12" ht="24" customHeight="1">
      <c r="A73" s="49" t="s">
        <v>217</v>
      </c>
      <c r="B73" s="41"/>
      <c r="C73" s="37"/>
      <c r="E73" s="54"/>
      <c r="F73" s="54"/>
      <c r="G73" s="54"/>
      <c r="I73" s="54"/>
      <c r="J73" s="54"/>
      <c r="K73" s="54"/>
    </row>
    <row r="74" spans="1:12" ht="24" customHeight="1" thickBot="1">
      <c r="A74" s="49" t="s">
        <v>131</v>
      </c>
      <c r="B74" s="26"/>
      <c r="C74" s="37"/>
      <c r="E74" s="81">
        <v>1024677594</v>
      </c>
      <c r="F74" s="42"/>
      <c r="G74" s="81">
        <v>552887427</v>
      </c>
      <c r="H74" s="42"/>
      <c r="I74" s="81">
        <v>1024677594</v>
      </c>
      <c r="J74" s="82"/>
      <c r="K74" s="81">
        <v>552887427</v>
      </c>
      <c r="L74" s="55"/>
    </row>
    <row r="75" spans="1:12" ht="24" customHeight="1" thickTop="1">
      <c r="A75" s="49" t="s">
        <v>107</v>
      </c>
      <c r="B75" s="41"/>
      <c r="C75" s="37"/>
      <c r="E75" s="39"/>
      <c r="F75" s="39"/>
      <c r="G75" s="39"/>
      <c r="H75" s="48"/>
      <c r="I75" s="39"/>
      <c r="J75" s="39"/>
      <c r="K75" s="39"/>
    </row>
    <row r="76" spans="1:12" ht="24" customHeight="1">
      <c r="A76" s="49" t="s">
        <v>228</v>
      </c>
      <c r="B76" s="41"/>
      <c r="C76" s="37"/>
      <c r="E76" s="39"/>
      <c r="F76" s="39"/>
      <c r="G76" s="39"/>
      <c r="H76" s="48"/>
      <c r="I76" s="39"/>
      <c r="J76" s="39"/>
      <c r="K76" s="39"/>
    </row>
    <row r="77" spans="1:12" ht="24" customHeight="1">
      <c r="A77" s="49" t="s">
        <v>199</v>
      </c>
      <c r="B77" s="41"/>
      <c r="E77" s="42"/>
      <c r="F77" s="42"/>
      <c r="G77" s="42"/>
      <c r="H77" s="82"/>
      <c r="I77" s="42"/>
      <c r="J77" s="42"/>
      <c r="K77" s="42"/>
    </row>
    <row r="78" spans="1:12" ht="24" customHeight="1">
      <c r="A78" s="49" t="s">
        <v>131</v>
      </c>
      <c r="B78" s="26"/>
      <c r="E78" s="42">
        <v>813148674</v>
      </c>
      <c r="F78" s="42"/>
      <c r="G78" s="42">
        <v>550634453</v>
      </c>
      <c r="H78" s="42"/>
      <c r="I78" s="42">
        <v>813148674</v>
      </c>
      <c r="J78" s="82"/>
      <c r="K78" s="42">
        <v>550634453</v>
      </c>
    </row>
    <row r="79" spans="1:12" ht="24" customHeight="1">
      <c r="A79" s="49" t="s">
        <v>132</v>
      </c>
      <c r="B79" s="37"/>
      <c r="C79" s="37">
        <v>22</v>
      </c>
      <c r="E79" s="42">
        <v>2233574664</v>
      </c>
      <c r="F79" s="42"/>
      <c r="G79" s="42">
        <v>1254097166</v>
      </c>
      <c r="H79" s="42"/>
      <c r="I79" s="42">
        <v>2233574664</v>
      </c>
      <c r="J79" s="82"/>
      <c r="K79" s="42">
        <v>1254097166</v>
      </c>
    </row>
    <row r="80" spans="1:12" ht="24" customHeight="1">
      <c r="A80" s="49" t="s">
        <v>156</v>
      </c>
      <c r="B80" s="37"/>
      <c r="C80" s="37">
        <v>11</v>
      </c>
      <c r="E80" s="42">
        <v>-16317658</v>
      </c>
      <c r="F80" s="42"/>
      <c r="G80" s="42">
        <v>-9769258</v>
      </c>
      <c r="H80" s="42"/>
      <c r="I80" s="42">
        <v>0</v>
      </c>
      <c r="J80" s="82"/>
      <c r="K80" s="42">
        <v>0</v>
      </c>
    </row>
    <row r="81" spans="1:12" ht="24" customHeight="1">
      <c r="A81" s="49" t="s">
        <v>133</v>
      </c>
      <c r="B81" s="37"/>
      <c r="C81" s="37">
        <v>23</v>
      </c>
      <c r="E81" s="42">
        <v>23001671</v>
      </c>
      <c r="F81" s="42"/>
      <c r="G81" s="42">
        <v>4580807</v>
      </c>
      <c r="H81" s="42"/>
      <c r="I81" s="42">
        <v>23001671</v>
      </c>
      <c r="J81" s="82"/>
      <c r="K81" s="42">
        <v>4580807</v>
      </c>
    </row>
    <row r="82" spans="1:12" ht="24" customHeight="1">
      <c r="A82" s="49" t="s">
        <v>115</v>
      </c>
      <c r="B82" s="26"/>
      <c r="E82" s="42"/>
      <c r="F82" s="42"/>
      <c r="G82" s="42"/>
      <c r="H82" s="42"/>
      <c r="I82" s="42"/>
      <c r="J82" s="82"/>
      <c r="K82" s="42"/>
    </row>
    <row r="83" spans="1:12" ht="24" customHeight="1">
      <c r="A83" s="49" t="s">
        <v>116</v>
      </c>
      <c r="B83" s="26"/>
      <c r="C83" s="37">
        <v>24</v>
      </c>
      <c r="E83" s="42">
        <f>conso!O42</f>
        <v>102467759</v>
      </c>
      <c r="F83" s="42"/>
      <c r="G83" s="42">
        <v>55288743</v>
      </c>
      <c r="H83" s="42"/>
      <c r="I83" s="42">
        <f>'company only'!M30</f>
        <v>102467759</v>
      </c>
      <c r="J83" s="82"/>
      <c r="K83" s="42">
        <v>55288743</v>
      </c>
    </row>
    <row r="84" spans="1:12" ht="24" customHeight="1">
      <c r="A84" s="56" t="s">
        <v>117</v>
      </c>
      <c r="B84" s="26"/>
      <c r="E84" s="42">
        <f>conso!Q42</f>
        <v>1965768165</v>
      </c>
      <c r="F84" s="42"/>
      <c r="G84" s="42">
        <v>337803595</v>
      </c>
      <c r="H84" s="42"/>
      <c r="I84" s="42">
        <f>'company only'!O30</f>
        <v>2394745178</v>
      </c>
      <c r="J84" s="82"/>
      <c r="K84" s="42">
        <v>372126656</v>
      </c>
      <c r="L84" s="55"/>
    </row>
    <row r="85" spans="1:12" ht="24" customHeight="1">
      <c r="A85" s="56" t="s">
        <v>152</v>
      </c>
      <c r="B85" s="26"/>
      <c r="E85" s="43">
        <f>conso!S42</f>
        <v>856683</v>
      </c>
      <c r="F85" s="42"/>
      <c r="G85" s="43">
        <v>856683</v>
      </c>
      <c r="H85" s="42"/>
      <c r="I85" s="43">
        <v>0</v>
      </c>
      <c r="J85" s="82"/>
      <c r="K85" s="43">
        <v>0</v>
      </c>
      <c r="L85" s="55"/>
    </row>
    <row r="86" spans="1:12" ht="24" customHeight="1">
      <c r="A86" s="56" t="s">
        <v>59</v>
      </c>
      <c r="B86" s="26"/>
      <c r="E86" s="42">
        <f>SUM(E78:E85)</f>
        <v>5122499958</v>
      </c>
      <c r="F86" s="42"/>
      <c r="G86" s="42">
        <f>SUM(G78:G85)</f>
        <v>2193492189</v>
      </c>
      <c r="H86" s="82"/>
      <c r="I86" s="42">
        <f>SUM(I78:I85)</f>
        <v>5566937946</v>
      </c>
      <c r="J86" s="42"/>
      <c r="K86" s="42">
        <f>SUM(K78:K85)</f>
        <v>2236727825</v>
      </c>
      <c r="L86" s="55"/>
    </row>
    <row r="87" spans="1:12" ht="24" customHeight="1">
      <c r="A87" s="56" t="s">
        <v>134</v>
      </c>
      <c r="B87" s="26"/>
      <c r="E87" s="43">
        <f>conso!W42</f>
        <v>1289993040</v>
      </c>
      <c r="F87" s="42"/>
      <c r="G87" s="43">
        <v>550000420</v>
      </c>
      <c r="H87" s="42"/>
      <c r="I87" s="43">
        <v>0</v>
      </c>
      <c r="J87" s="82"/>
      <c r="K87" s="43">
        <v>0</v>
      </c>
      <c r="L87" s="55"/>
    </row>
    <row r="88" spans="1:12" ht="24" customHeight="1">
      <c r="A88" s="57" t="s">
        <v>28</v>
      </c>
      <c r="B88" s="26"/>
      <c r="E88" s="43">
        <f>SUM(E86:E87)</f>
        <v>6412492998</v>
      </c>
      <c r="F88" s="39"/>
      <c r="G88" s="43">
        <f>SUM(G86:G87)</f>
        <v>2743492609</v>
      </c>
      <c r="H88" s="48"/>
      <c r="I88" s="43">
        <f>SUM(I86:I87)</f>
        <v>5566937946</v>
      </c>
      <c r="J88" s="39"/>
      <c r="K88" s="43">
        <f>SUM(K86:K87)</f>
        <v>2236727825</v>
      </c>
    </row>
    <row r="89" spans="1:12" ht="24" customHeight="1" thickBot="1">
      <c r="A89" s="36" t="s">
        <v>29</v>
      </c>
      <c r="E89" s="81">
        <f>SUM(E88,E60)</f>
        <v>22925359055</v>
      </c>
      <c r="F89" s="39"/>
      <c r="G89" s="81">
        <f>SUM(G88,G60)</f>
        <v>6758405578</v>
      </c>
      <c r="H89" s="48"/>
      <c r="I89" s="81">
        <f>SUM(I88,I60)</f>
        <v>13464970984</v>
      </c>
      <c r="J89" s="39"/>
      <c r="K89" s="81">
        <f>SUM(K88,K60)</f>
        <v>6331491018</v>
      </c>
    </row>
    <row r="90" spans="1:12" ht="24" customHeight="1" thickTop="1">
      <c r="C90" s="58"/>
      <c r="E90" s="39">
        <f>SUM(E89-E29)</f>
        <v>0</v>
      </c>
      <c r="F90" s="48"/>
      <c r="G90" s="39">
        <f>SUM(G89-G29)</f>
        <v>0</v>
      </c>
      <c r="H90" s="48"/>
      <c r="I90" s="39">
        <f>SUM(I89-I29)</f>
        <v>0</v>
      </c>
      <c r="J90" s="48"/>
      <c r="K90" s="39">
        <f>SUM(K89-K29)</f>
        <v>0</v>
      </c>
    </row>
    <row r="91" spans="1:12" ht="24" customHeight="1">
      <c r="A91" s="29" t="s">
        <v>14</v>
      </c>
      <c r="C91" s="58"/>
    </row>
    <row r="92" spans="1:12" ht="24" customHeight="1">
      <c r="C92" s="58"/>
    </row>
    <row r="93" spans="1:12" ht="24" customHeight="1">
      <c r="A93" s="59"/>
      <c r="B93" s="55"/>
      <c r="C93" s="58"/>
    </row>
    <row r="94" spans="1:12" ht="24" customHeight="1">
      <c r="A94" s="60"/>
      <c r="B94" s="55"/>
      <c r="C94" s="58"/>
    </row>
    <row r="95" spans="1:12" ht="24" customHeight="1">
      <c r="B95" s="49" t="s">
        <v>30</v>
      </c>
    </row>
    <row r="96" spans="1:12" ht="24" customHeight="1">
      <c r="A96" s="59"/>
      <c r="B96" s="55"/>
      <c r="C96" s="58"/>
    </row>
  </sheetData>
  <mergeCells count="6">
    <mergeCell ref="E67:G67"/>
    <mergeCell ref="I67:K67"/>
    <mergeCell ref="E5:G5"/>
    <mergeCell ref="I5:K5"/>
    <mergeCell ref="E36:G36"/>
    <mergeCell ref="I36:K36"/>
  </mergeCells>
  <pageMargins left="0.98425196850393704" right="0.19685039370078741" top="0.78740157480314965" bottom="0.19685039370078741" header="0.19685039370078741" footer="0.19685039370078741"/>
  <pageSetup paperSize="9" scale="83" fitToHeight="7" orientation="portrait" r:id="rId1"/>
  <headerFooter>
    <evenHeader>&amp;R&amp;"Arial,Italic"&amp;12For internal use only</evenHead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showGridLines="0" view="pageBreakPreview" topLeftCell="A20" zoomScaleNormal="100" zoomScaleSheetLayoutView="100" workbookViewId="0">
      <selection activeCell="I21" sqref="I21"/>
    </sheetView>
  </sheetViews>
  <sheetFormatPr defaultColWidth="10.7109375" defaultRowHeight="23.1" customHeight="1"/>
  <cols>
    <col min="1" max="1" width="44.7109375" style="29" customWidth="1"/>
    <col min="2" max="2" width="1.7109375" style="28" customWidth="1"/>
    <col min="3" max="3" width="7.7109375" style="29" customWidth="1"/>
    <col min="4" max="4" width="1.28515625" style="28" customWidth="1"/>
    <col min="5" max="5" width="14.7109375" style="28" customWidth="1"/>
    <col min="6" max="6" width="1.28515625" style="28" customWidth="1"/>
    <col min="7" max="7" width="14" style="28" customWidth="1"/>
    <col min="8" max="8" width="1.28515625" style="28" customWidth="1"/>
    <col min="9" max="9" width="14.5703125" style="28" customWidth="1"/>
    <col min="10" max="10" width="1.28515625" style="28" customWidth="1"/>
    <col min="11" max="11" width="14" style="28" customWidth="1"/>
    <col min="12" max="12" width="1.140625" style="28" customWidth="1"/>
    <col min="13" max="16384" width="10.7109375" style="28"/>
  </cols>
  <sheetData>
    <row r="1" spans="1:11" s="26" customFormat="1" ht="23.25" customHeight="1">
      <c r="A1" s="1" t="s">
        <v>130</v>
      </c>
      <c r="B1" s="23"/>
      <c r="C1" s="24"/>
      <c r="D1" s="25"/>
      <c r="E1" s="25"/>
      <c r="F1" s="25"/>
      <c r="G1" s="25"/>
      <c r="H1" s="25"/>
      <c r="I1" s="25"/>
      <c r="J1" s="25"/>
      <c r="K1" s="25"/>
    </row>
    <row r="2" spans="1:11" s="26" customFormat="1" ht="23.25" customHeight="1">
      <c r="A2" s="106" t="s">
        <v>68</v>
      </c>
      <c r="B2" s="107"/>
      <c r="C2" s="24"/>
      <c r="D2" s="25"/>
      <c r="E2" s="25"/>
      <c r="F2" s="25"/>
      <c r="G2" s="25"/>
      <c r="H2" s="25"/>
      <c r="I2" s="25"/>
      <c r="J2" s="25"/>
      <c r="K2" s="25"/>
    </row>
    <row r="3" spans="1:11" s="26" customFormat="1" ht="23.25" customHeight="1">
      <c r="A3" s="46" t="s">
        <v>190</v>
      </c>
      <c r="B3" s="96"/>
      <c r="C3" s="96"/>
      <c r="D3" s="96"/>
      <c r="E3" s="96"/>
      <c r="F3" s="96"/>
      <c r="G3" s="96"/>
      <c r="H3" s="25"/>
      <c r="I3" s="25"/>
      <c r="J3" s="25"/>
      <c r="K3" s="25"/>
    </row>
    <row r="4" spans="1:11" s="26" customFormat="1" ht="23.25" customHeight="1">
      <c r="B4" s="23"/>
      <c r="C4" s="24"/>
      <c r="D4" s="25"/>
      <c r="E4" s="25"/>
      <c r="F4" s="25"/>
      <c r="G4" s="25"/>
      <c r="H4" s="25"/>
      <c r="I4" s="23"/>
      <c r="J4" s="25"/>
      <c r="K4" s="27" t="s">
        <v>82</v>
      </c>
    </row>
    <row r="5" spans="1:11" ht="23.25" customHeight="1">
      <c r="E5" s="117"/>
      <c r="F5" s="117" t="s">
        <v>1</v>
      </c>
      <c r="G5" s="117"/>
      <c r="H5" s="30"/>
      <c r="I5" s="117"/>
      <c r="J5" s="117" t="s">
        <v>2</v>
      </c>
      <c r="K5" s="117"/>
    </row>
    <row r="6" spans="1:11" ht="23.25" customHeight="1">
      <c r="C6" s="104" t="s">
        <v>3</v>
      </c>
      <c r="D6" s="32"/>
      <c r="E6" s="104">
        <v>2560</v>
      </c>
      <c r="F6" s="33"/>
      <c r="G6" s="104">
        <v>2559</v>
      </c>
      <c r="H6" s="63"/>
      <c r="I6" s="104">
        <v>2560</v>
      </c>
      <c r="J6" s="33"/>
      <c r="K6" s="104">
        <v>2559</v>
      </c>
    </row>
    <row r="7" spans="1:11" ht="23.25" customHeight="1">
      <c r="A7" s="36" t="s">
        <v>69</v>
      </c>
      <c r="C7" s="31"/>
      <c r="D7" s="32"/>
      <c r="E7" s="108"/>
      <c r="F7" s="33"/>
      <c r="G7" s="35"/>
      <c r="H7" s="63"/>
      <c r="I7" s="62"/>
      <c r="J7" s="33"/>
      <c r="K7" s="35"/>
    </row>
    <row r="8" spans="1:11" ht="23.25" customHeight="1">
      <c r="A8" s="36" t="s">
        <v>31</v>
      </c>
    </row>
    <row r="9" spans="1:11" ht="23.25" customHeight="1">
      <c r="A9" s="49" t="s">
        <v>72</v>
      </c>
      <c r="B9" s="41"/>
      <c r="C9" s="64"/>
      <c r="E9" s="50">
        <v>8764850598</v>
      </c>
      <c r="F9" s="50"/>
      <c r="G9" s="50">
        <v>3153068465</v>
      </c>
      <c r="H9" s="50"/>
      <c r="I9" s="50">
        <v>5607360879</v>
      </c>
      <c r="J9" s="50"/>
      <c r="K9" s="50">
        <v>3144340465</v>
      </c>
    </row>
    <row r="10" spans="1:11" ht="23.25" customHeight="1">
      <c r="A10" s="49" t="s">
        <v>32</v>
      </c>
      <c r="B10" s="41"/>
      <c r="C10" s="37"/>
      <c r="E10" s="50"/>
      <c r="F10" s="50"/>
      <c r="G10" s="50"/>
      <c r="H10" s="50"/>
      <c r="I10" s="50"/>
      <c r="J10" s="50"/>
      <c r="K10" s="50"/>
    </row>
    <row r="11" spans="1:11" ht="23.25" customHeight="1">
      <c r="A11" s="49" t="s">
        <v>205</v>
      </c>
      <c r="B11" s="41"/>
      <c r="C11" s="37">
        <v>11</v>
      </c>
      <c r="E11" s="50">
        <v>641057906</v>
      </c>
      <c r="F11" s="50"/>
      <c r="G11" s="50">
        <v>0</v>
      </c>
      <c r="H11" s="50"/>
      <c r="I11" s="50">
        <v>758050800</v>
      </c>
      <c r="J11" s="50"/>
      <c r="K11" s="50">
        <v>0</v>
      </c>
    </row>
    <row r="12" spans="1:11" ht="23.25" customHeight="1">
      <c r="A12" s="49" t="s">
        <v>218</v>
      </c>
      <c r="B12" s="41"/>
      <c r="C12" s="37"/>
      <c r="E12" s="50">
        <v>581812352</v>
      </c>
      <c r="F12" s="50"/>
      <c r="G12" s="50">
        <v>45976279</v>
      </c>
      <c r="H12" s="50"/>
      <c r="I12" s="50">
        <v>644817710</v>
      </c>
      <c r="J12" s="50"/>
      <c r="K12" s="50">
        <v>53760628</v>
      </c>
    </row>
    <row r="13" spans="1:11" ht="23.25" customHeight="1">
      <c r="A13" s="36" t="s">
        <v>33</v>
      </c>
      <c r="E13" s="52">
        <f>SUM(E9:E12)</f>
        <v>9987720856</v>
      </c>
      <c r="F13" s="50"/>
      <c r="G13" s="52">
        <f>SUM(G9:G12)</f>
        <v>3199044744</v>
      </c>
      <c r="H13" s="50"/>
      <c r="I13" s="52">
        <f>SUM(I9:I12)</f>
        <v>7010229389</v>
      </c>
      <c r="J13" s="50"/>
      <c r="K13" s="52">
        <f>SUM(K9:K12)</f>
        <v>3198101093</v>
      </c>
    </row>
    <row r="14" spans="1:11" ht="23.25" customHeight="1">
      <c r="A14" s="36" t="s">
        <v>34</v>
      </c>
      <c r="E14" s="50"/>
      <c r="F14" s="50"/>
      <c r="G14" s="50"/>
      <c r="H14" s="50"/>
      <c r="I14" s="50"/>
      <c r="J14" s="50"/>
      <c r="K14" s="50"/>
    </row>
    <row r="15" spans="1:11" ht="23.25" customHeight="1">
      <c r="A15" s="49" t="s">
        <v>73</v>
      </c>
      <c r="B15" s="41"/>
      <c r="C15" s="64"/>
      <c r="E15" s="50">
        <v>5662437333</v>
      </c>
      <c r="F15" s="50"/>
      <c r="G15" s="50">
        <v>1724158017</v>
      </c>
      <c r="H15" s="50"/>
      <c r="I15" s="50">
        <v>2974710317</v>
      </c>
      <c r="J15" s="50"/>
      <c r="K15" s="50">
        <v>1717469458</v>
      </c>
    </row>
    <row r="16" spans="1:11" ht="23.25" customHeight="1">
      <c r="A16" s="49" t="s">
        <v>74</v>
      </c>
      <c r="B16" s="41"/>
      <c r="C16" s="37"/>
      <c r="E16" s="50">
        <v>1179181454</v>
      </c>
      <c r="F16" s="51"/>
      <c r="G16" s="50">
        <v>507945062</v>
      </c>
      <c r="H16" s="51"/>
      <c r="I16" s="50">
        <v>761848046</v>
      </c>
      <c r="J16" s="51"/>
      <c r="K16" s="51">
        <v>487301108</v>
      </c>
    </row>
    <row r="17" spans="1:13" ht="23.25" customHeight="1">
      <c r="A17" s="49" t="s">
        <v>35</v>
      </c>
      <c r="B17" s="41"/>
      <c r="C17" s="37"/>
      <c r="E17" s="50">
        <v>273299786</v>
      </c>
      <c r="F17" s="50"/>
      <c r="G17" s="50">
        <v>158471850</v>
      </c>
      <c r="H17" s="50"/>
      <c r="I17" s="50">
        <v>221503998</v>
      </c>
      <c r="J17" s="50"/>
      <c r="K17" s="61">
        <v>114903303</v>
      </c>
    </row>
    <row r="18" spans="1:13" ht="23.25" customHeight="1">
      <c r="A18" s="36" t="s">
        <v>36</v>
      </c>
      <c r="E18" s="52">
        <f>SUM(E15:E17)</f>
        <v>7114918573</v>
      </c>
      <c r="F18" s="50"/>
      <c r="G18" s="52">
        <f>SUM(G15:G17)</f>
        <v>2390574929</v>
      </c>
      <c r="H18" s="50"/>
      <c r="I18" s="52">
        <f>SUM(I15:I17)</f>
        <v>3958062361</v>
      </c>
      <c r="J18" s="50"/>
      <c r="K18" s="52">
        <f>SUM(K15:K17)</f>
        <v>2319673869</v>
      </c>
    </row>
    <row r="19" spans="1:13" ht="23.25" customHeight="1">
      <c r="A19" s="57" t="s">
        <v>200</v>
      </c>
      <c r="B19" s="26"/>
      <c r="E19" s="51"/>
      <c r="F19" s="50"/>
      <c r="G19" s="51"/>
      <c r="H19" s="50"/>
      <c r="I19" s="51"/>
      <c r="J19" s="50"/>
      <c r="K19" s="51"/>
    </row>
    <row r="20" spans="1:13" ht="23.25" customHeight="1">
      <c r="A20" s="57" t="s">
        <v>201</v>
      </c>
      <c r="B20" s="26"/>
      <c r="E20" s="51">
        <f>E13-E18</f>
        <v>2872802283</v>
      </c>
      <c r="F20" s="50"/>
      <c r="G20" s="51">
        <f>G13-G18</f>
        <v>808469815</v>
      </c>
      <c r="H20" s="50"/>
      <c r="I20" s="51">
        <f>I13-I18</f>
        <v>3052167028</v>
      </c>
      <c r="J20" s="50"/>
      <c r="K20" s="51">
        <f>K13-K18</f>
        <v>878427224</v>
      </c>
    </row>
    <row r="21" spans="1:13" ht="23.25" customHeight="1">
      <c r="A21" s="49" t="s">
        <v>202</v>
      </c>
      <c r="B21" s="26"/>
      <c r="E21" s="61">
        <v>-218465339</v>
      </c>
      <c r="F21" s="50"/>
      <c r="G21" s="61">
        <v>0</v>
      </c>
      <c r="H21" s="50"/>
      <c r="I21" s="61">
        <v>0</v>
      </c>
      <c r="J21" s="50"/>
      <c r="K21" s="61">
        <v>0</v>
      </c>
    </row>
    <row r="22" spans="1:13" ht="23.25" customHeight="1">
      <c r="A22" s="57" t="s">
        <v>88</v>
      </c>
      <c r="B22" s="26"/>
      <c r="E22" s="50">
        <f>SUM(E20:E21)</f>
        <v>2654336944</v>
      </c>
      <c r="F22" s="50"/>
      <c r="G22" s="50">
        <f>SUM(G20:G21)</f>
        <v>808469815</v>
      </c>
      <c r="H22" s="50"/>
      <c r="I22" s="50">
        <f>SUM(I20:I21)</f>
        <v>3052167028</v>
      </c>
      <c r="J22" s="50"/>
      <c r="K22" s="50">
        <f>SUM(K20:K21)</f>
        <v>878427224</v>
      </c>
    </row>
    <row r="23" spans="1:13" ht="23.25" customHeight="1">
      <c r="A23" s="49" t="s">
        <v>37</v>
      </c>
      <c r="B23" s="26"/>
      <c r="E23" s="61">
        <v>-50986065</v>
      </c>
      <c r="F23" s="50"/>
      <c r="G23" s="61">
        <v>-6786829</v>
      </c>
      <c r="H23" s="50"/>
      <c r="I23" s="61">
        <v>-25122289</v>
      </c>
      <c r="J23" s="50"/>
      <c r="K23" s="61">
        <v>-6786163</v>
      </c>
    </row>
    <row r="24" spans="1:13" ht="23.25" customHeight="1">
      <c r="A24" s="57" t="s">
        <v>89</v>
      </c>
      <c r="B24" s="26"/>
      <c r="E24" s="50">
        <f>SUM(E22:E23)</f>
        <v>2603350879</v>
      </c>
      <c r="F24" s="50"/>
      <c r="G24" s="50">
        <f>SUM(G22:G23)</f>
        <v>801682986</v>
      </c>
      <c r="H24" s="50"/>
      <c r="I24" s="50">
        <f>SUM(I22:I23)</f>
        <v>3027044739</v>
      </c>
      <c r="J24" s="50"/>
      <c r="K24" s="50">
        <f>SUM(K22:K23)</f>
        <v>871641061</v>
      </c>
    </row>
    <row r="25" spans="1:13" ht="23.25" customHeight="1">
      <c r="A25" s="49" t="s">
        <v>63</v>
      </c>
      <c r="B25" s="26"/>
      <c r="C25" s="37">
        <v>26</v>
      </c>
      <c r="E25" s="61">
        <v>-582942775</v>
      </c>
      <c r="F25" s="51"/>
      <c r="G25" s="61">
        <v>-162088545</v>
      </c>
      <c r="H25" s="51"/>
      <c r="I25" s="61">
        <v>-610820305</v>
      </c>
      <c r="J25" s="51"/>
      <c r="K25" s="61">
        <v>-175120576</v>
      </c>
    </row>
    <row r="26" spans="1:13" ht="23.25" customHeight="1">
      <c r="A26" s="36" t="s">
        <v>90</v>
      </c>
      <c r="E26" s="52">
        <f>SUM(E24:E25)</f>
        <v>2020408104</v>
      </c>
      <c r="F26" s="51"/>
      <c r="G26" s="52">
        <f>SUM(G24:G25)</f>
        <v>639594441</v>
      </c>
      <c r="H26" s="51"/>
      <c r="I26" s="52">
        <f>SUM(I24:I25)</f>
        <v>2416224434</v>
      </c>
      <c r="J26" s="51"/>
      <c r="K26" s="52">
        <f>SUM(K24:K25)</f>
        <v>696520485</v>
      </c>
    </row>
    <row r="27" spans="1:13" ht="23.25" customHeight="1">
      <c r="E27" s="51"/>
      <c r="F27" s="51"/>
      <c r="G27" s="51"/>
      <c r="H27" s="51"/>
      <c r="I27" s="51"/>
      <c r="J27" s="51"/>
      <c r="K27" s="51"/>
    </row>
    <row r="28" spans="1:13" s="67" customFormat="1" ht="23.25" customHeight="1">
      <c r="A28" s="66" t="s">
        <v>58</v>
      </c>
      <c r="C28" s="68"/>
      <c r="D28" s="69"/>
      <c r="E28" s="72"/>
      <c r="F28" s="73"/>
      <c r="G28" s="72"/>
      <c r="H28" s="73"/>
      <c r="I28" s="72"/>
      <c r="J28" s="72"/>
      <c r="K28" s="73"/>
      <c r="M28" s="75"/>
    </row>
    <row r="29" spans="1:13" s="67" customFormat="1" ht="23.25" customHeight="1">
      <c r="A29" s="121" t="s">
        <v>153</v>
      </c>
      <c r="C29" s="68"/>
      <c r="D29" s="69"/>
      <c r="E29" s="72"/>
      <c r="F29" s="73"/>
      <c r="G29" s="72"/>
      <c r="H29" s="73"/>
      <c r="I29" s="72"/>
      <c r="J29" s="72"/>
      <c r="K29" s="73"/>
      <c r="M29" s="75"/>
    </row>
    <row r="30" spans="1:13" s="67" customFormat="1" ht="23.25" customHeight="1">
      <c r="A30" s="87" t="s">
        <v>229</v>
      </c>
      <c r="C30" s="68"/>
      <c r="D30" s="69"/>
      <c r="E30" s="72"/>
      <c r="F30" s="73"/>
      <c r="G30" s="72"/>
      <c r="H30" s="73"/>
      <c r="I30" s="72"/>
      <c r="J30" s="72"/>
      <c r="K30" s="73"/>
      <c r="M30" s="75"/>
    </row>
    <row r="31" spans="1:13" s="67" customFormat="1" ht="23.25" customHeight="1">
      <c r="A31" s="87" t="s">
        <v>230</v>
      </c>
      <c r="C31" s="68"/>
      <c r="D31" s="69"/>
      <c r="E31" s="116">
        <v>10821</v>
      </c>
      <c r="F31" s="73"/>
      <c r="G31" s="116">
        <v>140910</v>
      </c>
      <c r="H31" s="73"/>
      <c r="I31" s="116">
        <v>-642136</v>
      </c>
      <c r="J31" s="72"/>
      <c r="K31" s="86">
        <v>85808</v>
      </c>
      <c r="M31" s="75"/>
    </row>
    <row r="32" spans="1:13" s="67" customFormat="1" ht="23.25" customHeight="1">
      <c r="A32" s="66" t="s">
        <v>84</v>
      </c>
      <c r="C32" s="70"/>
      <c r="D32" s="69"/>
      <c r="E32" s="86">
        <f>SUM(E30:E31)</f>
        <v>10821</v>
      </c>
      <c r="F32" s="84"/>
      <c r="G32" s="86">
        <f>SUM(G30:G31)</f>
        <v>140910</v>
      </c>
      <c r="H32" s="84"/>
      <c r="I32" s="86">
        <f>SUM(I30:I31)</f>
        <v>-642136</v>
      </c>
      <c r="J32" s="83"/>
      <c r="K32" s="86">
        <f>SUM(K30:K31)</f>
        <v>85808</v>
      </c>
      <c r="M32" s="75"/>
    </row>
    <row r="33" spans="1:13" s="67" customFormat="1" ht="23.25" customHeight="1">
      <c r="A33" s="66"/>
      <c r="C33" s="70"/>
      <c r="D33" s="69"/>
      <c r="E33" s="72"/>
      <c r="F33" s="84"/>
      <c r="G33" s="72"/>
      <c r="H33" s="84"/>
      <c r="I33" s="72"/>
      <c r="J33" s="72"/>
      <c r="K33" s="73"/>
      <c r="M33" s="75"/>
    </row>
    <row r="34" spans="1:13" s="67" customFormat="1" ht="23.25" customHeight="1" thickBot="1">
      <c r="A34" s="66" t="s">
        <v>85</v>
      </c>
      <c r="C34" s="70"/>
      <c r="D34" s="69"/>
      <c r="E34" s="85">
        <f>SUM(E26,E32)</f>
        <v>2020418925</v>
      </c>
      <c r="F34" s="84"/>
      <c r="G34" s="85">
        <f>SUM(G26,G32)</f>
        <v>639735351</v>
      </c>
      <c r="H34" s="84"/>
      <c r="I34" s="85">
        <f>SUM(I26,I32)</f>
        <v>2415582298</v>
      </c>
      <c r="J34" s="72"/>
      <c r="K34" s="85">
        <f>SUM(K26,K32)</f>
        <v>696606293</v>
      </c>
      <c r="M34" s="75"/>
    </row>
    <row r="35" spans="1:13" s="67" customFormat="1" ht="23.25" customHeight="1" thickTop="1">
      <c r="A35" s="66"/>
      <c r="C35" s="70"/>
      <c r="D35" s="69"/>
      <c r="E35" s="71"/>
      <c r="F35" s="76"/>
      <c r="G35" s="71"/>
      <c r="H35" s="72"/>
      <c r="I35" s="71"/>
      <c r="J35" s="74"/>
      <c r="K35" s="71"/>
      <c r="M35" s="75"/>
    </row>
    <row r="36" spans="1:13" ht="23.25" customHeight="1">
      <c r="A36" s="29" t="s">
        <v>14</v>
      </c>
      <c r="C36" s="58"/>
      <c r="E36" s="53"/>
      <c r="G36" s="53"/>
      <c r="I36" s="53"/>
      <c r="J36" s="54"/>
      <c r="K36" s="53"/>
    </row>
    <row r="37" spans="1:13" s="26" customFormat="1" ht="23.25" customHeight="1">
      <c r="A37" s="1" t="s">
        <v>130</v>
      </c>
      <c r="B37" s="23"/>
      <c r="C37" s="24"/>
      <c r="D37" s="25"/>
      <c r="E37" s="25"/>
      <c r="F37" s="25"/>
      <c r="G37" s="25"/>
      <c r="H37" s="25"/>
      <c r="I37" s="25"/>
      <c r="J37" s="25"/>
      <c r="K37" s="25"/>
    </row>
    <row r="38" spans="1:13" s="26" customFormat="1" ht="23.25" customHeight="1">
      <c r="A38" s="106" t="s">
        <v>203</v>
      </c>
      <c r="B38" s="107"/>
      <c r="C38" s="24"/>
      <c r="D38" s="25"/>
      <c r="E38" s="25"/>
      <c r="F38" s="25"/>
      <c r="G38" s="25"/>
      <c r="H38" s="25"/>
      <c r="I38" s="25"/>
      <c r="J38" s="25"/>
      <c r="K38" s="25"/>
    </row>
    <row r="39" spans="1:13" s="26" customFormat="1" ht="23.25" customHeight="1">
      <c r="A39" s="46" t="s">
        <v>190</v>
      </c>
      <c r="B39" s="96"/>
      <c r="C39" s="96"/>
      <c r="D39" s="96"/>
      <c r="E39" s="96"/>
      <c r="F39" s="96"/>
      <c r="G39" s="96"/>
      <c r="H39" s="25"/>
      <c r="I39" s="25"/>
      <c r="J39" s="25"/>
      <c r="K39" s="25"/>
    </row>
    <row r="40" spans="1:13" s="26" customFormat="1" ht="23.25" customHeight="1">
      <c r="B40" s="23"/>
      <c r="C40" s="24"/>
      <c r="D40" s="25"/>
      <c r="E40" s="25"/>
      <c r="F40" s="25"/>
      <c r="G40" s="25"/>
      <c r="H40" s="25"/>
      <c r="I40" s="23"/>
      <c r="J40" s="25"/>
      <c r="K40" s="27" t="s">
        <v>82</v>
      </c>
    </row>
    <row r="41" spans="1:13" ht="23.25" customHeight="1">
      <c r="E41" s="127"/>
      <c r="F41" s="127" t="s">
        <v>1</v>
      </c>
      <c r="G41" s="127"/>
      <c r="H41" s="30"/>
      <c r="I41" s="127"/>
      <c r="J41" s="127" t="s">
        <v>2</v>
      </c>
      <c r="K41" s="127"/>
    </row>
    <row r="42" spans="1:13" ht="23.25" customHeight="1">
      <c r="C42" s="104" t="s">
        <v>3</v>
      </c>
      <c r="D42" s="32"/>
      <c r="E42" s="104">
        <v>2560</v>
      </c>
      <c r="F42" s="33"/>
      <c r="G42" s="104">
        <v>2559</v>
      </c>
      <c r="H42" s="63"/>
      <c r="I42" s="104">
        <v>2560</v>
      </c>
      <c r="J42" s="33"/>
      <c r="K42" s="104">
        <v>2559</v>
      </c>
    </row>
    <row r="43" spans="1:13" s="67" customFormat="1" ht="23.25" customHeight="1">
      <c r="A43" s="66" t="s">
        <v>102</v>
      </c>
      <c r="C43" s="70"/>
      <c r="D43" s="69"/>
      <c r="E43" s="71"/>
      <c r="F43" s="76"/>
      <c r="G43" s="71"/>
      <c r="H43" s="72"/>
      <c r="I43" s="71"/>
      <c r="J43" s="74"/>
      <c r="K43" s="71"/>
      <c r="M43" s="75"/>
    </row>
    <row r="44" spans="1:13" s="67" customFormat="1" ht="23.25" customHeight="1" thickBot="1">
      <c r="A44" s="87" t="s">
        <v>95</v>
      </c>
      <c r="C44" s="70"/>
      <c r="D44" s="69"/>
      <c r="E44" s="89">
        <f>SUM(E26-E45)</f>
        <v>2020882921</v>
      </c>
      <c r="F44" s="76"/>
      <c r="G44" s="89">
        <f>SUM(G26-G45)</f>
        <v>637563443</v>
      </c>
      <c r="H44" s="83"/>
      <c r="I44" s="85">
        <f>SUM(I26)</f>
        <v>2416224434</v>
      </c>
      <c r="J44" s="74"/>
      <c r="K44" s="85">
        <f>SUM(K26)</f>
        <v>696520485</v>
      </c>
      <c r="M44" s="75"/>
    </row>
    <row r="45" spans="1:13" s="67" customFormat="1" ht="23.25" customHeight="1" thickTop="1">
      <c r="A45" s="87" t="s">
        <v>135</v>
      </c>
      <c r="C45" s="70"/>
      <c r="D45" s="69"/>
      <c r="E45" s="116">
        <v>-474817</v>
      </c>
      <c r="F45" s="76"/>
      <c r="G45" s="116">
        <v>2030998</v>
      </c>
      <c r="H45" s="83"/>
      <c r="I45" s="89"/>
      <c r="J45" s="90"/>
      <c r="K45" s="89"/>
      <c r="M45" s="75"/>
    </row>
    <row r="46" spans="1:13" s="67" customFormat="1" ht="23.25" customHeight="1" thickBot="1">
      <c r="A46" s="66"/>
      <c r="C46" s="70"/>
      <c r="D46" s="69"/>
      <c r="E46" s="91">
        <f>SUM(E44:E45)</f>
        <v>2020408104</v>
      </c>
      <c r="F46" s="76"/>
      <c r="G46" s="91">
        <f>SUM(G44:G45)</f>
        <v>639594441</v>
      </c>
      <c r="H46" s="72"/>
      <c r="I46" s="71"/>
      <c r="J46" s="90"/>
      <c r="K46" s="71"/>
      <c r="M46" s="75"/>
    </row>
    <row r="47" spans="1:13" s="67" customFormat="1" ht="23.25" customHeight="1" thickTop="1">
      <c r="A47" s="66" t="s">
        <v>94</v>
      </c>
      <c r="C47" s="70"/>
      <c r="D47" s="69"/>
      <c r="E47" s="71"/>
      <c r="F47" s="76"/>
      <c r="G47" s="71"/>
      <c r="H47" s="72"/>
      <c r="I47" s="71"/>
      <c r="J47" s="74"/>
      <c r="K47" s="71"/>
      <c r="M47" s="75"/>
    </row>
    <row r="48" spans="1:13" s="67" customFormat="1" ht="23.25" customHeight="1" thickBot="1">
      <c r="A48" s="87" t="s">
        <v>95</v>
      </c>
      <c r="C48" s="70"/>
      <c r="D48" s="69"/>
      <c r="E48" s="89">
        <f>SUM(E34-E49)</f>
        <v>2020893742</v>
      </c>
      <c r="F48" s="76"/>
      <c r="G48" s="89">
        <f>SUM(G34-G49)</f>
        <v>637704353</v>
      </c>
      <c r="H48" s="83"/>
      <c r="I48" s="85">
        <f>SUM(I34)</f>
        <v>2415582298</v>
      </c>
      <c r="J48" s="74"/>
      <c r="K48" s="85">
        <f>SUM(K34)</f>
        <v>696606293</v>
      </c>
      <c r="M48" s="75"/>
    </row>
    <row r="49" spans="1:13" s="67" customFormat="1" ht="23.25" customHeight="1" thickTop="1">
      <c r="A49" s="87" t="s">
        <v>135</v>
      </c>
      <c r="C49" s="70"/>
      <c r="D49" s="69"/>
      <c r="E49" s="116">
        <v>-474817</v>
      </c>
      <c r="F49" s="76"/>
      <c r="G49" s="116">
        <v>2030998</v>
      </c>
      <c r="H49" s="83"/>
      <c r="I49" s="89"/>
      <c r="J49" s="90"/>
      <c r="K49" s="89"/>
      <c r="M49" s="75"/>
    </row>
    <row r="50" spans="1:13" s="67" customFormat="1" ht="23.25" customHeight="1" thickBot="1">
      <c r="A50" s="66"/>
      <c r="C50" s="70"/>
      <c r="D50" s="69"/>
      <c r="E50" s="91">
        <f>SUM(E48:E49)</f>
        <v>2020418925</v>
      </c>
      <c r="F50" s="76"/>
      <c r="G50" s="91">
        <f>SUM(G48:G49)</f>
        <v>639735351</v>
      </c>
      <c r="H50" s="72"/>
      <c r="I50" s="71"/>
      <c r="J50" s="90"/>
      <c r="K50" s="71"/>
      <c r="M50" s="75"/>
    </row>
    <row r="51" spans="1:13" s="67" customFormat="1" ht="23.25" customHeight="1" thickTop="1">
      <c r="A51" s="66"/>
      <c r="C51" s="70"/>
      <c r="D51" s="69"/>
      <c r="E51" s="71"/>
      <c r="F51" s="76"/>
      <c r="G51" s="71"/>
      <c r="H51" s="72"/>
      <c r="I51" s="71"/>
      <c r="J51" s="74"/>
      <c r="K51" s="71"/>
      <c r="M51" s="75"/>
    </row>
    <row r="52" spans="1:13" s="67" customFormat="1" ht="23.25" customHeight="1">
      <c r="A52" s="66"/>
      <c r="C52" s="70"/>
      <c r="D52" s="69"/>
      <c r="E52" s="71"/>
      <c r="F52" s="76"/>
      <c r="G52" s="89" t="s">
        <v>157</v>
      </c>
      <c r="H52" s="83"/>
      <c r="I52" s="89"/>
      <c r="J52" s="74"/>
      <c r="K52" s="89" t="s">
        <v>157</v>
      </c>
      <c r="M52" s="75"/>
    </row>
    <row r="53" spans="1:13" s="67" customFormat="1" ht="23.25" customHeight="1">
      <c r="A53" s="66" t="s">
        <v>99</v>
      </c>
      <c r="C53" s="37">
        <v>27</v>
      </c>
      <c r="D53" s="69"/>
      <c r="E53" s="71"/>
      <c r="F53" s="76"/>
      <c r="G53" s="71"/>
      <c r="H53" s="72"/>
      <c r="I53" s="71"/>
      <c r="J53" s="74"/>
      <c r="K53" s="71"/>
      <c r="M53" s="75"/>
    </row>
    <row r="54" spans="1:13" ht="23.25" customHeight="1">
      <c r="A54" s="29" t="s">
        <v>38</v>
      </c>
      <c r="C54" s="37"/>
      <c r="E54" s="54"/>
      <c r="G54" s="54"/>
      <c r="I54" s="54"/>
      <c r="J54" s="54"/>
      <c r="K54" s="54"/>
    </row>
    <row r="55" spans="1:13" ht="23.25" customHeight="1" thickBot="1">
      <c r="A55" s="49" t="s">
        <v>100</v>
      </c>
      <c r="B55" s="41"/>
      <c r="C55" s="37"/>
      <c r="E55" s="88">
        <v>1.26</v>
      </c>
      <c r="G55" s="88">
        <v>0.41</v>
      </c>
      <c r="I55" s="88">
        <v>1.5</v>
      </c>
      <c r="J55" s="54"/>
      <c r="K55" s="88">
        <v>0.45</v>
      </c>
    </row>
    <row r="56" spans="1:13" ht="23.25" customHeight="1" thickTop="1">
      <c r="A56" s="49" t="s">
        <v>136</v>
      </c>
      <c r="B56" s="41"/>
      <c r="C56" s="37"/>
      <c r="E56" s="112"/>
      <c r="G56" s="112"/>
      <c r="I56" s="112"/>
      <c r="J56" s="54"/>
      <c r="K56" s="112"/>
    </row>
    <row r="57" spans="1:13" ht="23.25" customHeight="1" thickBot="1">
      <c r="A57" s="49" t="s">
        <v>100</v>
      </c>
      <c r="B57" s="41"/>
      <c r="C57" s="37"/>
      <c r="E57" s="88">
        <v>1.25</v>
      </c>
      <c r="G57" s="88">
        <v>0.41</v>
      </c>
      <c r="I57" s="88">
        <v>1.5</v>
      </c>
      <c r="J57" s="54"/>
      <c r="K57" s="88">
        <v>0.45</v>
      </c>
    </row>
    <row r="58" spans="1:13" ht="23.25" customHeight="1" thickTop="1">
      <c r="A58" s="49"/>
      <c r="B58" s="26"/>
      <c r="E58" s="53"/>
      <c r="G58" s="53"/>
      <c r="I58" s="53"/>
      <c r="J58" s="54"/>
      <c r="K58" s="53"/>
    </row>
    <row r="59" spans="1:13" ht="23.25" customHeight="1">
      <c r="A59" s="29" t="s">
        <v>14</v>
      </c>
      <c r="C59" s="58"/>
      <c r="E59" s="53"/>
      <c r="G59" s="53"/>
      <c r="I59" s="53"/>
      <c r="J59" s="54"/>
      <c r="K59" s="53"/>
    </row>
    <row r="60" spans="1:13" ht="23.1" customHeight="1">
      <c r="A60" s="38"/>
    </row>
    <row r="61" spans="1:13" ht="23.1" customHeight="1">
      <c r="A61" s="38"/>
    </row>
    <row r="62" spans="1:13" s="29" customFormat="1" ht="23.1" customHeight="1">
      <c r="A62" s="38"/>
      <c r="B62" s="28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1:13" s="29" customFormat="1" ht="23.1" customHeight="1">
      <c r="A63" s="38"/>
      <c r="B63" s="28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1:13" s="29" customFormat="1" ht="23.1" customHeight="1">
      <c r="A64" s="38"/>
      <c r="B64" s="28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1:13" s="29" customFormat="1" ht="23.1" customHeight="1">
      <c r="A65" s="38"/>
      <c r="B65" s="28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1:13" s="29" customFormat="1" ht="23.1" customHeight="1">
      <c r="A66" s="38"/>
      <c r="B66" s="28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1:13" s="29" customFormat="1" ht="23.1" customHeight="1">
      <c r="A67" s="38"/>
      <c r="B67" s="28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1:13" s="29" customFormat="1" ht="23.1" customHeight="1">
      <c r="A68" s="38"/>
      <c r="B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1:13" s="29" customFormat="1" ht="23.1" customHeight="1">
      <c r="A69" s="38"/>
      <c r="B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13" s="29" customFormat="1" ht="23.1" customHeight="1">
      <c r="A70" s="38"/>
      <c r="B70" s="28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1:13" s="29" customFormat="1" ht="23.1" customHeight="1">
      <c r="A71" s="38"/>
      <c r="B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29" customFormat="1" ht="23.1" customHeight="1">
      <c r="A72" s="38"/>
      <c r="B72" s="28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1:13" s="29" customFormat="1" ht="23.1" customHeight="1">
      <c r="B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1:13" s="29" customFormat="1" ht="23.1" customHeight="1">
      <c r="B74" s="28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1:13" s="29" customFormat="1" ht="23.1" customHeight="1">
      <c r="B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3" s="29" customFormat="1" ht="23.1" customHeight="1">
      <c r="B76" s="28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1:13" s="29" customFormat="1" ht="23.1" customHeight="1">
      <c r="B77" s="28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1:13" s="29" customFormat="1" ht="23.1" customHeight="1">
      <c r="B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1:13" s="29" customFormat="1" ht="23.1" customHeight="1">
      <c r="B79" s="28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1:13" s="29" customFormat="1" ht="23.1" customHeight="1">
      <c r="B80" s="28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2:13" s="29" customFormat="1" ht="23.1" customHeight="1">
      <c r="B81" s="28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3" s="29" customFormat="1" ht="23.1" customHeight="1">
      <c r="B82" s="28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3" s="29" customFormat="1" ht="23.1" customHeight="1">
      <c r="B83" s="28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3" s="29" customFormat="1" ht="23.1" customHeight="1">
      <c r="B84" s="28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3" s="29" customFormat="1" ht="23.1" customHeight="1">
      <c r="B85" s="28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3" s="29" customFormat="1" ht="23.1" customHeight="1">
      <c r="B86" s="28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3" s="29" customFormat="1" ht="23.1" customHeight="1">
      <c r="B87" s="28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3" s="29" customFormat="1" ht="23.1" customHeight="1">
      <c r="B88" s="28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2:13" s="29" customFormat="1" ht="23.1" customHeight="1">
      <c r="B89" s="28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3" s="29" customFormat="1" ht="23.1" customHeight="1">
      <c r="B90" s="28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3" s="29" customFormat="1" ht="23.1" customHeight="1">
      <c r="B91" s="28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3" s="29" customFormat="1" ht="23.1" customHeight="1">
      <c r="B92" s="28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2:13" s="29" customFormat="1" ht="23.1" customHeight="1">
      <c r="B93" s="28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3" s="29" customFormat="1" ht="23.1" customHeight="1">
      <c r="B94" s="28"/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2:13" s="29" customFormat="1" ht="23.1" customHeight="1">
      <c r="B95" s="28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3" s="29" customFormat="1" ht="23.1" customHeight="1">
      <c r="B96" s="28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s="29" customFormat="1" ht="23.1" customHeight="1">
      <c r="B97" s="28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s="29" customFormat="1" ht="23.1" customHeight="1">
      <c r="B98" s="28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s="29" customFormat="1" ht="23.1" customHeight="1">
      <c r="B99" s="28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s="29" customFormat="1" ht="23.1" customHeight="1">
      <c r="B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s="29" customFormat="1" ht="23.1" customHeight="1">
      <c r="B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s="29" customFormat="1" ht="23.1" customHeight="1">
      <c r="B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s="29" customFormat="1" ht="23.1" customHeight="1">
      <c r="B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2:13" s="29" customFormat="1" ht="23.1" customHeight="1">
      <c r="B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s="29" customFormat="1" ht="23.1" customHeight="1">
      <c r="B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2:13" s="29" customFormat="1" ht="23.1" customHeight="1">
      <c r="B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2:13" s="29" customFormat="1" ht="23.1" customHeight="1">
      <c r="B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</row>
    <row r="108" spans="2:13" s="29" customFormat="1" ht="23.1" customHeight="1">
      <c r="B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</row>
    <row r="109" spans="2:13" s="29" customFormat="1" ht="23.1" customHeight="1">
      <c r="B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</row>
    <row r="110" spans="2:13" s="29" customFormat="1" ht="23.1" customHeight="1">
      <c r="B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</row>
    <row r="111" spans="2:13" s="29" customFormat="1" ht="23.1" customHeight="1">
      <c r="B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</row>
    <row r="112" spans="2:13" s="29" customFormat="1" ht="23.1" customHeight="1">
      <c r="B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</row>
    <row r="113" spans="2:13" s="29" customFormat="1" ht="23.1" customHeight="1">
      <c r="B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</row>
  </sheetData>
  <pageMargins left="0.98425196850393704" right="0.19685039370078741" top="0.78740157480314965" bottom="0.19685039370078741" header="0.19685039370078741" footer="0.19685039370078741"/>
  <pageSetup paperSize="9" scale="77" fitToHeight="7" orientation="portrait" r:id="rId1"/>
  <headerFooter>
    <evenHeader>&amp;R&amp;"Arial,Italic"&amp;12For internal use only</evenHead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"/>
  <sheetViews>
    <sheetView showGridLines="0" view="pageBreakPreview" topLeftCell="A13" zoomScale="80" zoomScaleNormal="90" zoomScaleSheetLayoutView="80" workbookViewId="0">
      <selection activeCell="B27" sqref="B27"/>
    </sheetView>
  </sheetViews>
  <sheetFormatPr defaultColWidth="9.140625" defaultRowHeight="21.95" customHeight="1"/>
  <cols>
    <col min="1" max="1" width="28.140625" style="99" customWidth="1"/>
    <col min="2" max="2" width="3.7109375" style="99" customWidth="1"/>
    <col min="3" max="3" width="10.7109375" style="99" customWidth="1"/>
    <col min="4" max="4" width="1.28515625" style="99" customWidth="1"/>
    <col min="5" max="5" width="6" style="99" customWidth="1"/>
    <col min="6" max="6" width="1.85546875" style="99" customWidth="1"/>
    <col min="7" max="7" width="15.42578125" style="99" customWidth="1"/>
    <col min="8" max="8" width="1.5703125" style="99" customWidth="1"/>
    <col min="9" max="9" width="16.5703125" style="99" customWidth="1"/>
    <col min="10" max="10" width="1.5703125" style="99" customWidth="1"/>
    <col min="11" max="11" width="16.5703125" style="99" customWidth="1"/>
    <col min="12" max="12" width="1.5703125" style="99" customWidth="1"/>
    <col min="13" max="13" width="15.140625" style="99" customWidth="1"/>
    <col min="14" max="14" width="1.5703125" style="99" customWidth="1"/>
    <col min="15" max="15" width="15.7109375" style="99" customWidth="1"/>
    <col min="16" max="16" width="1.5703125" style="99" customWidth="1"/>
    <col min="17" max="17" width="15.7109375" style="99" customWidth="1"/>
    <col min="18" max="18" width="1.5703125" style="99" customWidth="1"/>
    <col min="19" max="19" width="16.5703125" style="99" customWidth="1"/>
    <col min="20" max="20" width="1.5703125" style="99" customWidth="1"/>
    <col min="21" max="21" width="15" style="99" customWidth="1"/>
    <col min="22" max="22" width="1.5703125" style="99" customWidth="1"/>
    <col min="23" max="23" width="15.85546875" style="99" customWidth="1"/>
    <col min="24" max="24" width="1.5703125" style="99" customWidth="1"/>
    <col min="25" max="25" width="15.42578125" style="99" customWidth="1"/>
    <col min="26" max="26" width="1.28515625" style="99" customWidth="1"/>
    <col min="27" max="27" width="11.7109375" style="99" customWidth="1"/>
    <col min="28" max="16384" width="9.140625" style="99"/>
  </cols>
  <sheetData>
    <row r="1" spans="1:25" s="95" customFormat="1" ht="19.5" customHeight="1">
      <c r="A1" s="1" t="s">
        <v>130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</row>
    <row r="2" spans="1:25" s="95" customFormat="1" ht="19.5" customHeight="1">
      <c r="A2" s="93" t="s">
        <v>70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</row>
    <row r="3" spans="1:25" s="95" customFormat="1" ht="19.5" customHeight="1">
      <c r="A3" s="93" t="s">
        <v>191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</row>
    <row r="4" spans="1:25" s="98" customFormat="1" ht="19.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 t="s">
        <v>82</v>
      </c>
    </row>
    <row r="5" spans="1:25" ht="19.5" customHeight="1">
      <c r="A5" s="6"/>
      <c r="B5" s="6"/>
      <c r="C5" s="6"/>
      <c r="D5" s="7"/>
      <c r="E5" s="7"/>
      <c r="F5" s="7"/>
      <c r="G5" s="8" t="s">
        <v>1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9.5" customHeight="1">
      <c r="A6" s="6"/>
      <c r="B6" s="6"/>
      <c r="C6" s="6"/>
      <c r="D6" s="7"/>
      <c r="E6" s="7"/>
      <c r="F6" s="7"/>
      <c r="G6" s="137" t="s">
        <v>59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0"/>
      <c r="W6" s="10"/>
      <c r="X6" s="10"/>
      <c r="Y6" s="10"/>
    </row>
    <row r="7" spans="1:25" ht="19.5" customHeight="1">
      <c r="A7" s="6"/>
      <c r="B7" s="6"/>
      <c r="C7" s="6"/>
      <c r="D7" s="7"/>
      <c r="E7" s="7"/>
      <c r="F7" s="7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8" t="s">
        <v>75</v>
      </c>
      <c r="T7" s="118"/>
      <c r="U7" s="118"/>
      <c r="V7" s="118"/>
      <c r="W7" s="118"/>
      <c r="X7" s="10"/>
      <c r="Y7" s="10"/>
    </row>
    <row r="8" spans="1:25" ht="19.5" customHeight="1">
      <c r="A8" s="6"/>
      <c r="B8" s="6"/>
      <c r="C8" s="6"/>
      <c r="D8" s="7"/>
      <c r="E8" s="7"/>
      <c r="F8" s="7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9" t="s">
        <v>25</v>
      </c>
      <c r="T8" s="118"/>
      <c r="U8" s="118"/>
      <c r="V8" s="118"/>
      <c r="W8" s="6" t="s">
        <v>83</v>
      </c>
      <c r="X8" s="10"/>
      <c r="Y8" s="10"/>
    </row>
    <row r="9" spans="1:25" ht="19.5" customHeight="1">
      <c r="A9" s="6"/>
      <c r="B9" s="6"/>
      <c r="C9" s="6"/>
      <c r="D9" s="6"/>
      <c r="F9" s="6"/>
      <c r="K9" s="124" t="s">
        <v>185</v>
      </c>
      <c r="M9" s="114" t="s">
        <v>139</v>
      </c>
      <c r="Q9" s="136"/>
      <c r="R9" s="136"/>
      <c r="S9" s="6" t="s">
        <v>142</v>
      </c>
      <c r="T9" s="6"/>
      <c r="U9" s="6" t="s">
        <v>66</v>
      </c>
      <c r="V9" s="6"/>
      <c r="W9" s="6" t="s">
        <v>144</v>
      </c>
      <c r="X9" s="118"/>
    </row>
    <row r="10" spans="1:25" ht="19.5" customHeight="1">
      <c r="A10" s="6"/>
      <c r="B10" s="6"/>
      <c r="C10" s="6"/>
      <c r="D10" s="6"/>
      <c r="F10" s="6"/>
      <c r="G10" s="118" t="s">
        <v>26</v>
      </c>
      <c r="H10" s="118"/>
      <c r="I10" s="118" t="s">
        <v>137</v>
      </c>
      <c r="J10" s="124"/>
      <c r="K10" s="124" t="s">
        <v>186</v>
      </c>
      <c r="L10" s="118"/>
      <c r="M10" s="118" t="s">
        <v>140</v>
      </c>
      <c r="N10" s="6"/>
      <c r="O10" s="138" t="s">
        <v>115</v>
      </c>
      <c r="P10" s="138"/>
      <c r="Q10" s="138"/>
      <c r="R10" s="11"/>
      <c r="S10" s="6" t="s">
        <v>143</v>
      </c>
      <c r="T10" s="6"/>
      <c r="U10" s="6" t="s">
        <v>57</v>
      </c>
      <c r="V10" s="6"/>
      <c r="W10" s="6" t="s">
        <v>145</v>
      </c>
      <c r="X10" s="118"/>
      <c r="Y10" s="6" t="s">
        <v>66</v>
      </c>
    </row>
    <row r="11" spans="1:25" ht="19.5" customHeight="1">
      <c r="A11" s="6"/>
      <c r="B11" s="6"/>
      <c r="C11" s="6"/>
      <c r="D11" s="118"/>
      <c r="E11" s="119" t="s">
        <v>3</v>
      </c>
      <c r="F11" s="118"/>
      <c r="G11" s="119" t="s">
        <v>55</v>
      </c>
      <c r="H11" s="118"/>
      <c r="I11" s="119" t="s">
        <v>138</v>
      </c>
      <c r="J11" s="124"/>
      <c r="K11" s="125" t="s">
        <v>91</v>
      </c>
      <c r="L11" s="118"/>
      <c r="M11" s="119" t="s">
        <v>141</v>
      </c>
      <c r="N11" s="6"/>
      <c r="O11" s="119" t="s">
        <v>121</v>
      </c>
      <c r="P11" s="6"/>
      <c r="Q11" s="119" t="s">
        <v>56</v>
      </c>
      <c r="R11" s="118"/>
      <c r="S11" s="119" t="s">
        <v>86</v>
      </c>
      <c r="T11" s="118"/>
      <c r="U11" s="119" t="s">
        <v>96</v>
      </c>
      <c r="V11" s="118"/>
      <c r="W11" s="119" t="s">
        <v>91</v>
      </c>
      <c r="X11" s="6"/>
      <c r="Y11" s="119" t="s">
        <v>57</v>
      </c>
    </row>
    <row r="12" spans="1:25" ht="19.5" customHeight="1">
      <c r="A12" s="13" t="s">
        <v>154</v>
      </c>
      <c r="B12" s="6"/>
      <c r="C12" s="6"/>
      <c r="D12" s="118"/>
      <c r="E12" s="12"/>
      <c r="F12" s="118"/>
      <c r="G12" s="14">
        <v>300000000</v>
      </c>
      <c r="H12" s="14"/>
      <c r="I12" s="14">
        <v>1248411050</v>
      </c>
      <c r="J12" s="14"/>
      <c r="K12" s="14">
        <v>0</v>
      </c>
      <c r="L12" s="14"/>
      <c r="M12" s="14">
        <v>2263211</v>
      </c>
      <c r="N12" s="15"/>
      <c r="O12" s="14">
        <v>26031049</v>
      </c>
      <c r="P12" s="15"/>
      <c r="Q12" s="14">
        <v>170585183</v>
      </c>
      <c r="R12" s="15"/>
      <c r="S12" s="14">
        <v>856683</v>
      </c>
      <c r="T12" s="14"/>
      <c r="U12" s="15">
        <f>SUM(G12:S12)</f>
        <v>1748147176</v>
      </c>
      <c r="V12" s="14"/>
      <c r="W12" s="14">
        <v>280443</v>
      </c>
      <c r="X12" s="15"/>
      <c r="Y12" s="92">
        <f>SUM(U12:W12)</f>
        <v>1748427619</v>
      </c>
    </row>
    <row r="13" spans="1:25" s="101" customFormat="1" ht="19.5" customHeight="1">
      <c r="A13" s="123" t="s">
        <v>90</v>
      </c>
      <c r="B13" s="20"/>
      <c r="C13" s="20"/>
      <c r="D13" s="120"/>
      <c r="E13" s="18"/>
      <c r="F13" s="120"/>
      <c r="G13" s="14">
        <v>0</v>
      </c>
      <c r="H13" s="14"/>
      <c r="I13" s="14">
        <v>0</v>
      </c>
      <c r="J13" s="14"/>
      <c r="K13" s="14">
        <v>0</v>
      </c>
      <c r="L13" s="14"/>
      <c r="M13" s="14">
        <v>0</v>
      </c>
      <c r="N13" s="14"/>
      <c r="O13" s="14">
        <v>0</v>
      </c>
      <c r="P13" s="14"/>
      <c r="Q13" s="14">
        <f>+PL!G44</f>
        <v>637563443</v>
      </c>
      <c r="R13" s="14"/>
      <c r="S13" s="14">
        <v>0</v>
      </c>
      <c r="T13" s="14"/>
      <c r="U13" s="14">
        <f>SUM(G13:S13)</f>
        <v>637563443</v>
      </c>
      <c r="V13" s="14"/>
      <c r="W13" s="14">
        <f>PL!G45</f>
        <v>2030998</v>
      </c>
      <c r="X13" s="14"/>
      <c r="Y13" s="14">
        <f>SUM(U13:W13)</f>
        <v>639594441</v>
      </c>
    </row>
    <row r="14" spans="1:25" s="101" customFormat="1" ht="19.5" customHeight="1">
      <c r="A14" s="16" t="s">
        <v>84</v>
      </c>
      <c r="B14" s="17"/>
      <c r="C14" s="17"/>
      <c r="D14" s="120"/>
      <c r="E14" s="18"/>
      <c r="F14" s="120"/>
      <c r="G14" s="113">
        <v>0</v>
      </c>
      <c r="H14" s="15"/>
      <c r="I14" s="113">
        <v>0</v>
      </c>
      <c r="J14" s="15"/>
      <c r="K14" s="113">
        <v>0</v>
      </c>
      <c r="L14" s="15"/>
      <c r="M14" s="113">
        <v>0</v>
      </c>
      <c r="N14" s="15"/>
      <c r="O14" s="113">
        <v>0</v>
      </c>
      <c r="P14" s="15"/>
      <c r="Q14" s="113">
        <f>PL!G32</f>
        <v>140910</v>
      </c>
      <c r="R14" s="14"/>
      <c r="S14" s="113">
        <v>0</v>
      </c>
      <c r="T14" s="15"/>
      <c r="U14" s="113">
        <f>SUM(G14:S14)</f>
        <v>140910</v>
      </c>
      <c r="V14" s="14"/>
      <c r="W14" s="113">
        <v>0</v>
      </c>
      <c r="X14" s="14"/>
      <c r="Y14" s="113">
        <f t="shared" ref="Y14" si="0">SUM(U14:W14)</f>
        <v>140910</v>
      </c>
    </row>
    <row r="15" spans="1:25" ht="19.5" customHeight="1">
      <c r="A15" s="16" t="s">
        <v>85</v>
      </c>
      <c r="B15" s="17"/>
      <c r="C15" s="17"/>
      <c r="D15" s="118"/>
      <c r="E15" s="18"/>
      <c r="F15" s="118"/>
      <c r="G15" s="15">
        <f>SUM(G13:G14)</f>
        <v>0</v>
      </c>
      <c r="H15" s="15"/>
      <c r="I15" s="15">
        <f>SUM(I13:I14)</f>
        <v>0</v>
      </c>
      <c r="J15" s="15"/>
      <c r="K15" s="15">
        <f>SUM(K13:K14)</f>
        <v>0</v>
      </c>
      <c r="L15" s="15"/>
      <c r="M15" s="15">
        <f>SUM(M13:M14)</f>
        <v>0</v>
      </c>
      <c r="N15" s="15"/>
      <c r="O15" s="15">
        <f>SUM(O13:O14)</f>
        <v>0</v>
      </c>
      <c r="P15" s="15"/>
      <c r="Q15" s="15">
        <f>SUM(Q13:Q14)</f>
        <v>637704353</v>
      </c>
      <c r="R15" s="14"/>
      <c r="S15" s="15">
        <f>SUM(S13:S14)</f>
        <v>0</v>
      </c>
      <c r="T15" s="15"/>
      <c r="U15" s="15">
        <f>SUM(U13:U14)</f>
        <v>637704353</v>
      </c>
      <c r="V15" s="15"/>
      <c r="W15" s="15">
        <f>SUM(W13:W14)</f>
        <v>2030998</v>
      </c>
      <c r="X15" s="14"/>
      <c r="Y15" s="15">
        <f>SUM(Y13:Y14)</f>
        <v>639735351</v>
      </c>
    </row>
    <row r="16" spans="1:25" s="101" customFormat="1" ht="19.5" customHeight="1">
      <c r="A16" s="16" t="s">
        <v>158</v>
      </c>
      <c r="B16" s="17"/>
      <c r="C16" s="17"/>
      <c r="D16" s="120"/>
      <c r="E16" s="18" t="s">
        <v>225</v>
      </c>
      <c r="F16" s="118"/>
      <c r="G16" s="15">
        <v>380842</v>
      </c>
      <c r="H16" s="15"/>
      <c r="I16" s="15">
        <v>5686116</v>
      </c>
      <c r="J16" s="15"/>
      <c r="K16" s="15">
        <v>0</v>
      </c>
      <c r="L16" s="15"/>
      <c r="M16" s="15">
        <v>-2950879</v>
      </c>
      <c r="N16" s="15"/>
      <c r="O16" s="14">
        <f>SUM(PL!C27)</f>
        <v>0</v>
      </c>
      <c r="P16" s="15"/>
      <c r="Q16" s="14">
        <f>SUM(PL!E27)</f>
        <v>0</v>
      </c>
      <c r="R16" s="14"/>
      <c r="S16" s="15">
        <v>0</v>
      </c>
      <c r="T16" s="15"/>
      <c r="U16" s="15">
        <f t="shared" ref="U16:U24" si="1">SUM(G16:S16)</f>
        <v>3116079</v>
      </c>
      <c r="V16" s="14"/>
      <c r="W16" s="14">
        <v>0</v>
      </c>
      <c r="X16" s="14"/>
      <c r="Y16" s="15">
        <f t="shared" ref="Y16:Y18" si="2">SUM(U16:W16)</f>
        <v>3116079</v>
      </c>
    </row>
    <row r="17" spans="1:25" s="101" customFormat="1" ht="19.5" customHeight="1">
      <c r="A17" s="16" t="s">
        <v>159</v>
      </c>
      <c r="B17" s="17"/>
      <c r="C17" s="17"/>
      <c r="D17" s="126"/>
      <c r="E17" s="18">
        <v>11</v>
      </c>
      <c r="F17" s="126"/>
      <c r="G17" s="15">
        <v>0</v>
      </c>
      <c r="H17" s="15"/>
      <c r="I17" s="15">
        <v>0</v>
      </c>
      <c r="J17" s="15"/>
      <c r="K17" s="15">
        <v>-9769258</v>
      </c>
      <c r="L17" s="15"/>
      <c r="M17" s="15">
        <v>0</v>
      </c>
      <c r="N17" s="15"/>
      <c r="O17" s="14">
        <v>0</v>
      </c>
      <c r="P17" s="15"/>
      <c r="Q17" s="14">
        <v>0</v>
      </c>
      <c r="R17" s="14"/>
      <c r="S17" s="15">
        <v>0</v>
      </c>
      <c r="T17" s="15"/>
      <c r="U17" s="15">
        <f>SUM(G17:S17)</f>
        <v>-9769258</v>
      </c>
      <c r="V17" s="14"/>
      <c r="W17" s="14">
        <v>550000420</v>
      </c>
      <c r="X17" s="14"/>
      <c r="Y17" s="15">
        <f t="shared" ref="Y17" si="3">SUM(U17:W17)</f>
        <v>540231162</v>
      </c>
    </row>
    <row r="18" spans="1:25" s="101" customFormat="1" ht="19.5" customHeight="1">
      <c r="A18" s="16" t="s">
        <v>146</v>
      </c>
      <c r="B18" s="17"/>
      <c r="C18" s="17"/>
      <c r="D18" s="120"/>
      <c r="E18" s="18">
        <v>11</v>
      </c>
      <c r="F18" s="118"/>
      <c r="G18" s="15">
        <v>0</v>
      </c>
      <c r="H18" s="15"/>
      <c r="I18" s="15">
        <v>0</v>
      </c>
      <c r="J18" s="15"/>
      <c r="K18" s="15">
        <v>0</v>
      </c>
      <c r="L18" s="15"/>
      <c r="M18" s="15">
        <v>0</v>
      </c>
      <c r="N18" s="15"/>
      <c r="O18" s="14">
        <f>SUM(PL!C28)</f>
        <v>0</v>
      </c>
      <c r="P18" s="15"/>
      <c r="Q18" s="14">
        <v>0</v>
      </c>
      <c r="R18" s="14"/>
      <c r="S18" s="15">
        <v>0</v>
      </c>
      <c r="T18" s="15"/>
      <c r="U18" s="15">
        <f t="shared" si="1"/>
        <v>0</v>
      </c>
      <c r="V18" s="14"/>
      <c r="W18" s="14">
        <v>692772</v>
      </c>
      <c r="X18" s="14"/>
      <c r="Y18" s="15">
        <f t="shared" si="2"/>
        <v>692772</v>
      </c>
    </row>
    <row r="19" spans="1:25" s="101" customFormat="1" ht="19.5" customHeight="1">
      <c r="A19" s="16" t="s">
        <v>161</v>
      </c>
      <c r="B19" s="17"/>
      <c r="C19" s="17"/>
      <c r="D19" s="126"/>
      <c r="E19" s="18"/>
      <c r="F19" s="126"/>
      <c r="G19" s="15"/>
      <c r="H19" s="15"/>
      <c r="I19" s="15"/>
      <c r="J19" s="15"/>
      <c r="K19" s="15"/>
      <c r="L19" s="15"/>
      <c r="M19" s="15"/>
      <c r="N19" s="15"/>
      <c r="O19" s="14"/>
      <c r="P19" s="15"/>
      <c r="Q19" s="14"/>
      <c r="R19" s="14"/>
      <c r="S19" s="15"/>
      <c r="T19" s="15"/>
      <c r="U19" s="15"/>
      <c r="V19" s="14"/>
      <c r="W19" s="14"/>
      <c r="X19" s="14"/>
      <c r="Y19" s="15"/>
    </row>
    <row r="20" spans="1:25" s="101" customFormat="1" ht="19.5" customHeight="1">
      <c r="A20" s="16" t="s">
        <v>160</v>
      </c>
      <c r="B20" s="17"/>
      <c r="C20" s="17"/>
      <c r="D20" s="126"/>
      <c r="E20" s="18">
        <v>11</v>
      </c>
      <c r="F20" s="126"/>
      <c r="G20" s="15">
        <v>0</v>
      </c>
      <c r="H20" s="15"/>
      <c r="I20" s="15">
        <v>0</v>
      </c>
      <c r="J20" s="15"/>
      <c r="K20" s="15">
        <v>0</v>
      </c>
      <c r="L20" s="15"/>
      <c r="M20" s="15">
        <v>0</v>
      </c>
      <c r="N20" s="15"/>
      <c r="O20" s="14">
        <v>0</v>
      </c>
      <c r="P20" s="15"/>
      <c r="Q20" s="14">
        <f>6015+2183228</f>
        <v>2189243</v>
      </c>
      <c r="R20" s="14"/>
      <c r="S20" s="15">
        <v>0</v>
      </c>
      <c r="T20" s="15"/>
      <c r="U20" s="15">
        <f>SUM(G20:S20)</f>
        <v>2189243</v>
      </c>
      <c r="V20" s="14"/>
      <c r="W20" s="14">
        <v>-3004213</v>
      </c>
      <c r="X20" s="14"/>
      <c r="Y20" s="15">
        <f t="shared" ref="Y20" si="4">SUM(U20:W20)</f>
        <v>-814970</v>
      </c>
    </row>
    <row r="21" spans="1:25" s="101" customFormat="1" ht="19.5" customHeight="1">
      <c r="A21" s="16" t="s">
        <v>147</v>
      </c>
      <c r="B21" s="17"/>
      <c r="C21" s="17"/>
      <c r="D21" s="120"/>
      <c r="E21" s="18">
        <v>23</v>
      </c>
      <c r="F21" s="120"/>
      <c r="G21" s="15">
        <v>0</v>
      </c>
      <c r="H21" s="15"/>
      <c r="I21" s="15">
        <v>0</v>
      </c>
      <c r="J21" s="15"/>
      <c r="K21" s="15">
        <v>0</v>
      </c>
      <c r="L21" s="15"/>
      <c r="M21" s="15">
        <v>5268475</v>
      </c>
      <c r="N21" s="15"/>
      <c r="O21" s="14">
        <v>0</v>
      </c>
      <c r="P21" s="15"/>
      <c r="Q21" s="14">
        <v>0</v>
      </c>
      <c r="R21" s="14"/>
      <c r="S21" s="15">
        <v>0</v>
      </c>
      <c r="T21" s="15"/>
      <c r="U21" s="15">
        <f>SUM(G21:S21)</f>
        <v>5268475</v>
      </c>
      <c r="V21" s="14"/>
      <c r="W21" s="14">
        <v>0</v>
      </c>
      <c r="X21" s="14"/>
      <c r="Y21" s="15">
        <f t="shared" ref="Y21" si="5">SUM(U21:W21)</f>
        <v>5268475</v>
      </c>
    </row>
    <row r="22" spans="1:25" s="101" customFormat="1" ht="19.5" customHeight="1">
      <c r="A22" s="16" t="s">
        <v>162</v>
      </c>
      <c r="B22" s="17"/>
      <c r="C22" s="17"/>
      <c r="D22" s="126"/>
      <c r="E22" s="18" t="s">
        <v>226</v>
      </c>
      <c r="F22" s="126"/>
      <c r="G22" s="15">
        <v>250253611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4">
        <v>0</v>
      </c>
      <c r="P22" s="15"/>
      <c r="Q22" s="14">
        <v>-250253611</v>
      </c>
      <c r="R22" s="14"/>
      <c r="S22" s="15">
        <v>0</v>
      </c>
      <c r="T22" s="15"/>
      <c r="U22" s="15">
        <f>SUM(G22:S22)</f>
        <v>0</v>
      </c>
      <c r="V22" s="14"/>
      <c r="W22" s="14">
        <v>0</v>
      </c>
      <c r="X22" s="14"/>
      <c r="Y22" s="15">
        <f t="shared" ref="Y22" si="6">SUM(U22:W22)</f>
        <v>0</v>
      </c>
    </row>
    <row r="23" spans="1:25" ht="19.5" customHeight="1">
      <c r="A23" s="16" t="s">
        <v>118</v>
      </c>
      <c r="B23" s="17"/>
      <c r="C23" s="17"/>
      <c r="D23" s="118"/>
      <c r="E23" s="18">
        <v>30</v>
      </c>
      <c r="F23" s="118"/>
      <c r="G23" s="15">
        <v>0</v>
      </c>
      <c r="H23" s="15"/>
      <c r="I23" s="15">
        <v>0</v>
      </c>
      <c r="J23" s="15"/>
      <c r="K23" s="15">
        <v>0</v>
      </c>
      <c r="L23" s="15"/>
      <c r="M23" s="15">
        <v>0</v>
      </c>
      <c r="N23" s="15"/>
      <c r="O23" s="14">
        <v>0</v>
      </c>
      <c r="P23" s="15"/>
      <c r="Q23" s="14">
        <v>-193163879</v>
      </c>
      <c r="R23" s="14"/>
      <c r="S23" s="15">
        <v>0</v>
      </c>
      <c r="T23" s="15"/>
      <c r="U23" s="15">
        <f t="shared" si="1"/>
        <v>-193163879</v>
      </c>
      <c r="V23" s="15"/>
      <c r="W23" s="14">
        <v>0</v>
      </c>
      <c r="X23" s="14"/>
      <c r="Y23" s="15">
        <f>SUM(U23:W23)</f>
        <v>-193163879</v>
      </c>
    </row>
    <row r="24" spans="1:25" ht="19.5" customHeight="1">
      <c r="A24" s="16" t="s">
        <v>119</v>
      </c>
      <c r="B24" s="17"/>
      <c r="C24" s="17"/>
      <c r="D24" s="118"/>
      <c r="E24" s="18">
        <v>24</v>
      </c>
      <c r="F24" s="118"/>
      <c r="G24" s="15">
        <v>0</v>
      </c>
      <c r="H24" s="15"/>
      <c r="I24" s="113">
        <v>0</v>
      </c>
      <c r="J24" s="15"/>
      <c r="K24" s="113">
        <v>0</v>
      </c>
      <c r="L24" s="15"/>
      <c r="M24" s="113">
        <v>0</v>
      </c>
      <c r="N24" s="15"/>
      <c r="O24" s="14">
        <v>29257694</v>
      </c>
      <c r="P24" s="15"/>
      <c r="Q24" s="14">
        <v>-29257694</v>
      </c>
      <c r="R24" s="14"/>
      <c r="S24" s="15">
        <v>0</v>
      </c>
      <c r="T24" s="15"/>
      <c r="U24" s="15">
        <f t="shared" si="1"/>
        <v>0</v>
      </c>
      <c r="V24" s="15"/>
      <c r="W24" s="15">
        <v>0</v>
      </c>
      <c r="X24" s="14"/>
      <c r="Y24" s="15">
        <f>SUM(U24:W24)</f>
        <v>0</v>
      </c>
    </row>
    <row r="25" spans="1:25" ht="19.5" customHeight="1" thickBot="1">
      <c r="A25" s="13" t="s">
        <v>195</v>
      </c>
      <c r="B25" s="17"/>
      <c r="C25" s="17"/>
      <c r="D25" s="118"/>
      <c r="E25" s="18"/>
      <c r="F25" s="118"/>
      <c r="G25" s="19">
        <f>SUM(G15:G24,G12)</f>
        <v>550634453</v>
      </c>
      <c r="H25" s="14"/>
      <c r="I25" s="19">
        <f>SUM(I15:I24,I12)</f>
        <v>1254097166</v>
      </c>
      <c r="J25" s="14"/>
      <c r="K25" s="19">
        <f>SUM(K15:K24,K12)</f>
        <v>-9769258</v>
      </c>
      <c r="L25" s="14"/>
      <c r="M25" s="19">
        <f>SUM(M15:M24,M12)</f>
        <v>4580807</v>
      </c>
      <c r="N25" s="14"/>
      <c r="O25" s="19">
        <f>SUM(O15:O24,O12)</f>
        <v>55288743</v>
      </c>
      <c r="P25" s="14"/>
      <c r="Q25" s="19">
        <f>SUM(Q15:Q24,Q12)</f>
        <v>337803595</v>
      </c>
      <c r="R25" s="14"/>
      <c r="S25" s="19">
        <f>SUM(S15:S24,S12)</f>
        <v>856683</v>
      </c>
      <c r="T25" s="14"/>
      <c r="U25" s="19">
        <f>SUM(U15:U24,U12)</f>
        <v>2193492189</v>
      </c>
      <c r="V25" s="14"/>
      <c r="W25" s="19">
        <f>SUM(W15:W24,W12)</f>
        <v>550000420</v>
      </c>
      <c r="X25" s="15"/>
      <c r="Y25" s="19">
        <f>SUM(Y15:Y24,Y12)</f>
        <v>2743492609</v>
      </c>
    </row>
    <row r="26" spans="1:25" ht="11.25" customHeight="1" thickTop="1">
      <c r="A26" s="16"/>
      <c r="B26" s="17"/>
      <c r="C26" s="17"/>
      <c r="D26" s="20"/>
      <c r="E26" s="110"/>
      <c r="F26" s="20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s="100" customFormat="1" ht="19.5" customHeight="1">
      <c r="A27" s="13" t="s">
        <v>192</v>
      </c>
      <c r="B27" s="6"/>
      <c r="C27" s="6"/>
      <c r="D27" s="118"/>
      <c r="E27" s="12"/>
      <c r="F27" s="118"/>
      <c r="G27" s="14">
        <f>G25</f>
        <v>550634453</v>
      </c>
      <c r="H27" s="14"/>
      <c r="I27" s="14">
        <f>I25</f>
        <v>1254097166</v>
      </c>
      <c r="J27" s="14"/>
      <c r="K27" s="14">
        <f>K25</f>
        <v>-9769258</v>
      </c>
      <c r="L27" s="14"/>
      <c r="M27" s="14">
        <f>M25</f>
        <v>4580807</v>
      </c>
      <c r="N27" s="15"/>
      <c r="O27" s="14">
        <f>O25</f>
        <v>55288743</v>
      </c>
      <c r="P27" s="15"/>
      <c r="Q27" s="14">
        <f>Q25</f>
        <v>337803595</v>
      </c>
      <c r="R27" s="15"/>
      <c r="S27" s="14">
        <v>856683</v>
      </c>
      <c r="T27" s="14"/>
      <c r="U27" s="14">
        <f>U25</f>
        <v>2193492189</v>
      </c>
      <c r="V27" s="14"/>
      <c r="W27" s="14">
        <f>W25</f>
        <v>550000420</v>
      </c>
      <c r="X27" s="15"/>
      <c r="Y27" s="92">
        <f>SUM(U27:W27)</f>
        <v>2743492609</v>
      </c>
    </row>
    <row r="28" spans="1:25" s="101" customFormat="1" ht="19.5" customHeight="1">
      <c r="A28" s="16" t="s">
        <v>90</v>
      </c>
      <c r="B28" s="17"/>
      <c r="C28" s="17"/>
      <c r="D28" s="118"/>
      <c r="E28" s="18"/>
      <c r="F28" s="118"/>
      <c r="G28" s="15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4">
        <v>0</v>
      </c>
      <c r="P28" s="15"/>
      <c r="Q28" s="14">
        <f>+PL!E44</f>
        <v>2020882921</v>
      </c>
      <c r="R28" s="14"/>
      <c r="S28" s="15">
        <v>0</v>
      </c>
      <c r="T28" s="15"/>
      <c r="U28" s="15">
        <f>SUM(G28:S28)</f>
        <v>2020882921</v>
      </c>
      <c r="V28" s="14"/>
      <c r="W28" s="14">
        <f>+PL!E45</f>
        <v>-474817</v>
      </c>
      <c r="X28" s="14"/>
      <c r="Y28" s="15">
        <f t="shared" ref="Y28:Y29" si="7">SUM(U28:W28)</f>
        <v>2020408104</v>
      </c>
    </row>
    <row r="29" spans="1:25" s="101" customFormat="1" ht="19.5" customHeight="1">
      <c r="A29" s="16" t="s">
        <v>84</v>
      </c>
      <c r="B29" s="17"/>
      <c r="C29" s="17"/>
      <c r="D29" s="118"/>
      <c r="E29" s="18"/>
      <c r="F29" s="118"/>
      <c r="G29" s="113">
        <v>0</v>
      </c>
      <c r="H29" s="15"/>
      <c r="I29" s="113">
        <v>0</v>
      </c>
      <c r="J29" s="15"/>
      <c r="K29" s="113">
        <v>0</v>
      </c>
      <c r="L29" s="15"/>
      <c r="M29" s="113">
        <v>0</v>
      </c>
      <c r="N29" s="15"/>
      <c r="O29" s="113">
        <v>0</v>
      </c>
      <c r="P29" s="15"/>
      <c r="Q29" s="113">
        <f>Q30-Q28</f>
        <v>10821</v>
      </c>
      <c r="R29" s="14"/>
      <c r="S29" s="113">
        <v>0</v>
      </c>
      <c r="T29" s="15"/>
      <c r="U29" s="113">
        <f>SUM(G29:S29)</f>
        <v>10821</v>
      </c>
      <c r="V29" s="14"/>
      <c r="W29" s="113">
        <f>W30-W28</f>
        <v>0</v>
      </c>
      <c r="X29" s="14"/>
      <c r="Y29" s="113">
        <f t="shared" si="7"/>
        <v>10821</v>
      </c>
    </row>
    <row r="30" spans="1:25" s="101" customFormat="1" ht="19.5" customHeight="1">
      <c r="A30" s="16" t="s">
        <v>85</v>
      </c>
      <c r="B30" s="17"/>
      <c r="C30" s="17"/>
      <c r="D30" s="118"/>
      <c r="E30" s="18"/>
      <c r="F30" s="118"/>
      <c r="G30" s="15">
        <f>SUM(G28:G29)</f>
        <v>0</v>
      </c>
      <c r="H30" s="15"/>
      <c r="I30" s="15">
        <f>SUM(I28:I29)</f>
        <v>0</v>
      </c>
      <c r="J30" s="15"/>
      <c r="K30" s="15">
        <f>SUM(K28:K29)</f>
        <v>0</v>
      </c>
      <c r="L30" s="15"/>
      <c r="M30" s="15">
        <f>SUM(M28:M29)</f>
        <v>0</v>
      </c>
      <c r="N30" s="15"/>
      <c r="O30" s="15">
        <f>SUM(O28:O29)</f>
        <v>0</v>
      </c>
      <c r="P30" s="15"/>
      <c r="Q30" s="15">
        <f>+PL!E48</f>
        <v>2020893742</v>
      </c>
      <c r="R30" s="14"/>
      <c r="S30" s="15">
        <f>SUM(S28:S29)</f>
        <v>0</v>
      </c>
      <c r="T30" s="15"/>
      <c r="U30" s="15">
        <f>SUM(U28:U29)</f>
        <v>2020893742</v>
      </c>
      <c r="V30" s="15"/>
      <c r="W30" s="15">
        <f>+PL!E49</f>
        <v>-474817</v>
      </c>
      <c r="X30" s="14"/>
      <c r="Y30" s="15">
        <f>SUM(Y28:Y29)</f>
        <v>2020418925</v>
      </c>
    </row>
    <row r="31" spans="1:25" s="101" customFormat="1" ht="19.5" customHeight="1">
      <c r="A31" s="16" t="s">
        <v>237</v>
      </c>
      <c r="B31" s="17"/>
      <c r="C31" s="17"/>
      <c r="D31" s="130"/>
      <c r="E31" s="18"/>
      <c r="F31" s="130"/>
      <c r="G31" s="15">
        <v>0</v>
      </c>
      <c r="H31" s="15"/>
      <c r="I31" s="15">
        <v>0</v>
      </c>
      <c r="J31" s="15"/>
      <c r="K31" s="15">
        <v>0</v>
      </c>
      <c r="L31" s="15"/>
      <c r="M31" s="15">
        <v>0</v>
      </c>
      <c r="N31" s="15"/>
      <c r="O31" s="15">
        <v>0</v>
      </c>
      <c r="P31" s="15"/>
      <c r="Q31" s="15">
        <v>0</v>
      </c>
      <c r="R31" s="14"/>
      <c r="S31" s="15">
        <v>0</v>
      </c>
      <c r="T31" s="15"/>
      <c r="U31" s="15">
        <f t="shared" ref="U31:U39" si="8">SUM(G31:S31)</f>
        <v>0</v>
      </c>
      <c r="V31" s="15"/>
      <c r="W31" s="15">
        <v>338452000</v>
      </c>
      <c r="X31" s="14"/>
      <c r="Y31" s="15">
        <f t="shared" ref="Y31:Y41" si="9">SUM(U31:W31)</f>
        <v>338452000</v>
      </c>
    </row>
    <row r="32" spans="1:25" s="101" customFormat="1" ht="19.5" customHeight="1">
      <c r="A32" s="16" t="s">
        <v>204</v>
      </c>
      <c r="B32" s="17"/>
      <c r="C32" s="17"/>
      <c r="D32" s="128"/>
      <c r="E32" s="18">
        <v>22</v>
      </c>
      <c r="F32" s="128"/>
      <c r="G32" s="15">
        <v>40598585</v>
      </c>
      <c r="H32" s="15"/>
      <c r="I32" s="15">
        <v>959401415</v>
      </c>
      <c r="J32" s="15"/>
      <c r="K32" s="15">
        <v>0</v>
      </c>
      <c r="L32" s="15"/>
      <c r="M32" s="15">
        <v>0</v>
      </c>
      <c r="N32" s="15"/>
      <c r="O32" s="15">
        <v>0</v>
      </c>
      <c r="P32" s="15"/>
      <c r="Q32" s="15">
        <v>0</v>
      </c>
      <c r="R32" s="14"/>
      <c r="S32" s="15">
        <v>0</v>
      </c>
      <c r="T32" s="15"/>
      <c r="U32" s="15">
        <f t="shared" si="8"/>
        <v>1000000000</v>
      </c>
      <c r="V32" s="15"/>
      <c r="W32" s="15">
        <v>0</v>
      </c>
      <c r="X32" s="14"/>
      <c r="Y32" s="15">
        <f t="shared" si="9"/>
        <v>1000000000</v>
      </c>
    </row>
    <row r="33" spans="1:27" s="101" customFormat="1" ht="19.5" customHeight="1">
      <c r="A33" s="16" t="s">
        <v>158</v>
      </c>
      <c r="B33" s="17"/>
      <c r="C33" s="17"/>
      <c r="D33" s="118"/>
      <c r="E33" s="18" t="s">
        <v>225</v>
      </c>
      <c r="F33" s="118"/>
      <c r="G33" s="15">
        <v>1524173</v>
      </c>
      <c r="H33" s="15"/>
      <c r="I33" s="15">
        <v>20076083</v>
      </c>
      <c r="J33" s="15"/>
      <c r="K33" s="15">
        <v>0</v>
      </c>
      <c r="L33" s="15"/>
      <c r="M33" s="15">
        <v>-6987909</v>
      </c>
      <c r="N33" s="15"/>
      <c r="O33" s="14">
        <v>0</v>
      </c>
      <c r="P33" s="15"/>
      <c r="Q33" s="14">
        <v>0</v>
      </c>
      <c r="R33" s="14"/>
      <c r="S33" s="15">
        <v>0</v>
      </c>
      <c r="T33" s="15"/>
      <c r="U33" s="15">
        <f t="shared" si="8"/>
        <v>14612347</v>
      </c>
      <c r="V33" s="14"/>
      <c r="W33" s="14">
        <v>0</v>
      </c>
      <c r="X33" s="14"/>
      <c r="Y33" s="15">
        <f t="shared" si="9"/>
        <v>14612347</v>
      </c>
    </row>
    <row r="34" spans="1:27" s="101" customFormat="1" ht="19.5" customHeight="1">
      <c r="A34" s="16" t="s">
        <v>146</v>
      </c>
      <c r="B34" s="17"/>
      <c r="C34" s="17"/>
      <c r="D34" s="131"/>
      <c r="E34" s="18"/>
      <c r="F34" s="131"/>
      <c r="G34" s="15">
        <v>0</v>
      </c>
      <c r="H34" s="15"/>
      <c r="I34" s="15">
        <v>0</v>
      </c>
      <c r="J34" s="15"/>
      <c r="K34" s="15">
        <v>0</v>
      </c>
      <c r="L34" s="15"/>
      <c r="M34" s="15">
        <v>0</v>
      </c>
      <c r="N34" s="15"/>
      <c r="O34" s="14">
        <v>0</v>
      </c>
      <c r="P34" s="15"/>
      <c r="Q34" s="14">
        <v>0</v>
      </c>
      <c r="R34" s="14"/>
      <c r="S34" s="15">
        <v>0</v>
      </c>
      <c r="T34" s="15"/>
      <c r="U34" s="15">
        <f t="shared" si="8"/>
        <v>0</v>
      </c>
      <c r="V34" s="14"/>
      <c r="W34" s="14">
        <v>1950047</v>
      </c>
      <c r="X34" s="14"/>
      <c r="Y34" s="15">
        <f t="shared" si="9"/>
        <v>1950047</v>
      </c>
    </row>
    <row r="35" spans="1:27" s="101" customFormat="1" ht="19.5" customHeight="1">
      <c r="A35" s="16" t="s">
        <v>147</v>
      </c>
      <c r="B35" s="17"/>
      <c r="C35" s="17"/>
      <c r="D35" s="118"/>
      <c r="E35" s="18">
        <v>23</v>
      </c>
      <c r="F35" s="118"/>
      <c r="G35" s="15">
        <v>0</v>
      </c>
      <c r="H35" s="15"/>
      <c r="I35" s="15">
        <v>0</v>
      </c>
      <c r="J35" s="15"/>
      <c r="K35" s="15">
        <v>0</v>
      </c>
      <c r="L35" s="15"/>
      <c r="M35" s="15">
        <v>25408773</v>
      </c>
      <c r="N35" s="15"/>
      <c r="O35" s="14">
        <v>0</v>
      </c>
      <c r="P35" s="15"/>
      <c r="Q35" s="14">
        <v>0</v>
      </c>
      <c r="R35" s="14"/>
      <c r="S35" s="15">
        <v>0</v>
      </c>
      <c r="T35" s="15"/>
      <c r="U35" s="15">
        <f t="shared" si="8"/>
        <v>25408773</v>
      </c>
      <c r="V35" s="14"/>
      <c r="W35" s="14">
        <v>0</v>
      </c>
      <c r="X35" s="14"/>
      <c r="Y35" s="15">
        <f>SUM(U35:W35)</f>
        <v>25408773</v>
      </c>
    </row>
    <row r="36" spans="1:27" s="101" customFormat="1" ht="19.5" customHeight="1">
      <c r="A36" s="16" t="s">
        <v>162</v>
      </c>
      <c r="B36" s="17"/>
      <c r="C36" s="17"/>
      <c r="D36" s="122"/>
      <c r="E36" s="18" t="s">
        <v>226</v>
      </c>
      <c r="F36" s="122"/>
      <c r="G36" s="15">
        <v>220391463</v>
      </c>
      <c r="H36" s="15"/>
      <c r="I36" s="15">
        <v>0</v>
      </c>
      <c r="J36" s="15"/>
      <c r="K36" s="15">
        <v>0</v>
      </c>
      <c r="L36" s="15"/>
      <c r="M36" s="15">
        <v>0</v>
      </c>
      <c r="N36" s="15"/>
      <c r="O36" s="14">
        <v>0</v>
      </c>
      <c r="P36" s="15"/>
      <c r="Q36" s="14">
        <v>-220391463</v>
      </c>
      <c r="R36" s="14"/>
      <c r="S36" s="15">
        <v>0</v>
      </c>
      <c r="T36" s="15"/>
      <c r="U36" s="15">
        <f t="shared" si="8"/>
        <v>0</v>
      </c>
      <c r="V36" s="14"/>
      <c r="W36" s="14">
        <v>0</v>
      </c>
      <c r="X36" s="14"/>
      <c r="Y36" s="15">
        <f>SUM(U36:W36)</f>
        <v>0</v>
      </c>
    </row>
    <row r="37" spans="1:27" ht="19.5" customHeight="1">
      <c r="A37" s="16" t="s">
        <v>118</v>
      </c>
      <c r="B37" s="17"/>
      <c r="C37" s="17"/>
      <c r="D37" s="118"/>
      <c r="E37" s="18">
        <v>30</v>
      </c>
      <c r="F37" s="118"/>
      <c r="G37" s="15">
        <v>0</v>
      </c>
      <c r="H37" s="15"/>
      <c r="I37" s="15">
        <v>0</v>
      </c>
      <c r="J37" s="15"/>
      <c r="K37" s="15">
        <v>0</v>
      </c>
      <c r="L37" s="15"/>
      <c r="M37" s="15">
        <v>0</v>
      </c>
      <c r="N37" s="15"/>
      <c r="O37" s="14">
        <v>0</v>
      </c>
      <c r="P37" s="15"/>
      <c r="Q37" s="14">
        <v>-125393297</v>
      </c>
      <c r="R37" s="14"/>
      <c r="S37" s="15">
        <v>0</v>
      </c>
      <c r="T37" s="15"/>
      <c r="U37" s="15">
        <f t="shared" si="8"/>
        <v>-125393297</v>
      </c>
      <c r="V37" s="15"/>
      <c r="W37" s="14">
        <v>0</v>
      </c>
      <c r="X37" s="14"/>
      <c r="Y37" s="15">
        <f>SUM(U37:W37)</f>
        <v>-125393297</v>
      </c>
    </row>
    <row r="38" spans="1:27" ht="19.5" customHeight="1">
      <c r="A38" s="16" t="s">
        <v>119</v>
      </c>
      <c r="B38" s="17"/>
      <c r="C38" s="17"/>
      <c r="D38" s="118"/>
      <c r="E38" s="18">
        <v>24</v>
      </c>
      <c r="F38" s="118"/>
      <c r="G38" s="15">
        <v>0</v>
      </c>
      <c r="H38" s="15"/>
      <c r="I38" s="15">
        <v>0</v>
      </c>
      <c r="J38" s="15"/>
      <c r="K38" s="15">
        <v>0</v>
      </c>
      <c r="L38" s="15"/>
      <c r="M38" s="14">
        <v>0</v>
      </c>
      <c r="N38" s="15"/>
      <c r="O38" s="14">
        <v>47179016</v>
      </c>
      <c r="P38" s="15"/>
      <c r="Q38" s="14">
        <f>-O38</f>
        <v>-47179016</v>
      </c>
      <c r="R38" s="14"/>
      <c r="S38" s="15">
        <v>0</v>
      </c>
      <c r="T38" s="15"/>
      <c r="U38" s="15">
        <f t="shared" si="8"/>
        <v>0</v>
      </c>
      <c r="V38" s="15"/>
      <c r="W38" s="15">
        <v>0</v>
      </c>
      <c r="X38" s="14"/>
      <c r="Y38" s="15">
        <f>SUM(U38:W38)</f>
        <v>0</v>
      </c>
    </row>
    <row r="39" spans="1:27" s="101" customFormat="1" ht="19.5" customHeight="1">
      <c r="A39" s="16" t="s">
        <v>159</v>
      </c>
      <c r="B39" s="17"/>
      <c r="C39" s="17"/>
      <c r="D39" s="129"/>
      <c r="E39" s="18">
        <v>11</v>
      </c>
      <c r="F39" s="129"/>
      <c r="G39" s="15">
        <v>0</v>
      </c>
      <c r="H39" s="15"/>
      <c r="I39" s="15">
        <v>0</v>
      </c>
      <c r="J39" s="15"/>
      <c r="K39" s="15">
        <v>-6548400</v>
      </c>
      <c r="L39" s="15"/>
      <c r="M39" s="15">
        <v>0</v>
      </c>
      <c r="N39" s="15"/>
      <c r="O39" s="14">
        <v>0</v>
      </c>
      <c r="P39" s="15"/>
      <c r="Q39" s="14">
        <v>0</v>
      </c>
      <c r="R39" s="14"/>
      <c r="S39" s="15">
        <v>0</v>
      </c>
      <c r="T39" s="15"/>
      <c r="U39" s="15">
        <f t="shared" si="8"/>
        <v>-6548400</v>
      </c>
      <c r="V39" s="14"/>
      <c r="W39" s="14">
        <v>400000000</v>
      </c>
      <c r="X39" s="14"/>
      <c r="Y39" s="15">
        <f t="shared" si="9"/>
        <v>393451600</v>
      </c>
    </row>
    <row r="40" spans="1:27" s="101" customFormat="1" ht="19.5" customHeight="1">
      <c r="A40" s="16" t="s">
        <v>161</v>
      </c>
      <c r="B40" s="17"/>
      <c r="C40" s="17"/>
      <c r="D40" s="122"/>
      <c r="E40" s="18"/>
      <c r="F40" s="122"/>
      <c r="G40" s="15"/>
      <c r="H40" s="15"/>
      <c r="I40" s="15"/>
      <c r="J40" s="15"/>
      <c r="K40" s="15"/>
      <c r="L40" s="15"/>
      <c r="M40" s="15"/>
      <c r="N40" s="15"/>
      <c r="O40" s="14"/>
      <c r="P40" s="15"/>
      <c r="Q40" s="14"/>
      <c r="R40" s="14"/>
      <c r="S40" s="15"/>
      <c r="T40" s="15"/>
      <c r="U40" s="15"/>
      <c r="V40" s="14"/>
      <c r="W40" s="14"/>
      <c r="X40" s="14"/>
      <c r="Y40" s="15"/>
    </row>
    <row r="41" spans="1:27" s="101" customFormat="1" ht="19.5" customHeight="1">
      <c r="A41" s="16" t="s">
        <v>160</v>
      </c>
      <c r="B41" s="17"/>
      <c r="C41" s="17"/>
      <c r="D41" s="122"/>
      <c r="E41" s="18">
        <v>11</v>
      </c>
      <c r="F41" s="122"/>
      <c r="G41" s="15">
        <v>0</v>
      </c>
      <c r="H41" s="15"/>
      <c r="I41" s="15">
        <v>0</v>
      </c>
      <c r="J41" s="15"/>
      <c r="K41" s="15">
        <v>0</v>
      </c>
      <c r="L41" s="15"/>
      <c r="M41" s="15">
        <v>0</v>
      </c>
      <c r="N41" s="15"/>
      <c r="O41" s="14">
        <v>0</v>
      </c>
      <c r="P41" s="15"/>
      <c r="Q41" s="14">
        <v>34604</v>
      </c>
      <c r="R41" s="14"/>
      <c r="S41" s="15">
        <v>0</v>
      </c>
      <c r="T41" s="15"/>
      <c r="U41" s="15">
        <f>SUM(G41:S41)</f>
        <v>34604</v>
      </c>
      <c r="V41" s="14"/>
      <c r="W41" s="14">
        <v>65390</v>
      </c>
      <c r="X41" s="14"/>
      <c r="Y41" s="15">
        <f t="shared" si="9"/>
        <v>99994</v>
      </c>
    </row>
    <row r="42" spans="1:27" s="100" customFormat="1" ht="19.5" customHeight="1" thickBot="1">
      <c r="A42" s="13" t="s">
        <v>193</v>
      </c>
      <c r="B42" s="17"/>
      <c r="C42" s="17"/>
      <c r="D42" s="118"/>
      <c r="E42" s="12"/>
      <c r="F42" s="118"/>
      <c r="G42" s="19">
        <f>SUM(G27,G30:G41)</f>
        <v>813148674</v>
      </c>
      <c r="H42" s="14"/>
      <c r="I42" s="19">
        <f>SUM(I27,I30:I41)</f>
        <v>2233574664</v>
      </c>
      <c r="J42" s="14"/>
      <c r="K42" s="19">
        <f>SUM(K27,K30:K41)</f>
        <v>-16317658</v>
      </c>
      <c r="L42" s="14"/>
      <c r="M42" s="19">
        <f>SUM(M27,M30:M41)</f>
        <v>23001671</v>
      </c>
      <c r="N42" s="14"/>
      <c r="O42" s="19">
        <f>SUM(O27,O30:O41)</f>
        <v>102467759</v>
      </c>
      <c r="P42" s="14"/>
      <c r="Q42" s="19">
        <f>SUM(Q27,Q30:Q41)</f>
        <v>1965768165</v>
      </c>
      <c r="R42" s="14"/>
      <c r="S42" s="19">
        <f>SUM(S27,S30:S41)</f>
        <v>856683</v>
      </c>
      <c r="T42" s="14"/>
      <c r="U42" s="19">
        <f>SUM(U27,U30:U41)</f>
        <v>5122499958</v>
      </c>
      <c r="V42" s="14"/>
      <c r="W42" s="19">
        <f>SUM(W27,W30:W41)</f>
        <v>1289993040</v>
      </c>
      <c r="X42" s="15"/>
      <c r="Y42" s="19">
        <f>SUM(Y27,Y30:Y41)</f>
        <v>6412492998</v>
      </c>
    </row>
    <row r="43" spans="1:27" s="100" customFormat="1" ht="12" customHeight="1" thickTop="1">
      <c r="A43" s="99"/>
      <c r="B43" s="99"/>
      <c r="C43" s="99"/>
      <c r="D43" s="99"/>
      <c r="F43" s="99"/>
      <c r="G43" s="102">
        <f>G27-BS!G78</f>
        <v>0</v>
      </c>
      <c r="H43" s="102"/>
      <c r="I43" s="102">
        <f>I27-BS!G79</f>
        <v>0</v>
      </c>
      <c r="J43" s="102"/>
      <c r="K43" s="102">
        <f>K27-BS!G80</f>
        <v>0</v>
      </c>
      <c r="L43" s="102"/>
      <c r="M43" s="102">
        <f>M27-BS!G81</f>
        <v>0</v>
      </c>
      <c r="N43" s="99"/>
      <c r="O43" s="102">
        <f>SUM(O25-BS!G83)</f>
        <v>0</v>
      </c>
      <c r="P43" s="99"/>
      <c r="Q43" s="102">
        <f>SUM(Q25-BS!G84)</f>
        <v>0</v>
      </c>
      <c r="R43" s="102"/>
      <c r="S43" s="102">
        <f>SUM(S27-BS!G85)</f>
        <v>0</v>
      </c>
      <c r="T43" s="102"/>
      <c r="U43" s="102">
        <f>U25-BS!G86</f>
        <v>0</v>
      </c>
      <c r="V43" s="102"/>
      <c r="W43" s="102">
        <f>SUM(W27-BS!G87)</f>
        <v>0</v>
      </c>
      <c r="X43" s="99"/>
      <c r="Y43" s="102">
        <f>SUM(Y25-BS!G88)</f>
        <v>0</v>
      </c>
    </row>
    <row r="44" spans="1:27" s="100" customFormat="1" ht="12" customHeight="1">
      <c r="A44" s="99"/>
      <c r="B44" s="99"/>
      <c r="C44" s="99"/>
      <c r="D44" s="99"/>
      <c r="E44" s="99"/>
      <c r="F44" s="99"/>
      <c r="G44" s="102">
        <f>SUM(G42-BS!E78)</f>
        <v>0</v>
      </c>
      <c r="H44" s="102"/>
      <c r="I44" s="102">
        <f>SUM(I42-BS!E79)</f>
        <v>0</v>
      </c>
      <c r="J44" s="102"/>
      <c r="K44" s="102">
        <f>+K42-BS!E80</f>
        <v>0</v>
      </c>
      <c r="L44" s="102"/>
      <c r="M44" s="102">
        <f>SUM(M42-BS!E81)</f>
        <v>0</v>
      </c>
      <c r="N44" s="99"/>
      <c r="O44" s="102">
        <f>SUM(O42-BS!E83)</f>
        <v>0</v>
      </c>
      <c r="P44" s="99"/>
      <c r="Q44" s="102">
        <f>Q42-BS!E84</f>
        <v>0</v>
      </c>
      <c r="R44" s="102"/>
      <c r="S44" s="102">
        <f>SUM(S42-BS!E85)</f>
        <v>0</v>
      </c>
      <c r="T44" s="102"/>
      <c r="U44" s="102">
        <f>U42-BS!E86</f>
        <v>0</v>
      </c>
      <c r="V44" s="102"/>
      <c r="W44" s="102">
        <f>+W42-BS!E87</f>
        <v>0</v>
      </c>
      <c r="X44" s="99"/>
      <c r="Y44" s="102">
        <f>SUM(Y42-BS!E88)</f>
        <v>0</v>
      </c>
    </row>
    <row r="45" spans="1:27" ht="19.5" customHeight="1">
      <c r="A45" s="103" t="s">
        <v>14</v>
      </c>
    </row>
    <row r="46" spans="1:27" s="100" customFormat="1" ht="21.9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s="100" customFormat="1" ht="21.9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s="101" customFormat="1" ht="21.9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s="100" customFormat="1" ht="21.9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s="100" customFormat="1" ht="21.9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21.9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21.9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21.9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21.9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</sheetData>
  <mergeCells count="3">
    <mergeCell ref="Q9:R9"/>
    <mergeCell ref="G6:U6"/>
    <mergeCell ref="O10:Q10"/>
  </mergeCells>
  <printOptions horizontalCentered="1"/>
  <pageMargins left="0.78740157480314965" right="0.39370078740157483" top="0.98425196850393704" bottom="0.11811023622047245" header="0.19685039370078741" footer="0.19685039370078741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showGridLines="0" view="pageBreakPreview" topLeftCell="A16" zoomScale="90" zoomScaleNormal="85" zoomScaleSheetLayoutView="90" workbookViewId="0">
      <selection activeCell="K30" sqref="K30"/>
    </sheetView>
  </sheetViews>
  <sheetFormatPr defaultColWidth="9.140625" defaultRowHeight="21" customHeight="1"/>
  <cols>
    <col min="1" max="1" width="26.28515625" style="9" customWidth="1"/>
    <col min="2" max="2" width="3.7109375" style="9" customWidth="1"/>
    <col min="3" max="3" width="7.5703125" style="9" customWidth="1"/>
    <col min="4" max="4" width="1.140625" style="9" customWidth="1"/>
    <col min="5" max="5" width="7" style="9" customWidth="1"/>
    <col min="6" max="6" width="2.5703125" style="9" customWidth="1"/>
    <col min="7" max="7" width="17.7109375" style="9" bestFit="1" customWidth="1"/>
    <col min="8" max="8" width="1.5703125" style="9" customWidth="1"/>
    <col min="9" max="9" width="17.7109375" style="9" customWidth="1"/>
    <col min="10" max="10" width="1.5703125" style="9" customWidth="1"/>
    <col min="11" max="11" width="17.7109375" style="9" customWidth="1"/>
    <col min="12" max="12" width="1.28515625" style="9" customWidth="1"/>
    <col min="13" max="13" width="17.7109375" style="9" customWidth="1"/>
    <col min="14" max="14" width="1.28515625" style="9" customWidth="1"/>
    <col min="15" max="15" width="17.7109375" style="9" customWidth="1"/>
    <col min="16" max="16" width="1.140625" style="9" customWidth="1"/>
    <col min="17" max="17" width="17.7109375" style="9" customWidth="1"/>
    <col min="18" max="18" width="1.28515625" style="9" customWidth="1"/>
    <col min="19" max="19" width="12.7109375" style="9" customWidth="1"/>
    <col min="20" max="20" width="1.28515625" style="9" customWidth="1"/>
    <col min="21" max="21" width="12.7109375" style="9" customWidth="1"/>
    <col min="22" max="22" width="1.28515625" style="9" customWidth="1"/>
    <col min="23" max="23" width="11.7109375" style="9" customWidth="1"/>
    <col min="24" max="16384" width="9.140625" style="9"/>
  </cols>
  <sheetData>
    <row r="1" spans="1:21" s="2" customFormat="1" ht="19.5" customHeight="1">
      <c r="A1" s="1" t="s">
        <v>130</v>
      </c>
    </row>
    <row r="2" spans="1:21" s="2" customFormat="1" ht="19.5" customHeight="1">
      <c r="A2" s="1" t="s">
        <v>120</v>
      </c>
    </row>
    <row r="3" spans="1:21" s="2" customFormat="1" ht="19.5" customHeight="1">
      <c r="A3" s="1" t="s">
        <v>191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21" s="78" customFormat="1" ht="19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 t="s">
        <v>82</v>
      </c>
      <c r="U4" s="1"/>
    </row>
    <row r="5" spans="1:21" ht="19.5" customHeight="1">
      <c r="A5" s="6"/>
      <c r="B5" s="6"/>
      <c r="C5" s="6"/>
      <c r="D5" s="7"/>
      <c r="E5" s="7"/>
      <c r="F5" s="7"/>
      <c r="G5" s="139" t="s">
        <v>2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U5" s="1"/>
    </row>
    <row r="6" spans="1:21" ht="19.5" customHeight="1">
      <c r="A6" s="6"/>
      <c r="B6" s="6"/>
      <c r="C6" s="6"/>
      <c r="D6" s="7"/>
      <c r="E6" s="7"/>
      <c r="F6" s="7"/>
      <c r="G6" s="115"/>
      <c r="H6" s="115"/>
      <c r="I6" s="115"/>
      <c r="J6" s="115"/>
      <c r="K6" s="114" t="s">
        <v>139</v>
      </c>
      <c r="L6" s="115"/>
      <c r="M6" s="115"/>
      <c r="N6" s="115"/>
      <c r="O6" s="115"/>
      <c r="P6" s="115"/>
      <c r="Q6" s="115"/>
      <c r="U6" s="1"/>
    </row>
    <row r="7" spans="1:21" ht="19.5" customHeight="1">
      <c r="A7" s="6"/>
      <c r="B7" s="6"/>
      <c r="C7" s="6"/>
      <c r="D7" s="6"/>
      <c r="F7" s="6"/>
      <c r="G7" s="118" t="s">
        <v>26</v>
      </c>
      <c r="H7" s="118"/>
      <c r="I7" s="118" t="s">
        <v>137</v>
      </c>
      <c r="J7" s="99"/>
      <c r="K7" s="118" t="s">
        <v>140</v>
      </c>
      <c r="L7" s="6"/>
      <c r="M7" s="138" t="s">
        <v>115</v>
      </c>
      <c r="N7" s="138"/>
      <c r="O7" s="138"/>
      <c r="P7" s="11"/>
      <c r="Q7" s="6" t="s">
        <v>66</v>
      </c>
    </row>
    <row r="8" spans="1:21" ht="19.5" customHeight="1">
      <c r="A8" s="6"/>
      <c r="B8" s="6"/>
      <c r="C8" s="6"/>
      <c r="D8" s="118"/>
      <c r="E8" s="119" t="s">
        <v>3</v>
      </c>
      <c r="F8" s="118"/>
      <c r="G8" s="119" t="s">
        <v>55</v>
      </c>
      <c r="H8" s="118"/>
      <c r="I8" s="119" t="s">
        <v>138</v>
      </c>
      <c r="J8" s="118"/>
      <c r="K8" s="119" t="s">
        <v>141</v>
      </c>
      <c r="L8" s="6"/>
      <c r="M8" s="119" t="s">
        <v>121</v>
      </c>
      <c r="N8" s="6"/>
      <c r="O8" s="119" t="s">
        <v>56</v>
      </c>
      <c r="P8" s="118"/>
      <c r="Q8" s="119" t="s">
        <v>57</v>
      </c>
    </row>
    <row r="9" spans="1:21" ht="19.5" customHeight="1">
      <c r="A9" s="13" t="s">
        <v>194</v>
      </c>
      <c r="B9" s="17"/>
      <c r="C9" s="17"/>
      <c r="D9" s="118"/>
      <c r="E9" s="18"/>
      <c r="F9" s="118"/>
      <c r="G9" s="15">
        <v>300000000</v>
      </c>
      <c r="H9" s="15"/>
      <c r="I9" s="15">
        <v>1248411050</v>
      </c>
      <c r="J9" s="15"/>
      <c r="K9" s="15">
        <v>2263211</v>
      </c>
      <c r="L9" s="15"/>
      <c r="M9" s="15">
        <v>26031049</v>
      </c>
      <c r="N9" s="15"/>
      <c r="O9" s="15">
        <v>148195547</v>
      </c>
      <c r="P9" s="15"/>
      <c r="Q9" s="14">
        <f>SUM(G9:O9)</f>
        <v>1724900857</v>
      </c>
    </row>
    <row r="10" spans="1:21" s="78" customFormat="1" ht="19.5" customHeight="1">
      <c r="A10" s="123" t="s">
        <v>90</v>
      </c>
      <c r="B10" s="20"/>
      <c r="C10" s="20"/>
      <c r="D10" s="120"/>
      <c r="E10" s="18"/>
      <c r="F10" s="120"/>
      <c r="G10" s="14">
        <v>0</v>
      </c>
      <c r="H10" s="14"/>
      <c r="I10" s="14">
        <v>0</v>
      </c>
      <c r="J10" s="14"/>
      <c r="K10" s="14">
        <v>0</v>
      </c>
      <c r="L10" s="14"/>
      <c r="M10" s="14">
        <v>0</v>
      </c>
      <c r="N10" s="14"/>
      <c r="O10" s="14">
        <f>+PL!K26</f>
        <v>696520485</v>
      </c>
      <c r="P10" s="14"/>
      <c r="Q10" s="14">
        <f t="shared" ref="Q10" si="0">SUM(G10:O10)</f>
        <v>696520485</v>
      </c>
    </row>
    <row r="11" spans="1:21" ht="19.5" customHeight="1">
      <c r="A11" s="16" t="s">
        <v>84</v>
      </c>
      <c r="B11" s="17"/>
      <c r="C11" s="17"/>
      <c r="D11" s="120"/>
      <c r="E11" s="18"/>
      <c r="F11" s="120"/>
      <c r="G11" s="113">
        <v>0</v>
      </c>
      <c r="H11" s="15"/>
      <c r="I11" s="113">
        <v>0</v>
      </c>
      <c r="J11" s="15"/>
      <c r="K11" s="113">
        <v>0</v>
      </c>
      <c r="L11" s="15"/>
      <c r="M11" s="113">
        <v>0</v>
      </c>
      <c r="N11" s="15"/>
      <c r="O11" s="113">
        <f>PL!K32</f>
        <v>85808</v>
      </c>
      <c r="P11" s="14"/>
      <c r="Q11" s="113">
        <f t="shared" ref="Q11" si="1">SUM(G11:O11)</f>
        <v>85808</v>
      </c>
    </row>
    <row r="12" spans="1:21" ht="19.5" customHeight="1">
      <c r="A12" s="16" t="s">
        <v>122</v>
      </c>
      <c r="B12" s="17"/>
      <c r="C12" s="17"/>
      <c r="D12" s="118"/>
      <c r="E12" s="18"/>
      <c r="F12" s="118"/>
      <c r="G12" s="15">
        <f>SUM(G10:G11)</f>
        <v>0</v>
      </c>
      <c r="H12" s="15"/>
      <c r="I12" s="15">
        <f>SUM(I10:I11)</f>
        <v>0</v>
      </c>
      <c r="J12" s="15"/>
      <c r="K12" s="15">
        <f>SUM(K10:K11)</f>
        <v>0</v>
      </c>
      <c r="L12" s="15"/>
      <c r="M12" s="15">
        <f>SUM(M10:M11)</f>
        <v>0</v>
      </c>
      <c r="N12" s="15"/>
      <c r="O12" s="15">
        <f>SUM(O10:O11)</f>
        <v>696606293</v>
      </c>
      <c r="P12" s="14"/>
      <c r="Q12" s="15">
        <f>SUM(Q10:Q11)</f>
        <v>696606293</v>
      </c>
    </row>
    <row r="13" spans="1:21" ht="19.5" customHeight="1">
      <c r="A13" s="16" t="s">
        <v>158</v>
      </c>
      <c r="B13" s="17"/>
      <c r="C13" s="17"/>
      <c r="D13" s="118"/>
      <c r="E13" s="18" t="s">
        <v>225</v>
      </c>
      <c r="F13" s="118"/>
      <c r="G13" s="15">
        <v>380842</v>
      </c>
      <c r="H13" s="15"/>
      <c r="I13" s="15">
        <v>5686116</v>
      </c>
      <c r="J13" s="15"/>
      <c r="K13" s="15">
        <v>-2950879</v>
      </c>
      <c r="L13" s="15"/>
      <c r="M13" s="15">
        <v>0</v>
      </c>
      <c r="N13" s="15"/>
      <c r="O13" s="15">
        <v>0</v>
      </c>
      <c r="P13" s="14"/>
      <c r="Q13" s="15">
        <f t="shared" ref="Q13:Q17" si="2">SUM(G13:O13)</f>
        <v>3116079</v>
      </c>
    </row>
    <row r="14" spans="1:21" ht="19.5" customHeight="1">
      <c r="A14" s="16" t="s">
        <v>147</v>
      </c>
      <c r="B14" s="17"/>
      <c r="C14" s="17"/>
      <c r="D14" s="118"/>
      <c r="E14" s="18">
        <v>23</v>
      </c>
      <c r="F14" s="118"/>
      <c r="G14" s="15">
        <v>0</v>
      </c>
      <c r="H14" s="15"/>
      <c r="I14" s="15">
        <v>0</v>
      </c>
      <c r="J14" s="15"/>
      <c r="K14" s="15">
        <v>5268475</v>
      </c>
      <c r="L14" s="15"/>
      <c r="M14" s="15">
        <v>0</v>
      </c>
      <c r="N14" s="15"/>
      <c r="O14" s="15">
        <v>0</v>
      </c>
      <c r="P14" s="14"/>
      <c r="Q14" s="15">
        <f t="shared" si="2"/>
        <v>5268475</v>
      </c>
    </row>
    <row r="15" spans="1:21" ht="19.5" customHeight="1">
      <c r="A15" s="16" t="s">
        <v>162</v>
      </c>
      <c r="B15" s="17"/>
      <c r="C15" s="17"/>
      <c r="D15" s="126"/>
      <c r="E15" s="18" t="s">
        <v>226</v>
      </c>
      <c r="F15" s="126"/>
      <c r="G15" s="15">
        <v>250253611</v>
      </c>
      <c r="H15" s="15"/>
      <c r="I15" s="15">
        <v>0</v>
      </c>
      <c r="J15" s="15"/>
      <c r="K15" s="15">
        <v>0</v>
      </c>
      <c r="L15" s="15"/>
      <c r="M15" s="15">
        <v>0</v>
      </c>
      <c r="N15" s="15"/>
      <c r="O15" s="15">
        <f>-G15</f>
        <v>-250253611</v>
      </c>
      <c r="P15" s="14"/>
      <c r="Q15" s="15">
        <f t="shared" ref="Q15" si="3">SUM(G15:O15)</f>
        <v>0</v>
      </c>
    </row>
    <row r="16" spans="1:21" ht="19.5" customHeight="1">
      <c r="A16" s="16" t="s">
        <v>118</v>
      </c>
      <c r="B16" s="17"/>
      <c r="C16" s="17"/>
      <c r="D16" s="118"/>
      <c r="E16" s="18">
        <v>30</v>
      </c>
      <c r="F16" s="118"/>
      <c r="G16" s="15">
        <v>0</v>
      </c>
      <c r="H16" s="15"/>
      <c r="I16" s="15">
        <v>0</v>
      </c>
      <c r="J16" s="15"/>
      <c r="K16" s="15">
        <v>0</v>
      </c>
      <c r="L16" s="15"/>
      <c r="M16" s="15">
        <v>0</v>
      </c>
      <c r="N16" s="15"/>
      <c r="O16" s="14">
        <v>-193163879</v>
      </c>
      <c r="P16" s="14"/>
      <c r="Q16" s="15">
        <f t="shared" si="2"/>
        <v>-193163879</v>
      </c>
    </row>
    <row r="17" spans="1:17" ht="19.5" customHeight="1">
      <c r="A17" s="16" t="s">
        <v>119</v>
      </c>
      <c r="B17" s="17"/>
      <c r="C17" s="17"/>
      <c r="D17" s="118"/>
      <c r="E17" s="18">
        <v>24</v>
      </c>
      <c r="F17" s="118"/>
      <c r="G17" s="15">
        <v>0</v>
      </c>
      <c r="H17" s="15"/>
      <c r="I17" s="113">
        <v>0</v>
      </c>
      <c r="J17" s="15"/>
      <c r="K17" s="113">
        <v>0</v>
      </c>
      <c r="L17" s="15"/>
      <c r="M17" s="14">
        <v>29257694</v>
      </c>
      <c r="N17" s="15"/>
      <c r="O17" s="14">
        <f>-M17</f>
        <v>-29257694</v>
      </c>
      <c r="P17" s="14"/>
      <c r="Q17" s="15">
        <f t="shared" si="2"/>
        <v>0</v>
      </c>
    </row>
    <row r="18" spans="1:17" ht="19.5" customHeight="1" thickBot="1">
      <c r="A18" s="13" t="s">
        <v>195</v>
      </c>
      <c r="B18" s="17"/>
      <c r="C18" s="17"/>
      <c r="D18" s="118"/>
      <c r="E18" s="18"/>
      <c r="F18" s="118"/>
      <c r="G18" s="19">
        <f>SUM(G12:G17,G9)</f>
        <v>550634453</v>
      </c>
      <c r="H18" s="14"/>
      <c r="I18" s="19">
        <f>SUM(I12:I17,I9)</f>
        <v>1254097166</v>
      </c>
      <c r="J18" s="14"/>
      <c r="K18" s="19">
        <f>SUM(K12:K17,K9)</f>
        <v>4580807</v>
      </c>
      <c r="L18" s="14"/>
      <c r="M18" s="19">
        <f>SUM(M12:M17,M9)</f>
        <v>55288743</v>
      </c>
      <c r="N18" s="14"/>
      <c r="O18" s="19">
        <f>SUM(O12:O17,O9)</f>
        <v>372126656</v>
      </c>
      <c r="P18" s="14"/>
      <c r="Q18" s="19">
        <f>SUM(Q12:Q17,Q9)</f>
        <v>2236727825</v>
      </c>
    </row>
    <row r="19" spans="1:17" ht="19.5" customHeight="1" thickTop="1">
      <c r="A19" s="16"/>
      <c r="B19" s="17"/>
      <c r="C19" s="17"/>
      <c r="D19" s="20"/>
      <c r="E19" s="110"/>
      <c r="F19" s="20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17" ht="19.5" customHeight="1">
      <c r="A20" s="13" t="s">
        <v>192</v>
      </c>
      <c r="B20" s="6"/>
      <c r="C20" s="6"/>
      <c r="D20" s="118"/>
      <c r="E20" s="12"/>
      <c r="F20" s="118"/>
      <c r="G20" s="14">
        <f>G18</f>
        <v>550634453</v>
      </c>
      <c r="H20" s="14"/>
      <c r="I20" s="14">
        <f>I18</f>
        <v>1254097166</v>
      </c>
      <c r="J20" s="14"/>
      <c r="K20" s="14">
        <f>K18</f>
        <v>4580807</v>
      </c>
      <c r="L20" s="15"/>
      <c r="M20" s="14">
        <f>M18</f>
        <v>55288743</v>
      </c>
      <c r="N20" s="15"/>
      <c r="O20" s="14">
        <f>O18</f>
        <v>372126656</v>
      </c>
      <c r="P20" s="15"/>
      <c r="Q20" s="14">
        <f t="shared" ref="Q20:Q29" si="4">SUM(G20:O20)</f>
        <v>2236727825</v>
      </c>
    </row>
    <row r="21" spans="1:17" ht="19.5" customHeight="1">
      <c r="A21" s="16" t="s">
        <v>90</v>
      </c>
      <c r="B21" s="17"/>
      <c r="C21" s="17"/>
      <c r="D21" s="118"/>
      <c r="E21" s="18"/>
      <c r="F21" s="118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f>+PL!I26</f>
        <v>2416224434</v>
      </c>
      <c r="P21" s="14"/>
      <c r="Q21" s="15">
        <f t="shared" si="4"/>
        <v>2416224434</v>
      </c>
    </row>
    <row r="22" spans="1:17" ht="19.5" customHeight="1">
      <c r="A22" s="16" t="s">
        <v>84</v>
      </c>
      <c r="B22" s="17"/>
      <c r="C22" s="17"/>
      <c r="D22" s="118"/>
      <c r="E22" s="18"/>
      <c r="F22" s="118"/>
      <c r="G22" s="113">
        <v>0</v>
      </c>
      <c r="H22" s="15"/>
      <c r="I22" s="113">
        <v>0</v>
      </c>
      <c r="J22" s="15"/>
      <c r="K22" s="113">
        <v>0</v>
      </c>
      <c r="L22" s="15"/>
      <c r="M22" s="113">
        <v>0</v>
      </c>
      <c r="N22" s="15"/>
      <c r="O22" s="113">
        <f>+PL!I31</f>
        <v>-642136</v>
      </c>
      <c r="P22" s="14"/>
      <c r="Q22" s="113">
        <f t="shared" si="4"/>
        <v>-642136</v>
      </c>
    </row>
    <row r="23" spans="1:17" ht="19.5" customHeight="1">
      <c r="A23" s="16" t="s">
        <v>85</v>
      </c>
      <c r="B23" s="17"/>
      <c r="C23" s="17"/>
      <c r="D23" s="118"/>
      <c r="E23" s="18"/>
      <c r="F23" s="118"/>
      <c r="G23" s="15">
        <f>SUM(G21:G22)</f>
        <v>0</v>
      </c>
      <c r="H23" s="15"/>
      <c r="I23" s="15">
        <f>SUM(I21:I22)</f>
        <v>0</v>
      </c>
      <c r="J23" s="15"/>
      <c r="K23" s="15">
        <f>SUM(K21:K22)</f>
        <v>0</v>
      </c>
      <c r="L23" s="15"/>
      <c r="M23" s="15">
        <f>SUM(M21:M22)</f>
        <v>0</v>
      </c>
      <c r="N23" s="15"/>
      <c r="O23" s="15">
        <f>SUM(O21:O22)</f>
        <v>2415582298</v>
      </c>
      <c r="P23" s="14"/>
      <c r="Q23" s="15">
        <f>SUM(Q21:Q22)</f>
        <v>2415582298</v>
      </c>
    </row>
    <row r="24" spans="1:17" ht="19.5" customHeight="1">
      <c r="A24" s="16" t="s">
        <v>204</v>
      </c>
      <c r="B24" s="17"/>
      <c r="C24" s="17"/>
      <c r="D24" s="128"/>
      <c r="E24" s="18">
        <v>22</v>
      </c>
      <c r="F24" s="128"/>
      <c r="G24" s="15">
        <v>40598585</v>
      </c>
      <c r="H24" s="15"/>
      <c r="I24" s="15">
        <v>959401415</v>
      </c>
      <c r="J24" s="15"/>
      <c r="K24" s="15">
        <v>0</v>
      </c>
      <c r="L24" s="15"/>
      <c r="M24" s="15">
        <v>0</v>
      </c>
      <c r="N24" s="15"/>
      <c r="O24" s="15">
        <v>0</v>
      </c>
      <c r="P24" s="14"/>
      <c r="Q24" s="15">
        <f t="shared" si="4"/>
        <v>1000000000</v>
      </c>
    </row>
    <row r="25" spans="1:17" ht="19.5" customHeight="1">
      <c r="A25" s="16" t="s">
        <v>158</v>
      </c>
      <c r="B25" s="17"/>
      <c r="C25" s="17"/>
      <c r="D25" s="118"/>
      <c r="E25" s="18" t="s">
        <v>225</v>
      </c>
      <c r="F25" s="118"/>
      <c r="G25" s="15">
        <v>1524173</v>
      </c>
      <c r="H25" s="15"/>
      <c r="I25" s="15">
        <v>20076083</v>
      </c>
      <c r="J25" s="15"/>
      <c r="K25" s="15">
        <v>-6987909</v>
      </c>
      <c r="L25" s="15"/>
      <c r="M25" s="15">
        <v>0</v>
      </c>
      <c r="N25" s="15"/>
      <c r="O25" s="15">
        <v>0</v>
      </c>
      <c r="P25" s="14"/>
      <c r="Q25" s="15">
        <f t="shared" si="4"/>
        <v>14612347</v>
      </c>
    </row>
    <row r="26" spans="1:17" ht="19.5" customHeight="1">
      <c r="A26" s="16" t="s">
        <v>147</v>
      </c>
      <c r="B26" s="17"/>
      <c r="C26" s="17"/>
      <c r="D26" s="118"/>
      <c r="E26" s="18">
        <v>23</v>
      </c>
      <c r="F26" s="118"/>
      <c r="G26" s="15">
        <v>0</v>
      </c>
      <c r="H26" s="15"/>
      <c r="I26" s="15">
        <v>0</v>
      </c>
      <c r="J26" s="15"/>
      <c r="K26" s="15">
        <v>25408773</v>
      </c>
      <c r="L26" s="15"/>
      <c r="M26" s="15">
        <v>0</v>
      </c>
      <c r="N26" s="15"/>
      <c r="O26" s="15">
        <v>0</v>
      </c>
      <c r="P26" s="14"/>
      <c r="Q26" s="15">
        <f t="shared" si="4"/>
        <v>25408773</v>
      </c>
    </row>
    <row r="27" spans="1:17" ht="19.5" customHeight="1">
      <c r="A27" s="16" t="s">
        <v>162</v>
      </c>
      <c r="B27" s="17"/>
      <c r="C27" s="17"/>
      <c r="D27" s="122"/>
      <c r="E27" s="18" t="s">
        <v>226</v>
      </c>
      <c r="F27" s="122"/>
      <c r="G27" s="15">
        <v>220391463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f>-G27</f>
        <v>-220391463</v>
      </c>
      <c r="P27" s="14"/>
      <c r="Q27" s="15">
        <f t="shared" si="4"/>
        <v>0</v>
      </c>
    </row>
    <row r="28" spans="1:17" ht="19.5" customHeight="1">
      <c r="A28" s="16" t="s">
        <v>118</v>
      </c>
      <c r="B28" s="17"/>
      <c r="C28" s="17"/>
      <c r="D28" s="118"/>
      <c r="E28" s="18">
        <v>30</v>
      </c>
      <c r="F28" s="118"/>
      <c r="G28" s="15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4">
        <v>-125393297</v>
      </c>
      <c r="P28" s="14"/>
      <c r="Q28" s="15">
        <f t="shared" si="4"/>
        <v>-125393297</v>
      </c>
    </row>
    <row r="29" spans="1:17" ht="19.5" customHeight="1">
      <c r="A29" s="16" t="s">
        <v>119</v>
      </c>
      <c r="B29" s="17"/>
      <c r="C29" s="17"/>
      <c r="D29" s="118"/>
      <c r="E29" s="18">
        <v>24</v>
      </c>
      <c r="F29" s="118"/>
      <c r="G29" s="15">
        <v>0</v>
      </c>
      <c r="H29" s="15"/>
      <c r="I29" s="113">
        <v>0</v>
      </c>
      <c r="J29" s="15"/>
      <c r="K29" s="113">
        <v>0</v>
      </c>
      <c r="L29" s="15"/>
      <c r="M29" s="14">
        <v>47179016</v>
      </c>
      <c r="N29" s="15"/>
      <c r="O29" s="14">
        <f>-M29</f>
        <v>-47179016</v>
      </c>
      <c r="P29" s="14"/>
      <c r="Q29" s="15">
        <f t="shared" si="4"/>
        <v>0</v>
      </c>
    </row>
    <row r="30" spans="1:17" ht="19.5" customHeight="1" thickBot="1">
      <c r="A30" s="13" t="s">
        <v>193</v>
      </c>
      <c r="B30" s="17"/>
      <c r="C30" s="17"/>
      <c r="D30" s="118"/>
      <c r="E30" s="12"/>
      <c r="F30" s="118"/>
      <c r="G30" s="19">
        <f>SUM(G23:G29,G20)</f>
        <v>813148674</v>
      </c>
      <c r="H30" s="14"/>
      <c r="I30" s="19">
        <f>SUM(I23:I29,I20)</f>
        <v>2233574664</v>
      </c>
      <c r="J30" s="14"/>
      <c r="K30" s="19">
        <f>SUM(K23:K29,K20)</f>
        <v>23001671</v>
      </c>
      <c r="L30" s="14"/>
      <c r="M30" s="19">
        <f>SUM(M23:M29,M20)</f>
        <v>102467759</v>
      </c>
      <c r="N30" s="14"/>
      <c r="O30" s="19">
        <f>SUM(O23:O29,O20)</f>
        <v>2394745178</v>
      </c>
      <c r="P30" s="14"/>
      <c r="Q30" s="19">
        <f>SUM(Q23:Q29,Q20)</f>
        <v>5566937946</v>
      </c>
    </row>
    <row r="31" spans="1:17" ht="10.5" customHeight="1" thickTop="1">
      <c r="E31" s="111"/>
      <c r="G31" s="21">
        <f>SUM(G20-BS!K78)</f>
        <v>0</v>
      </c>
      <c r="H31" s="21"/>
      <c r="I31" s="21">
        <f>SUM(I20-BS!K79)</f>
        <v>0</v>
      </c>
      <c r="J31" s="21"/>
      <c r="K31" s="21">
        <f>SUM(K20-BS!K81)</f>
        <v>0</v>
      </c>
      <c r="M31" s="21">
        <f>SUM(M18-BS!K83)</f>
        <v>0</v>
      </c>
      <c r="O31" s="21">
        <f>SUM(O18-BS!K84)</f>
        <v>0</v>
      </c>
      <c r="P31" s="21"/>
      <c r="Q31" s="21">
        <f>SUM(Q18-BS!K88)</f>
        <v>0</v>
      </c>
    </row>
    <row r="32" spans="1:17" ht="10.5" customHeight="1">
      <c r="A32" s="22"/>
      <c r="E32" s="111"/>
      <c r="G32" s="21">
        <f>SUM(G30-BS!I78)</f>
        <v>0</v>
      </c>
      <c r="H32" s="21"/>
      <c r="I32" s="21">
        <f>SUM(I30-BS!I79)</f>
        <v>0</v>
      </c>
      <c r="J32" s="21"/>
      <c r="K32" s="21">
        <f>SUM(K30-BS!I81)</f>
        <v>0</v>
      </c>
      <c r="M32" s="21">
        <f>M30-BS!I83</f>
        <v>0</v>
      </c>
      <c r="O32" s="21">
        <f>SUM(O30-BS!I84)</f>
        <v>0</v>
      </c>
      <c r="P32" s="21"/>
      <c r="Q32" s="21">
        <f>SUM(Q30-BS!I88)</f>
        <v>0</v>
      </c>
    </row>
    <row r="33" spans="1:5" ht="19.5" customHeight="1">
      <c r="A33" s="22" t="s">
        <v>14</v>
      </c>
      <c r="E33" s="111"/>
    </row>
  </sheetData>
  <mergeCells count="2">
    <mergeCell ref="G5:Q5"/>
    <mergeCell ref="M7:O7"/>
  </mergeCells>
  <printOptions horizontalCentered="1"/>
  <pageMargins left="0.78740157480314965" right="0.39370078740157483" top="0.78740157480314965" bottom="0.11811023622047245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3"/>
  <sheetViews>
    <sheetView showGridLines="0" tabSelected="1" view="pageBreakPreview" zoomScaleNormal="100" zoomScaleSheetLayoutView="100" workbookViewId="0"/>
  </sheetViews>
  <sheetFormatPr defaultColWidth="10.7109375" defaultRowHeight="23.1" customHeight="1"/>
  <cols>
    <col min="1" max="1" width="44.7109375" style="29" customWidth="1"/>
    <col min="2" max="2" width="1.7109375" style="28" customWidth="1"/>
    <col min="3" max="3" width="7.7109375" style="29" customWidth="1"/>
    <col min="4" max="4" width="1.28515625" style="28" customWidth="1"/>
    <col min="5" max="5" width="14.7109375" style="28" customWidth="1"/>
    <col min="6" max="6" width="1.28515625" style="28" customWidth="1"/>
    <col min="7" max="7" width="14" style="28" customWidth="1"/>
    <col min="8" max="8" width="1.28515625" style="28" customWidth="1"/>
    <col min="9" max="9" width="14.5703125" style="28" customWidth="1"/>
    <col min="10" max="10" width="1.28515625" style="28" customWidth="1"/>
    <col min="11" max="11" width="14" style="28" customWidth="1"/>
    <col min="12" max="12" width="1.140625" style="28" customWidth="1"/>
    <col min="13" max="13" width="16.5703125" style="28" customWidth="1"/>
    <col min="14" max="16384" width="10.7109375" style="28"/>
  </cols>
  <sheetData>
    <row r="1" spans="1:11" s="26" customFormat="1" ht="23.1" customHeight="1">
      <c r="A1" s="1" t="s">
        <v>130</v>
      </c>
      <c r="B1" s="25"/>
      <c r="C1" s="24"/>
      <c r="D1" s="25"/>
      <c r="E1" s="25"/>
      <c r="F1" s="25"/>
      <c r="G1" s="25"/>
      <c r="H1" s="25"/>
      <c r="I1" s="25"/>
      <c r="J1" s="25"/>
      <c r="K1" s="25"/>
    </row>
    <row r="2" spans="1:11" s="26" customFormat="1" ht="23.1" customHeight="1">
      <c r="A2" s="106" t="s">
        <v>39</v>
      </c>
      <c r="B2" s="23"/>
      <c r="C2" s="24"/>
      <c r="D2" s="25"/>
      <c r="E2" s="25"/>
      <c r="F2" s="25"/>
      <c r="G2" s="25"/>
      <c r="H2" s="25"/>
      <c r="I2" s="25"/>
      <c r="J2" s="25"/>
      <c r="K2" s="25"/>
    </row>
    <row r="3" spans="1:11" s="26" customFormat="1" ht="23.1" customHeight="1">
      <c r="A3" s="46" t="s">
        <v>190</v>
      </c>
      <c r="B3" s="133"/>
      <c r="C3" s="133"/>
      <c r="D3" s="133"/>
      <c r="E3" s="25"/>
      <c r="F3" s="25"/>
      <c r="G3" s="25"/>
      <c r="H3" s="25"/>
      <c r="I3" s="25"/>
      <c r="J3" s="25"/>
      <c r="K3" s="25"/>
    </row>
    <row r="4" spans="1:11" s="26" customFormat="1" ht="23.1" customHeight="1">
      <c r="B4" s="23"/>
      <c r="C4" s="24"/>
      <c r="D4" s="25"/>
      <c r="E4" s="25"/>
      <c r="F4" s="25"/>
      <c r="G4" s="25"/>
      <c r="H4" s="25"/>
      <c r="I4" s="23"/>
      <c r="J4" s="25"/>
      <c r="K4" s="27" t="s">
        <v>82</v>
      </c>
    </row>
    <row r="5" spans="1:11" ht="23.1" customHeight="1">
      <c r="E5" s="132"/>
      <c r="F5" s="132" t="s">
        <v>1</v>
      </c>
      <c r="G5" s="132"/>
      <c r="H5" s="30"/>
      <c r="I5" s="132"/>
      <c r="J5" s="132" t="s">
        <v>2</v>
      </c>
      <c r="K5" s="132"/>
    </row>
    <row r="6" spans="1:11" ht="23.1" customHeight="1">
      <c r="C6" s="79"/>
      <c r="D6" s="32"/>
      <c r="E6" s="104">
        <v>2560</v>
      </c>
      <c r="F6" s="33"/>
      <c r="G6" s="104">
        <v>2559</v>
      </c>
      <c r="H6" s="63"/>
      <c r="I6" s="104">
        <v>2560</v>
      </c>
      <c r="J6" s="33"/>
      <c r="K6" s="104">
        <v>2559</v>
      </c>
    </row>
    <row r="7" spans="1:11" ht="23.1" customHeight="1">
      <c r="A7" s="36" t="s">
        <v>40</v>
      </c>
      <c r="B7" s="30"/>
      <c r="C7" s="77"/>
      <c r="E7" s="65"/>
      <c r="F7" s="65"/>
      <c r="G7" s="65"/>
      <c r="I7" s="65"/>
      <c r="J7" s="65"/>
      <c r="K7" s="65"/>
    </row>
    <row r="8" spans="1:11" ht="23.1" customHeight="1">
      <c r="A8" s="29" t="s">
        <v>101</v>
      </c>
      <c r="C8" s="77"/>
      <c r="E8" s="51">
        <f>+PL!E24</f>
        <v>2603350879</v>
      </c>
      <c r="F8" s="51"/>
      <c r="G8" s="51">
        <f>+PL!G24</f>
        <v>801682986</v>
      </c>
      <c r="H8" s="51"/>
      <c r="I8" s="51">
        <f>+PL!I24</f>
        <v>3027044739</v>
      </c>
      <c r="J8" s="51"/>
      <c r="K8" s="51">
        <f>+PL!K24</f>
        <v>871641061</v>
      </c>
    </row>
    <row r="9" spans="1:11" ht="23.1" customHeight="1">
      <c r="A9" s="29" t="s">
        <v>60</v>
      </c>
      <c r="C9" s="77"/>
      <c r="E9" s="50"/>
      <c r="F9" s="50"/>
      <c r="G9" s="50"/>
      <c r="H9" s="50"/>
      <c r="I9" s="50"/>
      <c r="J9" s="50"/>
      <c r="K9" s="50"/>
    </row>
    <row r="10" spans="1:11" ht="23.1" customHeight="1">
      <c r="A10" s="29" t="s">
        <v>41</v>
      </c>
      <c r="C10" s="77"/>
      <c r="E10" s="50"/>
      <c r="F10" s="50"/>
      <c r="G10" s="50"/>
      <c r="H10" s="50"/>
      <c r="I10" s="50"/>
      <c r="J10" s="50"/>
      <c r="K10" s="50"/>
    </row>
    <row r="11" spans="1:11" ht="23.1" customHeight="1">
      <c r="A11" s="49" t="s">
        <v>109</v>
      </c>
      <c r="C11" s="77"/>
      <c r="E11" s="50">
        <v>86630854</v>
      </c>
      <c r="F11" s="50"/>
      <c r="G11" s="50">
        <v>41357467</v>
      </c>
      <c r="H11" s="50"/>
      <c r="I11" s="50">
        <v>40244929</v>
      </c>
      <c r="J11" s="50"/>
      <c r="K11" s="50">
        <v>39531797</v>
      </c>
    </row>
    <row r="12" spans="1:11" ht="23.1" customHeight="1">
      <c r="A12" s="49" t="s">
        <v>220</v>
      </c>
      <c r="C12" s="77"/>
      <c r="E12" s="50"/>
      <c r="F12" s="50"/>
      <c r="G12" s="50"/>
      <c r="H12" s="50"/>
      <c r="I12" s="50"/>
      <c r="J12" s="50"/>
      <c r="K12" s="50"/>
    </row>
    <row r="13" spans="1:11" ht="23.1" customHeight="1">
      <c r="A13" s="49" t="s">
        <v>221</v>
      </c>
      <c r="C13" s="77"/>
      <c r="E13" s="50">
        <v>30289</v>
      </c>
      <c r="F13" s="50"/>
      <c r="G13" s="50">
        <v>0</v>
      </c>
      <c r="H13" s="50"/>
      <c r="I13" s="50">
        <v>0</v>
      </c>
      <c r="J13" s="50"/>
      <c r="K13" s="50">
        <v>0</v>
      </c>
    </row>
    <row r="14" spans="1:11" ht="23.1" customHeight="1">
      <c r="A14" s="49" t="s">
        <v>205</v>
      </c>
      <c r="C14" s="77"/>
      <c r="E14" s="50">
        <v>-641057906</v>
      </c>
      <c r="F14" s="50"/>
      <c r="G14" s="50">
        <v>0</v>
      </c>
      <c r="H14" s="50"/>
      <c r="I14" s="50">
        <v>-758050800</v>
      </c>
      <c r="J14" s="50"/>
      <c r="K14" s="50">
        <v>0</v>
      </c>
    </row>
    <row r="15" spans="1:11" ht="23.1" customHeight="1">
      <c r="A15" s="49" t="s">
        <v>206</v>
      </c>
      <c r="C15" s="77"/>
      <c r="E15" s="50">
        <v>0</v>
      </c>
      <c r="F15" s="50"/>
      <c r="G15" s="50">
        <v>-305397</v>
      </c>
      <c r="H15" s="50"/>
      <c r="I15" s="50">
        <v>0</v>
      </c>
      <c r="J15" s="50"/>
      <c r="K15" s="50">
        <v>-7278833</v>
      </c>
    </row>
    <row r="16" spans="1:11" ht="23.1" customHeight="1">
      <c r="A16" s="49" t="s">
        <v>207</v>
      </c>
      <c r="C16" s="77"/>
      <c r="E16" s="50">
        <v>4080958</v>
      </c>
      <c r="F16" s="50"/>
      <c r="G16" s="50">
        <v>6351561</v>
      </c>
      <c r="H16" s="50"/>
      <c r="I16" s="50">
        <v>4003319</v>
      </c>
      <c r="J16" s="50"/>
      <c r="K16" s="50">
        <v>3306962</v>
      </c>
    </row>
    <row r="17" spans="1:11" ht="23.1" customHeight="1">
      <c r="A17" s="29" t="s">
        <v>108</v>
      </c>
      <c r="B17" s="26"/>
      <c r="C17" s="77"/>
      <c r="E17" s="50">
        <v>2550764</v>
      </c>
      <c r="F17" s="50"/>
      <c r="G17" s="50">
        <v>2135034</v>
      </c>
      <c r="H17" s="50"/>
      <c r="I17" s="50">
        <v>1396835</v>
      </c>
      <c r="J17" s="50"/>
      <c r="K17" s="50">
        <v>1117051</v>
      </c>
    </row>
    <row r="18" spans="1:11" ht="23.1" customHeight="1">
      <c r="A18" s="29" t="s">
        <v>148</v>
      </c>
      <c r="B18" s="26"/>
      <c r="C18" s="77"/>
      <c r="E18" s="50">
        <v>25408773</v>
      </c>
      <c r="F18" s="50"/>
      <c r="G18" s="50">
        <v>5268475</v>
      </c>
      <c r="H18" s="50"/>
      <c r="I18" s="50">
        <v>22564978</v>
      </c>
      <c r="J18" s="50"/>
      <c r="K18" s="50">
        <v>4698146</v>
      </c>
    </row>
    <row r="19" spans="1:11" ht="23.1" customHeight="1">
      <c r="A19" s="29" t="s">
        <v>208</v>
      </c>
      <c r="B19" s="26"/>
      <c r="C19" s="77"/>
      <c r="E19" s="50">
        <v>218465339</v>
      </c>
      <c r="F19" s="50"/>
      <c r="G19" s="50">
        <v>0</v>
      </c>
      <c r="H19" s="50"/>
      <c r="I19" s="50">
        <v>0</v>
      </c>
      <c r="J19" s="50"/>
      <c r="K19" s="50">
        <v>0</v>
      </c>
    </row>
    <row r="20" spans="1:11" ht="23.1" customHeight="1">
      <c r="A20" s="29" t="s">
        <v>42</v>
      </c>
      <c r="B20" s="26"/>
      <c r="C20" s="77"/>
      <c r="E20" s="50">
        <v>-3290125</v>
      </c>
      <c r="F20" s="50"/>
      <c r="G20" s="50">
        <v>-2236661</v>
      </c>
      <c r="H20" s="50"/>
      <c r="I20" s="50">
        <v>-93401919</v>
      </c>
      <c r="J20" s="50"/>
      <c r="K20" s="50">
        <v>-11626044</v>
      </c>
    </row>
    <row r="21" spans="1:11" ht="23.1" customHeight="1">
      <c r="A21" s="29" t="s">
        <v>43</v>
      </c>
      <c r="B21" s="26"/>
      <c r="C21" s="77"/>
      <c r="E21" s="61">
        <v>50986065</v>
      </c>
      <c r="F21" s="50"/>
      <c r="G21" s="61">
        <v>6786162</v>
      </c>
      <c r="H21" s="50"/>
      <c r="I21" s="61">
        <v>25122289</v>
      </c>
      <c r="J21" s="50"/>
      <c r="K21" s="61">
        <v>6786163</v>
      </c>
    </row>
    <row r="22" spans="1:11" ht="23.1" customHeight="1">
      <c r="A22" s="29" t="s">
        <v>44</v>
      </c>
      <c r="C22" s="77"/>
      <c r="E22" s="50"/>
      <c r="F22" s="50"/>
      <c r="G22" s="50"/>
      <c r="H22" s="50"/>
      <c r="I22" s="50"/>
      <c r="J22" s="50"/>
      <c r="K22" s="50"/>
    </row>
    <row r="23" spans="1:11" ht="23.1" customHeight="1">
      <c r="A23" s="29" t="s">
        <v>45</v>
      </c>
      <c r="C23" s="77"/>
      <c r="E23" s="50">
        <f>SUM(E8:E22)</f>
        <v>2347155890</v>
      </c>
      <c r="F23" s="50"/>
      <c r="G23" s="50">
        <f>SUM(G8:G22)</f>
        <v>861039627</v>
      </c>
      <c r="H23" s="50"/>
      <c r="I23" s="50">
        <f>SUM(I8:I22)</f>
        <v>2268924370</v>
      </c>
      <c r="J23" s="50"/>
      <c r="K23" s="50">
        <f>SUM(K8:K22)</f>
        <v>908176303</v>
      </c>
    </row>
    <row r="24" spans="1:11" ht="23.1" customHeight="1">
      <c r="A24" s="29" t="s">
        <v>46</v>
      </c>
      <c r="C24" s="77"/>
      <c r="E24" s="50"/>
      <c r="F24" s="50"/>
      <c r="G24" s="50"/>
      <c r="H24" s="50"/>
      <c r="I24" s="50"/>
      <c r="J24" s="50"/>
      <c r="K24" s="50"/>
    </row>
    <row r="25" spans="1:11" ht="23.1" customHeight="1">
      <c r="A25" s="29" t="s">
        <v>222</v>
      </c>
      <c r="C25" s="77"/>
      <c r="E25" s="50">
        <v>-292978154</v>
      </c>
      <c r="F25" s="50"/>
      <c r="G25" s="50">
        <v>-5252566</v>
      </c>
      <c r="H25" s="50"/>
      <c r="I25" s="50">
        <v>-274044388</v>
      </c>
      <c r="J25" s="50"/>
      <c r="K25" s="50">
        <v>-17388763</v>
      </c>
    </row>
    <row r="26" spans="1:11" ht="23.1" customHeight="1">
      <c r="A26" s="29" t="s">
        <v>76</v>
      </c>
      <c r="C26" s="77"/>
      <c r="E26" s="50">
        <v>-2531199584</v>
      </c>
      <c r="F26" s="50"/>
      <c r="G26" s="50">
        <v>-1996179393</v>
      </c>
      <c r="H26" s="50"/>
      <c r="I26" s="50">
        <v>-270515395</v>
      </c>
      <c r="J26" s="50"/>
      <c r="K26" s="50">
        <v>-1601727079</v>
      </c>
    </row>
    <row r="27" spans="1:11" ht="23.1" customHeight="1">
      <c r="A27" s="29" t="s">
        <v>103</v>
      </c>
      <c r="C27" s="77"/>
      <c r="E27" s="50">
        <v>36842207</v>
      </c>
      <c r="F27" s="50"/>
      <c r="G27" s="50">
        <v>-584183965</v>
      </c>
      <c r="H27" s="50"/>
      <c r="I27" s="50">
        <v>-368792900</v>
      </c>
      <c r="J27" s="50"/>
      <c r="K27" s="50">
        <v>249312195</v>
      </c>
    </row>
    <row r="28" spans="1:11" ht="23.1" customHeight="1">
      <c r="A28" s="29" t="s">
        <v>224</v>
      </c>
      <c r="C28" s="77"/>
      <c r="E28" s="50">
        <v>12663236</v>
      </c>
      <c r="F28" s="50"/>
      <c r="G28" s="50">
        <v>-106912453</v>
      </c>
      <c r="H28" s="50"/>
      <c r="I28" s="50">
        <v>123464965</v>
      </c>
      <c r="J28" s="50"/>
      <c r="K28" s="50">
        <v>-102556453</v>
      </c>
    </row>
    <row r="29" spans="1:11" ht="23.1" customHeight="1">
      <c r="A29" s="49" t="s">
        <v>47</v>
      </c>
      <c r="B29" s="41"/>
      <c r="C29" s="77"/>
      <c r="E29" s="50">
        <v>-59379062</v>
      </c>
      <c r="F29" s="50"/>
      <c r="G29" s="50">
        <v>-44194698</v>
      </c>
      <c r="H29" s="50"/>
      <c r="I29" s="50">
        <v>-35152904</v>
      </c>
      <c r="J29" s="50"/>
      <c r="K29" s="50">
        <v>-41727893</v>
      </c>
    </row>
    <row r="30" spans="1:11" ht="23.1" customHeight="1">
      <c r="A30" s="49" t="s">
        <v>123</v>
      </c>
      <c r="C30" s="77"/>
      <c r="E30" s="50">
        <v>-103422291</v>
      </c>
      <c r="F30" s="50"/>
      <c r="G30" s="50">
        <v>-45725402</v>
      </c>
      <c r="H30" s="50"/>
      <c r="I30" s="50">
        <v>-4112505</v>
      </c>
      <c r="J30" s="50"/>
      <c r="K30" s="50">
        <v>5979653</v>
      </c>
    </row>
    <row r="31" spans="1:11" ht="23.1" customHeight="1">
      <c r="A31" s="29" t="s">
        <v>48</v>
      </c>
      <c r="C31" s="77"/>
      <c r="E31" s="50"/>
      <c r="F31" s="50"/>
      <c r="G31" s="50"/>
      <c r="H31" s="50"/>
      <c r="I31" s="50"/>
      <c r="J31" s="50"/>
      <c r="K31" s="50"/>
    </row>
    <row r="32" spans="1:11" ht="23.1" customHeight="1">
      <c r="A32" s="49" t="s">
        <v>62</v>
      </c>
      <c r="B32" s="26"/>
      <c r="C32" s="77"/>
      <c r="E32" s="50">
        <v>1243808280</v>
      </c>
      <c r="F32" s="50"/>
      <c r="G32" s="50">
        <v>274563500</v>
      </c>
      <c r="H32" s="50"/>
      <c r="I32" s="50">
        <v>719611820</v>
      </c>
      <c r="J32" s="50"/>
      <c r="K32" s="50">
        <v>267341083</v>
      </c>
    </row>
    <row r="33" spans="1:13" ht="23.1" customHeight="1">
      <c r="A33" s="49" t="s">
        <v>79</v>
      </c>
      <c r="B33" s="26"/>
      <c r="C33" s="77"/>
      <c r="E33" s="50">
        <v>-118571667</v>
      </c>
      <c r="F33" s="50"/>
      <c r="G33" s="50">
        <v>164518483</v>
      </c>
      <c r="H33" s="50"/>
      <c r="I33" s="50">
        <v>-218775310</v>
      </c>
      <c r="J33" s="50"/>
      <c r="K33" s="50">
        <v>62504016</v>
      </c>
    </row>
    <row r="34" spans="1:13" ht="23.1" customHeight="1">
      <c r="A34" s="49" t="s">
        <v>49</v>
      </c>
      <c r="B34" s="26"/>
      <c r="C34" s="77"/>
      <c r="E34" s="51">
        <v>-2816972</v>
      </c>
      <c r="F34" s="50"/>
      <c r="G34" s="51">
        <v>32189727</v>
      </c>
      <c r="H34" s="50"/>
      <c r="I34" s="51">
        <v>-352341250</v>
      </c>
      <c r="J34" s="50"/>
      <c r="K34" s="51">
        <v>379818311</v>
      </c>
    </row>
    <row r="35" spans="1:13" ht="23.1" customHeight="1">
      <c r="A35" s="49" t="s">
        <v>163</v>
      </c>
      <c r="B35" s="26"/>
      <c r="C35" s="77"/>
      <c r="E35" s="61">
        <v>48230</v>
      </c>
      <c r="F35" s="50"/>
      <c r="G35" s="61">
        <v>1000000</v>
      </c>
      <c r="H35" s="50"/>
      <c r="I35" s="61">
        <v>-13457944</v>
      </c>
      <c r="J35" s="50"/>
      <c r="K35" s="61">
        <v>13457944</v>
      </c>
    </row>
    <row r="36" spans="1:13" ht="23.1" customHeight="1">
      <c r="A36" s="49" t="s">
        <v>233</v>
      </c>
      <c r="B36" s="26"/>
      <c r="C36" s="77"/>
      <c r="E36" s="50">
        <f>SUM(E23:E35)</f>
        <v>532150113</v>
      </c>
      <c r="F36" s="50"/>
      <c r="G36" s="50">
        <f>SUM(G23:G35)</f>
        <v>-1449137140</v>
      </c>
      <c r="H36" s="50"/>
      <c r="I36" s="50">
        <f>SUM(I23:I35)</f>
        <v>1574808559</v>
      </c>
      <c r="J36" s="50"/>
      <c r="K36" s="50">
        <f>SUM(K23:K35)</f>
        <v>123189317</v>
      </c>
    </row>
    <row r="37" spans="1:13" ht="23.1" customHeight="1">
      <c r="A37" s="49" t="s">
        <v>50</v>
      </c>
      <c r="B37" s="26"/>
      <c r="C37" s="77"/>
      <c r="E37" s="50">
        <v>-306488077</v>
      </c>
      <c r="F37" s="50"/>
      <c r="G37" s="50">
        <v>-92127766</v>
      </c>
      <c r="H37" s="50"/>
      <c r="I37" s="50">
        <v>-188173940</v>
      </c>
      <c r="J37" s="50"/>
      <c r="K37" s="50">
        <v>-92127766</v>
      </c>
      <c r="M37" s="28">
        <v>-268833120</v>
      </c>
    </row>
    <row r="38" spans="1:13" ht="23.1" customHeight="1">
      <c r="A38" s="49" t="s">
        <v>51</v>
      </c>
      <c r="C38" s="77"/>
      <c r="E38" s="61">
        <v>-303469310</v>
      </c>
      <c r="F38" s="50"/>
      <c r="G38" s="61">
        <v>-117809770</v>
      </c>
      <c r="H38" s="50"/>
      <c r="I38" s="61">
        <v>-268833120</v>
      </c>
      <c r="J38" s="50"/>
      <c r="K38" s="61">
        <v>-114324112</v>
      </c>
      <c r="M38" s="28">
        <v>-201280234</v>
      </c>
    </row>
    <row r="39" spans="1:13" ht="23.1" customHeight="1">
      <c r="A39" s="57" t="s">
        <v>231</v>
      </c>
      <c r="B39" s="41"/>
      <c r="C39" s="77"/>
      <c r="E39" s="61">
        <f>SUM(E36:E38)</f>
        <v>-77807274</v>
      </c>
      <c r="F39" s="50"/>
      <c r="G39" s="61">
        <f>SUM(G36:G38)</f>
        <v>-1659074676</v>
      </c>
      <c r="H39" s="50"/>
      <c r="I39" s="61">
        <f>SUM(I36:I38)</f>
        <v>1117801499</v>
      </c>
      <c r="J39" s="50"/>
      <c r="K39" s="61">
        <f>SUM(K36:K38)</f>
        <v>-83262561</v>
      </c>
      <c r="M39" s="28">
        <f>M37-M38</f>
        <v>-67552886</v>
      </c>
    </row>
    <row r="40" spans="1:13" ht="23.1" customHeight="1">
      <c r="C40" s="77"/>
      <c r="E40" s="53"/>
      <c r="F40" s="54"/>
      <c r="G40" s="53"/>
      <c r="I40" s="53"/>
      <c r="J40" s="54"/>
      <c r="K40" s="53"/>
    </row>
    <row r="41" spans="1:13" ht="23.1" customHeight="1">
      <c r="A41" s="38" t="s">
        <v>14</v>
      </c>
      <c r="B41" s="41"/>
      <c r="C41" s="77"/>
      <c r="F41" s="54"/>
    </row>
    <row r="42" spans="1:13" s="26" customFormat="1" ht="20.25" customHeight="1">
      <c r="A42" s="1" t="s">
        <v>130</v>
      </c>
      <c r="B42" s="23"/>
      <c r="C42" s="24"/>
      <c r="D42" s="25"/>
      <c r="E42" s="25"/>
      <c r="F42" s="25"/>
      <c r="G42" s="25"/>
      <c r="H42" s="25"/>
      <c r="I42" s="25"/>
      <c r="J42" s="25"/>
      <c r="K42" s="25"/>
    </row>
    <row r="43" spans="1:13" s="26" customFormat="1" ht="20.25" customHeight="1">
      <c r="A43" s="106" t="s">
        <v>67</v>
      </c>
      <c r="B43" s="25"/>
      <c r="C43" s="24"/>
      <c r="D43" s="25"/>
      <c r="E43" s="25"/>
      <c r="F43" s="25"/>
      <c r="G43" s="25"/>
      <c r="H43" s="25"/>
      <c r="I43" s="25"/>
      <c r="J43" s="25"/>
      <c r="K43" s="25"/>
    </row>
    <row r="44" spans="1:13" s="26" customFormat="1" ht="20.25" customHeight="1">
      <c r="A44" s="46" t="s">
        <v>190</v>
      </c>
      <c r="B44" s="134"/>
      <c r="C44" s="134"/>
      <c r="D44" s="134"/>
      <c r="E44" s="25"/>
      <c r="F44" s="25"/>
      <c r="G44" s="25"/>
      <c r="H44" s="25"/>
      <c r="I44" s="25"/>
      <c r="J44" s="25"/>
      <c r="K44" s="25"/>
    </row>
    <row r="45" spans="1:13" s="26" customFormat="1" ht="20.25" customHeight="1">
      <c r="B45" s="23"/>
      <c r="C45" s="24"/>
      <c r="D45" s="25"/>
      <c r="E45" s="25"/>
      <c r="F45" s="25"/>
      <c r="G45" s="25"/>
      <c r="H45" s="25"/>
      <c r="I45" s="23"/>
      <c r="J45" s="25"/>
      <c r="K45" s="27" t="s">
        <v>82</v>
      </c>
    </row>
    <row r="46" spans="1:13" ht="20.25" customHeight="1">
      <c r="E46" s="132"/>
      <c r="F46" s="132" t="s">
        <v>1</v>
      </c>
      <c r="G46" s="132"/>
      <c r="H46" s="30"/>
      <c r="I46" s="132"/>
      <c r="J46" s="132" t="s">
        <v>2</v>
      </c>
      <c r="K46" s="132"/>
    </row>
    <row r="47" spans="1:13" ht="20.25" customHeight="1">
      <c r="C47" s="31"/>
      <c r="D47" s="32"/>
      <c r="E47" s="105">
        <v>2560</v>
      </c>
      <c r="F47" s="33"/>
      <c r="G47" s="105">
        <v>2559</v>
      </c>
      <c r="H47" s="63"/>
      <c r="I47" s="105">
        <v>2560</v>
      </c>
      <c r="J47" s="33"/>
      <c r="K47" s="105">
        <v>2559</v>
      </c>
    </row>
    <row r="48" spans="1:13" ht="20.25" customHeight="1">
      <c r="A48" s="36" t="s">
        <v>52</v>
      </c>
      <c r="B48" s="30"/>
      <c r="C48" s="77"/>
      <c r="E48" s="53"/>
      <c r="F48" s="54"/>
      <c r="G48" s="53"/>
      <c r="I48" s="53"/>
      <c r="J48" s="54"/>
      <c r="K48" s="53"/>
    </row>
    <row r="49" spans="1:13" ht="20.25" customHeight="1">
      <c r="A49" s="29" t="s">
        <v>124</v>
      </c>
      <c r="C49" s="77"/>
      <c r="E49" s="50">
        <v>99999941</v>
      </c>
      <c r="F49" s="50"/>
      <c r="G49" s="50">
        <v>-100002242</v>
      </c>
      <c r="H49" s="50"/>
      <c r="I49" s="50">
        <v>99999941</v>
      </c>
      <c r="J49" s="50"/>
      <c r="K49" s="50">
        <v>-100002242</v>
      </c>
    </row>
    <row r="50" spans="1:13" ht="20.25" customHeight="1">
      <c r="A50" s="29" t="s">
        <v>188</v>
      </c>
      <c r="C50" s="77"/>
      <c r="E50" s="50">
        <v>0</v>
      </c>
      <c r="F50" s="50"/>
      <c r="G50" s="50">
        <v>0</v>
      </c>
      <c r="H50" s="50"/>
      <c r="I50" s="50">
        <v>-699831404</v>
      </c>
      <c r="J50" s="50"/>
      <c r="K50" s="50">
        <v>-315078678</v>
      </c>
      <c r="M50" s="28">
        <v>3238451969</v>
      </c>
    </row>
    <row r="51" spans="1:13" ht="20.25" customHeight="1">
      <c r="A51" s="29" t="s">
        <v>209</v>
      </c>
      <c r="C51" s="77"/>
      <c r="E51" s="28">
        <v>-1914153000</v>
      </c>
      <c r="F51" s="50"/>
      <c r="G51" s="50">
        <v>-814970</v>
      </c>
      <c r="H51" s="50"/>
      <c r="I51" s="50">
        <v>-3463772590</v>
      </c>
      <c r="J51" s="50"/>
      <c r="K51" s="50">
        <v>-862120363</v>
      </c>
    </row>
    <row r="52" spans="1:13" ht="20.25" customHeight="1">
      <c r="A52" s="29" t="s">
        <v>234</v>
      </c>
      <c r="C52" s="77"/>
      <c r="E52" s="50">
        <v>1177033778</v>
      </c>
      <c r="F52" s="50"/>
      <c r="G52" s="50">
        <v>0</v>
      </c>
      <c r="H52" s="50"/>
      <c r="I52" s="50">
        <v>1426795240</v>
      </c>
      <c r="J52" s="50"/>
      <c r="K52" s="50">
        <v>0</v>
      </c>
    </row>
    <row r="53" spans="1:13" ht="20.25" customHeight="1">
      <c r="A53" s="29" t="s">
        <v>238</v>
      </c>
      <c r="C53" s="77"/>
      <c r="E53" s="50">
        <v>-534435120</v>
      </c>
      <c r="F53" s="50"/>
      <c r="G53" s="50">
        <v>0</v>
      </c>
      <c r="H53" s="50"/>
      <c r="I53" s="50">
        <v>-534435120</v>
      </c>
      <c r="J53" s="50"/>
      <c r="K53" s="50">
        <v>0</v>
      </c>
    </row>
    <row r="54" spans="1:13" ht="20.25" customHeight="1">
      <c r="A54" s="29" t="s">
        <v>104</v>
      </c>
      <c r="C54" s="77"/>
      <c r="E54" s="50">
        <v>-112988165</v>
      </c>
      <c r="F54" s="50"/>
      <c r="G54" s="50">
        <v>0</v>
      </c>
      <c r="H54" s="50"/>
      <c r="I54" s="50">
        <v>0</v>
      </c>
      <c r="J54" s="50"/>
      <c r="K54" s="50">
        <v>0</v>
      </c>
    </row>
    <row r="55" spans="1:13" ht="20.25" customHeight="1">
      <c r="A55" s="29" t="s">
        <v>164</v>
      </c>
      <c r="C55" s="77"/>
      <c r="E55" s="50">
        <v>-23543558</v>
      </c>
      <c r="F55" s="50"/>
      <c r="G55" s="50">
        <v>-3099217</v>
      </c>
      <c r="H55" s="50"/>
      <c r="I55" s="50">
        <v>0</v>
      </c>
      <c r="J55" s="50"/>
      <c r="K55" s="50">
        <v>0</v>
      </c>
    </row>
    <row r="56" spans="1:13" ht="20.25" customHeight="1">
      <c r="A56" s="60" t="s">
        <v>181</v>
      </c>
      <c r="B56" s="55"/>
      <c r="C56" s="77"/>
      <c r="E56" s="51">
        <v>-250907685</v>
      </c>
      <c r="F56" s="51"/>
      <c r="G56" s="51">
        <v>-251003998</v>
      </c>
      <c r="H56" s="51"/>
      <c r="I56" s="51">
        <v>-117042946</v>
      </c>
      <c r="J56" s="51"/>
      <c r="K56" s="51">
        <v>-62312006</v>
      </c>
    </row>
    <row r="57" spans="1:13" ht="20.25" customHeight="1">
      <c r="A57" s="60" t="s">
        <v>105</v>
      </c>
      <c r="B57" s="55"/>
      <c r="C57" s="77"/>
      <c r="E57" s="51">
        <v>-14846209</v>
      </c>
      <c r="F57" s="51"/>
      <c r="G57" s="51">
        <v>-2190893</v>
      </c>
      <c r="H57" s="51"/>
      <c r="I57" s="51">
        <v>-10443372</v>
      </c>
      <c r="J57" s="51"/>
      <c r="K57" s="51">
        <v>-2162894</v>
      </c>
    </row>
    <row r="58" spans="1:13" ht="20.25" customHeight="1">
      <c r="A58" s="60" t="s">
        <v>210</v>
      </c>
      <c r="B58" s="55"/>
      <c r="C58" s="77"/>
      <c r="E58" s="51">
        <v>0</v>
      </c>
      <c r="F58" s="51"/>
      <c r="G58" s="51">
        <v>3349997</v>
      </c>
      <c r="H58" s="51"/>
      <c r="I58" s="51">
        <v>0</v>
      </c>
      <c r="J58" s="51"/>
      <c r="K58" s="51">
        <v>13233210</v>
      </c>
    </row>
    <row r="59" spans="1:13" ht="20.25" customHeight="1">
      <c r="A59" s="60" t="s">
        <v>211</v>
      </c>
      <c r="B59" s="55"/>
      <c r="C59" s="77"/>
      <c r="E59" s="51">
        <v>0</v>
      </c>
      <c r="F59" s="51"/>
      <c r="G59" s="51">
        <v>0</v>
      </c>
      <c r="H59" s="51"/>
      <c r="I59" s="51">
        <v>8917902</v>
      </c>
      <c r="J59" s="51"/>
      <c r="K59" s="51">
        <v>0</v>
      </c>
    </row>
    <row r="60" spans="1:13" ht="20.25" customHeight="1">
      <c r="A60" s="60" t="s">
        <v>80</v>
      </c>
      <c r="B60" s="55"/>
      <c r="C60" s="77"/>
      <c r="E60" s="51">
        <v>3290125</v>
      </c>
      <c r="F60" s="51"/>
      <c r="G60" s="51">
        <v>2236661</v>
      </c>
      <c r="H60" s="51"/>
      <c r="I60" s="51">
        <v>76735559</v>
      </c>
      <c r="J60" s="51"/>
      <c r="K60" s="51">
        <v>9410698</v>
      </c>
    </row>
    <row r="61" spans="1:13" ht="20.25" customHeight="1">
      <c r="A61" s="36" t="s">
        <v>110</v>
      </c>
      <c r="C61" s="77"/>
      <c r="E61" s="52">
        <f>SUM(E49:E60)</f>
        <v>-1570549893</v>
      </c>
      <c r="F61" s="50"/>
      <c r="G61" s="52">
        <f>SUM(G49:G60)</f>
        <v>-351524662</v>
      </c>
      <c r="H61" s="50"/>
      <c r="I61" s="52">
        <f>SUM(I49:I60)</f>
        <v>-3213076790</v>
      </c>
      <c r="J61" s="50"/>
      <c r="K61" s="52">
        <f>SUM(K49:K60)</f>
        <v>-1319032275</v>
      </c>
    </row>
    <row r="62" spans="1:13" ht="20.25" customHeight="1">
      <c r="A62" s="36" t="s">
        <v>53</v>
      </c>
      <c r="B62" s="30"/>
      <c r="C62" s="77"/>
      <c r="E62" s="50"/>
      <c r="F62" s="50"/>
      <c r="G62" s="50"/>
      <c r="H62" s="50"/>
      <c r="I62" s="50"/>
      <c r="J62" s="50"/>
      <c r="K62" s="50"/>
    </row>
    <row r="63" spans="1:13" ht="20.25" customHeight="1">
      <c r="A63" s="49" t="s">
        <v>232</v>
      </c>
      <c r="B63" s="30"/>
      <c r="C63" s="77"/>
      <c r="E63" s="50">
        <v>0</v>
      </c>
      <c r="F63" s="50"/>
      <c r="G63" s="50">
        <v>200000000</v>
      </c>
      <c r="H63" s="50"/>
      <c r="I63" s="50">
        <v>0</v>
      </c>
      <c r="J63" s="50"/>
      <c r="K63" s="50">
        <v>200000000</v>
      </c>
      <c r="M63" s="28">
        <v>500000000</v>
      </c>
    </row>
    <row r="64" spans="1:13" ht="20.25" customHeight="1">
      <c r="A64" s="49" t="s">
        <v>219</v>
      </c>
      <c r="B64" s="30"/>
      <c r="C64" s="77"/>
      <c r="E64" s="50">
        <v>496993194</v>
      </c>
      <c r="F64" s="50"/>
      <c r="G64" s="50">
        <v>0</v>
      </c>
      <c r="H64" s="50"/>
      <c r="I64" s="50">
        <v>446993194</v>
      </c>
      <c r="J64" s="50"/>
      <c r="K64" s="50">
        <v>0</v>
      </c>
      <c r="M64" s="50">
        <v>496993194</v>
      </c>
    </row>
    <row r="65" spans="1:13" ht="20.25" customHeight="1">
      <c r="A65" s="49" t="s">
        <v>81</v>
      </c>
      <c r="C65" s="77"/>
      <c r="E65" s="50">
        <v>5121211770</v>
      </c>
      <c r="F65" s="50"/>
      <c r="G65" s="50">
        <v>1716902635</v>
      </c>
      <c r="H65" s="50"/>
      <c r="I65" s="50">
        <v>3179638327</v>
      </c>
      <c r="J65" s="50"/>
      <c r="K65" s="50">
        <v>1557869635</v>
      </c>
      <c r="M65" s="28">
        <f>M63-M64</f>
        <v>3006806</v>
      </c>
    </row>
    <row r="66" spans="1:13" ht="20.25" customHeight="1">
      <c r="A66" s="29" t="s">
        <v>125</v>
      </c>
      <c r="C66" s="77"/>
      <c r="E66" s="50">
        <v>-4951984759</v>
      </c>
      <c r="F66" s="50"/>
      <c r="G66" s="50">
        <v>-1223018362</v>
      </c>
      <c r="H66" s="50"/>
      <c r="I66" s="50">
        <v>-2266489381</v>
      </c>
      <c r="J66" s="50"/>
      <c r="K66" s="50">
        <v>-1223018362</v>
      </c>
    </row>
    <row r="67" spans="1:13" ht="20.25" customHeight="1">
      <c r="A67" s="29" t="s">
        <v>183</v>
      </c>
      <c r="C67" s="77"/>
      <c r="E67" s="50">
        <v>0</v>
      </c>
      <c r="F67" s="50"/>
      <c r="G67" s="50">
        <v>1200000000</v>
      </c>
      <c r="H67" s="50"/>
      <c r="I67" s="50">
        <v>0</v>
      </c>
      <c r="J67" s="50"/>
      <c r="K67" s="50">
        <v>1200000000</v>
      </c>
    </row>
    <row r="68" spans="1:13" ht="20.25" customHeight="1">
      <c r="A68" s="29" t="s">
        <v>187</v>
      </c>
      <c r="C68" s="77"/>
      <c r="E68" s="50">
        <v>0</v>
      </c>
      <c r="F68" s="50"/>
      <c r="G68" s="50">
        <v>-4859518</v>
      </c>
      <c r="H68" s="50"/>
      <c r="I68" s="50">
        <v>0</v>
      </c>
      <c r="J68" s="50"/>
      <c r="K68" s="50">
        <v>-4859518</v>
      </c>
    </row>
    <row r="69" spans="1:13" ht="20.25" customHeight="1">
      <c r="A69" s="29" t="s">
        <v>126</v>
      </c>
      <c r="C69" s="77"/>
      <c r="E69" s="50">
        <v>-2122968</v>
      </c>
      <c r="F69" s="50"/>
      <c r="G69" s="50">
        <v>-1988206</v>
      </c>
      <c r="H69" s="50"/>
      <c r="I69" s="50">
        <v>-2122968</v>
      </c>
      <c r="J69" s="50"/>
      <c r="K69" s="50">
        <v>-1988206</v>
      </c>
    </row>
    <row r="70" spans="1:13" ht="20.25" customHeight="1">
      <c r="A70" s="29" t="s">
        <v>54</v>
      </c>
      <c r="C70" s="77"/>
      <c r="E70" s="50">
        <v>1000000000</v>
      </c>
      <c r="F70" s="50"/>
      <c r="G70" s="50">
        <v>0</v>
      </c>
      <c r="H70" s="50"/>
      <c r="I70" s="50">
        <v>1000000000</v>
      </c>
      <c r="J70" s="50"/>
      <c r="K70" s="50">
        <v>0</v>
      </c>
    </row>
    <row r="71" spans="1:13" ht="20.25" customHeight="1">
      <c r="A71" s="29" t="s">
        <v>180</v>
      </c>
      <c r="C71" s="77"/>
      <c r="E71" s="50">
        <v>400000000</v>
      </c>
      <c r="F71" s="50"/>
      <c r="G71" s="50">
        <v>550000420</v>
      </c>
      <c r="H71" s="50"/>
      <c r="I71" s="50">
        <v>0</v>
      </c>
      <c r="J71" s="50"/>
      <c r="K71" s="50">
        <v>0</v>
      </c>
    </row>
    <row r="72" spans="1:13" ht="20.25" customHeight="1">
      <c r="A72" s="29" t="s">
        <v>165</v>
      </c>
      <c r="C72" s="77"/>
      <c r="E72" s="50">
        <v>-7276000</v>
      </c>
      <c r="F72" s="50"/>
      <c r="G72" s="50">
        <v>-12211572</v>
      </c>
      <c r="H72" s="50"/>
      <c r="I72" s="50">
        <v>0</v>
      </c>
      <c r="J72" s="50"/>
      <c r="K72" s="50">
        <v>0</v>
      </c>
    </row>
    <row r="73" spans="1:13" ht="20.25" customHeight="1">
      <c r="A73" s="29" t="s">
        <v>239</v>
      </c>
      <c r="C73" s="77"/>
      <c r="E73" s="50">
        <v>1950047</v>
      </c>
      <c r="F73" s="50"/>
      <c r="G73" s="50">
        <v>692772</v>
      </c>
      <c r="H73" s="50"/>
      <c r="I73" s="50">
        <v>0</v>
      </c>
      <c r="J73" s="50"/>
      <c r="K73" s="50">
        <v>0</v>
      </c>
    </row>
    <row r="74" spans="1:13" ht="20.25" customHeight="1">
      <c r="A74" s="29" t="s">
        <v>166</v>
      </c>
      <c r="C74" s="77"/>
      <c r="E74" s="50">
        <v>14612347</v>
      </c>
      <c r="F74" s="50"/>
      <c r="G74" s="50">
        <v>3116079</v>
      </c>
      <c r="H74" s="50"/>
      <c r="I74" s="50">
        <v>14612347</v>
      </c>
      <c r="J74" s="50"/>
      <c r="K74" s="50">
        <v>3116079</v>
      </c>
    </row>
    <row r="75" spans="1:13" ht="20.25" customHeight="1">
      <c r="A75" s="29" t="s">
        <v>128</v>
      </c>
      <c r="C75" s="77"/>
      <c r="E75" s="50">
        <v>-125393297</v>
      </c>
      <c r="F75" s="50"/>
      <c r="G75" s="50">
        <v>-193163879</v>
      </c>
      <c r="H75" s="50"/>
      <c r="I75" s="50">
        <v>-125393297</v>
      </c>
      <c r="J75" s="50"/>
      <c r="K75" s="50">
        <v>-193163879</v>
      </c>
    </row>
    <row r="76" spans="1:13" ht="20.25" customHeight="1">
      <c r="A76" s="36" t="s">
        <v>111</v>
      </c>
      <c r="C76" s="77"/>
      <c r="E76" s="52">
        <f>SUM(E63:E75)</f>
        <v>1947990334</v>
      </c>
      <c r="F76" s="50"/>
      <c r="G76" s="52">
        <f>SUM(G63:G75)</f>
        <v>2235470369</v>
      </c>
      <c r="H76" s="50"/>
      <c r="I76" s="52">
        <f>SUM(I63:I75)</f>
        <v>2247238222</v>
      </c>
      <c r="J76" s="50"/>
      <c r="K76" s="52">
        <f>SUM(K63:K75)</f>
        <v>1537955749</v>
      </c>
    </row>
    <row r="77" spans="1:13" ht="20.25" customHeight="1">
      <c r="A77" s="36" t="s">
        <v>151</v>
      </c>
      <c r="C77" s="77"/>
      <c r="E77" s="51">
        <f>SUM(E39,E61,E76)</f>
        <v>299633167</v>
      </c>
      <c r="F77" s="50"/>
      <c r="G77" s="51">
        <f>SUM(G39,G61,G76)</f>
        <v>224871031</v>
      </c>
      <c r="H77" s="50"/>
      <c r="I77" s="51">
        <f>SUM(I39,I61,I76)</f>
        <v>151962931</v>
      </c>
      <c r="J77" s="50"/>
      <c r="K77" s="51">
        <f>SUM(K39,K61,K76)</f>
        <v>135660913</v>
      </c>
    </row>
    <row r="78" spans="1:13" ht="20.25" customHeight="1">
      <c r="A78" s="49" t="s">
        <v>87</v>
      </c>
      <c r="B78" s="26"/>
      <c r="C78" s="77"/>
      <c r="E78" s="61">
        <f>+G79</f>
        <v>520689800</v>
      </c>
      <c r="F78" s="50"/>
      <c r="G78" s="61">
        <v>295818769</v>
      </c>
      <c r="H78" s="50"/>
      <c r="I78" s="61">
        <f>+K79</f>
        <v>423971519</v>
      </c>
      <c r="J78" s="50"/>
      <c r="K78" s="61">
        <v>288310606</v>
      </c>
    </row>
    <row r="79" spans="1:13" ht="20.25" customHeight="1" thickBot="1">
      <c r="A79" s="46" t="s">
        <v>129</v>
      </c>
      <c r="B79" s="41"/>
      <c r="C79" s="77"/>
      <c r="E79" s="109">
        <f>SUM(E77:E78)</f>
        <v>820322967</v>
      </c>
      <c r="F79" s="50"/>
      <c r="G79" s="109">
        <f>SUM(G77:G78)</f>
        <v>520689800</v>
      </c>
      <c r="H79" s="50"/>
      <c r="I79" s="109">
        <f>SUM(I77:I78)</f>
        <v>575934450</v>
      </c>
      <c r="J79" s="50"/>
      <c r="K79" s="109">
        <f>SUM(K77:K78)</f>
        <v>423971519</v>
      </c>
    </row>
    <row r="80" spans="1:13" ht="20.25" customHeight="1" thickTop="1">
      <c r="C80" s="77"/>
      <c r="D80" s="65"/>
      <c r="E80" s="50">
        <f>SUM(E79-BS!E9)</f>
        <v>0</v>
      </c>
      <c r="F80" s="50"/>
      <c r="G80" s="50">
        <f>SUM(G79-BS!G9)</f>
        <v>0</v>
      </c>
      <c r="H80" s="50"/>
      <c r="I80" s="50">
        <f>SUM(I79-BS!I9)</f>
        <v>0</v>
      </c>
      <c r="J80" s="50"/>
      <c r="K80" s="50">
        <f>SUM(K79-BS!K9)</f>
        <v>0</v>
      </c>
    </row>
    <row r="81" spans="1:11" ht="20.25" customHeight="1">
      <c r="A81" s="38" t="s">
        <v>14</v>
      </c>
      <c r="B81" s="41"/>
      <c r="C81" s="77"/>
      <c r="F81" s="54"/>
    </row>
    <row r="82" spans="1:11" s="26" customFormat="1" ht="23.1" customHeight="1">
      <c r="A82" s="1" t="s">
        <v>130</v>
      </c>
      <c r="B82" s="23"/>
      <c r="C82" s="24"/>
      <c r="D82" s="25"/>
      <c r="E82" s="25"/>
      <c r="F82" s="25"/>
      <c r="G82" s="25"/>
      <c r="H82" s="25"/>
      <c r="I82" s="25"/>
      <c r="J82" s="25"/>
      <c r="K82" s="25"/>
    </row>
    <row r="83" spans="1:11" s="26" customFormat="1" ht="23.1" customHeight="1">
      <c r="A83" s="106" t="s">
        <v>67</v>
      </c>
      <c r="B83" s="25"/>
      <c r="C83" s="24"/>
      <c r="D83" s="25"/>
      <c r="E83" s="25"/>
      <c r="F83" s="25"/>
      <c r="G83" s="25"/>
      <c r="H83" s="25"/>
      <c r="I83" s="25"/>
      <c r="J83" s="25"/>
      <c r="K83" s="25"/>
    </row>
    <row r="84" spans="1:11" s="26" customFormat="1" ht="23.1" customHeight="1">
      <c r="A84" s="46" t="s">
        <v>190</v>
      </c>
      <c r="B84" s="134"/>
      <c r="C84" s="134"/>
      <c r="D84" s="134"/>
      <c r="E84" s="25"/>
      <c r="F84" s="25"/>
      <c r="G84" s="25"/>
      <c r="H84" s="25"/>
      <c r="I84" s="25"/>
      <c r="J84" s="25"/>
      <c r="K84" s="25"/>
    </row>
    <row r="85" spans="1:11" s="26" customFormat="1" ht="23.1" customHeight="1">
      <c r="B85" s="23"/>
      <c r="C85" s="24"/>
      <c r="D85" s="25"/>
      <c r="E85" s="25"/>
      <c r="F85" s="25"/>
      <c r="G85" s="25"/>
      <c r="H85" s="25"/>
      <c r="I85" s="23"/>
      <c r="J85" s="25"/>
      <c r="K85" s="27" t="s">
        <v>82</v>
      </c>
    </row>
    <row r="86" spans="1:11" ht="23.1" customHeight="1">
      <c r="E86" s="132"/>
      <c r="F86" s="132" t="s">
        <v>1</v>
      </c>
      <c r="G86" s="132"/>
      <c r="H86" s="30"/>
      <c r="I86" s="132"/>
      <c r="J86" s="132" t="s">
        <v>2</v>
      </c>
      <c r="K86" s="132"/>
    </row>
    <row r="87" spans="1:11" ht="23.1" customHeight="1">
      <c r="C87" s="31"/>
      <c r="D87" s="32"/>
      <c r="E87" s="105">
        <v>2560</v>
      </c>
      <c r="F87" s="33"/>
      <c r="G87" s="105">
        <v>2559</v>
      </c>
      <c r="H87" s="63"/>
      <c r="I87" s="105">
        <v>2560</v>
      </c>
      <c r="J87" s="33"/>
      <c r="K87" s="105">
        <v>2559</v>
      </c>
    </row>
    <row r="88" spans="1:11" ht="23.1" customHeight="1">
      <c r="A88" s="38" t="s">
        <v>167</v>
      </c>
      <c r="C88" s="77"/>
      <c r="D88" s="65"/>
      <c r="E88" s="50"/>
      <c r="F88" s="50"/>
      <c r="G88" s="50"/>
      <c r="H88" s="50"/>
      <c r="I88" s="50"/>
      <c r="J88" s="50"/>
      <c r="K88" s="50"/>
    </row>
    <row r="89" spans="1:11" ht="23.1" customHeight="1">
      <c r="A89" s="38" t="s">
        <v>172</v>
      </c>
      <c r="B89" s="41"/>
      <c r="C89" s="77"/>
      <c r="E89" s="39"/>
      <c r="F89" s="39"/>
      <c r="G89" s="39"/>
      <c r="H89" s="39"/>
      <c r="I89" s="39"/>
      <c r="J89" s="39"/>
      <c r="K89" s="39"/>
    </row>
    <row r="90" spans="1:11" ht="23.1" customHeight="1">
      <c r="A90" s="38" t="s">
        <v>173</v>
      </c>
      <c r="B90" s="41"/>
      <c r="C90" s="77"/>
      <c r="E90" s="39"/>
      <c r="F90" s="39"/>
      <c r="G90" s="39"/>
      <c r="H90" s="39"/>
      <c r="I90" s="39"/>
      <c r="J90" s="39"/>
      <c r="K90" s="39"/>
    </row>
    <row r="91" spans="1:11" ht="23.1" customHeight="1">
      <c r="A91" s="38" t="s">
        <v>174</v>
      </c>
      <c r="B91" s="41"/>
      <c r="C91" s="77"/>
      <c r="E91" s="39">
        <v>0</v>
      </c>
      <c r="F91" s="39"/>
      <c r="G91" s="39">
        <v>0</v>
      </c>
      <c r="H91" s="39"/>
      <c r="I91" s="39">
        <v>2843804</v>
      </c>
      <c r="J91" s="39"/>
      <c r="K91" s="39">
        <v>570329</v>
      </c>
    </row>
    <row r="92" spans="1:11" ht="23.1" customHeight="1">
      <c r="A92" s="38" t="s">
        <v>240</v>
      </c>
      <c r="B92" s="41"/>
      <c r="C92" s="77"/>
      <c r="E92" s="39">
        <v>1230194011</v>
      </c>
      <c r="F92" s="39"/>
      <c r="G92" s="39">
        <v>0</v>
      </c>
      <c r="H92" s="39"/>
      <c r="I92" s="39">
        <v>630208530</v>
      </c>
      <c r="J92" s="39"/>
      <c r="K92" s="39">
        <v>0</v>
      </c>
    </row>
    <row r="93" spans="1:11" ht="23.1" customHeight="1">
      <c r="A93" s="38" t="s">
        <v>168</v>
      </c>
      <c r="B93" s="41"/>
      <c r="C93" s="77"/>
      <c r="E93" s="39"/>
      <c r="F93" s="39"/>
      <c r="G93" s="39"/>
      <c r="H93" s="39"/>
    </row>
    <row r="94" spans="1:11" ht="23.1" customHeight="1">
      <c r="A94" s="38" t="s">
        <v>169</v>
      </c>
      <c r="B94" s="41"/>
      <c r="C94" s="77"/>
      <c r="E94" s="39">
        <v>0</v>
      </c>
      <c r="F94" s="39"/>
      <c r="G94" s="39">
        <v>3900674</v>
      </c>
      <c r="H94" s="39"/>
      <c r="I94" s="39">
        <v>0</v>
      </c>
      <c r="J94" s="39"/>
      <c r="K94" s="39">
        <v>3900674</v>
      </c>
    </row>
    <row r="95" spans="1:11" ht="23.1" customHeight="1">
      <c r="A95" s="38" t="s">
        <v>170</v>
      </c>
      <c r="B95" s="41"/>
      <c r="C95" s="77"/>
      <c r="E95" s="39">
        <v>0</v>
      </c>
      <c r="F95" s="39"/>
      <c r="G95" s="39">
        <v>87149100</v>
      </c>
      <c r="H95" s="39"/>
      <c r="I95" s="39">
        <v>0</v>
      </c>
      <c r="J95" s="39"/>
      <c r="K95" s="39">
        <v>0</v>
      </c>
    </row>
    <row r="96" spans="1:11" ht="23.1" customHeight="1">
      <c r="A96" s="38" t="s">
        <v>212</v>
      </c>
      <c r="B96" s="41"/>
      <c r="C96" s="77"/>
      <c r="E96" s="39">
        <v>39499000</v>
      </c>
      <c r="F96" s="39"/>
      <c r="G96" s="39">
        <v>0</v>
      </c>
      <c r="H96" s="39"/>
      <c r="I96" s="39">
        <v>0</v>
      </c>
      <c r="J96" s="39"/>
      <c r="K96" s="39">
        <v>0</v>
      </c>
    </row>
    <row r="97" spans="1:13" ht="23.1" customHeight="1">
      <c r="A97" s="38" t="s">
        <v>171</v>
      </c>
      <c r="B97" s="41"/>
      <c r="C97" s="77"/>
      <c r="E97" s="39">
        <v>0</v>
      </c>
      <c r="F97" s="39"/>
      <c r="G97" s="39">
        <v>487591</v>
      </c>
      <c r="H97" s="39"/>
      <c r="I97" s="39">
        <v>0</v>
      </c>
      <c r="J97" s="39"/>
      <c r="K97" s="39">
        <v>487591</v>
      </c>
    </row>
    <row r="98" spans="1:13" ht="23.1" customHeight="1">
      <c r="A98" s="38" t="s">
        <v>241</v>
      </c>
      <c r="B98" s="41"/>
      <c r="C98" s="77"/>
      <c r="E98" s="39">
        <v>2000000000</v>
      </c>
      <c r="F98" s="39"/>
      <c r="G98" s="39">
        <v>0</v>
      </c>
      <c r="H98" s="39"/>
      <c r="I98" s="39">
        <v>2000000000</v>
      </c>
      <c r="J98" s="39"/>
      <c r="K98" s="39">
        <v>0</v>
      </c>
    </row>
    <row r="99" spans="1:13" ht="23.1" customHeight="1">
      <c r="A99" s="38" t="s">
        <v>175</v>
      </c>
      <c r="B99" s="41"/>
      <c r="C99" s="77"/>
      <c r="E99" s="39">
        <v>-3899847</v>
      </c>
      <c r="F99" s="39"/>
      <c r="G99" s="39">
        <v>1652489</v>
      </c>
      <c r="H99" s="39"/>
      <c r="I99" s="39">
        <v>375466</v>
      </c>
      <c r="J99" s="39"/>
      <c r="K99" s="39">
        <v>-458377</v>
      </c>
    </row>
    <row r="100" spans="1:13" ht="23.1" customHeight="1">
      <c r="A100" s="38" t="s">
        <v>213</v>
      </c>
      <c r="B100" s="41"/>
      <c r="C100" s="77"/>
      <c r="E100" s="39">
        <v>247442</v>
      </c>
      <c r="F100" s="39"/>
      <c r="G100" s="39">
        <v>0</v>
      </c>
      <c r="H100" s="39"/>
      <c r="I100" s="39">
        <v>0</v>
      </c>
      <c r="J100" s="39"/>
      <c r="K100" s="39">
        <v>0</v>
      </c>
    </row>
    <row r="101" spans="1:13" ht="23.1" customHeight="1">
      <c r="A101" s="38" t="s">
        <v>127</v>
      </c>
      <c r="B101" s="41"/>
      <c r="C101" s="77"/>
      <c r="E101" s="39">
        <v>1512162</v>
      </c>
      <c r="F101" s="39"/>
      <c r="G101" s="39">
        <v>0</v>
      </c>
      <c r="H101" s="39"/>
      <c r="I101" s="39">
        <v>1512162</v>
      </c>
      <c r="J101" s="39"/>
      <c r="K101" s="39">
        <v>0</v>
      </c>
    </row>
    <row r="102" spans="1:13" ht="23.1" customHeight="1">
      <c r="A102" s="38" t="s">
        <v>235</v>
      </c>
      <c r="B102" s="41"/>
      <c r="C102" s="77"/>
      <c r="E102" s="39">
        <v>1337500</v>
      </c>
      <c r="F102" s="39"/>
      <c r="G102" s="39">
        <v>0</v>
      </c>
      <c r="H102" s="39"/>
      <c r="I102" s="50">
        <v>1337500</v>
      </c>
      <c r="J102" s="39"/>
      <c r="K102" s="39">
        <v>0</v>
      </c>
    </row>
    <row r="103" spans="1:13" ht="23.1" customHeight="1">
      <c r="A103" s="38" t="s">
        <v>176</v>
      </c>
      <c r="B103" s="41"/>
      <c r="C103" s="77"/>
      <c r="E103" s="39"/>
      <c r="F103" s="39"/>
      <c r="G103" s="39"/>
      <c r="H103" s="39"/>
      <c r="I103" s="50"/>
      <c r="J103" s="39"/>
      <c r="K103" s="39"/>
    </row>
    <row r="104" spans="1:13" ht="23.1" customHeight="1">
      <c r="A104" s="38" t="s">
        <v>236</v>
      </c>
      <c r="C104" s="77"/>
      <c r="D104" s="65"/>
      <c r="E104" s="50">
        <v>6987909</v>
      </c>
      <c r="F104" s="50"/>
      <c r="G104" s="50">
        <v>2950879</v>
      </c>
      <c r="H104" s="50"/>
      <c r="I104" s="50">
        <v>6987909</v>
      </c>
      <c r="J104" s="50"/>
      <c r="K104" s="50">
        <v>2950879</v>
      </c>
    </row>
    <row r="105" spans="1:13" ht="23.1" customHeight="1">
      <c r="A105" s="38" t="s">
        <v>177</v>
      </c>
      <c r="E105" s="48"/>
      <c r="F105" s="48"/>
      <c r="G105" s="48"/>
      <c r="H105" s="48"/>
      <c r="I105" s="48"/>
      <c r="J105" s="48"/>
      <c r="K105" s="48"/>
    </row>
    <row r="106" spans="1:13" ht="23.1" customHeight="1">
      <c r="A106" s="38" t="s">
        <v>178</v>
      </c>
      <c r="E106" s="48">
        <v>727600</v>
      </c>
      <c r="F106" s="48"/>
      <c r="G106" s="48">
        <v>2442314</v>
      </c>
      <c r="H106" s="48"/>
      <c r="I106" s="48">
        <v>0</v>
      </c>
      <c r="J106" s="48"/>
      <c r="K106" s="48">
        <v>0</v>
      </c>
    </row>
    <row r="107" spans="1:13" ht="23.1" customHeight="1">
      <c r="A107" s="38" t="s">
        <v>179</v>
      </c>
      <c r="E107" s="48">
        <v>220391463</v>
      </c>
      <c r="F107" s="48"/>
      <c r="G107" s="48">
        <v>250253611</v>
      </c>
      <c r="H107" s="48"/>
      <c r="I107" s="48">
        <v>220391463</v>
      </c>
      <c r="J107" s="48"/>
      <c r="K107" s="48">
        <v>250253611</v>
      </c>
    </row>
    <row r="108" spans="1:13" ht="23.1" customHeight="1">
      <c r="A108" s="38"/>
      <c r="G108" s="39"/>
      <c r="H108" s="39"/>
      <c r="I108" s="39"/>
      <c r="J108" s="39"/>
      <c r="K108" s="39"/>
    </row>
    <row r="109" spans="1:13" ht="23.1" customHeight="1">
      <c r="A109" s="38" t="s">
        <v>14</v>
      </c>
      <c r="B109" s="41"/>
      <c r="C109" s="77"/>
      <c r="F109" s="54"/>
    </row>
    <row r="110" spans="1:13" ht="23.1" customHeight="1">
      <c r="A110" s="38"/>
    </row>
    <row r="111" spans="1:13" ht="23.1" customHeight="1">
      <c r="A111" s="38"/>
    </row>
    <row r="112" spans="1:13" s="29" customFormat="1" ht="23.1" customHeight="1">
      <c r="A112" s="38"/>
      <c r="B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</row>
    <row r="113" spans="1:13" s="29" customFormat="1" ht="23.1" customHeight="1">
      <c r="A113" s="38"/>
      <c r="B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</row>
    <row r="114" spans="1:13" s="29" customFormat="1" ht="23.1" customHeight="1">
      <c r="A114" s="38"/>
      <c r="B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</row>
    <row r="115" spans="1:13" s="29" customFormat="1" ht="23.1" customHeight="1">
      <c r="A115" s="38"/>
      <c r="B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</row>
    <row r="116" spans="1:13" s="29" customFormat="1" ht="23.1" customHeight="1">
      <c r="A116" s="38"/>
      <c r="B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</row>
    <row r="117" spans="1:13" s="29" customFormat="1" ht="23.1" customHeight="1">
      <c r="A117" s="38"/>
      <c r="B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</row>
    <row r="118" spans="1:13" s="29" customFormat="1" ht="23.1" customHeight="1">
      <c r="A118" s="38"/>
      <c r="B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</row>
    <row r="119" spans="1:13" s="29" customFormat="1" ht="23.1" customHeight="1">
      <c r="A119" s="38"/>
      <c r="B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</row>
    <row r="120" spans="1:13" s="29" customFormat="1" ht="23.1" customHeight="1">
      <c r="A120" s="38"/>
      <c r="B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</row>
    <row r="121" spans="1:13" s="29" customFormat="1" ht="23.1" customHeight="1">
      <c r="A121" s="38"/>
      <c r="B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</row>
    <row r="122" spans="1:13" s="29" customFormat="1" ht="23.1" customHeight="1">
      <c r="A122" s="38"/>
      <c r="B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</row>
    <row r="123" spans="1:13" s="29" customFormat="1" ht="23.1" customHeight="1">
      <c r="B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</row>
    <row r="124" spans="1:13" s="29" customFormat="1" ht="23.1" customHeight="1">
      <c r="B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</row>
    <row r="125" spans="1:13" s="29" customFormat="1" ht="23.1" customHeight="1">
      <c r="B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</row>
    <row r="126" spans="1:13" s="29" customFormat="1" ht="23.1" customHeight="1">
      <c r="B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</row>
    <row r="127" spans="1:13" s="29" customFormat="1" ht="23.1" customHeight="1">
      <c r="B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</row>
    <row r="128" spans="1:13" s="29" customFormat="1" ht="23.1" customHeight="1">
      <c r="B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</row>
    <row r="129" spans="2:13" s="29" customFormat="1" ht="23.1" customHeight="1">
      <c r="B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</row>
    <row r="130" spans="2:13" s="29" customFormat="1" ht="23.1" customHeight="1">
      <c r="B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</row>
    <row r="131" spans="2:13" s="29" customFormat="1" ht="23.1" customHeight="1">
      <c r="B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</row>
    <row r="132" spans="2:13" s="29" customFormat="1" ht="23.1" customHeight="1">
      <c r="B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</row>
    <row r="133" spans="2:13" s="29" customFormat="1" ht="23.1" customHeight="1">
      <c r="B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</row>
    <row r="134" spans="2:13" s="29" customFormat="1" ht="23.1" customHeight="1">
      <c r="B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</row>
    <row r="135" spans="2:13" s="29" customFormat="1" ht="23.1" customHeight="1">
      <c r="B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</row>
    <row r="136" spans="2:13" s="29" customFormat="1" ht="23.1" customHeight="1">
      <c r="B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</row>
    <row r="137" spans="2:13" s="29" customFormat="1" ht="23.1" customHeight="1">
      <c r="B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</row>
    <row r="138" spans="2:13" s="29" customFormat="1" ht="23.1" customHeight="1">
      <c r="B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</row>
    <row r="139" spans="2:13" s="29" customFormat="1" ht="23.1" customHeight="1">
      <c r="B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</row>
    <row r="140" spans="2:13" s="29" customFormat="1" ht="23.1" customHeight="1">
      <c r="B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</row>
    <row r="141" spans="2:13" s="29" customFormat="1" ht="23.1" customHeight="1">
      <c r="B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</row>
    <row r="142" spans="2:13" s="29" customFormat="1" ht="23.1" customHeight="1">
      <c r="B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</row>
    <row r="143" spans="2:13" s="29" customFormat="1" ht="23.1" customHeight="1">
      <c r="B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</row>
    <row r="144" spans="2:13" s="29" customFormat="1" ht="23.1" customHeight="1">
      <c r="B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</row>
    <row r="145" spans="2:13" s="29" customFormat="1" ht="23.1" customHeight="1">
      <c r="B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</row>
    <row r="146" spans="2:13" s="29" customFormat="1" ht="23.1" customHeight="1">
      <c r="B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</row>
    <row r="147" spans="2:13" s="29" customFormat="1" ht="23.1" customHeight="1">
      <c r="B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</row>
    <row r="148" spans="2:13" s="29" customFormat="1" ht="23.1" customHeight="1">
      <c r="B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</row>
    <row r="149" spans="2:13" s="29" customFormat="1" ht="23.1" customHeight="1">
      <c r="B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</row>
    <row r="150" spans="2:13" s="29" customFormat="1" ht="23.1" customHeight="1">
      <c r="B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</row>
    <row r="151" spans="2:13" s="29" customFormat="1" ht="23.1" customHeight="1">
      <c r="B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</row>
    <row r="152" spans="2:13" s="29" customFormat="1" ht="23.1" customHeight="1">
      <c r="B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</row>
    <row r="153" spans="2:13" s="29" customFormat="1" ht="23.1" customHeight="1">
      <c r="B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</row>
    <row r="154" spans="2:13" s="29" customFormat="1" ht="23.1" customHeight="1">
      <c r="B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</row>
    <row r="155" spans="2:13" s="29" customFormat="1" ht="23.1" customHeight="1">
      <c r="B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</row>
    <row r="156" spans="2:13" s="29" customFormat="1" ht="23.1" customHeight="1">
      <c r="B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</row>
    <row r="157" spans="2:13" s="29" customFormat="1" ht="23.1" customHeight="1">
      <c r="B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</row>
    <row r="158" spans="2:13" s="29" customFormat="1" ht="23.1" customHeight="1">
      <c r="B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</row>
    <row r="159" spans="2:13" s="29" customFormat="1" ht="23.1" customHeight="1">
      <c r="B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</row>
    <row r="160" spans="2:13" s="29" customFormat="1" ht="23.1" customHeight="1">
      <c r="B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</row>
    <row r="161" spans="2:13" s="29" customFormat="1" ht="23.1" customHeight="1">
      <c r="B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</row>
    <row r="162" spans="2:13" s="29" customFormat="1" ht="23.1" customHeight="1">
      <c r="B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</row>
    <row r="163" spans="2:13" s="29" customFormat="1" ht="23.1" customHeight="1">
      <c r="B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</row>
  </sheetData>
  <pageMargins left="0.98425196850393704" right="0.19685039370078741" top="0.78740157480314965" bottom="0.19685039370078741" header="0.19685039370078741" footer="0.19685039370078741"/>
  <pageSetup paperSize="9" scale="77" fitToHeight="7" orientation="portrait" r:id="rId1"/>
  <headerFooter>
    <evenHeader>&amp;R&amp;"Arial,Italic"&amp;12For internal use only</evenHeader>
  </headerFooter>
  <rowBreaks count="2" manualBreakCount="2">
    <brk id="41" max="10" man="1"/>
    <brk id="8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663718</vt:lpwstr>
  </property>
  <property fmtid="{D5CDD505-2E9C-101B-9397-08002B2CF9AE}" pid="4" name="OptimizationTime">
    <vt:lpwstr>20180301_1817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CF</vt:lpstr>
      <vt:lpstr>BS!Print_Area</vt:lpstr>
      <vt:lpstr>CF!Print_Area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2018-03-01T08:44:23Z</cp:lastPrinted>
  <dcterms:created xsi:type="dcterms:W3CDTF">2011-03-08T09:02:15Z</dcterms:created>
  <dcterms:modified xsi:type="dcterms:W3CDTF">2018-03-01T08:44:45Z</dcterms:modified>
</cp:coreProperties>
</file>