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G:\1.SPAudit\Q U A R T E R\53 Fancy\Q4'60\ใช้ออนไลน์\"/>
    </mc:Choice>
  </mc:AlternateContent>
  <bookViews>
    <workbookView xWindow="0" yWindow="0" windowWidth="10665" windowHeight="7050" tabRatio="707"/>
  </bookViews>
  <sheets>
    <sheet name="Page 2-4 (TH)" sheetId="1" r:id="rId1"/>
    <sheet name="Page 5(TH)" sheetId="2" r:id="rId2"/>
    <sheet name="Page 6(TH)" sheetId="3" r:id="rId3"/>
    <sheet name="Page 7(TH)" sheetId="4" r:id="rId4"/>
    <sheet name="Page 8-9 (TH)" sheetId="5" r:id="rId5"/>
    <sheet name="Page 7-8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1">#REF!</definedName>
    <definedName name="_EE">[2]Group!$B$79</definedName>
    <definedName name="_F">[2]Group!$B$85</definedName>
    <definedName name="_f1">#REF!</definedName>
    <definedName name="_f123">#REF!</definedName>
    <definedName name="_FF">[2]Group!$B$107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Sort" hidden="1">'[5]PS-1995'!#REF!</definedName>
    <definedName name="_Table1_Out" hidden="1">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b">'[1]Statement-BAHT'!#REF!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hidden="1">{"'Model'!$A$1:$N$53"}</definedName>
    <definedName name="ARM">#REF!</definedName>
    <definedName name="At">[6]งบการเงิน!#REF!</definedName>
    <definedName name="B">[6]งบการเงิน!#REF!</definedName>
    <definedName name="bank">#REF!</definedName>
    <definedName name="bankcharge">#REF!</definedName>
    <definedName name="BB">#REF!</definedName>
    <definedName name="beau" hidden="1">{"'Model'!$A$1:$N$53"}</definedName>
    <definedName name="BS">#REF!</definedName>
    <definedName name="C.">[6]งบการเงิน!#REF!</definedName>
    <definedName name="CalcAgencyPrice">#REF!</definedName>
    <definedName name="CC">[6]งบการเงิน!#REF!</definedName>
    <definedName name="CCt">[6]งบการเงิน!#REF!</definedName>
    <definedName name="CODE">'[8]CODE,NAME'!$A$1:$B$19</definedName>
    <definedName name="CodeAsset">#REF!</definedName>
    <definedName name="Commission">#REF!</definedName>
    <definedName name="cost">#REF!</definedName>
    <definedName name="_xlnm.Criteria">#REF!</definedName>
    <definedName name="Ct">[6]งบการเงิน!#REF!</definedName>
    <definedName name="d" hidden="1">{"'Model'!$A$1:$N$53"}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">#REF!</definedName>
    <definedName name="EE">[6]งบการเงิน!#REF!</definedName>
    <definedName name="_xlnm.Extract">#REF!</definedName>
    <definedName name="FA">[6]งบการเงิน!#REF!</definedName>
    <definedName name="FA..">#REF!</definedName>
    <definedName name="FC">'[6]cash flow 1'!$H$15</definedName>
    <definedName name="FCC">'[6]cash flow 1'!$H$91</definedName>
    <definedName name="FGG">'[6]cash flow 1'!$H$118</definedName>
    <definedName name="FIttt">'[6]cash flow 1'!$H$51</definedName>
    <definedName name="FNN">'[6]cash flow 1'!$H$129</definedName>
    <definedName name="FT">'[6]cash flow 1'!$H$108</definedName>
    <definedName name="FUND1">#REF!</definedName>
    <definedName name="FUND2">#REF!</definedName>
    <definedName name="G\L_FA">'[6]cash flow 1'!$H$66</definedName>
    <definedName name="Gain_Loss">#REF!</definedName>
    <definedName name="GG">[6]งบการเงิน!#REF!</definedName>
    <definedName name="ggg">[9]งบการเงิน!#REF!</definedName>
    <definedName name="GL_CB">'[10]GL CB'!$L$44</definedName>
    <definedName name="GL_M">'[10]GL M'!$L$385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E">#REF!</definedName>
    <definedName name="Header">#REF!</definedName>
    <definedName name="HELP">#REF!</definedName>
    <definedName name="hgrtrt">'[11]cash flow 1'!$H$118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ERCONTINENTAL_COMMODITIES">'[12]CODE,NAME'!#REF!</definedName>
    <definedName name="IntFreeCred">#REF!</definedName>
    <definedName name="ioo">#REF!</definedName>
    <definedName name="It">[6]งบการเงิน!#REF!</definedName>
    <definedName name="Itt">[6]งบการเงิน!#REF!</definedName>
    <definedName name="Ittt">[6]งบการเงิน!#REF!</definedName>
    <definedName name="K">#N/A</definedName>
    <definedName name="kkk">[9]งบการเงิน!#REF!</definedName>
    <definedName name="kkkkkkkkkkkkkkkkkkkkkkkkkkkkkk">'[11]cash flow 1'!$H$118</definedName>
    <definedName name="klll">[9]งบการเงิน!#REF!</definedName>
    <definedName name="L">#REF!</definedName>
    <definedName name="LASTCOLUMNCELL">#REF!</definedName>
    <definedName name="LIST_M">[13]Master!$A$3:$Q$540</definedName>
    <definedName name="LL">#REF!</definedName>
    <definedName name="lo" hidden="1">{"'Model'!$A$1:$N$53"}</definedName>
    <definedName name="LORRY">[14]อัตราค่าบรรทุก!$A$1:$C$21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RGINPLAN">#REF!</definedName>
    <definedName name="MARGINPROJ">#REF!</definedName>
    <definedName name="mmmm">'[9]cash flow 1'!$H$118</definedName>
    <definedName name="n" hidden="1">{"'Model'!$A$1:$N$53"}</definedName>
    <definedName name="name">#REF!</definedName>
    <definedName name="NameAsset">#REF!</definedName>
    <definedName name="new" hidden="1">{"'Model'!$A$1:$N$53"}</definedName>
    <definedName name="ni">#REF!</definedName>
    <definedName name="nid" hidden="1">{"'Model'!$A$1:$N$53"}</definedName>
    <definedName name="nj">#REF!</definedName>
    <definedName name="NN">[6]งบการเงิน!#REF!</definedName>
    <definedName name="nnnn">'[9]cash flow 1'!$H$91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L">#REF!</definedName>
    <definedName name="pl_exrate">#REF!</definedName>
    <definedName name="pppp">'[9]cash flow 1'!$H$15</definedName>
    <definedName name="PRDump">#REF!</definedName>
    <definedName name="_xlnm.Print_Area" localSheetId="0">'Page 2-4 (TH)'!$A$1:$L$177</definedName>
    <definedName name="_xlnm.Print_Area" localSheetId="1">'Page 5(TH)'!$A$1:$I$50</definedName>
    <definedName name="_xlnm.Print_Area" localSheetId="2">'Page 6(TH)'!$A$1:$H$60</definedName>
    <definedName name="_xlnm.Print_Area" localSheetId="3">'Page 7(TH)'!$A$1:$G$56</definedName>
    <definedName name="_xlnm.Print_Area" localSheetId="5">'Page 7-8'!$A$1:$I$102</definedName>
    <definedName name="_xlnm.Print_Area" localSheetId="4">'Page 8-9 (TH)'!$A$1:$F$99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AX">'[6]cash flow 2'!$G$56</definedName>
    <definedName name="QQQ">#REF!</definedName>
    <definedName name="RATE">[15]RATE!$A$1:$C$32</definedName>
    <definedName name="rate_new">#REF!</definedName>
    <definedName name="RATE4">[16]RATE!$A$1:$D$32</definedName>
    <definedName name="RawAgencyPrice">#REF!</definedName>
    <definedName name="RawData">#REF!</definedName>
    <definedName name="RBData">#REF!</definedName>
    <definedName name="RE">[6]งบการเงิน!#REF!</definedName>
    <definedName name="Re_1">#REF!</definedName>
    <definedName name="Reselects">#REF!</definedName>
    <definedName name="REt">[6]งบการเงิน!#REF!</definedName>
    <definedName name="s" hidden="1">{"'Model'!$A$1:$N$53"}</definedName>
    <definedName name="S_FA">'[6]cash flow 1'!$H$58</definedName>
    <definedName name="sale">[17]Sale0307!$A$1:$G$401</definedName>
    <definedName name="sale0309">[18]Sale0309!$A$1:$G$369</definedName>
    <definedName name="sale0311">[19]Sale0311!$A$1:$G$373</definedName>
    <definedName name="sale0401">'[20]Sale 0401'!$A$1:$G$264</definedName>
    <definedName name="sale0402">[21]Sale0402!$A$1:$G$350</definedName>
    <definedName name="sale0403">[22]Sale0403!$A$1:$G$420</definedName>
    <definedName name="sale0404">'[23]Sale 0404'!$A$1:$F$322</definedName>
    <definedName name="sale0405">#REF!</definedName>
    <definedName name="sale0406">[24]Sale0406!$A$1:$E$334</definedName>
    <definedName name="sale0407">'[25]Sale 0407'!$A$1:$E$389</definedName>
    <definedName name="sale0408">'[26]Sale 0408'!$A$2:$E$351</definedName>
    <definedName name="SALE0411">'[27]Sale 0411'!$A$1:$G$373</definedName>
    <definedName name="sale0501">'[28]Sale 0501'!$A$1:$G$184</definedName>
    <definedName name="SALE0502">'[29]Sale 0502'!$A$1:$G$257</definedName>
    <definedName name="SALESPLAN">#REF!</definedName>
    <definedName name="SAW">#REF!</definedName>
    <definedName name="SELLC1_6">#N/A</definedName>
    <definedName name="SELLR1_6">#N/A</definedName>
    <definedName name="SHOKYAKU97">'[30]#REF'!$A$6:$H$145</definedName>
    <definedName name="Sp_2">#REF!</definedName>
    <definedName name="Sp_Item">#REF!</definedName>
    <definedName name="Sp_Total">#REF!</definedName>
    <definedName name="stp">#REF!</definedName>
    <definedName name="T">[6]งบการเงิน!#REF!</definedName>
    <definedName name="TABLE">'[30]#REF'!$A$1:$B$642</definedName>
    <definedName name="Table1">#REF!</definedName>
    <definedName name="TB">[31]Sheet1!$F$877</definedName>
    <definedName name="TOTALS">#REF!</definedName>
    <definedName name="tt">'[11]cash flow 1'!$H$51</definedName>
    <definedName name="tun" hidden="1">{"'Model'!$A$1:$N$53"}</definedName>
    <definedName name="u" hidden="1">{"'Model'!$A$1:$N$53"}</definedName>
    <definedName name="u_pang">#REF!</definedName>
    <definedName name="Unreailzed">'[6]cash flow 2'!$G$30</definedName>
    <definedName name="US">#REF!</definedName>
    <definedName name="VALID01234">#REF!,#REF!</definedName>
    <definedName name="Value_1">#REF!</definedName>
    <definedName name="vhv">[11]งบการเงิน!#REF!</definedName>
    <definedName name="WS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hidden="1">{"'Model'!$A$1:$N$53"}</definedName>
    <definedName name="เ265">#REF!</definedName>
    <definedName name="แ">#REF!</definedName>
    <definedName name="ก">'[1]Statement-BAHT'!#REF!</definedName>
    <definedName name="ค่าโฆษณาค้างจ่าย">#REF!</definedName>
    <definedName name="ค่ารับรอง">#REF!</definedName>
    <definedName name="แคบ">#REF!</definedName>
    <definedName name="ซีซี">#REF!</definedName>
    <definedName name="ด" hidden="1">{"'Model'!$A$1:$N$53"}</definedName>
    <definedName name="ฟ">#REF!</definedName>
    <definedName name="ม">#REF!</definedName>
    <definedName name="ร561">#REF!</definedName>
    <definedName name="รายงานอัตราแลกเปลี่ยน">#REF!</definedName>
    <definedName name="ล">#REF!</definedName>
    <definedName name="ส">#REF!</definedName>
  </definedNames>
  <calcPr calcId="162913"/>
  <fileRecoveryPr autoRecover="0"/>
</workbook>
</file>

<file path=xl/calcChain.xml><?xml version="1.0" encoding="utf-8"?>
<calcChain xmlns="http://schemas.openxmlformats.org/spreadsheetml/2006/main">
  <c r="A4" i="4" l="1"/>
  <c r="A4" i="5"/>
  <c r="A55" i="5" s="1"/>
  <c r="A122" i="1"/>
  <c r="A63" i="1" l="1"/>
  <c r="I67" i="8" l="1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F38" i="8" s="1"/>
  <c r="I28" i="8"/>
  <c r="I30" i="8" s="1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G39" i="8" l="1"/>
  <c r="I39" i="8"/>
  <c r="H38" i="8"/>
  <c r="H39" i="8" s="1"/>
  <c r="F39" i="8"/>
</calcChain>
</file>

<file path=xl/sharedStrings.xml><?xml version="1.0" encoding="utf-8"?>
<sst xmlns="http://schemas.openxmlformats.org/spreadsheetml/2006/main" count="348" uniqueCount="211">
  <si>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</si>
  <si>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</si>
  <si>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</si>
  <si>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</si>
  <si>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</si>
  <si>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</si>
  <si>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</si>
  <si>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</si>
  <si>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</si>
  <si>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</si>
  <si>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</si>
  <si>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</si>
  <si>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</si>
  <si>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</si>
  <si>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</si>
  <si>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</si>
  <si>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</si>
  <si>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</si>
  <si>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</si>
  <si>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</si>
  <si>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 - กิจการอื่น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</si>
  <si>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</si>
  <si>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</si>
  <si>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</si>
  <si>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</si>
  <si>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</si>
  <si>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</si>
  <si>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</si>
  <si>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</si>
  <si>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</si>
  <si>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</si>
  <si>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</si>
  <si>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</si>
  <si>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</si>
  <si>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</si>
  <si>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</si>
  <si>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</si>
  <si>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</si>
  <si>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</si>
  <si>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</si>
  <si>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</si>
  <si>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</si>
  <si>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</si>
  <si>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</si>
  <si>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</si>
  <si>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</si>
  <si>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</si>
  <si>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</si>
  <si>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</si>
  <si>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</si>
  <si>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</si>
  <si>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</si>
  <si>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</si>
  <si>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</si>
  <si>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</si>
  <si>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</si>
  <si>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</si>
  <si>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</si>
  <si>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</si>
  <si>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</si>
  <si>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</si>
  <si>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</si>
  <si>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</si>
  <si>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</si>
  <si>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</si>
  <si>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สามัญ</t>
  </si>
  <si>
    <t>กำไรจากอัตราแลกเปลี่ยน</t>
  </si>
  <si>
    <t>หนี้สินตามสัญญาเช่าการเงินที่ถึงกำหนดชำระภายในหนึ่งปี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</si>
  <si>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</si>
  <si>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รายได้จากการให้บริการ</t>
  </si>
  <si>
    <t>ต้นทุนการให้บริการ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</si>
  <si>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</si>
  <si>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</si>
  <si>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</si>
  <si>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</si>
  <si>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</si>
  <si>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</si>
  <si>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</si>
  <si>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องค์ประกอบอื่นของส่วนของผู้ถือหุ้น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</si>
  <si>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</si>
  <si>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</si>
  <si>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เงินสดจ่ายดอกเบี้ย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</si>
  <si>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</si>
  <si>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</si>
  <si>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</si>
  <si>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</si>
  <si>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</si>
  <si>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ยังไม่ได้ตรวจสอบ</t>
  </si>
  <si>
    <t>กำไร(ขาดทุน) เบ็ดเสร็จอื่นสำหรับงวด</t>
  </si>
  <si>
    <t>ที่ดิน อาคารและอุปกรณ์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</si>
  <si>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</si>
  <si>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</si>
  <si>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>เงินฝากธนาคารที่ติดภาระค้ำประกัน</t>
  </si>
  <si>
    <t>อสังหาริมทรัพย์เพื่อการลงทุน</t>
  </si>
  <si>
    <t>ยอดคงเหลือ ณ วันที่ 1 มกราคม 2559</t>
  </si>
  <si>
    <t>ขาดทุนจากอัตราแลกเปลี่ยน</t>
  </si>
  <si>
    <t>(จัดประเภทใหม่)</t>
  </si>
  <si>
    <t xml:space="preserve">         เงินสดรับจากการเพิ่มทุน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</si>
  <si>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</si>
  <si>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</si>
  <si>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</si>
  <si>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31 ธันวาคม 2559</t>
  </si>
  <si>
    <t>สินทรัพย์ชีวภาพหมุนเวียน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</si>
  <si>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</si>
  <si>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</si>
  <si>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</si>
  <si>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</si>
  <si>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</si>
  <si>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</si>
  <si>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 xml:space="preserve">         เงินสดรับคืนภาษีเงินได้</t>
  </si>
  <si>
    <t>รายได้รับล่วงหน้า</t>
  </si>
  <si>
    <t xml:space="preserve">          ขาดทุนจากการตัดบัญชีทรัพย์สินชีวภาพ</t>
  </si>
  <si>
    <t>กำไรจากการประมาณการตามหลักคณิตศาสตร์ประกันภัย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</si>
  <si>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</si>
  <si>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</si>
  <si>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>5.1,6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</si>
  <si>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</si>
  <si>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</si>
  <si>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</si>
  <si>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</si>
  <si>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ของส่วนผู้ถือหุ้น</t>
  </si>
  <si>
    <t>องค์ประกอบอื่น</t>
  </si>
  <si>
    <t xml:space="preserve">         (เพิ่มขึ้น)ลดลงในสินค้าคงเหลือ</t>
  </si>
  <si>
    <t xml:space="preserve">         (เพิ่มขึ้น)ลดลงในสินทรัพย์ชีวภาพหมุนเวียน</t>
  </si>
  <si>
    <t xml:space="preserve">         เพิ่มขึ้น(ลดลง)ในเจ้าหนี้การค้าและเจ้าหนี้อื่น - กิจการอื่น</t>
  </si>
  <si>
    <t>กำไร(ขาดทุน)สะสม</t>
  </si>
  <si>
    <t xml:space="preserve">         (เพิ่มขึ้น)ลดลงในลูกหนี้การค้าและลูกหนี้อื่น-กิจการอื่น</t>
  </si>
  <si>
    <t xml:space="preserve">         เพิ่มขึ้น(ลดลง)ในรายได้รับล่วงหน้า</t>
  </si>
  <si>
    <t xml:space="preserve">         เงินสดรับจากเงินให้กู้ยืมระยะสั้นแก่กิจการที่เกี่ยวข้องกัน</t>
  </si>
  <si>
    <t>ขาดทุนจากการประมาณการตามหลักคณิตศาสตร์ประกันภัย</t>
  </si>
  <si>
    <t xml:space="preserve">         </t>
  </si>
  <si>
    <t xml:space="preserve">                    เงินสดสุทธิได้มาจาก(ใช้ไปใน)กิจกรรมจัดหาเงิน</t>
  </si>
  <si>
    <t xml:space="preserve">                    เงินสดสุทธิได้มาจาก(ใช้ไปใน)กิจกรรมลงทุน</t>
  </si>
  <si>
    <t xml:space="preserve">         เงินสดรับ(จ่าย)จากการดำเนินงาน</t>
  </si>
  <si>
    <t>กำไร(ขาดทุน)ก่อนค่าใช้จ่ายภาษีเงินได้</t>
  </si>
  <si>
    <t xml:space="preserve">          กำไรจากการจำหน่ายสินทรัพย์</t>
  </si>
  <si>
    <t>กำไร(ขาดทุน)ต่อหุ้นจากการดำเนินงานที่ยกเลิก</t>
  </si>
  <si>
    <t>สินทรัพย์ที่ไม่ได้ใช้ในการดำเนินงาน</t>
  </si>
  <si>
    <t xml:space="preserve">          หนี้สงสัยจะสูญและตัดหนี้สูญ </t>
  </si>
  <si>
    <t>จำนวนหุ้นสามัญถัวเฉลี่ยถ่วงน้ำหนัก (หน่วย:หุ้น)</t>
  </si>
  <si>
    <t xml:space="preserve">          จากกิจกรรมดำเนินงาน</t>
  </si>
  <si>
    <t xml:space="preserve">          ขาดทุนจากการตัดบัญชีทรัพย์สินถาวร</t>
  </si>
  <si>
    <t xml:space="preserve">          ค่าเผื่อการลดลงของมูลค่าสินค้าคงเหลือ (โอนกลับ)</t>
  </si>
  <si>
    <t>เงินปันผลรับ</t>
  </si>
  <si>
    <t>กำไร(ขาดทุน)ต่อหุ้นจากการดำเนินงานต่อเนื่อง</t>
  </si>
  <si>
    <t xml:space="preserve">    กำไร(ขาดทุน)ก่อนค่าใช้จ่ายภาษีเงินได้</t>
  </si>
  <si>
    <t xml:space="preserve">          รายได้เงินปันผล</t>
  </si>
  <si>
    <t xml:space="preserve">         เงินปันผลรับ</t>
  </si>
  <si>
    <t xml:space="preserve">         เงินสดจ่ายผลประโยชน์พนักงานหลังออกจากงาน</t>
  </si>
  <si>
    <t>ลูกหนี้อื่น - กิจการที่เกี่ยวข้องกัน</t>
  </si>
  <si>
    <t xml:space="preserve">         (เพิ่มขึ้น)ลดลงในลูกหนี้อื่น-กิจการที่เกี่ยวข้องกัน</t>
  </si>
  <si>
    <t xml:space="preserve">         เงินสดจ่ายในเงินให้กู้ยืมระยะสั้นแก่กิจการที่เกี่ยวข้องกัน</t>
  </si>
  <si>
    <t xml:space="preserve">         ลดลงในเงินฝากธนาคารที่ติดภาระค้ำประกัน</t>
  </si>
  <si>
    <t xml:space="preserve">    ปรับรายการที่กระทบกำไร(ขาดทุน)ก่อนค่าใช้จ่ายภาษีเงินได้เป็นเงินสดรับ(จ่าย) </t>
  </si>
  <si>
    <t xml:space="preserve">         เพิ่มขึ้นในสินทรัพย์ไม่หมุนเวียนอื่น</t>
  </si>
  <si>
    <t>1 มกราคม 2559</t>
  </si>
  <si>
    <t>31 ธันวาคม 2560</t>
  </si>
  <si>
    <t xml:space="preserve">ณ วันที่ 31 ธันวาคม 2560 </t>
  </si>
  <si>
    <t>ยอดคงเหลือ ณ วันที่ 31 ธันวาคม 2559</t>
  </si>
  <si>
    <t>ยอดคงเหลือ ณ วันที่ 31 ธันวาคม 2560</t>
  </si>
  <si>
    <t>สำหรับปีสิ้นสุดวันที่ 31 ธันวาคม 2560</t>
  </si>
  <si>
    <t>เงินให้กู้ยืมระยะยาวแก่กิจการอื่น</t>
  </si>
  <si>
    <t>การเปลี่ยนแปลงในส่วนของผู้ถือหุ้นสำหรับปี</t>
  </si>
  <si>
    <t>ขาดทุนเบ็ดเสร็จสำหรับปี</t>
  </si>
  <si>
    <t>กำไร(ขาดทุน)เบ็ดเสร็จสำหรับปี</t>
  </si>
  <si>
    <t>เพิ่มทุนระหว่างปี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</si>
  <si>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</si>
  <si>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</si>
  <si>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เงินสดจ่ายหนี้สินตามสัญญาเช่าการเงิน</t>
  </si>
  <si>
    <t xml:space="preserve">         เงินสดจ่ายดอกเบี้ย-หนี้สินตามสัญญาเช่าการเงิน</t>
  </si>
  <si>
    <t>เงินมัดจำซื้อหุ้นบริษัทอื่น</t>
  </si>
  <si>
    <t>กำไรจากการจำหน่ายสินทรัพย์</t>
  </si>
  <si>
    <t xml:space="preserve">
</t>
  </si>
  <si>
    <t>กำไรจากการรับโอนกิจการ</t>
  </si>
  <si>
    <t xml:space="preserve">         เงินสดจ่ายในเงินให้กู้ยืมระยะยาวแก่กิจการอื่น</t>
  </si>
  <si>
    <t>6</t>
  </si>
  <si>
    <t xml:space="preserve">         เงินสดจ่ายมัดจำซื้อหุ้นบริษัทอื่น</t>
  </si>
  <si>
    <t xml:space="preserve">          ภาษีเงินได้ถูกหัก ณ ที่จ่ายตัดบัญชี</t>
  </si>
  <si>
    <t>เจ้าหนี้เงินประกันผลงาน</t>
  </si>
  <si>
    <t>หุ้นสามัญ 470,000,000 หุ้น มูลค่าหุ้นละ 1.00 บาท</t>
  </si>
  <si>
    <t xml:space="preserve">  ทุนที่ออกและเรียกชำระแล้ว</t>
  </si>
  <si>
    <t>กำไร(ขาดทุน)จากการประมาณการตามหลักคณิตศาสตร์ประกันภัย</t>
  </si>
  <si>
    <t>กำไร(ขาดทุน)สำหรับปี</t>
  </si>
  <si>
    <t xml:space="preserve">          กำไรจากการรับโอนกิจการ</t>
  </si>
  <si>
    <t>กำไร(ขาดทุน)สำหรับปีจากการดำเนินงานต่อเนื่อง</t>
  </si>
  <si>
    <t>กำไร(ขาดทุน)สำหรับปีจากการดำเนินงานที่ยกเลิก</t>
  </si>
  <si>
    <t xml:space="preserve">         เงินสดรับจากการรับโอนกิจการ</t>
  </si>
  <si>
    <t xml:space="preserve">         เพิ่มขึ้นในเจ้าหนี้เงินประกันผลงาน</t>
  </si>
  <si>
    <t xml:space="preserve">          (กำไร)ขาดทุนจากการด้อยค่าทรัพย์สิน</t>
  </si>
  <si>
    <t xml:space="preserve">          (กำไร)ขาดทุนจากอัตราแลกเปลี่ยนที่ยังไม่เกิดขึ้น</t>
  </si>
  <si>
    <t>โอนไปกำไร(ขาดทุน)จากการดำเนินงานที่ยกเลิก</t>
  </si>
  <si>
    <t>ทุนที่ออกและ</t>
  </si>
  <si>
    <t>เรียกชำระแล้ว</t>
  </si>
  <si>
    <t>เจ้าหนี้การค้า - กิจการที่เกี่ยวข้องกัน</t>
  </si>
  <si>
    <t xml:space="preserve">          ขาดทุนจากการตัดบัญชีสินทรัพย์ไม่มีตัวตน</t>
  </si>
  <si>
    <t>ประมาณการรับประกันคุณภาพบ้าน</t>
  </si>
  <si>
    <t>เงินเบิกเกินบัญชีธนาคาร</t>
  </si>
  <si>
    <t>กำไร(ขาดทุน)ต่อหุ้นขั้นพื้นฐาน</t>
  </si>
  <si>
    <t xml:space="preserve">          กำไรจากอัตราแลกเปลี่ยนที่จัดประเภทมาจากผลต่างแปลงค่างบการเงิน</t>
  </si>
  <si>
    <t xml:space="preserve">          ประมาณการรับประกันคุณภาพบ้าน</t>
  </si>
  <si>
    <t xml:space="preserve">   ขาดทุนจากกิจกรรมดำเนินงานก่อนการเปลี่ยนแปลง</t>
  </si>
  <si>
    <t xml:space="preserve">         ในสินทรัพย์และหนี้สินดำเนินงาน</t>
  </si>
  <si>
    <t xml:space="preserve">         ลดลงในเจ้าหนี้การค้า - กิจการที่เกี่ยวข้องกัน</t>
  </si>
  <si>
    <t xml:space="preserve">              เงินสดสุทธิใช้ไปในกิจกรรมดำเนินงาน</t>
  </si>
  <si>
    <t xml:space="preserve">         เพิ่มขึ้น(ลดลง)ในเงินมัดจำรับจากการจำหน่ายทรัพย์สินในต่างประเทศ</t>
  </si>
  <si>
    <t>ขาดทุนสำหรับปี</t>
  </si>
  <si>
    <t>กำไรสำหรับปี</t>
  </si>
  <si>
    <t>ขาดทุนเบ็ดเสร็จอื่นสำหรับปี</t>
  </si>
  <si>
    <t>เงินสดและรายการเทียบเท่าเงินสดเพิ่มขึ้น(ลดลง) - สุทธิ</t>
  </si>
  <si>
    <t>หนี้สินภาษีเงินได้รอการตัดบัญชี</t>
  </si>
  <si>
    <t xml:space="preserve">         เพิ่มขึ้น(ลดลง) ในเงินเบิกเกินบัญชีธนาคาร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</si>
</sst>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.00;\(#,##0.00\)"/>
    <numFmt numFmtId="195" formatCode="_(* #,##0_);_(* \(#,##0\);_(* &quot;-&quot;??_);_(@_)"/>
    <numFmt numFmtId="196" formatCode="_(&quot;฿&quot;* #,##0_);_(&quot;฿&quot;* \(#,##0\);_(&quot;฿&quot;* &quot;-&quot;_);_(@_)"/>
    <numFmt numFmtId="197" formatCode="_-* #,##0_-;\-* #,##0_-;_-* &quot;-&quot;??_-;_-@_-"/>
    <numFmt numFmtId="198" formatCode="_(* #,##0.0000_);_(* \(#,##0.0000\);_(* &quot;-&quot;??_);_(@_)"/>
    <numFmt numFmtId="199" formatCode="[$-409]d\-mmm\-yy;@"/>
    <numFmt numFmtId="200" formatCode="_-&quot;Dfl.&quot;\ * #,##0.00_-;_-&quot;Dfl.&quot;\ * #,##0.00\-;_-&quot;Dfl.&quot;\ * &quot;-&quot;??_-;_-@_-"/>
    <numFmt numFmtId="201" formatCode="_-* #,##0.00_-;\-* #,##0.00_-;_-* &quot;0&quot;??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_-* #,##0_-;\-* #,##0_-;_-* \-_-;_-@_-"/>
    <numFmt numFmtId="209" formatCode="_ * #,##0_)\ _฿_ ;_ * \(#,##0\)\ _฿_ ;_ * &quot;-&quot;_)\ _฿_ ;_ @_ "/>
    <numFmt numFmtId="210" formatCode="_ * #,##0_)\ _฿_ ;_ * \(#,##0&quot;) &quot;_฿_ ;_ * \-_)\ _฿_ ;_ @_ "/>
    <numFmt numFmtId="211" formatCode="&quot;\&quot;#,##0;[Red]&quot;\&quot;\-#,##0"/>
    <numFmt numFmtId="212" formatCode="&quot;\&quot;#,##0.00;[Red]&quot;\&quot;\-#,##0.00"/>
    <numFmt numFmtId="213" formatCode="#,##0.0%;[Red]\(#,##0.0%\)"/>
    <numFmt numFmtId="214" formatCode="#.\ \ "/>
    <numFmt numFmtId="215" formatCode="##.\ \ "/>
    <numFmt numFmtId="216" formatCode="###0_);[Red]\(###0\)"/>
    <numFmt numFmtId="217" formatCode="#,##0.0_);\(#,##0.0\)"/>
    <numFmt numFmtId="218" formatCode="_-&quot;$&quot;* #,##0.00_-;\-&quot;$&quot;* #,##0.00_-;_-&quot;$&quot;* &quot;-&quot;??_-;_-@_-"/>
    <numFmt numFmtId="219" formatCode="0.0%;\(0.0%\)"/>
    <numFmt numFmtId="220" formatCode="&quot;ฃ&quot;#,##0;\-&quot;ฃ&quot;#,##0"/>
    <numFmt numFmtId="221" formatCode="0.000_)"/>
    <numFmt numFmtId="222" formatCode="_-* #,##0.0_-;\-* #,##0.0_-;_-* &quot;-&quot;??_-;_-@_-"/>
    <numFmt numFmtId="223" formatCode="#,##0;\(#,##0\)"/>
    <numFmt numFmtId="224" formatCode="0.0%"/>
    <numFmt numFmtId="225" formatCode="B1d\-mmm\-yy"/>
    <numFmt numFmtId="226" formatCode="_(* #,##0.000_);_(* \(#,##0.000\);_(* &quot;-&quot;??_);_(@_)"/>
    <numFmt numFmtId="227" formatCode="#,##0.00\ ;\-#,##0.00\ ;&quot; -&quot;#\ ;@\ "/>
    <numFmt numFmtId="228" formatCode="#,##0.00;[Black]\(#,##0.00\)"/>
    <numFmt numFmtId="229" formatCode="_(* #,##0.00_);_(* \(#,##0.00\);_(* \-??_);_(@_)"/>
    <numFmt numFmtId="230" formatCode="#,##0.00\ &quot;F&quot;;\-#,##0.00\ &quot;F&quot;"/>
    <numFmt numFmtId="231" formatCode="##0%"/>
    <numFmt numFmtId="232" formatCode="_-&quot;$&quot;* #,##0_-;\-&quot;$&quot;* #,##0_-;_-&quot;$&quot;* &quot;-&quot;_-;_-@_-"/>
    <numFmt numFmtId="233" formatCode="&quot;$&quot;#,##0_);\(&quot;$&quot;#,##0.0\)"/>
    <numFmt numFmtId="234" formatCode="\ว\ \ด\ด\ด\ด\ &quot;ค.ศ.&quot;\ \ค\ค\ค\ค"/>
    <numFmt numFmtId="235" formatCode="dd\-mmm\-yy_)"/>
    <numFmt numFmtId="236" formatCode="&quot;$&quot;#,##0.00000"/>
    <numFmt numFmtId="237" formatCode="\t0.00"/>
    <numFmt numFmtId="238" formatCode="#,##0\ \ ;\(#,##0\)\ ;\—\ \ \ \ "/>
    <numFmt numFmtId="239" formatCode="#,##0.000000"/>
    <numFmt numFmtId="240" formatCode="0."/>
    <numFmt numFmtId="241" formatCode="&quot;฿&quot;\t#,##0_);[Red]\(&quot;฿&quot;\t#,##0\)"/>
    <numFmt numFmtId="242" formatCode="_-* #,##0&quot; F&quot;_-;\-* #,##0&quot; F&quot;_-;_-* &quot;-&quot;&quot; F&quot;_-;_-@_-"/>
    <numFmt numFmtId="243" formatCode="_-* #,##0.00&quot; F&quot;_-;\-* #,##0.00&quot; F&quot;_-;_-* &quot;-&quot;??&quot; F&quot;_-;_-@_-"/>
    <numFmt numFmtId="244" formatCode="#,##0.00;[Red]\(#,##0.00\)"/>
    <numFmt numFmtId="245" formatCode="#,##0.00_ ;[Red]\(#,##0.00\)"/>
    <numFmt numFmtId="246" formatCode="0.00_)"/>
    <numFmt numFmtId="247" formatCode="#,##0&quot;£&quot;_);[Red]\(#,##0&quot;£&quot;\)"/>
    <numFmt numFmtId="248" formatCode="&quot;?&quot;#,##0.00;\-&quot;?&quot;#,##0.00"/>
    <numFmt numFmtId="249" formatCode="&quot;?&quot;#,##0;[Red]\-&quot;?&quot;#,##0"/>
    <numFmt numFmtId="250" formatCode="&quot;?&quot;#,##0.00;[Red]\-&quot;?&quot;#,##0.00"/>
    <numFmt numFmtId="251" formatCode="General_)"/>
    <numFmt numFmtId="252" formatCode="_-* #,##0.0000_-;\-* #,##0.0000_-;_-* &quot;-&quot;??_-;_-@_-"/>
    <numFmt numFmtId="253" formatCode="_(* #,##0.00000_);_(* \(#,##0.00000\);_(* &quot;-&quot;??_);_(@_)"/>
    <numFmt numFmtId="254" formatCode="_-* #,##0.00000_-;\-* #,##0.00000_-;_-* &quot;-&quot;??_-;_-@_-"/>
    <numFmt numFmtId="255" formatCode="#,##0.0000;\(#,##0.0000\)"/>
    <numFmt numFmtId="256" formatCode="[$-1070000]d/mm/yyyy;@"/>
    <numFmt numFmtId="257" formatCode="\t&quot;฿&quot;#,##0_);\(\t&quot;฿&quot;#,##0\)"/>
    <numFmt numFmtId="258" formatCode="#,##0\ &quot;FB&quot;;\-#,##0\ &quot;FB&quot;"/>
    <numFmt numFmtId="259" formatCode="#,##0\ &quot;F&quot;;[Red]\-#,##0\ &quot;F&quot;"/>
    <numFmt numFmtId="260" formatCode="_-* #,##0\ &quot;F&quot;_-;\-* #,##0\ &quot;F&quot;_-;_-* &quot;-&quot;\ &quot;F&quot;_-;_-@_-"/>
    <numFmt numFmtId="261" formatCode="_(* #,##0.0_);_(* \(#,##0.0\);_(* &quot;-&quot;??_);_(@_)"/>
    <numFmt numFmtId="262" formatCode="d\.m\.yy\ h:mm"/>
    <numFmt numFmtId="263" formatCode="\$#,##0.00;\(\$#,##0.00\)"/>
    <numFmt numFmtId="264" formatCode="\$#,##0;\(\$#,##0\)"/>
    <numFmt numFmtId="265" formatCode="mm/dd/yy"/>
    <numFmt numFmtId="266" formatCode="&quot;P&quot;\ #,##0.00;[Red]\-&quot;P&quot;\ #,##0.00"/>
    <numFmt numFmtId="267" formatCode="&quot;$&quot;#,##0;[Red]\-&quot;$&quot;#,##0"/>
    <numFmt numFmtId="268" formatCode="&quot;\&quot;#,##0.00;[Red]&quot;\&quot;&quot;-&quot;#,##0.00"/>
    <numFmt numFmtId="269" formatCode="_ * #,##0.00_ ;_ * \-#,##0.00_ ;_ * &quot;-&quot;??_ ;_ @_ "/>
    <numFmt numFmtId="270" formatCode="0.00_);\(0.00\)"/>
    <numFmt numFmtId="271" formatCode="0.0_);\(0.0\)"/>
    <numFmt numFmtId="272" formatCode="#,##0.0_);[Red]\(#,##0.0\)"/>
    <numFmt numFmtId="273" formatCode="0_);\(0\)"/>
    <numFmt numFmtId="274" formatCode="_ * #,##0_ ;_ * \-#,##0_ ;_ * &quot;-&quot;_ ;_ @_ "/>
    <numFmt numFmtId="275" formatCode="_(* #,##0.00_);_(* \(#,##0.00\);_(* &quot;-&quot;_);_(@_)"/>
  </numFmts>
  <fonts count="219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MS Sans Serif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5"/>
      <color rgb="FFFF0000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sz val="12"/>
      <name val="Helv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12"/>
      <name val="바탕체"/>
      <family val="1"/>
      <charset val="129"/>
    </font>
    <font>
      <sz val="11"/>
      <color rgb="FF9C65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831">
    <xf numFmtId="0" fontId="0" fillId="0" borderId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12" fillId="0" borderId="0"/>
    <xf numFmtId="0" fontId="15" fillId="0" borderId="0"/>
    <xf numFmtId="9" fontId="16" fillId="0" borderId="0" applyFont="0" applyFill="0" applyBorder="0" applyAlignment="0" applyProtection="0"/>
    <xf numFmtId="19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4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37" fontId="20" fillId="0" borderId="0"/>
    <xf numFmtId="0" fontId="12" fillId="0" borderId="0"/>
    <xf numFmtId="0" fontId="17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9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3" fillId="0" borderId="0"/>
    <xf numFmtId="0" fontId="4" fillId="0" borderId="0"/>
    <xf numFmtId="0" fontId="12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0" fontId="4" fillId="0" borderId="0"/>
    <xf numFmtId="0" fontId="3" fillId="0" borderId="0"/>
    <xf numFmtId="43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2" fillId="0" borderId="0"/>
    <xf numFmtId="199" fontId="25" fillId="0" borderId="0"/>
    <xf numFmtId="199" fontId="25" fillId="0" borderId="0"/>
    <xf numFmtId="37" fontId="26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2" fontId="12" fillId="0" borderId="0" applyFont="0" applyFill="0" applyBorder="0" applyAlignment="0" applyProtection="0"/>
    <xf numFmtId="39" fontId="27" fillId="0" borderId="0"/>
    <xf numFmtId="200" fontId="12" fillId="0" borderId="0" applyFont="0" applyFill="0" applyBorder="0" applyAlignment="0" applyProtection="0"/>
    <xf numFmtId="39" fontId="27" fillId="0" borderId="0"/>
    <xf numFmtId="201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99" fontId="28" fillId="0" borderId="0"/>
    <xf numFmtId="202" fontId="12" fillId="0" borderId="0" applyFont="0" applyFill="0" applyBorder="0" applyAlignment="0" applyProtection="0"/>
    <xf numFmtId="39" fontId="27" fillId="0" borderId="0"/>
    <xf numFmtId="39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31" fillId="0" borderId="0"/>
    <xf numFmtId="41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8" fontId="12" fillId="0" borderId="0" applyFill="0" applyBorder="0" applyAlignment="0" applyProtection="0"/>
    <xf numFmtId="208" fontId="12" fillId="0" borderId="0" applyFill="0" applyBorder="0" applyAlignment="0" applyProtection="0"/>
    <xf numFmtId="21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99" fontId="32" fillId="0" borderId="0"/>
    <xf numFmtId="199" fontId="9" fillId="0" borderId="0" applyFont="0" applyFill="0" applyBorder="0" applyAlignment="0" applyProtection="0"/>
    <xf numFmtId="199" fontId="12" fillId="0" borderId="0" applyFill="0" applyBorder="0" applyAlignment="0" applyProtection="0"/>
    <xf numFmtId="199" fontId="5" fillId="34" borderId="0" applyNumberFormat="0" applyBorder="0" applyAlignment="0" applyProtection="0"/>
    <xf numFmtId="199" fontId="5" fillId="34" borderId="0" applyNumberFormat="0" applyBorder="0" applyAlignment="0" applyProtection="0"/>
    <xf numFmtId="199" fontId="5" fillId="34" borderId="0" applyNumberFormat="0" applyBorder="0" applyAlignment="0" applyProtection="0"/>
    <xf numFmtId="0" fontId="3" fillId="11" borderId="0" applyNumberFormat="0" applyBorder="0" applyAlignment="0" applyProtection="0"/>
    <xf numFmtId="0" fontId="5" fillId="34" borderId="0" applyNumberFormat="0" applyBorder="0" applyAlignment="0" applyProtection="0"/>
    <xf numFmtId="199" fontId="5" fillId="35" borderId="0" applyNumberFormat="0" applyBorder="0" applyAlignment="0" applyProtection="0"/>
    <xf numFmtId="199" fontId="5" fillId="35" borderId="0" applyNumberFormat="0" applyBorder="0" applyAlignment="0" applyProtection="0"/>
    <xf numFmtId="199" fontId="5" fillId="35" borderId="0" applyNumberFormat="0" applyBorder="0" applyAlignment="0" applyProtection="0"/>
    <xf numFmtId="0" fontId="3" fillId="15" borderId="0" applyNumberFormat="0" applyBorder="0" applyAlignment="0" applyProtection="0"/>
    <xf numFmtId="0" fontId="5" fillId="35" borderId="0" applyNumberFormat="0" applyBorder="0" applyAlignment="0" applyProtection="0"/>
    <xf numFmtId="199" fontId="5" fillId="36" borderId="0" applyNumberFormat="0" applyBorder="0" applyAlignment="0" applyProtection="0"/>
    <xf numFmtId="199" fontId="5" fillId="36" borderId="0" applyNumberFormat="0" applyBorder="0" applyAlignment="0" applyProtection="0"/>
    <xf numFmtId="199" fontId="5" fillId="36" borderId="0" applyNumberFormat="0" applyBorder="0" applyAlignment="0" applyProtection="0"/>
    <xf numFmtId="0" fontId="3" fillId="19" borderId="0" applyNumberFormat="0" applyBorder="0" applyAlignment="0" applyProtection="0"/>
    <xf numFmtId="0" fontId="5" fillId="36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0" fontId="3" fillId="23" borderId="0" applyNumberFormat="0" applyBorder="0" applyAlignment="0" applyProtection="0"/>
    <xf numFmtId="0" fontId="5" fillId="37" borderId="0" applyNumberFormat="0" applyBorder="0" applyAlignment="0" applyProtection="0"/>
    <xf numFmtId="199" fontId="5" fillId="38" borderId="0" applyNumberFormat="0" applyBorder="0" applyAlignment="0" applyProtection="0"/>
    <xf numFmtId="199" fontId="5" fillId="38" borderId="0" applyNumberFormat="0" applyBorder="0" applyAlignment="0" applyProtection="0"/>
    <xf numFmtId="199" fontId="5" fillId="38" borderId="0" applyNumberFormat="0" applyBorder="0" applyAlignment="0" applyProtection="0"/>
    <xf numFmtId="0" fontId="3" fillId="27" borderId="0" applyNumberFormat="0" applyBorder="0" applyAlignment="0" applyProtection="0"/>
    <xf numFmtId="0" fontId="5" fillId="38" borderId="0" applyNumberFormat="0" applyBorder="0" applyAlignment="0" applyProtection="0"/>
    <xf numFmtId="199" fontId="5" fillId="39" borderId="0" applyNumberFormat="0" applyBorder="0" applyAlignment="0" applyProtection="0"/>
    <xf numFmtId="199" fontId="5" fillId="39" borderId="0" applyNumberFormat="0" applyBorder="0" applyAlignment="0" applyProtection="0"/>
    <xf numFmtId="199" fontId="5" fillId="39" borderId="0" applyNumberFormat="0" applyBorder="0" applyAlignment="0" applyProtection="0"/>
    <xf numFmtId="0" fontId="3" fillId="31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199" fontId="33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199" fontId="33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199" fontId="33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199" fontId="33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8" borderId="0" applyNumberFormat="0" applyBorder="0" applyAlignment="0" applyProtection="0"/>
    <xf numFmtId="199" fontId="33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199" fontId="33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213" fontId="12" fillId="0" borderId="0" applyProtection="0">
      <protection locked="0"/>
    </xf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0" fontId="3" fillId="12" borderId="0" applyNumberFormat="0" applyBorder="0" applyAlignment="0" applyProtection="0"/>
    <xf numFmtId="0" fontId="5" fillId="43" borderId="0" applyNumberFormat="0" applyBorder="0" applyAlignment="0" applyProtection="0"/>
    <xf numFmtId="199" fontId="5" fillId="44" borderId="0" applyNumberFormat="0" applyBorder="0" applyAlignment="0" applyProtection="0"/>
    <xf numFmtId="199" fontId="5" fillId="44" borderId="0" applyNumberFormat="0" applyBorder="0" applyAlignment="0" applyProtection="0"/>
    <xf numFmtId="199" fontId="5" fillId="44" borderId="0" applyNumberFormat="0" applyBorder="0" applyAlignment="0" applyProtection="0"/>
    <xf numFmtId="0" fontId="3" fillId="16" borderId="0" applyNumberFormat="0" applyBorder="0" applyAlignment="0" applyProtection="0"/>
    <xf numFmtId="0" fontId="5" fillId="44" borderId="0" applyNumberFormat="0" applyBorder="0" applyAlignment="0" applyProtection="0"/>
    <xf numFmtId="199" fontId="5" fillId="45" borderId="0" applyNumberFormat="0" applyBorder="0" applyAlignment="0" applyProtection="0"/>
    <xf numFmtId="199" fontId="5" fillId="45" borderId="0" applyNumberFormat="0" applyBorder="0" applyAlignment="0" applyProtection="0"/>
    <xf numFmtId="199" fontId="5" fillId="45" borderId="0" applyNumberFormat="0" applyBorder="0" applyAlignment="0" applyProtection="0"/>
    <xf numFmtId="0" fontId="3" fillId="20" borderId="0" applyNumberFormat="0" applyBorder="0" applyAlignment="0" applyProtection="0"/>
    <xf numFmtId="0" fontId="5" fillId="45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0" fontId="3" fillId="24" borderId="0" applyNumberFormat="0" applyBorder="0" applyAlignment="0" applyProtection="0"/>
    <xf numFmtId="0" fontId="5" fillId="37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0" fontId="3" fillId="28" borderId="0" applyNumberFormat="0" applyBorder="0" applyAlignment="0" applyProtection="0"/>
    <xf numFmtId="0" fontId="5" fillId="43" borderId="0" applyNumberFormat="0" applyBorder="0" applyAlignment="0" applyProtection="0"/>
    <xf numFmtId="199" fontId="5" fillId="46" borderId="0" applyNumberFormat="0" applyBorder="0" applyAlignment="0" applyProtection="0"/>
    <xf numFmtId="199" fontId="5" fillId="46" borderId="0" applyNumberFormat="0" applyBorder="0" applyAlignment="0" applyProtection="0"/>
    <xf numFmtId="199" fontId="5" fillId="46" borderId="0" applyNumberFormat="0" applyBorder="0" applyAlignment="0" applyProtection="0"/>
    <xf numFmtId="0" fontId="3" fillId="32" borderId="0" applyNumberFormat="0" applyBorder="0" applyAlignment="0" applyProtection="0"/>
    <xf numFmtId="0" fontId="5" fillId="46" borderId="0" applyNumberFormat="0" applyBorder="0" applyAlignment="0" applyProtection="0"/>
    <xf numFmtId="0" fontId="5" fillId="42" borderId="0" applyNumberFormat="0" applyBorder="0" applyAlignment="0" applyProtection="0"/>
    <xf numFmtId="199" fontId="33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199" fontId="33" fillId="3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7" borderId="0" applyNumberFormat="0" applyBorder="0" applyAlignment="0" applyProtection="0"/>
    <xf numFmtId="199" fontId="33" fillId="39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2" borderId="0" applyNumberFormat="0" applyBorder="0" applyAlignment="0" applyProtection="0"/>
    <xf numFmtId="199" fontId="3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199" fontId="33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9" borderId="0" applyNumberFormat="0" applyBorder="0" applyAlignment="0" applyProtection="0"/>
    <xf numFmtId="199" fontId="33" fillId="4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93" fontId="34" fillId="0" borderId="5">
      <alignment horizontal="right" vertical="center"/>
    </xf>
    <xf numFmtId="199" fontId="35" fillId="49" borderId="0" applyNumberFormat="0" applyBorder="0" applyAlignment="0" applyProtection="0"/>
    <xf numFmtId="199" fontId="35" fillId="49" borderId="0" applyNumberFormat="0" applyBorder="0" applyAlignment="0" applyProtection="0"/>
    <xf numFmtId="199" fontId="35" fillId="49" borderId="0" applyNumberFormat="0" applyBorder="0" applyAlignment="0" applyProtection="0"/>
    <xf numFmtId="0" fontId="36" fillId="13" borderId="0" applyNumberFormat="0" applyBorder="0" applyAlignment="0" applyProtection="0"/>
    <xf numFmtId="0" fontId="35" fillId="49" borderId="0" applyNumberFormat="0" applyBorder="0" applyAlignment="0" applyProtection="0"/>
    <xf numFmtId="199" fontId="35" fillId="44" borderId="0" applyNumberFormat="0" applyBorder="0" applyAlignment="0" applyProtection="0"/>
    <xf numFmtId="199" fontId="35" fillId="44" borderId="0" applyNumberFormat="0" applyBorder="0" applyAlignment="0" applyProtection="0"/>
    <xf numFmtId="199" fontId="35" fillId="44" borderId="0" applyNumberFormat="0" applyBorder="0" applyAlignment="0" applyProtection="0"/>
    <xf numFmtId="0" fontId="36" fillId="17" borderId="0" applyNumberFormat="0" applyBorder="0" applyAlignment="0" applyProtection="0"/>
    <xf numFmtId="0" fontId="35" fillId="44" borderId="0" applyNumberFormat="0" applyBorder="0" applyAlignment="0" applyProtection="0"/>
    <xf numFmtId="199" fontId="35" fillId="45" borderId="0" applyNumberFormat="0" applyBorder="0" applyAlignment="0" applyProtection="0"/>
    <xf numFmtId="199" fontId="35" fillId="45" borderId="0" applyNumberFormat="0" applyBorder="0" applyAlignment="0" applyProtection="0"/>
    <xf numFmtId="199" fontId="35" fillId="45" borderId="0" applyNumberFormat="0" applyBorder="0" applyAlignment="0" applyProtection="0"/>
    <xf numFmtId="0" fontId="36" fillId="21" borderId="0" applyNumberFormat="0" applyBorder="0" applyAlignment="0" applyProtection="0"/>
    <xf numFmtId="0" fontId="35" fillId="45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0" fontId="36" fillId="25" borderId="0" applyNumberFormat="0" applyBorder="0" applyAlignment="0" applyProtection="0"/>
    <xf numFmtId="0" fontId="35" fillId="50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0" fontId="36" fillId="29" borderId="0" applyNumberFormat="0" applyBorder="0" applyAlignment="0" applyProtection="0"/>
    <xf numFmtId="0" fontId="35" fillId="51" borderId="0" applyNumberFormat="0" applyBorder="0" applyAlignment="0" applyProtection="0"/>
    <xf numFmtId="199" fontId="35" fillId="52" borderId="0" applyNumberFormat="0" applyBorder="0" applyAlignment="0" applyProtection="0"/>
    <xf numFmtId="199" fontId="35" fillId="52" borderId="0" applyNumberFormat="0" applyBorder="0" applyAlignment="0" applyProtection="0"/>
    <xf numFmtId="199" fontId="35" fillId="52" borderId="0" applyNumberFormat="0" applyBorder="0" applyAlignment="0" applyProtection="0"/>
    <xf numFmtId="0" fontId="36" fillId="33" borderId="0" applyNumberFormat="0" applyBorder="0" applyAlignment="0" applyProtection="0"/>
    <xf numFmtId="0" fontId="35" fillId="52" borderId="0" applyNumberFormat="0" applyBorder="0" applyAlignment="0" applyProtection="0"/>
    <xf numFmtId="0" fontId="35" fillId="51" borderId="0" applyNumberFormat="0" applyBorder="0" applyAlignment="0" applyProtection="0"/>
    <xf numFmtId="199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44" borderId="0" applyNumberFormat="0" applyBorder="0" applyAlignment="0" applyProtection="0"/>
    <xf numFmtId="199" fontId="37" fillId="35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199" fontId="37" fillId="44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199" fontId="37" fillId="51" borderId="0" applyNumberFormat="0" applyBorder="0" applyAlignment="0" applyProtection="0"/>
    <xf numFmtId="0" fontId="35" fillId="42" borderId="0" applyNumberFormat="0" applyBorder="0" applyAlignment="0" applyProtection="0"/>
    <xf numFmtId="0" fontId="35" fillId="51" borderId="0" applyNumberFormat="0" applyBorder="0" applyAlignment="0" applyProtection="0"/>
    <xf numFmtId="199" fontId="37" fillId="53" borderId="0" applyNumberFormat="0" applyBorder="0" applyAlignment="0" applyProtection="0"/>
    <xf numFmtId="0" fontId="35" fillId="51" borderId="0" applyNumberFormat="0" applyBorder="0" applyAlignment="0" applyProtection="0"/>
    <xf numFmtId="0" fontId="35" fillId="39" borderId="0" applyNumberFormat="0" applyBorder="0" applyAlignment="0" applyProtection="0"/>
    <xf numFmtId="199" fontId="37" fillId="48" borderId="0" applyNumberFormat="0" applyBorder="0" applyAlignment="0" applyProtection="0"/>
    <xf numFmtId="0" fontId="35" fillId="39" borderId="0" applyNumberFormat="0" applyBorder="0" applyAlignment="0" applyProtection="0"/>
    <xf numFmtId="9" fontId="15" fillId="0" borderId="0"/>
    <xf numFmtId="9" fontId="9" fillId="0" borderId="0"/>
    <xf numFmtId="199" fontId="38" fillId="0" borderId="0" applyFont="0" applyFill="0" applyBorder="0" applyAlignment="0" applyProtection="0"/>
    <xf numFmtId="199" fontId="12" fillId="0" borderId="0" applyFill="0" applyBorder="0" applyAlignment="0" applyProtection="0"/>
    <xf numFmtId="199" fontId="12" fillId="0" borderId="0" applyFill="0" applyBorder="0" applyAlignment="0" applyProtection="0"/>
    <xf numFmtId="0" fontId="39" fillId="0" borderId="15">
      <alignment horizontal="center"/>
    </xf>
    <xf numFmtId="0" fontId="39" fillId="0" borderId="15">
      <alignment horizontal="center"/>
    </xf>
    <xf numFmtId="0" fontId="40" fillId="0" borderId="0"/>
    <xf numFmtId="0" fontId="40" fillId="0" borderId="1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4" borderId="0"/>
    <xf numFmtId="0" fontId="39" fillId="0" borderId="0">
      <protection locked="0"/>
    </xf>
    <xf numFmtId="0" fontId="39" fillId="0" borderId="0"/>
    <xf numFmtId="214" fontId="39" fillId="0" borderId="0"/>
    <xf numFmtId="215" fontId="39" fillId="0" borderId="0"/>
    <xf numFmtId="0" fontId="40" fillId="55" borderId="0">
      <alignment horizontal="right"/>
    </xf>
    <xf numFmtId="0" fontId="39" fillId="0" borderId="0"/>
    <xf numFmtId="199" fontId="41" fillId="56" borderId="0" applyNumberFormat="0" applyBorder="0" applyAlignment="0" applyProtection="0"/>
    <xf numFmtId="199" fontId="41" fillId="56" borderId="0" applyNumberFormat="0" applyBorder="0" applyAlignment="0" applyProtection="0"/>
    <xf numFmtId="199" fontId="42" fillId="56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0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0" fontId="36" fillId="10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41" fillId="58" borderId="0" applyNumberFormat="0" applyBorder="0" applyAlignment="0" applyProtection="0"/>
    <xf numFmtId="199" fontId="41" fillId="58" borderId="0" applyNumberFormat="0" applyBorder="0" applyAlignment="0" applyProtection="0"/>
    <xf numFmtId="199" fontId="42" fillId="58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0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0" fontId="36" fillId="14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41" fillId="60" borderId="0" applyNumberFormat="0" applyBorder="0" applyAlignment="0" applyProtection="0"/>
    <xf numFmtId="199" fontId="41" fillId="60" borderId="0" applyNumberFormat="0" applyBorder="0" applyAlignment="0" applyProtection="0"/>
    <xf numFmtId="199" fontId="42" fillId="60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0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0" fontId="36" fillId="18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41" fillId="62" borderId="0" applyNumberFormat="0" applyBorder="0" applyAlignment="0" applyProtection="0"/>
    <xf numFmtId="199" fontId="41" fillId="63" borderId="0" applyNumberFormat="0" applyBorder="0" applyAlignment="0" applyProtection="0"/>
    <xf numFmtId="199" fontId="42" fillId="63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0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0" fontId="36" fillId="22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41" fillId="56" borderId="0" applyNumberFormat="0" applyBorder="0" applyAlignment="0" applyProtection="0"/>
    <xf numFmtId="199" fontId="41" fillId="56" borderId="0" applyNumberFormat="0" applyBorder="0" applyAlignment="0" applyProtection="0"/>
    <xf numFmtId="199" fontId="42" fillId="56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0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0" fontId="36" fillId="26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41" fillId="64" borderId="0" applyNumberFormat="0" applyBorder="0" applyAlignment="0" applyProtection="0"/>
    <xf numFmtId="199" fontId="41" fillId="58" borderId="0" applyNumberFormat="0" applyBorder="0" applyAlignment="0" applyProtection="0"/>
    <xf numFmtId="199" fontId="42" fillId="65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0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0" fontId="36" fillId="30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43" fillId="43" borderId="17">
      <alignment horizontal="center" vertical="center"/>
    </xf>
    <xf numFmtId="199" fontId="44" fillId="0" borderId="0">
      <alignment horizontal="center" wrapText="1"/>
      <protection locked="0"/>
    </xf>
    <xf numFmtId="199" fontId="45" fillId="35" borderId="0" applyNumberFormat="0" applyBorder="0" applyAlignment="0" applyProtection="0"/>
    <xf numFmtId="199" fontId="45" fillId="35" borderId="0" applyNumberFormat="0" applyBorder="0" applyAlignment="0" applyProtection="0"/>
    <xf numFmtId="199" fontId="45" fillId="35" borderId="0" applyNumberFormat="0" applyBorder="0" applyAlignment="0" applyProtection="0"/>
    <xf numFmtId="0" fontId="46" fillId="4" borderId="0" applyNumberFormat="0" applyBorder="0" applyAlignment="0" applyProtection="0"/>
    <xf numFmtId="0" fontId="45" fillId="35" borderId="0" applyNumberFormat="0" applyBorder="0" applyAlignment="0" applyProtection="0"/>
    <xf numFmtId="37" fontId="47" fillId="0" borderId="0"/>
    <xf numFmtId="199" fontId="48" fillId="0" borderId="0" applyNumberFormat="0" applyFill="0" applyBorder="0" applyAlignment="0" applyProtection="0"/>
    <xf numFmtId="37" fontId="49" fillId="0" borderId="0"/>
    <xf numFmtId="37" fontId="49" fillId="0" borderId="0"/>
    <xf numFmtId="187" fontId="50" fillId="0" borderId="1" applyAlignment="0" applyProtection="0"/>
    <xf numFmtId="187" fontId="50" fillId="0" borderId="1" applyAlignment="0" applyProtection="0"/>
    <xf numFmtId="216" fontId="12" fillId="0" borderId="0" applyFill="0" applyBorder="0" applyAlignment="0"/>
    <xf numFmtId="216" fontId="12" fillId="0" borderId="0" applyFill="0" applyBorder="0" applyAlignment="0"/>
    <xf numFmtId="217" fontId="51" fillId="0" borderId="0" applyFill="0" applyBorder="0" applyAlignment="0"/>
    <xf numFmtId="198" fontId="51" fillId="0" borderId="0" applyFill="0" applyBorder="0" applyAlignment="0"/>
    <xf numFmtId="199" fontId="12" fillId="0" borderId="0" applyFill="0" applyBorder="0" applyAlignment="0"/>
    <xf numFmtId="199" fontId="12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52" fillId="42" borderId="18" applyNumberFormat="0" applyAlignment="0" applyProtection="0"/>
    <xf numFmtId="199" fontId="52" fillId="42" borderId="18" applyNumberFormat="0" applyAlignment="0" applyProtection="0"/>
    <xf numFmtId="199" fontId="52" fillId="42" borderId="18" applyNumberFormat="0" applyAlignment="0" applyProtection="0"/>
    <xf numFmtId="0" fontId="53" fillId="7" borderId="9" applyNumberFormat="0" applyAlignment="0" applyProtection="0"/>
    <xf numFmtId="0" fontId="52" fillId="42" borderId="18" applyNumberFormat="0" applyAlignment="0" applyProtection="0"/>
    <xf numFmtId="199" fontId="54" fillId="67" borderId="19" applyNumberFormat="0" applyAlignment="0" applyProtection="0"/>
    <xf numFmtId="199" fontId="54" fillId="67" borderId="19" applyNumberFormat="0" applyAlignment="0" applyProtection="0"/>
    <xf numFmtId="199" fontId="54" fillId="67" borderId="19" applyNumberFormat="0" applyAlignment="0" applyProtection="0"/>
    <xf numFmtId="0" fontId="55" fillId="8" borderId="12" applyNumberFormat="0" applyAlignment="0" applyProtection="0"/>
    <xf numFmtId="0" fontId="54" fillId="67" borderId="19" applyNumberFormat="0" applyAlignment="0" applyProtection="0"/>
    <xf numFmtId="220" fontId="9" fillId="0" borderId="0" applyFont="0" applyFill="0" applyBorder="0" applyAlignment="0" applyProtection="0"/>
    <xf numFmtId="221" fontId="56" fillId="0" borderId="0"/>
    <xf numFmtId="221" fontId="56" fillId="0" borderId="0"/>
    <xf numFmtId="221" fontId="56" fillId="0" borderId="0"/>
    <xf numFmtId="221" fontId="56" fillId="0" borderId="0"/>
    <xf numFmtId="221" fontId="56" fillId="0" borderId="0"/>
    <xf numFmtId="221" fontId="56" fillId="0" borderId="0"/>
    <xf numFmtId="221" fontId="56" fillId="0" borderId="0"/>
    <xf numFmtId="39" fontId="27" fillId="0" borderId="0"/>
    <xf numFmtId="221" fontId="56" fillId="0" borderId="0"/>
    <xf numFmtId="39" fontId="27" fillId="0" borderId="0"/>
    <xf numFmtId="218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204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26" fontId="60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27" fontId="58" fillId="0" borderId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58" fillId="0" borderId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3" fillId="0" borderId="0" applyFont="0" applyFill="0" applyBorder="0" applyAlignment="0" applyProtection="0"/>
    <xf numFmtId="19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12" fillId="0" borderId="0" applyFont="0" applyFill="0" applyBorder="0" applyAlignment="0" applyProtection="0"/>
    <xf numFmtId="8" fontId="5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229" fontId="12" fillId="0" borderId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24" fontId="12" fillId="0" borderId="0" applyFill="0" applyBorder="0" applyAlignment="0" applyProtection="0"/>
    <xf numFmtId="19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229" fontId="12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9" fontId="12" fillId="0" borderId="0" applyFill="0" applyBorder="0" applyAlignment="0" applyProtection="0"/>
    <xf numFmtId="19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208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25" fillId="0" borderId="0"/>
    <xf numFmtId="230" fontId="15" fillId="0" borderId="0"/>
    <xf numFmtId="231" fontId="59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61" fillId="0" borderId="0" applyNumberFormat="0" applyAlignment="0">
      <alignment horizontal="left"/>
    </xf>
    <xf numFmtId="199" fontId="62" fillId="0" borderId="0"/>
    <xf numFmtId="199" fontId="62" fillId="0" borderId="0"/>
    <xf numFmtId="232" fontId="63" fillId="0" borderId="20" applyBorder="0"/>
    <xf numFmtId="217" fontId="51" fillId="0" borderId="0" applyFont="0" applyFill="0" applyBorder="0" applyAlignment="0" applyProtection="0"/>
    <xf numFmtId="44" fontId="57" fillId="0" borderId="0" applyFont="0" applyFill="0" applyBorder="0" applyAlignment="0" applyProtection="0"/>
    <xf numFmtId="233" fontId="12" fillId="0" borderId="0">
      <protection locked="0"/>
    </xf>
    <xf numFmtId="234" fontId="15" fillId="0" borderId="0" applyFont="0" applyFill="0" applyBorder="0" applyAlignment="0" applyProtection="0"/>
    <xf numFmtId="234" fontId="9" fillId="0" borderId="0" applyFont="0" applyFill="0" applyBorder="0" applyAlignment="0" applyProtection="0"/>
    <xf numFmtId="204" fontId="64" fillId="0" borderId="0"/>
    <xf numFmtId="235" fontId="15" fillId="0" borderId="0"/>
    <xf numFmtId="236" fontId="59" fillId="0" borderId="0"/>
    <xf numFmtId="38" fontId="65" fillId="0" borderId="0"/>
    <xf numFmtId="199" fontId="66" fillId="68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7" fillId="0" borderId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68" fillId="0" borderId="0" applyFill="0" applyBorder="0" applyAlignmen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7" fontId="64" fillId="0" borderId="0"/>
    <xf numFmtId="224" fontId="15" fillId="0" borderId="0"/>
    <xf numFmtId="0" fontId="69" fillId="0" borderId="0" applyNumberFormat="0" applyFill="0" applyBorder="0" applyAlignment="0" applyProtection="0"/>
    <xf numFmtId="199" fontId="70" fillId="69" borderId="0" applyNumberFormat="0" applyBorder="0" applyAlignment="0" applyProtection="0"/>
    <xf numFmtId="199" fontId="70" fillId="70" borderId="0" applyNumberFormat="0" applyBorder="0" applyAlignment="0" applyProtection="0"/>
    <xf numFmtId="199" fontId="70" fillId="71" borderId="0" applyNumberFormat="0" applyBorder="0" applyAlignment="0" applyProtection="0"/>
    <xf numFmtId="218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0" fontId="71" fillId="0" borderId="0" applyNumberFormat="0" applyAlignment="0">
      <alignment horizontal="left"/>
    </xf>
    <xf numFmtId="229" fontId="12" fillId="0" borderId="0" applyFill="0" applyBorder="0" applyAlignment="0" applyProtection="0"/>
    <xf numFmtId="199" fontId="72" fillId="0" borderId="0" applyNumberFormat="0" applyFill="0" applyBorder="0" applyAlignment="0" applyProtection="0"/>
    <xf numFmtId="199" fontId="72" fillId="0" borderId="0" applyNumberFormat="0" applyFill="0" applyBorder="0" applyAlignment="0" applyProtection="0"/>
    <xf numFmtId="199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67" fillId="0" borderId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38" fontId="74" fillId="0" borderId="0">
      <alignment horizontal="right"/>
    </xf>
    <xf numFmtId="199" fontId="75" fillId="36" borderId="0" applyNumberFormat="0" applyBorder="0" applyAlignment="0" applyProtection="0"/>
    <xf numFmtId="199" fontId="75" fillId="36" borderId="0" applyNumberFormat="0" applyBorder="0" applyAlignment="0" applyProtection="0"/>
    <xf numFmtId="199" fontId="75" fillId="36" borderId="0" applyNumberFormat="0" applyBorder="0" applyAlignment="0" applyProtection="0"/>
    <xf numFmtId="0" fontId="76" fillId="3" borderId="0" applyNumberFormat="0" applyBorder="0" applyAlignment="0" applyProtection="0"/>
    <xf numFmtId="0" fontId="75" fillId="36" borderId="0" applyNumberFormat="0" applyBorder="0" applyAlignment="0" applyProtection="0"/>
    <xf numFmtId="239" fontId="15" fillId="68" borderId="0" applyNumberFormat="0" applyBorder="0" applyAlignment="0" applyProtection="0"/>
    <xf numFmtId="38" fontId="77" fillId="68" borderId="0" applyNumberFormat="0" applyBorder="0" applyAlignment="0" applyProtection="0"/>
    <xf numFmtId="239" fontId="9" fillId="68" borderId="0" applyNumberFormat="0" applyBorder="0" applyAlignment="0" applyProtection="0"/>
    <xf numFmtId="199" fontId="12" fillId="0" borderId="0"/>
    <xf numFmtId="199" fontId="78" fillId="54" borderId="0"/>
    <xf numFmtId="199" fontId="79" fillId="0" borderId="0" applyNumberFormat="0" applyFill="0" applyBorder="0" applyAlignment="0" applyProtection="0"/>
    <xf numFmtId="0" fontId="49" fillId="72" borderId="21"/>
    <xf numFmtId="0" fontId="80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1" fillId="0" borderId="3">
      <alignment horizontal="left" vertical="center"/>
    </xf>
    <xf numFmtId="240" fontId="82" fillId="73" borderId="0">
      <alignment horizontal="left" vertical="top"/>
    </xf>
    <xf numFmtId="199" fontId="83" fillId="0" borderId="23" applyNumberFormat="0" applyFill="0" applyAlignment="0" applyProtection="0"/>
    <xf numFmtId="199" fontId="83" fillId="0" borderId="23" applyNumberFormat="0" applyFill="0" applyAlignment="0" applyProtection="0"/>
    <xf numFmtId="199" fontId="83" fillId="0" borderId="23" applyNumberFormat="0" applyFill="0" applyAlignment="0" applyProtection="0"/>
    <xf numFmtId="199" fontId="83" fillId="0" borderId="23" applyNumberFormat="0" applyFill="0" applyAlignment="0" applyProtection="0"/>
    <xf numFmtId="199" fontId="83" fillId="0" borderId="23" applyNumberFormat="0" applyFill="0" applyAlignment="0" applyProtection="0"/>
    <xf numFmtId="0" fontId="84" fillId="0" borderId="6" applyNumberFormat="0" applyFill="0" applyAlignment="0" applyProtection="0"/>
    <xf numFmtId="0" fontId="8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9" fontId="86" fillId="0" borderId="24" applyNumberFormat="0" applyFill="0" applyAlignment="0" applyProtection="0"/>
    <xf numFmtId="199" fontId="86" fillId="0" borderId="24" applyNumberFormat="0" applyFill="0" applyAlignment="0" applyProtection="0"/>
    <xf numFmtId="199" fontId="86" fillId="0" borderId="24" applyNumberFormat="0" applyFill="0" applyAlignment="0" applyProtection="0"/>
    <xf numFmtId="0" fontId="87" fillId="0" borderId="7" applyNumberFormat="0" applyFill="0" applyAlignment="0" applyProtection="0"/>
    <xf numFmtId="199" fontId="88" fillId="0" borderId="25" applyNumberFormat="0" applyFill="0" applyAlignment="0" applyProtection="0"/>
    <xf numFmtId="199" fontId="88" fillId="0" borderId="25" applyNumberFormat="0" applyFill="0" applyAlignment="0" applyProtection="0"/>
    <xf numFmtId="199" fontId="88" fillId="0" borderId="25" applyNumberFormat="0" applyFill="0" applyAlignment="0" applyProtection="0"/>
    <xf numFmtId="0" fontId="89" fillId="0" borderId="8" applyNumberFormat="0" applyFill="0" applyAlignment="0" applyProtection="0"/>
    <xf numFmtId="0" fontId="88" fillId="0" borderId="25" applyNumberFormat="0" applyFill="0" applyAlignment="0" applyProtection="0"/>
    <xf numFmtId="199" fontId="88" fillId="0" borderId="0" applyNumberFormat="0" applyFill="0" applyBorder="0" applyAlignment="0" applyProtection="0"/>
    <xf numFmtId="199" fontId="88" fillId="0" borderId="0" applyNumberFormat="0" applyFill="0" applyBorder="0" applyAlignment="0" applyProtection="0"/>
    <xf numFmtId="199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6" fillId="74" borderId="26">
      <alignment vertical="center" wrapText="1"/>
    </xf>
    <xf numFmtId="0" fontId="85" fillId="0" borderId="0" applyProtection="0"/>
    <xf numFmtId="0" fontId="80" fillId="0" borderId="0" applyProtection="0"/>
    <xf numFmtId="0" fontId="80" fillId="0" borderId="0" applyProtection="0"/>
    <xf numFmtId="199" fontId="90" fillId="0" borderId="16">
      <alignment horizontal="center"/>
    </xf>
    <xf numFmtId="199" fontId="90" fillId="0" borderId="0">
      <alignment horizontal="center"/>
    </xf>
    <xf numFmtId="199" fontId="91" fillId="0" borderId="27" applyNumberFormat="0" applyFill="0" applyAlignment="0" applyProtection="0"/>
    <xf numFmtId="199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99" fontId="94" fillId="73" borderId="0">
      <alignment horizontal="left" wrapText="1" indent="2"/>
    </xf>
    <xf numFmtId="10" fontId="77" fillId="75" borderId="15" applyNumberFormat="0" applyBorder="0" applyAlignment="0" applyProtection="0"/>
    <xf numFmtId="10" fontId="77" fillId="75" borderId="15" applyNumberFormat="0" applyBorder="0" applyAlignment="0" applyProtection="0"/>
    <xf numFmtId="10" fontId="77" fillId="73" borderId="15" applyNumberFormat="0" applyBorder="0" applyAlignment="0" applyProtection="0"/>
    <xf numFmtId="10" fontId="77" fillId="73" borderId="15" applyNumberFormat="0" applyBorder="0" applyAlignment="0" applyProtection="0"/>
    <xf numFmtId="10" fontId="77" fillId="75" borderId="15" applyNumberFormat="0" applyBorder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0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0" fontId="96" fillId="6" borderId="9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 applyNumberFormat="0" applyFont="0" applyFill="0" applyBorder="0" applyProtection="0">
      <alignment horizontal="left" vertical="center"/>
    </xf>
    <xf numFmtId="218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101" fillId="0" borderId="28" applyNumberFormat="0" applyFill="0" applyAlignment="0" applyProtection="0"/>
    <xf numFmtId="199" fontId="101" fillId="0" borderId="28" applyNumberFormat="0" applyFill="0" applyAlignment="0" applyProtection="0"/>
    <xf numFmtId="199" fontId="101" fillId="0" borderId="28" applyNumberFormat="0" applyFill="0" applyAlignment="0" applyProtection="0"/>
    <xf numFmtId="0" fontId="102" fillId="0" borderId="11" applyNumberFormat="0" applyFill="0" applyAlignment="0" applyProtection="0"/>
    <xf numFmtId="0" fontId="101" fillId="0" borderId="28" applyNumberFormat="0" applyFill="0" applyAlignment="0" applyProtection="0"/>
    <xf numFmtId="199" fontId="103" fillId="0" borderId="0"/>
    <xf numFmtId="199" fontId="104" fillId="0" borderId="0"/>
    <xf numFmtId="199" fontId="103" fillId="0" borderId="0"/>
    <xf numFmtId="199" fontId="104" fillId="0" borderId="0"/>
    <xf numFmtId="199" fontId="105" fillId="0" borderId="0"/>
    <xf numFmtId="241" fontId="59" fillId="0" borderId="0" applyFont="0" applyFill="0" applyBorder="0" applyAlignment="0" applyProtection="0"/>
    <xf numFmtId="241" fontId="106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9" fontId="107" fillId="0" borderId="0" applyFont="0" applyFill="0" applyBorder="0" applyAlignment="0" applyProtection="0"/>
    <xf numFmtId="242" fontId="108" fillId="0" borderId="0" applyFont="0" applyFill="0" applyBorder="0" applyAlignment="0" applyProtection="0"/>
    <xf numFmtId="243" fontId="108" fillId="0" borderId="0" applyFont="0" applyFill="0" applyBorder="0" applyAlignment="0" applyProtection="0"/>
    <xf numFmtId="14" fontId="12" fillId="0" borderId="0" applyFill="0" applyBorder="0" applyProtection="0"/>
    <xf numFmtId="244" fontId="12" fillId="0" borderId="0" applyFill="0" applyBorder="0"/>
    <xf numFmtId="245" fontId="12" fillId="0" borderId="0" applyFill="0" applyBorder="0"/>
    <xf numFmtId="244" fontId="12" fillId="0" borderId="0" applyFill="0" applyBorder="0"/>
    <xf numFmtId="10" fontId="12" fillId="0" borderId="0" applyFill="0" applyBorder="0" applyProtection="0"/>
    <xf numFmtId="199" fontId="109" fillId="47" borderId="0" applyNumberFormat="0" applyBorder="0" applyAlignment="0" applyProtection="0"/>
    <xf numFmtId="199" fontId="109" fillId="47" borderId="0" applyNumberFormat="0" applyBorder="0" applyAlignment="0" applyProtection="0"/>
    <xf numFmtId="199" fontId="109" fillId="47" borderId="0" applyNumberFormat="0" applyBorder="0" applyAlignment="0" applyProtection="0"/>
    <xf numFmtId="0" fontId="110" fillId="5" borderId="0" applyNumberFormat="0" applyBorder="0" applyAlignment="0" applyProtection="0"/>
    <xf numFmtId="0" fontId="109" fillId="47" borderId="0" applyNumberFormat="0" applyBorder="0" applyAlignment="0" applyProtection="0"/>
    <xf numFmtId="199" fontId="103" fillId="0" borderId="0"/>
    <xf numFmtId="199" fontId="104" fillId="0" borderId="0"/>
    <xf numFmtId="199" fontId="104" fillId="0" borderId="0"/>
    <xf numFmtId="246" fontId="111" fillId="0" borderId="0"/>
    <xf numFmtId="246" fontId="112" fillId="0" borderId="0"/>
    <xf numFmtId="0" fontId="112" fillId="0" borderId="0"/>
    <xf numFmtId="199" fontId="62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199" fontId="12" fillId="0" borderId="0"/>
    <xf numFmtId="199" fontId="58" fillId="0" borderId="0"/>
    <xf numFmtId="0" fontId="12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0" fontId="12" fillId="0" borderId="0"/>
    <xf numFmtId="0" fontId="12" fillId="0" borderId="0"/>
    <xf numFmtId="199" fontId="58" fillId="0" borderId="0"/>
    <xf numFmtId="199" fontId="58" fillId="0" borderId="0"/>
    <xf numFmtId="199" fontId="58" fillId="0" borderId="0"/>
    <xf numFmtId="0" fontId="12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9" fontId="58" fillId="0" borderId="0"/>
    <xf numFmtId="199" fontId="58" fillId="0" borderId="0"/>
    <xf numFmtId="199" fontId="58" fillId="0" borderId="0"/>
    <xf numFmtId="0" fontId="12" fillId="0" borderId="0"/>
    <xf numFmtId="0" fontId="2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199" fontId="12" fillId="0" borderId="0"/>
    <xf numFmtId="0" fontId="12" fillId="0" borderId="0"/>
    <xf numFmtId="199" fontId="12" fillId="0" borderId="0"/>
    <xf numFmtId="0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199" fontId="12" fillId="0" borderId="0"/>
    <xf numFmtId="0" fontId="12" fillId="0" borderId="0"/>
    <xf numFmtId="199" fontId="12" fillId="0" borderId="0"/>
    <xf numFmtId="0" fontId="107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0" fontId="18" fillId="0" borderId="0"/>
    <xf numFmtId="199" fontId="58" fillId="0" borderId="0"/>
    <xf numFmtId="0" fontId="1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0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0" fontId="2" fillId="0" borderId="0"/>
    <xf numFmtId="199" fontId="12" fillId="0" borderId="0"/>
    <xf numFmtId="0" fontId="18" fillId="0" borderId="0"/>
    <xf numFmtId="0" fontId="2" fillId="0" borderId="0"/>
    <xf numFmtId="0" fontId="12" fillId="0" borderId="0"/>
    <xf numFmtId="0" fontId="113" fillId="0" borderId="0"/>
    <xf numFmtId="0" fontId="18" fillId="0" borderId="0"/>
    <xf numFmtId="0" fontId="59" fillId="0" borderId="0"/>
    <xf numFmtId="199" fontId="114" fillId="0" borderId="0"/>
    <xf numFmtId="199" fontId="18" fillId="0" borderId="0"/>
    <xf numFmtId="199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199" fontId="18" fillId="0" borderId="0"/>
    <xf numFmtId="199" fontId="12" fillId="0" borderId="0"/>
    <xf numFmtId="0" fontId="18" fillId="0" borderId="0"/>
    <xf numFmtId="199" fontId="12" fillId="0" borderId="0"/>
    <xf numFmtId="0" fontId="115" fillId="0" borderId="0"/>
    <xf numFmtId="0" fontId="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16" fillId="0" borderId="0"/>
    <xf numFmtId="0" fontId="12" fillId="0" borderId="0"/>
    <xf numFmtId="0" fontId="12" fillId="0" borderId="0"/>
    <xf numFmtId="199" fontId="18" fillId="0" borderId="0"/>
    <xf numFmtId="0" fontId="12" fillId="0" borderId="0"/>
    <xf numFmtId="0" fontId="59" fillId="0" borderId="0"/>
    <xf numFmtId="0" fontId="3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0" fontId="59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13" fillId="0" borderId="0"/>
    <xf numFmtId="0" fontId="12" fillId="0" borderId="0"/>
    <xf numFmtId="0" fontId="3" fillId="0" borderId="0"/>
    <xf numFmtId="0" fontId="18" fillId="0" borderId="0"/>
    <xf numFmtId="0" fontId="2" fillId="0" borderId="0"/>
    <xf numFmtId="0" fontId="2" fillId="0" borderId="0"/>
    <xf numFmtId="0" fontId="1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0" fontId="5" fillId="0" borderId="0"/>
    <xf numFmtId="0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0" fontId="12" fillId="0" borderId="0"/>
    <xf numFmtId="0" fontId="3" fillId="0" borderId="0"/>
    <xf numFmtId="0" fontId="12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17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0" fontId="113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17" fillId="0" borderId="0"/>
    <xf numFmtId="199" fontId="117" fillId="0" borderId="0"/>
    <xf numFmtId="199" fontId="12" fillId="0" borderId="0"/>
    <xf numFmtId="199" fontId="5" fillId="0" borderId="0"/>
    <xf numFmtId="199" fontId="12" fillId="0" borderId="0"/>
    <xf numFmtId="199" fontId="114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8" fillId="0" borderId="0"/>
    <xf numFmtId="199" fontId="18" fillId="0" borderId="0"/>
    <xf numFmtId="199" fontId="3" fillId="0" borderId="0"/>
    <xf numFmtId="199" fontId="12" fillId="0" borderId="0"/>
    <xf numFmtId="0" fontId="12" fillId="0" borderId="0"/>
    <xf numFmtId="199" fontId="3" fillId="0" borderId="0"/>
    <xf numFmtId="0" fontId="3" fillId="0" borderId="0"/>
    <xf numFmtId="199" fontId="3" fillId="0" borderId="0"/>
    <xf numFmtId="199" fontId="12" fillId="0" borderId="0"/>
    <xf numFmtId="0" fontId="12" fillId="0" borderId="0"/>
    <xf numFmtId="199" fontId="12" fillId="0" borderId="0"/>
    <xf numFmtId="199" fontId="12" fillId="0" borderId="0"/>
    <xf numFmtId="199" fontId="3" fillId="0" borderId="0"/>
    <xf numFmtId="199" fontId="12" fillId="0" borderId="0"/>
    <xf numFmtId="0" fontId="3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58" fillId="41" borderId="29" applyNumberFormat="0" applyFont="0" applyAlignment="0" applyProtection="0"/>
    <xf numFmtId="199" fontId="58" fillId="41" borderId="29" applyNumberFormat="0" applyFont="0" applyAlignment="0" applyProtection="0"/>
    <xf numFmtId="199" fontId="58" fillId="41" borderId="29" applyNumberFormat="0" applyFont="0" applyAlignment="0" applyProtection="0"/>
    <xf numFmtId="0" fontId="22" fillId="9" borderId="13" applyNumberFormat="0" applyFont="0" applyAlignment="0" applyProtection="0"/>
    <xf numFmtId="0" fontId="5" fillId="41" borderId="29" applyNumberFormat="0" applyFont="0" applyAlignment="0" applyProtection="0"/>
    <xf numFmtId="209" fontId="9" fillId="0" borderId="0" applyFont="0" applyFill="0" applyBorder="0" applyAlignment="0" applyProtection="0"/>
    <xf numFmtId="199" fontId="118" fillId="42" borderId="30" applyNumberFormat="0" applyAlignment="0" applyProtection="0"/>
    <xf numFmtId="199" fontId="118" fillId="42" borderId="30" applyNumberFormat="0" applyAlignment="0" applyProtection="0"/>
    <xf numFmtId="199" fontId="118" fillId="42" borderId="30" applyNumberFormat="0" applyAlignment="0" applyProtection="0"/>
    <xf numFmtId="0" fontId="119" fillId="7" borderId="10" applyNumberFormat="0" applyAlignment="0" applyProtection="0"/>
    <xf numFmtId="0" fontId="118" fillId="42" borderId="30" applyNumberFormat="0" applyAlignment="0" applyProtection="0"/>
    <xf numFmtId="40" fontId="120" fillId="75" borderId="0">
      <alignment horizontal="right"/>
    </xf>
    <xf numFmtId="199" fontId="121" fillId="75" borderId="31"/>
    <xf numFmtId="14" fontId="44" fillId="0" borderId="0">
      <alignment horizontal="center" wrapText="1"/>
      <protection locked="0"/>
    </xf>
    <xf numFmtId="199" fontId="12" fillId="0" borderId="0" applyFont="0" applyFill="0" applyBorder="0" applyAlignment="0" applyProtection="0"/>
    <xf numFmtId="199" fontId="12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7" fillId="0" borderId="32" applyNumberFormat="0" applyBorder="0"/>
    <xf numFmtId="3" fontId="123" fillId="0" borderId="0" applyNumberFormat="0" applyFill="0" applyBorder="0" applyAlignment="0" applyProtection="0"/>
    <xf numFmtId="218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25" fillId="0" borderId="0" applyNumberFormat="0" applyFill="0" applyBorder="0" applyAlignment="0" applyProtection="0">
      <alignment horizontal="left"/>
    </xf>
    <xf numFmtId="199" fontId="63" fillId="0" borderId="16" applyBorder="0">
      <alignment horizontal="center"/>
    </xf>
    <xf numFmtId="37" fontId="65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top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top"/>
    </xf>
    <xf numFmtId="0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top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top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top"/>
    </xf>
    <xf numFmtId="0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justify"/>
    </xf>
    <xf numFmtId="199" fontId="12" fillId="0" borderId="0">
      <alignment vertical="top"/>
    </xf>
    <xf numFmtId="199" fontId="12" fillId="0" borderId="0">
      <alignment vertical="top"/>
    </xf>
    <xf numFmtId="0" fontId="12" fillId="0" borderId="0">
      <alignment vertical="justify"/>
    </xf>
    <xf numFmtId="199" fontId="12" fillId="0" borderId="0">
      <alignment vertical="top"/>
    </xf>
    <xf numFmtId="199" fontId="9" fillId="0" borderId="0" applyFont="0" applyFill="0" applyBorder="0" applyAlignment="0" applyProtection="0"/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99" fontId="124" fillId="76" borderId="0" applyNumberFormat="0" applyFont="0" applyBorder="0" applyAlignment="0">
      <alignment horizontal="center"/>
    </xf>
    <xf numFmtId="247" fontId="12" fillId="0" borderId="0" applyNumberFormat="0" applyFill="0" applyBorder="0" applyAlignment="0" applyProtection="0">
      <alignment horizontal="left"/>
    </xf>
    <xf numFmtId="247" fontId="12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199" fontId="124" fillId="1" borderId="3" applyNumberFormat="0" applyFont="0" applyAlignment="0">
      <alignment horizontal="center"/>
    </xf>
    <xf numFmtId="199" fontId="125" fillId="0" borderId="0" applyNumberFormat="0" applyFill="0" applyBorder="0" applyAlignment="0" applyProtection="0"/>
    <xf numFmtId="0" fontId="25" fillId="0" borderId="34" applyAlignment="0">
      <alignment horizontal="centerContinuous"/>
    </xf>
    <xf numFmtId="199" fontId="126" fillId="0" borderId="0" applyNumberFormat="0" applyFill="0" applyBorder="0" applyAlignment="0">
      <alignment horizontal="center"/>
    </xf>
    <xf numFmtId="12" fontId="127" fillId="0" borderId="15">
      <alignment horizontal="center"/>
    </xf>
    <xf numFmtId="12" fontId="127" fillId="0" borderId="15">
      <alignment horizontal="center"/>
    </xf>
    <xf numFmtId="3" fontId="128" fillId="74" borderId="15">
      <alignment horizontal="left" vertical="top" wrapText="1"/>
      <protection locked="0"/>
    </xf>
    <xf numFmtId="3" fontId="128" fillId="74" borderId="15">
      <alignment horizontal="left" vertical="top" wrapText="1"/>
      <protection locked="0"/>
    </xf>
    <xf numFmtId="41" fontId="12" fillId="0" borderId="0" applyFont="0" applyFill="0" applyBorder="0" applyAlignment="0" applyProtection="0"/>
    <xf numFmtId="0" fontId="129" fillId="0" borderId="0" applyNumberFormat="0" applyBorder="0" applyAlignment="0"/>
    <xf numFmtId="199" fontId="130" fillId="0" borderId="0" applyNumberFormat="0" applyBorder="0"/>
    <xf numFmtId="0" fontId="129" fillId="0" borderId="0" applyNumberFormat="0" applyBorder="0" applyAlignment="0"/>
    <xf numFmtId="199" fontId="131" fillId="73" borderId="0">
      <alignment wrapText="1"/>
    </xf>
    <xf numFmtId="40" fontId="132" fillId="0" borderId="0" applyBorder="0">
      <alignment horizontal="right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49" fontId="68" fillId="0" borderId="0" applyFill="0" applyBorder="0" applyAlignment="0"/>
    <xf numFmtId="199" fontId="12" fillId="0" borderId="0" applyFill="0" applyBorder="0" applyAlignment="0"/>
    <xf numFmtId="199" fontId="12" fillId="0" borderId="0" applyFill="0" applyBorder="0" applyAlignment="0"/>
    <xf numFmtId="40" fontId="133" fillId="0" borderId="0"/>
    <xf numFmtId="199" fontId="134" fillId="0" borderId="0" applyNumberFormat="0" applyFill="0" applyBorder="0" applyAlignment="0" applyProtection="0"/>
    <xf numFmtId="199" fontId="134" fillId="0" borderId="0" applyNumberFormat="0" applyFill="0" applyBorder="0" applyAlignment="0" applyProtection="0"/>
    <xf numFmtId="199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" fillId="0" borderId="35" applyNumberFormat="0" applyFont="0" applyFill="0" applyAlignment="0" applyProtection="0"/>
    <xf numFmtId="3" fontId="136" fillId="0" borderId="36">
      <alignment horizontal="center"/>
    </xf>
    <xf numFmtId="0" fontId="12" fillId="0" borderId="35" applyNumberFormat="0" applyFont="0" applyFill="0" applyAlignment="0" applyProtection="0"/>
    <xf numFmtId="199" fontId="137" fillId="0" borderId="37" applyNumberFormat="0" applyFill="0" applyAlignment="0" applyProtection="0"/>
    <xf numFmtId="199" fontId="137" fillId="0" borderId="37" applyNumberFormat="0" applyFill="0" applyAlignment="0" applyProtection="0"/>
    <xf numFmtId="199" fontId="137" fillId="0" borderId="37" applyNumberFormat="0" applyFill="0" applyAlignment="0" applyProtection="0"/>
    <xf numFmtId="0" fontId="138" fillId="0" borderId="14" applyNumberFormat="0" applyFill="0" applyAlignment="0" applyProtection="0"/>
    <xf numFmtId="40" fontId="107" fillId="0" borderId="0" applyFont="0" applyFill="0" applyBorder="0" applyAlignment="0" applyProtection="0"/>
    <xf numFmtId="37" fontId="77" fillId="47" borderId="0" applyNumberFormat="0" applyBorder="0" applyAlignment="0" applyProtection="0"/>
    <xf numFmtId="37" fontId="77" fillId="0" borderId="0"/>
    <xf numFmtId="37" fontId="77" fillId="74" borderId="0" applyNumberFormat="0" applyBorder="0" applyAlignment="0" applyProtection="0"/>
    <xf numFmtId="3" fontId="139" fillId="0" borderId="27" applyProtection="0"/>
    <xf numFmtId="188" fontId="115" fillId="0" borderId="0" applyFont="0" applyFill="0" applyBorder="0" applyAlignment="0" applyProtection="0"/>
    <xf numFmtId="8" fontId="140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" vertical="center"/>
    </xf>
    <xf numFmtId="0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" vertical="center"/>
    </xf>
    <xf numFmtId="0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Continuous" vertical="center"/>
    </xf>
    <xf numFmtId="199" fontId="12" fillId="0" borderId="0">
      <alignment horizontal="center" vertical="center"/>
    </xf>
    <xf numFmtId="199" fontId="12" fillId="0" borderId="0">
      <alignment horizontal="center" vertical="center"/>
    </xf>
    <xf numFmtId="0" fontId="12" fillId="0" borderId="0">
      <alignment horizontal="centerContinuous" vertical="center"/>
    </xf>
    <xf numFmtId="199" fontId="12" fillId="0" borderId="0">
      <alignment horizontal="center" vertical="center"/>
    </xf>
    <xf numFmtId="199" fontId="141" fillId="0" borderId="0" applyNumberFormat="0" applyFill="0" applyBorder="0" applyAlignment="0" applyProtection="0"/>
    <xf numFmtId="199" fontId="141" fillId="0" borderId="0" applyNumberFormat="0" applyFill="0" applyBorder="0" applyAlignment="0" applyProtection="0"/>
    <xf numFmtId="199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4" fillId="0" borderId="38"/>
    <xf numFmtId="0" fontId="108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2" fillId="40" borderId="18" applyNumberFormat="0" applyAlignment="0" applyProtection="0"/>
    <xf numFmtId="199" fontId="143" fillId="42" borderId="18" applyNumberFormat="0" applyAlignment="0" applyProtection="0"/>
    <xf numFmtId="0" fontId="52" fillId="40" borderId="18" applyNumberFormat="0" applyAlignment="0" applyProtection="0"/>
    <xf numFmtId="0" fontId="141" fillId="0" borderId="0" applyNumberFormat="0" applyFill="0" applyBorder="0" applyAlignment="0" applyProtection="0"/>
    <xf numFmtId="199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9" fontId="14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199" fontId="5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199" fontId="147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54" fillId="67" borderId="19" applyNumberFormat="0" applyAlignment="0" applyProtection="0"/>
    <xf numFmtId="199" fontId="149" fillId="67" borderId="19" applyNumberFormat="0" applyAlignment="0" applyProtection="0"/>
    <xf numFmtId="0" fontId="54" fillId="67" borderId="19" applyNumberFormat="0" applyAlignment="0" applyProtection="0"/>
    <xf numFmtId="0" fontId="101" fillId="0" borderId="28" applyNumberFormat="0" applyFill="0" applyAlignment="0" applyProtection="0"/>
    <xf numFmtId="199" fontId="150" fillId="0" borderId="28" applyNumberFormat="0" applyFill="0" applyAlignment="0" applyProtection="0"/>
    <xf numFmtId="0" fontId="101" fillId="0" borderId="28" applyNumberFormat="0" applyFill="0" applyAlignment="0" applyProtection="0"/>
    <xf numFmtId="218" fontId="151" fillId="0" borderId="0" applyFont="0" applyFill="0" applyBorder="0" applyAlignment="0" applyProtection="0"/>
    <xf numFmtId="0" fontId="75" fillId="36" borderId="0" applyNumberFormat="0" applyBorder="0" applyAlignment="0" applyProtection="0"/>
    <xf numFmtId="199" fontId="152" fillId="36" borderId="0" applyNumberFormat="0" applyBorder="0" applyAlignment="0" applyProtection="0"/>
    <xf numFmtId="0" fontId="75" fillId="36" borderId="0" applyNumberFormat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9" fontId="15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9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39" borderId="18" applyNumberFormat="0" applyAlignment="0" applyProtection="0"/>
    <xf numFmtId="199" fontId="156" fillId="39" borderId="18" applyNumberFormat="0" applyAlignment="0" applyProtection="0"/>
    <xf numFmtId="0" fontId="95" fillId="39" borderId="18" applyNumberFormat="0" applyAlignment="0" applyProtection="0"/>
    <xf numFmtId="0" fontId="109" fillId="47" borderId="0" applyNumberFormat="0" applyBorder="0" applyAlignment="0" applyProtection="0"/>
    <xf numFmtId="199" fontId="157" fillId="47" borderId="0" applyNumberFormat="0" applyBorder="0" applyAlignment="0" applyProtection="0"/>
    <xf numFmtId="0" fontId="109" fillId="47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7" fillId="0" borderId="39" applyNumberFormat="0" applyFill="0" applyAlignment="0" applyProtection="0"/>
    <xf numFmtId="199" fontId="158" fillId="0" borderId="39" applyNumberFormat="0" applyFill="0" applyAlignment="0" applyProtection="0"/>
    <xf numFmtId="0" fontId="137" fillId="0" borderId="39" applyNumberFormat="0" applyFill="0" applyAlignment="0" applyProtection="0"/>
    <xf numFmtId="0" fontId="45" fillId="35" borderId="0" applyNumberFormat="0" applyBorder="0" applyAlignment="0" applyProtection="0"/>
    <xf numFmtId="199" fontId="159" fillId="35" borderId="0" applyNumberFormat="0" applyBorder="0" applyAlignment="0" applyProtection="0"/>
    <xf numFmtId="0" fontId="45" fillId="35" borderId="0" applyNumberFormat="0" applyBorder="0" applyAlignment="0" applyProtection="0"/>
    <xf numFmtId="248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55" fillId="0" borderId="0"/>
    <xf numFmtId="0" fontId="35" fillId="51" borderId="0" applyNumberFormat="0" applyBorder="0" applyAlignment="0" applyProtection="0"/>
    <xf numFmtId="199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9" borderId="0" applyNumberFormat="0" applyBorder="0" applyAlignment="0" applyProtection="0"/>
    <xf numFmtId="199" fontId="37" fillId="48" borderId="0" applyNumberFormat="0" applyBorder="0" applyAlignment="0" applyProtection="0"/>
    <xf numFmtId="0" fontId="35" fillId="59" borderId="0" applyNumberFormat="0" applyBorder="0" applyAlignment="0" applyProtection="0"/>
    <xf numFmtId="0" fontId="35" fillId="61" borderId="0" applyNumberFormat="0" applyBorder="0" applyAlignment="0" applyProtection="0"/>
    <xf numFmtId="199" fontId="37" fillId="66" borderId="0" applyNumberFormat="0" applyBorder="0" applyAlignment="0" applyProtection="0"/>
    <xf numFmtId="0" fontId="35" fillId="61" borderId="0" applyNumberFormat="0" applyBorder="0" applyAlignment="0" applyProtection="0"/>
    <xf numFmtId="0" fontId="35" fillId="53" borderId="0" applyNumberFormat="0" applyBorder="0" applyAlignment="0" applyProtection="0"/>
    <xf numFmtId="199" fontId="37" fillId="57" borderId="0" applyNumberFormat="0" applyBorder="0" applyAlignment="0" applyProtection="0"/>
    <xf numFmtId="0" fontId="35" fillId="53" borderId="0" applyNumberFormat="0" applyBorder="0" applyAlignment="0" applyProtection="0"/>
    <xf numFmtId="0" fontId="35" fillId="51" borderId="0" applyNumberFormat="0" applyBorder="0" applyAlignment="0" applyProtection="0"/>
    <xf numFmtId="199" fontId="37" fillId="53" borderId="0" applyNumberFormat="0" applyBorder="0" applyAlignment="0" applyProtection="0"/>
    <xf numFmtId="0" fontId="35" fillId="51" borderId="0" applyNumberFormat="0" applyBorder="0" applyAlignment="0" applyProtection="0"/>
    <xf numFmtId="0" fontId="35" fillId="66" borderId="0" applyNumberFormat="0" applyBorder="0" applyAlignment="0" applyProtection="0"/>
    <xf numFmtId="199" fontId="37" fillId="48" borderId="0" applyNumberFormat="0" applyBorder="0" applyAlignment="0" applyProtection="0"/>
    <xf numFmtId="0" fontId="35" fillId="66" borderId="0" applyNumberFormat="0" applyBorder="0" applyAlignment="0" applyProtection="0"/>
    <xf numFmtId="0" fontId="118" fillId="40" borderId="30" applyNumberFormat="0" applyAlignment="0" applyProtection="0"/>
    <xf numFmtId="199" fontId="160" fillId="42" borderId="30" applyNumberFormat="0" applyAlignment="0" applyProtection="0"/>
    <xf numFmtId="0" fontId="118" fillId="40" borderId="30" applyNumberFormat="0" applyAlignment="0" applyProtection="0"/>
    <xf numFmtId="0" fontId="5" fillId="41" borderId="29" applyNumberFormat="0" applyFont="0" applyAlignment="0" applyProtection="0"/>
    <xf numFmtId="199" fontId="12" fillId="41" borderId="29" applyNumberFormat="0" applyFont="0" applyAlignment="0" applyProtection="0"/>
    <xf numFmtId="0" fontId="5" fillId="41" borderId="29" applyNumberFormat="0" applyFont="0" applyAlignment="0" applyProtection="0"/>
    <xf numFmtId="0" fontId="5" fillId="41" borderId="29" applyNumberFormat="0" applyFont="0" applyAlignment="0" applyProtection="0"/>
    <xf numFmtId="0" fontId="161" fillId="0" borderId="40" applyNumberFormat="0" applyFill="0" applyAlignment="0" applyProtection="0"/>
    <xf numFmtId="199" fontId="162" fillId="0" borderId="40" applyNumberFormat="0" applyFill="0" applyAlignment="0" applyProtection="0"/>
    <xf numFmtId="0" fontId="163" fillId="0" borderId="24" applyNumberFormat="0" applyFill="0" applyAlignment="0" applyProtection="0"/>
    <xf numFmtId="199" fontId="164" fillId="0" borderId="40" applyNumberFormat="0" applyFill="0" applyAlignment="0" applyProtection="0"/>
    <xf numFmtId="0" fontId="165" fillId="0" borderId="41" applyNumberFormat="0" applyFill="0" applyAlignment="0" applyProtection="0"/>
    <xf numFmtId="199" fontId="160" fillId="0" borderId="41" applyNumberFormat="0" applyFill="0" applyAlignment="0" applyProtection="0"/>
    <xf numFmtId="0" fontId="165" fillId="0" borderId="0" applyNumberFormat="0" applyFill="0" applyBorder="0" applyAlignment="0" applyProtection="0"/>
    <xf numFmtId="199" fontId="160" fillId="0" borderId="0" applyNumberFormat="0" applyFill="0" applyBorder="0" applyAlignment="0" applyProtection="0"/>
    <xf numFmtId="199" fontId="155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10" fontId="12" fillId="0" borderId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209" fontId="9" fillId="0" borderId="0" applyFont="0" applyFill="0" applyBorder="0" applyAlignment="0" applyProtection="0"/>
    <xf numFmtId="210" fontId="12" fillId="0" borderId="0" applyFill="0" applyBorder="0" applyAlignment="0" applyProtection="0"/>
    <xf numFmtId="199" fontId="9" fillId="0" borderId="0" applyFont="0" applyFill="0" applyBorder="0" applyAlignment="0" applyProtection="0"/>
    <xf numFmtId="23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51" fontId="51" fillId="0" borderId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9" fontId="12" fillId="0" borderId="0"/>
    <xf numFmtId="199" fontId="167" fillId="0" borderId="0"/>
    <xf numFmtId="40" fontId="168" fillId="0" borderId="0" applyFont="0" applyFill="0" applyBorder="0" applyAlignment="0" applyProtection="0"/>
    <xf numFmtId="38" fontId="168" fillId="0" borderId="0" applyFont="0" applyFill="0" applyBorder="0" applyAlignment="0" applyProtection="0"/>
    <xf numFmtId="199" fontId="169" fillId="0" borderId="0"/>
    <xf numFmtId="19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2" fontId="168" fillId="0" borderId="0" applyFont="0" applyFill="0" applyBorder="0" applyAlignment="0" applyProtection="0"/>
    <xf numFmtId="211" fontId="16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" fillId="0" borderId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56" fontId="18" fillId="0" borderId="0"/>
    <xf numFmtId="3" fontId="115" fillId="0" borderId="0"/>
    <xf numFmtId="256" fontId="12" fillId="0" borderId="0"/>
    <xf numFmtId="3" fontId="107" fillId="0" borderId="0"/>
    <xf numFmtId="251" fontId="64" fillId="0" borderId="0"/>
    <xf numFmtId="251" fontId="64" fillId="0" borderId="0"/>
    <xf numFmtId="256" fontId="195" fillId="0" borderId="0"/>
    <xf numFmtId="256" fontId="195" fillId="0" borderId="0"/>
    <xf numFmtId="256" fontId="115" fillId="0" borderId="0"/>
    <xf numFmtId="256" fontId="115" fillId="0" borderId="0"/>
    <xf numFmtId="256" fontId="12" fillId="0" borderId="0" applyNumberFormat="0" applyFill="0" applyBorder="0" applyAlignment="0" applyProtection="0"/>
    <xf numFmtId="256" fontId="12" fillId="0" borderId="0" applyNumberFormat="0" applyFill="0" applyBorder="0" applyAlignment="0" applyProtection="0"/>
    <xf numFmtId="256" fontId="115" fillId="0" borderId="0"/>
    <xf numFmtId="256" fontId="115" fillId="0" borderId="0"/>
    <xf numFmtId="251" fontId="64" fillId="0" borderId="0"/>
    <xf numFmtId="256" fontId="12" fillId="0" borderId="0" applyNumberFormat="0" applyFill="0" applyBorder="0" applyAlignment="0" applyProtection="0"/>
    <xf numFmtId="256" fontId="12" fillId="0" borderId="0" applyNumberFormat="0" applyFill="0" applyBorder="0" applyAlignment="0" applyProtection="0"/>
    <xf numFmtId="256" fontId="18" fillId="0" borderId="0"/>
    <xf numFmtId="266" fontId="115" fillId="0" borderId="0" applyFont="0" applyFill="0" applyBorder="0" applyAlignment="0" applyProtection="0"/>
    <xf numFmtId="256" fontId="25" fillId="0" borderId="0"/>
    <xf numFmtId="256" fontId="25" fillId="0" borderId="0"/>
    <xf numFmtId="256" fontId="25" fillId="0" borderId="0"/>
    <xf numFmtId="256" fontId="25" fillId="0" borderId="0"/>
    <xf numFmtId="256" fontId="25" fillId="0" borderId="0"/>
    <xf numFmtId="256" fontId="25" fillId="0" borderId="0"/>
    <xf numFmtId="256" fontId="25" fillId="0" borderId="0"/>
    <xf numFmtId="256" fontId="25" fillId="0" borderId="0"/>
    <xf numFmtId="256" fontId="25" fillId="0" borderId="0"/>
    <xf numFmtId="256" fontId="25" fillId="0" borderId="0"/>
    <xf numFmtId="251" fontId="64" fillId="0" borderId="0"/>
    <xf numFmtId="267" fontId="196" fillId="0" borderId="0" applyFont="0" applyFill="0" applyBorder="0" applyAlignment="0" applyProtection="0"/>
    <xf numFmtId="268" fontId="115" fillId="0" borderId="0" applyFont="0" applyFill="0" applyBorder="0" applyAlignment="0" applyProtection="0"/>
    <xf numFmtId="256" fontId="12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" fontId="107" fillId="0" borderId="0"/>
    <xf numFmtId="256" fontId="5" fillId="39" borderId="0" applyNumberFormat="0" applyBorder="0" applyAlignment="0" applyProtection="0"/>
    <xf numFmtId="256" fontId="5" fillId="34" borderId="0" applyNumberFormat="0" applyBorder="0" applyAlignment="0" applyProtection="0"/>
    <xf numFmtId="256" fontId="3" fillId="11" borderId="0" applyNumberFormat="0" applyBorder="0" applyAlignment="0" applyProtection="0"/>
    <xf numFmtId="256" fontId="3" fillId="11" borderId="0" applyNumberFormat="0" applyBorder="0" applyAlignment="0" applyProtection="0"/>
    <xf numFmtId="256" fontId="1" fillId="11" borderId="0" applyNumberFormat="0" applyBorder="0" applyAlignment="0" applyProtection="0"/>
    <xf numFmtId="256" fontId="5" fillId="44" borderId="0" applyNumberFormat="0" applyBorder="0" applyAlignment="0" applyProtection="0"/>
    <xf numFmtId="256" fontId="5" fillId="35" borderId="0" applyNumberFormat="0" applyBorder="0" applyAlignment="0" applyProtection="0"/>
    <xf numFmtId="256" fontId="3" fillId="15" borderId="0" applyNumberFormat="0" applyBorder="0" applyAlignment="0" applyProtection="0"/>
    <xf numFmtId="256" fontId="3" fillId="15" borderId="0" applyNumberFormat="0" applyBorder="0" applyAlignment="0" applyProtection="0"/>
    <xf numFmtId="256" fontId="1" fillId="15" borderId="0" applyNumberFormat="0" applyBorder="0" applyAlignment="0" applyProtection="0"/>
    <xf numFmtId="256" fontId="5" fillId="41" borderId="0" applyNumberFormat="0" applyBorder="0" applyAlignment="0" applyProtection="0"/>
    <xf numFmtId="256" fontId="5" fillId="36" borderId="0" applyNumberFormat="0" applyBorder="0" applyAlignment="0" applyProtection="0"/>
    <xf numFmtId="256" fontId="3" fillId="19" borderId="0" applyNumberFormat="0" applyBorder="0" applyAlignment="0" applyProtection="0"/>
    <xf numFmtId="256" fontId="3" fillId="19" borderId="0" applyNumberFormat="0" applyBorder="0" applyAlignment="0" applyProtection="0"/>
    <xf numFmtId="256" fontId="1" fillId="19" borderId="0" applyNumberFormat="0" applyBorder="0" applyAlignment="0" applyProtection="0"/>
    <xf numFmtId="256" fontId="5" fillId="39" borderId="0" applyNumberFormat="0" applyBorder="0" applyAlignment="0" applyProtection="0"/>
    <xf numFmtId="256" fontId="5" fillId="37" borderId="0" applyNumberFormat="0" applyBorder="0" applyAlignment="0" applyProtection="0"/>
    <xf numFmtId="256" fontId="3" fillId="23" borderId="0" applyNumberFormat="0" applyBorder="0" applyAlignment="0" applyProtection="0"/>
    <xf numFmtId="256" fontId="3" fillId="23" borderId="0" applyNumberFormat="0" applyBorder="0" applyAlignment="0" applyProtection="0"/>
    <xf numFmtId="256" fontId="1" fillId="23" borderId="0" applyNumberFormat="0" applyBorder="0" applyAlignment="0" applyProtection="0"/>
    <xf numFmtId="256" fontId="5" fillId="38" borderId="0" applyNumberFormat="0" applyBorder="0" applyAlignment="0" applyProtection="0"/>
    <xf numFmtId="256" fontId="5" fillId="38" borderId="0" applyNumberFormat="0" applyBorder="0" applyAlignment="0" applyProtection="0"/>
    <xf numFmtId="256" fontId="3" fillId="27" borderId="0" applyNumberFormat="0" applyBorder="0" applyAlignment="0" applyProtection="0"/>
    <xf numFmtId="256" fontId="3" fillId="27" borderId="0" applyNumberFormat="0" applyBorder="0" applyAlignment="0" applyProtection="0"/>
    <xf numFmtId="256" fontId="1" fillId="27" borderId="0" applyNumberFormat="0" applyBorder="0" applyAlignment="0" applyProtection="0"/>
    <xf numFmtId="256" fontId="5" fillId="41" borderId="0" applyNumberFormat="0" applyBorder="0" applyAlignment="0" applyProtection="0"/>
    <xf numFmtId="256" fontId="5" fillId="39" borderId="0" applyNumberFormat="0" applyBorder="0" applyAlignment="0" applyProtection="0"/>
    <xf numFmtId="256" fontId="3" fillId="31" borderId="0" applyNumberFormat="0" applyBorder="0" applyAlignment="0" applyProtection="0"/>
    <xf numFmtId="256" fontId="3" fillId="31" borderId="0" applyNumberFormat="0" applyBorder="0" applyAlignment="0" applyProtection="0"/>
    <xf numFmtId="256" fontId="1" fillId="31" borderId="0" applyNumberFormat="0" applyBorder="0" applyAlignment="0" applyProtection="0"/>
    <xf numFmtId="256" fontId="5" fillId="42" borderId="0" applyNumberFormat="0" applyBorder="0" applyAlignment="0" applyProtection="0"/>
    <xf numFmtId="256" fontId="5" fillId="43" borderId="0" applyNumberFormat="0" applyBorder="0" applyAlignment="0" applyProtection="0"/>
    <xf numFmtId="256" fontId="3" fillId="12" borderId="0" applyNumberFormat="0" applyBorder="0" applyAlignment="0" applyProtection="0"/>
    <xf numFmtId="256" fontId="3" fillId="12" borderId="0" applyNumberFormat="0" applyBorder="0" applyAlignment="0" applyProtection="0"/>
    <xf numFmtId="256" fontId="1" fillId="12" borderId="0" applyNumberFormat="0" applyBorder="0" applyAlignment="0" applyProtection="0"/>
    <xf numFmtId="256" fontId="5" fillId="44" borderId="0" applyNumberFormat="0" applyBorder="0" applyAlignment="0" applyProtection="0"/>
    <xf numFmtId="256" fontId="5" fillId="44" borderId="0" applyNumberFormat="0" applyBorder="0" applyAlignment="0" applyProtection="0"/>
    <xf numFmtId="256" fontId="3" fillId="16" borderId="0" applyNumberFormat="0" applyBorder="0" applyAlignment="0" applyProtection="0"/>
    <xf numFmtId="256" fontId="3" fillId="16" borderId="0" applyNumberFormat="0" applyBorder="0" applyAlignment="0" applyProtection="0"/>
    <xf numFmtId="256" fontId="1" fillId="16" borderId="0" applyNumberFormat="0" applyBorder="0" applyAlignment="0" applyProtection="0"/>
    <xf numFmtId="256" fontId="5" fillId="47" borderId="0" applyNumberFormat="0" applyBorder="0" applyAlignment="0" applyProtection="0"/>
    <xf numFmtId="256" fontId="5" fillId="45" borderId="0" applyNumberFormat="0" applyBorder="0" applyAlignment="0" applyProtection="0"/>
    <xf numFmtId="256" fontId="3" fillId="20" borderId="0" applyNumberFormat="0" applyBorder="0" applyAlignment="0" applyProtection="0"/>
    <xf numFmtId="256" fontId="3" fillId="20" borderId="0" applyNumberFormat="0" applyBorder="0" applyAlignment="0" applyProtection="0"/>
    <xf numFmtId="256" fontId="1" fillId="20" borderId="0" applyNumberFormat="0" applyBorder="0" applyAlignment="0" applyProtection="0"/>
    <xf numFmtId="256" fontId="5" fillId="42" borderId="0" applyNumberFormat="0" applyBorder="0" applyAlignment="0" applyProtection="0"/>
    <xf numFmtId="256" fontId="5" fillId="37" borderId="0" applyNumberFormat="0" applyBorder="0" applyAlignment="0" applyProtection="0"/>
    <xf numFmtId="256" fontId="3" fillId="24" borderId="0" applyNumberFormat="0" applyBorder="0" applyAlignment="0" applyProtection="0"/>
    <xf numFmtId="256" fontId="3" fillId="24" borderId="0" applyNumberFormat="0" applyBorder="0" applyAlignment="0" applyProtection="0"/>
    <xf numFmtId="256" fontId="1" fillId="24" borderId="0" applyNumberFormat="0" applyBorder="0" applyAlignment="0" applyProtection="0"/>
    <xf numFmtId="256" fontId="5" fillId="43" borderId="0" applyNumberFormat="0" applyBorder="0" applyAlignment="0" applyProtection="0"/>
    <xf numFmtId="256" fontId="5" fillId="43" borderId="0" applyNumberFormat="0" applyBorder="0" applyAlignment="0" applyProtection="0"/>
    <xf numFmtId="256" fontId="3" fillId="28" borderId="0" applyNumberFormat="0" applyBorder="0" applyAlignment="0" applyProtection="0"/>
    <xf numFmtId="256" fontId="3" fillId="28" borderId="0" applyNumberFormat="0" applyBorder="0" applyAlignment="0" applyProtection="0"/>
    <xf numFmtId="256" fontId="1" fillId="28" borderId="0" applyNumberFormat="0" applyBorder="0" applyAlignment="0" applyProtection="0"/>
    <xf numFmtId="256" fontId="5" fillId="47" borderId="0" applyNumberFormat="0" applyBorder="0" applyAlignment="0" applyProtection="0"/>
    <xf numFmtId="256" fontId="5" fillId="46" borderId="0" applyNumberFormat="0" applyBorder="0" applyAlignment="0" applyProtection="0"/>
    <xf numFmtId="256" fontId="3" fillId="32" borderId="0" applyNumberFormat="0" applyBorder="0" applyAlignment="0" applyProtection="0"/>
    <xf numFmtId="256" fontId="3" fillId="32" borderId="0" applyNumberFormat="0" applyBorder="0" applyAlignment="0" applyProtection="0"/>
    <xf numFmtId="256" fontId="1" fillId="32" borderId="0" applyNumberFormat="0" applyBorder="0" applyAlignment="0" applyProtection="0"/>
    <xf numFmtId="256" fontId="35" fillId="51" borderId="0" applyNumberFormat="0" applyBorder="0" applyAlignment="0" applyProtection="0"/>
    <xf numFmtId="256" fontId="35" fillId="49" borderId="0" applyNumberFormat="0" applyBorder="0" applyAlignment="0" applyProtection="0"/>
    <xf numFmtId="256" fontId="36" fillId="13" borderId="0" applyNumberFormat="0" applyBorder="0" applyAlignment="0" applyProtection="0"/>
    <xf numFmtId="256" fontId="36" fillId="13" borderId="0" applyNumberFormat="0" applyBorder="0" applyAlignment="0" applyProtection="0"/>
    <xf numFmtId="256" fontId="185" fillId="13" borderId="0" applyNumberFormat="0" applyBorder="0" applyAlignment="0" applyProtection="0"/>
    <xf numFmtId="256" fontId="35" fillId="44" borderId="0" applyNumberFormat="0" applyBorder="0" applyAlignment="0" applyProtection="0"/>
    <xf numFmtId="256" fontId="35" fillId="44" borderId="0" applyNumberFormat="0" applyBorder="0" applyAlignment="0" applyProtection="0"/>
    <xf numFmtId="256" fontId="36" fillId="17" borderId="0" applyNumberFormat="0" applyBorder="0" applyAlignment="0" applyProtection="0"/>
    <xf numFmtId="256" fontId="36" fillId="17" borderId="0" applyNumberFormat="0" applyBorder="0" applyAlignment="0" applyProtection="0"/>
    <xf numFmtId="256" fontId="185" fillId="17" borderId="0" applyNumberFormat="0" applyBorder="0" applyAlignment="0" applyProtection="0"/>
    <xf numFmtId="256" fontId="35" fillId="47" borderId="0" applyNumberFormat="0" applyBorder="0" applyAlignment="0" applyProtection="0"/>
    <xf numFmtId="256" fontId="35" fillId="45" borderId="0" applyNumberFormat="0" applyBorder="0" applyAlignment="0" applyProtection="0"/>
    <xf numFmtId="256" fontId="36" fillId="21" borderId="0" applyNumberFormat="0" applyBorder="0" applyAlignment="0" applyProtection="0"/>
    <xf numFmtId="256" fontId="36" fillId="21" borderId="0" applyNumberFormat="0" applyBorder="0" applyAlignment="0" applyProtection="0"/>
    <xf numFmtId="256" fontId="185" fillId="21" borderId="0" applyNumberFormat="0" applyBorder="0" applyAlignment="0" applyProtection="0"/>
    <xf numFmtId="256" fontId="35" fillId="42" borderId="0" applyNumberFormat="0" applyBorder="0" applyAlignment="0" applyProtection="0"/>
    <xf numFmtId="256" fontId="35" fillId="50" borderId="0" applyNumberFormat="0" applyBorder="0" applyAlignment="0" applyProtection="0"/>
    <xf numFmtId="256" fontId="36" fillId="25" borderId="0" applyNumberFormat="0" applyBorder="0" applyAlignment="0" applyProtection="0"/>
    <xf numFmtId="256" fontId="36" fillId="25" borderId="0" applyNumberFormat="0" applyBorder="0" applyAlignment="0" applyProtection="0"/>
    <xf numFmtId="256" fontId="185" fillId="25" borderId="0" applyNumberFormat="0" applyBorder="0" applyAlignment="0" applyProtection="0"/>
    <xf numFmtId="256" fontId="35" fillId="51" borderId="0" applyNumberFormat="0" applyBorder="0" applyAlignment="0" applyProtection="0"/>
    <xf numFmtId="256" fontId="35" fillId="51" borderId="0" applyNumberFormat="0" applyBorder="0" applyAlignment="0" applyProtection="0"/>
    <xf numFmtId="256" fontId="36" fillId="29" borderId="0" applyNumberFormat="0" applyBorder="0" applyAlignment="0" applyProtection="0"/>
    <xf numFmtId="256" fontId="36" fillId="29" borderId="0" applyNumberFormat="0" applyBorder="0" applyAlignment="0" applyProtection="0"/>
    <xf numFmtId="256" fontId="185" fillId="29" borderId="0" applyNumberFormat="0" applyBorder="0" applyAlignment="0" applyProtection="0"/>
    <xf numFmtId="256" fontId="35" fillId="44" borderId="0" applyNumberFormat="0" applyBorder="0" applyAlignment="0" applyProtection="0"/>
    <xf numFmtId="256" fontId="35" fillId="52" borderId="0" applyNumberFormat="0" applyBorder="0" applyAlignment="0" applyProtection="0"/>
    <xf numFmtId="256" fontId="36" fillId="33" borderId="0" applyNumberFormat="0" applyBorder="0" applyAlignment="0" applyProtection="0"/>
    <xf numFmtId="256" fontId="36" fillId="33" borderId="0" applyNumberFormat="0" applyBorder="0" applyAlignment="0" applyProtection="0"/>
    <xf numFmtId="256" fontId="185" fillId="33" borderId="0" applyNumberFormat="0" applyBorder="0" applyAlignment="0" applyProtection="0"/>
    <xf numFmtId="256" fontId="197" fillId="77" borderId="0" applyNumberFormat="0" applyBorder="0" applyAlignment="0" applyProtection="0"/>
    <xf numFmtId="256" fontId="197" fillId="77" borderId="0" applyNumberFormat="0" applyBorder="0" applyAlignment="0" applyProtection="0"/>
    <xf numFmtId="256" fontId="198" fillId="78" borderId="0" applyNumberFormat="0" applyBorder="0" applyAlignment="0" applyProtection="0"/>
    <xf numFmtId="256" fontId="35" fillId="51" borderId="0" applyNumberFormat="0" applyBorder="0" applyAlignment="0" applyProtection="0"/>
    <xf numFmtId="256" fontId="35" fillId="57" borderId="0" applyNumberFormat="0" applyBorder="0" applyAlignment="0" applyProtection="0"/>
    <xf numFmtId="256" fontId="36" fillId="10" borderId="0" applyNumberFormat="0" applyBorder="0" applyAlignment="0" applyProtection="0"/>
    <xf numFmtId="256" fontId="36" fillId="10" borderId="0" applyNumberFormat="0" applyBorder="0" applyAlignment="0" applyProtection="0"/>
    <xf numFmtId="256" fontId="185" fillId="10" borderId="0" applyNumberFormat="0" applyBorder="0" applyAlignment="0" applyProtection="0"/>
    <xf numFmtId="256" fontId="197" fillId="64" borderId="0" applyNumberFormat="0" applyBorder="0" applyAlignment="0" applyProtection="0"/>
    <xf numFmtId="256" fontId="197" fillId="63" borderId="0" applyNumberFormat="0" applyBorder="0" applyAlignment="0" applyProtection="0"/>
    <xf numFmtId="256" fontId="198" fillId="79" borderId="0" applyNumberFormat="0" applyBorder="0" applyAlignment="0" applyProtection="0"/>
    <xf numFmtId="256" fontId="35" fillId="59" borderId="0" applyNumberFormat="0" applyBorder="0" applyAlignment="0" applyProtection="0"/>
    <xf numFmtId="256" fontId="35" fillId="59" borderId="0" applyNumberFormat="0" applyBorder="0" applyAlignment="0" applyProtection="0"/>
    <xf numFmtId="256" fontId="36" fillId="14" borderId="0" applyNumberFormat="0" applyBorder="0" applyAlignment="0" applyProtection="0"/>
    <xf numFmtId="256" fontId="36" fillId="14" borderId="0" applyNumberFormat="0" applyBorder="0" applyAlignment="0" applyProtection="0"/>
    <xf numFmtId="256" fontId="185" fillId="14" borderId="0" applyNumberFormat="0" applyBorder="0" applyAlignment="0" applyProtection="0"/>
    <xf numFmtId="256" fontId="197" fillId="64" borderId="0" applyNumberFormat="0" applyBorder="0" applyAlignment="0" applyProtection="0"/>
    <xf numFmtId="256" fontId="197" fillId="80" borderId="0" applyNumberFormat="0" applyBorder="0" applyAlignment="0" applyProtection="0"/>
    <xf numFmtId="256" fontId="198" fillId="63" borderId="0" applyNumberFormat="0" applyBorder="0" applyAlignment="0" applyProtection="0"/>
    <xf numFmtId="256" fontId="35" fillId="61" borderId="0" applyNumberFormat="0" applyBorder="0" applyAlignment="0" applyProtection="0"/>
    <xf numFmtId="256" fontId="35" fillId="61" borderId="0" applyNumberFormat="0" applyBorder="0" applyAlignment="0" applyProtection="0"/>
    <xf numFmtId="256" fontId="36" fillId="18" borderId="0" applyNumberFormat="0" applyBorder="0" applyAlignment="0" applyProtection="0"/>
    <xf numFmtId="256" fontId="36" fillId="18" borderId="0" applyNumberFormat="0" applyBorder="0" applyAlignment="0" applyProtection="0"/>
    <xf numFmtId="256" fontId="185" fillId="18" borderId="0" applyNumberFormat="0" applyBorder="0" applyAlignment="0" applyProtection="0"/>
    <xf numFmtId="256" fontId="197" fillId="77" borderId="0" applyNumberFormat="0" applyBorder="0" applyAlignment="0" applyProtection="0"/>
    <xf numFmtId="256" fontId="197" fillId="63" borderId="0" applyNumberFormat="0" applyBorder="0" applyAlignment="0" applyProtection="0"/>
    <xf numFmtId="256" fontId="198" fillId="63" borderId="0" applyNumberFormat="0" applyBorder="0" applyAlignment="0" applyProtection="0"/>
    <xf numFmtId="256" fontId="35" fillId="53" borderId="0" applyNumberFormat="0" applyBorder="0" applyAlignment="0" applyProtection="0"/>
    <xf numFmtId="256" fontId="35" fillId="50" borderId="0" applyNumberFormat="0" applyBorder="0" applyAlignment="0" applyProtection="0"/>
    <xf numFmtId="256" fontId="36" fillId="22" borderId="0" applyNumberFormat="0" applyBorder="0" applyAlignment="0" applyProtection="0"/>
    <xf numFmtId="256" fontId="36" fillId="22" borderId="0" applyNumberFormat="0" applyBorder="0" applyAlignment="0" applyProtection="0"/>
    <xf numFmtId="256" fontId="185" fillId="22" borderId="0" applyNumberFormat="0" applyBorder="0" applyAlignment="0" applyProtection="0"/>
    <xf numFmtId="256" fontId="197" fillId="81" borderId="0" applyNumberFormat="0" applyBorder="0" applyAlignment="0" applyProtection="0"/>
    <xf numFmtId="256" fontId="197" fillId="77" borderId="0" applyNumberFormat="0" applyBorder="0" applyAlignment="0" applyProtection="0"/>
    <xf numFmtId="256" fontId="198" fillId="78" borderId="0" applyNumberFormat="0" applyBorder="0" applyAlignment="0" applyProtection="0"/>
    <xf numFmtId="256" fontId="35" fillId="51" borderId="0" applyNumberFormat="0" applyBorder="0" applyAlignment="0" applyProtection="0"/>
    <xf numFmtId="256" fontId="35" fillId="51" borderId="0" applyNumberFormat="0" applyBorder="0" applyAlignment="0" applyProtection="0"/>
    <xf numFmtId="256" fontId="36" fillId="26" borderId="0" applyNumberFormat="0" applyBorder="0" applyAlignment="0" applyProtection="0"/>
    <xf numFmtId="256" fontId="36" fillId="26" borderId="0" applyNumberFormat="0" applyBorder="0" applyAlignment="0" applyProtection="0"/>
    <xf numFmtId="256" fontId="185" fillId="26" borderId="0" applyNumberFormat="0" applyBorder="0" applyAlignment="0" applyProtection="0"/>
    <xf numFmtId="256" fontId="197" fillId="64" borderId="0" applyNumberFormat="0" applyBorder="0" applyAlignment="0" applyProtection="0"/>
    <xf numFmtId="256" fontId="197" fillId="58" borderId="0" applyNumberFormat="0" applyBorder="0" applyAlignment="0" applyProtection="0"/>
    <xf numFmtId="256" fontId="198" fillId="58" borderId="0" applyNumberFormat="0" applyBorder="0" applyAlignment="0" applyProtection="0"/>
    <xf numFmtId="256" fontId="35" fillId="66" borderId="0" applyNumberFormat="0" applyBorder="0" applyAlignment="0" applyProtection="0"/>
    <xf numFmtId="256" fontId="35" fillId="66" borderId="0" applyNumberFormat="0" applyBorder="0" applyAlignment="0" applyProtection="0"/>
    <xf numFmtId="256" fontId="36" fillId="30" borderId="0" applyNumberFormat="0" applyBorder="0" applyAlignment="0" applyProtection="0"/>
    <xf numFmtId="256" fontId="36" fillId="30" borderId="0" applyNumberFormat="0" applyBorder="0" applyAlignment="0" applyProtection="0"/>
    <xf numFmtId="256" fontId="185" fillId="30" borderId="0" applyNumberFormat="0" applyBorder="0" applyAlignment="0" applyProtection="0"/>
    <xf numFmtId="38" fontId="115" fillId="0" borderId="0" applyFill="0" applyBorder="0" applyAlignment="0" applyProtection="0"/>
    <xf numFmtId="3" fontId="115" fillId="0" borderId="0"/>
    <xf numFmtId="3" fontId="115" fillId="0" borderId="0"/>
    <xf numFmtId="256" fontId="45" fillId="35" borderId="0" applyNumberFormat="0" applyBorder="0" applyAlignment="0" applyProtection="0"/>
    <xf numFmtId="256" fontId="45" fillId="35" borderId="0" applyNumberFormat="0" applyBorder="0" applyAlignment="0" applyProtection="0"/>
    <xf numFmtId="256" fontId="46" fillId="4" borderId="0" applyNumberFormat="0" applyBorder="0" applyAlignment="0" applyProtection="0"/>
    <xf numFmtId="256" fontId="46" fillId="4" borderId="0" applyNumberFormat="0" applyBorder="0" applyAlignment="0" applyProtection="0"/>
    <xf numFmtId="256" fontId="176" fillId="4" borderId="0" applyNumberFormat="0" applyBorder="0" applyAlignment="0" applyProtection="0"/>
    <xf numFmtId="269" fontId="12" fillId="0" borderId="0" applyFont="0" applyFill="0" applyBorder="0" applyAlignment="0" applyProtection="0"/>
    <xf numFmtId="256" fontId="199" fillId="0" borderId="0" applyFont="0" applyFill="0" applyBorder="0" applyAlignment="0" applyProtection="0"/>
    <xf numFmtId="256" fontId="48" fillId="0" borderId="0" applyNumberFormat="0" applyFill="0" applyBorder="0" applyAlignment="0" applyProtection="0"/>
    <xf numFmtId="256" fontId="115" fillId="0" borderId="0" applyFont="0" applyFill="0" applyBorder="0" applyAlignment="0" applyProtection="0"/>
    <xf numFmtId="3" fontId="107" fillId="0" borderId="0"/>
    <xf numFmtId="3" fontId="107" fillId="0" borderId="0"/>
    <xf numFmtId="43" fontId="12" fillId="0" borderId="0" applyFont="0" applyFill="0" applyBorder="0" applyAlignment="0" applyProtection="0"/>
    <xf numFmtId="262" fontId="191" fillId="0" borderId="0" applyFill="0" applyBorder="0" applyAlignment="0"/>
    <xf numFmtId="261" fontId="12" fillId="0" borderId="0" applyFill="0" applyBorder="0" applyAlignment="0"/>
    <xf numFmtId="256" fontId="12" fillId="0" borderId="0" applyFill="0" applyBorder="0" applyAlignment="0"/>
    <xf numFmtId="256" fontId="12" fillId="0" borderId="0" applyFill="0" applyBorder="0" applyAlignment="0"/>
    <xf numFmtId="270" fontId="12" fillId="0" borderId="0" applyFill="0" applyBorder="0" applyAlignment="0"/>
    <xf numFmtId="256" fontId="12" fillId="0" borderId="0" applyFill="0" applyBorder="0" applyAlignment="0"/>
    <xf numFmtId="271" fontId="12" fillId="0" borderId="0" applyFill="0" applyBorder="0" applyAlignment="0"/>
    <xf numFmtId="261" fontId="12" fillId="0" borderId="0" applyFill="0" applyBorder="0" applyAlignment="0"/>
    <xf numFmtId="256" fontId="52" fillId="40" borderId="18" applyNumberFormat="0" applyAlignment="0" applyProtection="0"/>
    <xf numFmtId="256" fontId="52" fillId="42" borderId="18" applyNumberFormat="0" applyAlignment="0" applyProtection="0"/>
    <xf numFmtId="256" fontId="53" fillId="7" borderId="9" applyNumberFormat="0" applyAlignment="0" applyProtection="0"/>
    <xf numFmtId="256" fontId="53" fillId="7" borderId="9" applyNumberFormat="0" applyAlignment="0" applyProtection="0"/>
    <xf numFmtId="256" fontId="179" fillId="7" borderId="9" applyNumberFormat="0" applyAlignment="0" applyProtection="0"/>
    <xf numFmtId="256" fontId="54" fillId="67" borderId="19" applyNumberFormat="0" applyAlignment="0" applyProtection="0"/>
    <xf numFmtId="256" fontId="54" fillId="67" borderId="19" applyNumberFormat="0" applyAlignment="0" applyProtection="0"/>
    <xf numFmtId="256" fontId="55" fillId="8" borderId="12" applyNumberFormat="0" applyAlignment="0" applyProtection="0"/>
    <xf numFmtId="256" fontId="55" fillId="8" borderId="12" applyNumberFormat="0" applyAlignment="0" applyProtection="0"/>
    <xf numFmtId="256" fontId="181" fillId="8" borderId="12" applyNumberFormat="0" applyAlignment="0" applyProtection="0"/>
    <xf numFmtId="43" fontId="18" fillId="0" borderId="0" applyFont="0" applyFill="0" applyBorder="0" applyAlignment="0" applyProtection="0"/>
    <xf numFmtId="256" fontId="62" fillId="0" borderId="0"/>
    <xf numFmtId="256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200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256" fontId="18" fillId="0" borderId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5" fillId="0" borderId="0"/>
    <xf numFmtId="9" fontId="9" fillId="0" borderId="0"/>
    <xf numFmtId="9" fontId="9" fillId="0" borderId="0"/>
    <xf numFmtId="9" fontId="9" fillId="0" borderId="0"/>
    <xf numFmtId="223" fontId="25" fillId="0" borderId="0"/>
    <xf numFmtId="223" fontId="25" fillId="0" borderId="0"/>
    <xf numFmtId="256" fontId="25" fillId="0" borderId="0"/>
    <xf numFmtId="256" fontId="61" fillId="0" borderId="0" applyNumberFormat="0" applyAlignment="0">
      <alignment horizontal="left"/>
    </xf>
    <xf numFmtId="256" fontId="61" fillId="0" borderId="0" applyNumberFormat="0" applyAlignment="0">
      <alignment horizontal="left"/>
    </xf>
    <xf numFmtId="256" fontId="62" fillId="0" borderId="0"/>
    <xf numFmtId="256" fontId="62" fillId="0" borderId="0"/>
    <xf numFmtId="256" fontId="48" fillId="0" borderId="15"/>
    <xf numFmtId="261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260" fontId="15" fillId="0" borderId="0"/>
    <xf numFmtId="260" fontId="9" fillId="0" borderId="0"/>
    <xf numFmtId="260" fontId="9" fillId="0" borderId="0"/>
    <xf numFmtId="260" fontId="9" fillId="0" borderId="0"/>
    <xf numFmtId="263" fontId="25" fillId="0" borderId="0"/>
    <xf numFmtId="263" fontId="25" fillId="0" borderId="0"/>
    <xf numFmtId="246" fontId="15" fillId="0" borderId="0"/>
    <xf numFmtId="259" fontId="15" fillId="0" borderId="0"/>
    <xf numFmtId="259" fontId="9" fillId="0" borderId="0"/>
    <xf numFmtId="259" fontId="9" fillId="0" borderId="0"/>
    <xf numFmtId="259" fontId="9" fillId="0" borderId="0"/>
    <xf numFmtId="264" fontId="25" fillId="0" borderId="0"/>
    <xf numFmtId="264" fontId="25" fillId="0" borderId="0"/>
    <xf numFmtId="259" fontId="9" fillId="0" borderId="0"/>
    <xf numFmtId="256" fontId="202" fillId="0" borderId="0"/>
    <xf numFmtId="256" fontId="48" fillId="0" borderId="0" applyNumberFormat="0" applyFill="0" applyBorder="0" applyAlignment="0" applyProtection="0"/>
    <xf numFmtId="256" fontId="203" fillId="82" borderId="0" applyNumberFormat="0" applyBorder="0" applyAlignment="0" applyProtection="0"/>
    <xf numFmtId="256" fontId="203" fillId="83" borderId="0" applyNumberFormat="0" applyBorder="0" applyAlignment="0" applyProtection="0"/>
    <xf numFmtId="256" fontId="203" fillId="84" borderId="0" applyNumberFormat="0" applyBorder="0" applyAlignment="0" applyProtection="0"/>
    <xf numFmtId="256" fontId="12" fillId="0" borderId="0" applyFill="0" applyBorder="0" applyAlignment="0"/>
    <xf numFmtId="261" fontId="12" fillId="0" borderId="0" applyFill="0" applyBorder="0" applyAlignment="0"/>
    <xf numFmtId="256" fontId="12" fillId="0" borderId="0" applyFill="0" applyBorder="0" applyAlignment="0"/>
    <xf numFmtId="271" fontId="12" fillId="0" borderId="0" applyFill="0" applyBorder="0" applyAlignment="0"/>
    <xf numFmtId="261" fontId="12" fillId="0" borderId="0" applyFill="0" applyBorder="0" applyAlignment="0"/>
    <xf numFmtId="256" fontId="71" fillId="0" borderId="0" applyNumberFormat="0" applyAlignment="0">
      <alignment horizontal="left"/>
    </xf>
    <xf numFmtId="256" fontId="71" fillId="0" borderId="0" applyNumberFormat="0" applyAlignment="0">
      <alignment horizontal="left"/>
    </xf>
    <xf numFmtId="256" fontId="192" fillId="0" borderId="15">
      <alignment horizontal="center"/>
    </xf>
    <xf numFmtId="256" fontId="192" fillId="0" borderId="15">
      <alignment horizontal="center"/>
    </xf>
    <xf numFmtId="256" fontId="204" fillId="0" borderId="0" applyFont="0" applyFill="0" applyBorder="0" applyAlignment="0" applyProtection="0"/>
    <xf numFmtId="3" fontId="115" fillId="0" borderId="0"/>
    <xf numFmtId="256" fontId="72" fillId="0" borderId="0" applyNumberFormat="0" applyFill="0" applyBorder="0" applyAlignment="0" applyProtection="0"/>
    <xf numFmtId="256" fontId="72" fillId="0" borderId="0" applyNumberFormat="0" applyFill="0" applyBorder="0" applyAlignment="0" applyProtection="0"/>
    <xf numFmtId="256" fontId="73" fillId="0" borderId="0" applyNumberFormat="0" applyFill="0" applyBorder="0" applyAlignment="0" applyProtection="0"/>
    <xf numFmtId="256" fontId="73" fillId="0" borderId="0" applyNumberFormat="0" applyFill="0" applyBorder="0" applyAlignment="0" applyProtection="0"/>
    <xf numFmtId="256" fontId="183" fillId="0" borderId="0" applyNumberFormat="0" applyFill="0" applyBorder="0" applyAlignment="0" applyProtection="0"/>
    <xf numFmtId="256" fontId="75" fillId="36" borderId="0" applyNumberFormat="0" applyBorder="0" applyAlignment="0" applyProtection="0"/>
    <xf numFmtId="256" fontId="75" fillId="36" borderId="0" applyNumberFormat="0" applyBorder="0" applyAlignment="0" applyProtection="0"/>
    <xf numFmtId="256" fontId="76" fillId="3" borderId="0" applyNumberFormat="0" applyBorder="0" applyAlignment="0" applyProtection="0"/>
    <xf numFmtId="256" fontId="76" fillId="3" borderId="0" applyNumberFormat="0" applyBorder="0" applyAlignment="0" applyProtection="0"/>
    <xf numFmtId="256" fontId="175" fillId="3" borderId="0" applyNumberFormat="0" applyBorder="0" applyAlignment="0" applyProtection="0"/>
    <xf numFmtId="38" fontId="77" fillId="68" borderId="0" applyNumberFormat="0" applyBorder="0" applyAlignment="0" applyProtection="0"/>
    <xf numFmtId="38" fontId="77" fillId="68" borderId="0" applyNumberFormat="0" applyBorder="0" applyAlignment="0" applyProtection="0"/>
    <xf numFmtId="256" fontId="25" fillId="0" borderId="0"/>
    <xf numFmtId="256" fontId="49" fillId="72" borderId="21"/>
    <xf numFmtId="256" fontId="80" fillId="0" borderId="22" applyNumberFormat="0" applyAlignment="0" applyProtection="0">
      <alignment horizontal="left" vertical="center"/>
    </xf>
    <xf numFmtId="256" fontId="80" fillId="0" borderId="22" applyNumberFormat="0" applyAlignment="0" applyProtection="0">
      <alignment horizontal="left" vertical="center"/>
    </xf>
    <xf numFmtId="256" fontId="80" fillId="0" borderId="3">
      <alignment horizontal="left" vertical="center"/>
    </xf>
    <xf numFmtId="256" fontId="80" fillId="0" borderId="3">
      <alignment horizontal="left" vertical="center"/>
    </xf>
    <xf numFmtId="256" fontId="66" fillId="74" borderId="26">
      <alignment vertical="center" wrapText="1"/>
    </xf>
    <xf numFmtId="256" fontId="161" fillId="0" borderId="40" applyNumberFormat="0" applyFill="0" applyAlignment="0" applyProtection="0"/>
    <xf numFmtId="256" fontId="83" fillId="0" borderId="23" applyNumberFormat="0" applyFill="0" applyAlignment="0" applyProtection="0"/>
    <xf numFmtId="256" fontId="84" fillId="0" borderId="6" applyNumberFormat="0" applyFill="0" applyAlignment="0" applyProtection="0"/>
    <xf numFmtId="256" fontId="84" fillId="0" borderId="6" applyNumberFormat="0" applyFill="0" applyAlignment="0" applyProtection="0"/>
    <xf numFmtId="256" fontId="172" fillId="0" borderId="6" applyNumberFormat="0" applyFill="0" applyAlignment="0" applyProtection="0"/>
    <xf numFmtId="256" fontId="163" fillId="0" borderId="24" applyNumberFormat="0" applyFill="0" applyAlignment="0" applyProtection="0"/>
    <xf numFmtId="256" fontId="86" fillId="0" borderId="24" applyNumberFormat="0" applyFill="0" applyAlignment="0" applyProtection="0"/>
    <xf numFmtId="256" fontId="87" fillId="0" borderId="7" applyNumberFormat="0" applyFill="0" applyAlignment="0" applyProtection="0"/>
    <xf numFmtId="256" fontId="87" fillId="0" borderId="7" applyNumberFormat="0" applyFill="0" applyAlignment="0" applyProtection="0"/>
    <xf numFmtId="256" fontId="173" fillId="0" borderId="7" applyNumberFormat="0" applyFill="0" applyAlignment="0" applyProtection="0"/>
    <xf numFmtId="256" fontId="165" fillId="0" borderId="41" applyNumberFormat="0" applyFill="0" applyAlignment="0" applyProtection="0"/>
    <xf numFmtId="256" fontId="88" fillId="0" borderId="25" applyNumberFormat="0" applyFill="0" applyAlignment="0" applyProtection="0"/>
    <xf numFmtId="256" fontId="89" fillId="0" borderId="8" applyNumberFormat="0" applyFill="0" applyAlignment="0" applyProtection="0"/>
    <xf numFmtId="256" fontId="89" fillId="0" borderId="8" applyNumberFormat="0" applyFill="0" applyAlignment="0" applyProtection="0"/>
    <xf numFmtId="256" fontId="174" fillId="0" borderId="8" applyNumberFormat="0" applyFill="0" applyAlignment="0" applyProtection="0"/>
    <xf numFmtId="256" fontId="165" fillId="0" borderId="0" applyNumberFormat="0" applyFill="0" applyBorder="0" applyAlignment="0" applyProtection="0"/>
    <xf numFmtId="256" fontId="88" fillId="0" borderId="0" applyNumberFormat="0" applyFill="0" applyBorder="0" applyAlignment="0" applyProtection="0"/>
    <xf numFmtId="256" fontId="89" fillId="0" borderId="0" applyNumberFormat="0" applyFill="0" applyBorder="0" applyAlignment="0" applyProtection="0"/>
    <xf numFmtId="256" fontId="89" fillId="0" borderId="0" applyNumberFormat="0" applyFill="0" applyBorder="0" applyAlignment="0" applyProtection="0"/>
    <xf numFmtId="256" fontId="174" fillId="0" borderId="0" applyNumberFormat="0" applyFill="0" applyBorder="0" applyAlignment="0" applyProtection="0"/>
    <xf numFmtId="256" fontId="92" fillId="0" borderId="0" applyNumberFormat="0" applyFill="0" applyBorder="0" applyAlignment="0" applyProtection="0">
      <alignment vertical="top"/>
      <protection locked="0"/>
    </xf>
    <xf numFmtId="256" fontId="92" fillId="0" borderId="0" applyNumberFormat="0" applyFill="0" applyBorder="0" applyAlignment="0" applyProtection="0">
      <alignment vertical="top"/>
      <protection locked="0"/>
    </xf>
    <xf numFmtId="256" fontId="92" fillId="0" borderId="0" applyNumberFormat="0" applyFill="0" applyBorder="0" applyAlignment="0" applyProtection="0">
      <alignment vertical="top"/>
      <protection locked="0"/>
    </xf>
    <xf numFmtId="256" fontId="92" fillId="0" borderId="0" applyNumberFormat="0" applyFill="0" applyBorder="0" applyAlignment="0" applyProtection="0">
      <alignment vertical="top"/>
      <protection locked="0"/>
    </xf>
    <xf numFmtId="256" fontId="92" fillId="0" borderId="0" applyNumberFormat="0" applyFill="0" applyBorder="0" applyAlignment="0" applyProtection="0">
      <alignment vertical="top"/>
      <protection locked="0"/>
    </xf>
    <xf numFmtId="10" fontId="77" fillId="73" borderId="15" applyNumberFormat="0" applyBorder="0" applyAlignment="0" applyProtection="0"/>
    <xf numFmtId="10" fontId="77" fillId="73" borderId="15" applyNumberFormat="0" applyBorder="0" applyAlignment="0" applyProtection="0"/>
    <xf numFmtId="256" fontId="95" fillId="47" borderId="18" applyNumberFormat="0" applyAlignment="0" applyProtection="0"/>
    <xf numFmtId="256" fontId="95" fillId="39" borderId="18" applyNumberFormat="0" applyAlignment="0" applyProtection="0"/>
    <xf numFmtId="256" fontId="96" fillId="6" borderId="9" applyNumberFormat="0" applyAlignment="0" applyProtection="0"/>
    <xf numFmtId="256" fontId="96" fillId="6" borderId="9" applyNumberFormat="0" applyAlignment="0" applyProtection="0"/>
    <xf numFmtId="256" fontId="177" fillId="6" borderId="9" applyNumberFormat="0" applyAlignment="0" applyProtection="0"/>
    <xf numFmtId="256" fontId="177" fillId="6" borderId="9" applyNumberFormat="0" applyAlignment="0" applyProtection="0"/>
    <xf numFmtId="3" fontId="115" fillId="0" borderId="0"/>
    <xf numFmtId="256" fontId="25" fillId="0" borderId="0" applyNumberFormat="0" applyFont="0" applyFill="0" applyBorder="0" applyProtection="0">
      <alignment horizontal="left" vertical="center"/>
    </xf>
    <xf numFmtId="256" fontId="205" fillId="0" borderId="0"/>
    <xf numFmtId="256" fontId="12" fillId="0" borderId="0" applyFill="0" applyBorder="0" applyAlignment="0"/>
    <xf numFmtId="261" fontId="12" fillId="0" borderId="0" applyFill="0" applyBorder="0" applyAlignment="0"/>
    <xf numFmtId="261" fontId="12" fillId="0" borderId="0" applyFill="0" applyBorder="0" applyAlignment="0"/>
    <xf numFmtId="256" fontId="12" fillId="0" borderId="0" applyFill="0" applyBorder="0" applyAlignment="0"/>
    <xf numFmtId="271" fontId="12" fillId="0" borderId="0" applyFill="0" applyBorder="0" applyAlignment="0"/>
    <xf numFmtId="261" fontId="12" fillId="0" borderId="0" applyFill="0" applyBorder="0" applyAlignment="0"/>
    <xf numFmtId="256" fontId="101" fillId="0" borderId="28" applyNumberFormat="0" applyFill="0" applyAlignment="0" applyProtection="0"/>
    <xf numFmtId="256" fontId="101" fillId="0" borderId="28" applyNumberFormat="0" applyFill="0" applyAlignment="0" applyProtection="0"/>
    <xf numFmtId="256" fontId="102" fillId="0" borderId="11" applyNumberFormat="0" applyFill="0" applyAlignment="0" applyProtection="0"/>
    <xf numFmtId="256" fontId="102" fillId="0" borderId="11" applyNumberFormat="0" applyFill="0" applyAlignment="0" applyProtection="0"/>
    <xf numFmtId="256" fontId="180" fillId="0" borderId="11" applyNumberFormat="0" applyFill="0" applyAlignment="0" applyProtection="0"/>
    <xf numFmtId="256" fontId="115" fillId="0" borderId="0"/>
    <xf numFmtId="256" fontId="66" fillId="0" borderId="0" applyNumberFormat="0" applyFill="0" applyBorder="0" applyAlignment="0" applyProtection="0"/>
    <xf numFmtId="3" fontId="115" fillId="0" borderId="0"/>
    <xf numFmtId="256" fontId="109" fillId="47" borderId="0" applyNumberFormat="0" applyBorder="0" applyAlignment="0" applyProtection="0"/>
    <xf numFmtId="256" fontId="109" fillId="47" borderId="0" applyNumberFormat="0" applyBorder="0" applyAlignment="0" applyProtection="0"/>
    <xf numFmtId="256" fontId="110" fillId="5" borderId="0" applyNumberFormat="0" applyBorder="0" applyAlignment="0" applyProtection="0"/>
    <xf numFmtId="256" fontId="110" fillId="5" borderId="0" applyNumberFormat="0" applyBorder="0" applyAlignment="0" applyProtection="0"/>
    <xf numFmtId="256" fontId="214" fillId="5" borderId="0" applyNumberFormat="0" applyBorder="0" applyAlignment="0" applyProtection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258" fontId="15" fillId="0" borderId="0"/>
    <xf numFmtId="258" fontId="9" fillId="0" borderId="0"/>
    <xf numFmtId="258" fontId="9" fillId="0" borderId="0"/>
    <xf numFmtId="258" fontId="9" fillId="0" borderId="0"/>
    <xf numFmtId="256" fontId="112" fillId="0" borderId="0"/>
    <xf numFmtId="256" fontId="112" fillId="0" borderId="0"/>
    <xf numFmtId="258" fontId="9" fillId="0" borderId="0"/>
    <xf numFmtId="256" fontId="206" fillId="0" borderId="0"/>
    <xf numFmtId="256" fontId="206" fillId="0" borderId="0"/>
    <xf numFmtId="256" fontId="206" fillId="0" borderId="0"/>
    <xf numFmtId="256" fontId="206" fillId="0" borderId="0"/>
    <xf numFmtId="256" fontId="206" fillId="0" borderId="0"/>
    <xf numFmtId="256" fontId="206" fillId="0" borderId="0"/>
    <xf numFmtId="256" fontId="206" fillId="0" borderId="0"/>
    <xf numFmtId="256" fontId="12" fillId="0" borderId="0"/>
    <xf numFmtId="256" fontId="1" fillId="0" borderId="0"/>
    <xf numFmtId="256" fontId="12" fillId="0" borderId="0"/>
    <xf numFmtId="256" fontId="18" fillId="0" borderId="0"/>
    <xf numFmtId="256" fontId="1" fillId="0" borderId="0"/>
    <xf numFmtId="256" fontId="57" fillId="0" borderId="0"/>
    <xf numFmtId="256" fontId="12" fillId="0" borderId="0"/>
    <xf numFmtId="256" fontId="200" fillId="0" borderId="0"/>
    <xf numFmtId="256" fontId="1" fillId="0" borderId="0"/>
    <xf numFmtId="256" fontId="57" fillId="0" borderId="0"/>
    <xf numFmtId="256" fontId="12" fillId="0" borderId="0"/>
    <xf numFmtId="256" fontId="12" fillId="0" borderId="0"/>
    <xf numFmtId="256" fontId="12" fillId="0" borderId="0"/>
    <xf numFmtId="256" fontId="186" fillId="0" borderId="0"/>
    <xf numFmtId="256" fontId="12" fillId="0" borderId="0" applyNumberFormat="0" applyFill="0" applyBorder="0" applyAlignment="0" applyProtection="0"/>
    <xf numFmtId="256" fontId="57" fillId="0" borderId="0"/>
    <xf numFmtId="256" fontId="12" fillId="0" borderId="0"/>
    <xf numFmtId="256" fontId="12" fillId="0" borderId="0"/>
    <xf numFmtId="256" fontId="57" fillId="0" borderId="0"/>
    <xf numFmtId="256" fontId="12" fillId="0" borderId="0"/>
    <xf numFmtId="256" fontId="18" fillId="0" borderId="0"/>
    <xf numFmtId="256" fontId="18" fillId="0" borderId="0"/>
    <xf numFmtId="256" fontId="57" fillId="0" borderId="0"/>
    <xf numFmtId="256" fontId="12" fillId="0" borderId="0"/>
    <xf numFmtId="256" fontId="18" fillId="0" borderId="0"/>
    <xf numFmtId="256" fontId="12" fillId="0" borderId="0"/>
    <xf numFmtId="256" fontId="5" fillId="0" borderId="0"/>
    <xf numFmtId="256" fontId="12" fillId="0" borderId="0"/>
    <xf numFmtId="256" fontId="18" fillId="0" borderId="0"/>
    <xf numFmtId="256" fontId="18" fillId="0" borderId="0"/>
    <xf numFmtId="256" fontId="12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22" fillId="0" borderId="0"/>
    <xf numFmtId="256" fontId="12" fillId="0" borderId="0"/>
    <xf numFmtId="256" fontId="12" fillId="0" borderId="0"/>
    <xf numFmtId="256" fontId="186" fillId="0" borderId="0"/>
    <xf numFmtId="256" fontId="186" fillId="0" borderId="0"/>
    <xf numFmtId="256" fontId="18" fillId="0" borderId="0"/>
    <xf numFmtId="256" fontId="12" fillId="0" borderId="0"/>
    <xf numFmtId="256" fontId="12" fillId="0" borderId="0"/>
    <xf numFmtId="256" fontId="12" fillId="0" borderId="0"/>
    <xf numFmtId="256" fontId="186" fillId="0" borderId="0"/>
    <xf numFmtId="256" fontId="15" fillId="0" borderId="0"/>
    <xf numFmtId="256" fontId="1" fillId="0" borderId="0"/>
    <xf numFmtId="256" fontId="12" fillId="0" borderId="0"/>
    <xf numFmtId="256" fontId="12" fillId="0" borderId="0"/>
    <xf numFmtId="256" fontId="12" fillId="0" borderId="0"/>
    <xf numFmtId="256" fontId="12" fillId="0" borderId="0"/>
    <xf numFmtId="256" fontId="12" fillId="0" borderId="0"/>
    <xf numFmtId="256" fontId="12" fillId="0" borderId="0"/>
    <xf numFmtId="256" fontId="22" fillId="0" borderId="0"/>
    <xf numFmtId="256" fontId="33" fillId="0" borderId="0"/>
    <xf numFmtId="256" fontId="33" fillId="0" borderId="0"/>
    <xf numFmtId="256" fontId="186" fillId="0" borderId="0"/>
    <xf numFmtId="256" fontId="12" fillId="0" borderId="0"/>
    <xf numFmtId="256" fontId="12" fillId="0" borderId="0"/>
    <xf numFmtId="256" fontId="201" fillId="0" borderId="0"/>
    <xf numFmtId="256" fontId="12" fillId="0" borderId="0"/>
    <xf numFmtId="256" fontId="18" fillId="0" borderId="0"/>
    <xf numFmtId="256" fontId="1" fillId="0" borderId="0"/>
    <xf numFmtId="256" fontId="12" fillId="0" borderId="0"/>
    <xf numFmtId="256" fontId="12" fillId="0" borderId="0" applyNumberFormat="0" applyFill="0" applyBorder="0" applyAlignment="0" applyProtection="0"/>
    <xf numFmtId="256" fontId="12" fillId="0" borderId="0"/>
    <xf numFmtId="256" fontId="3" fillId="0" borderId="0"/>
    <xf numFmtId="256" fontId="12" fillId="0" borderId="0"/>
    <xf numFmtId="256" fontId="12" fillId="0" borderId="0"/>
    <xf numFmtId="256" fontId="18" fillId="0" borderId="0"/>
    <xf numFmtId="256" fontId="12" fillId="0" borderId="0"/>
    <xf numFmtId="256" fontId="57" fillId="0" borderId="0"/>
    <xf numFmtId="256" fontId="186" fillId="0" borderId="0"/>
    <xf numFmtId="256" fontId="18" fillId="0" borderId="0"/>
    <xf numFmtId="256" fontId="18" fillId="0" borderId="0"/>
    <xf numFmtId="256" fontId="12" fillId="0" borderId="0"/>
    <xf numFmtId="256" fontId="18" fillId="0" borderId="0"/>
    <xf numFmtId="256" fontId="12" fillId="0" borderId="0"/>
    <xf numFmtId="256" fontId="186" fillId="0" borderId="0"/>
    <xf numFmtId="256" fontId="18" fillId="0" borderId="0"/>
    <xf numFmtId="256" fontId="18" fillId="0" borderId="0"/>
    <xf numFmtId="256" fontId="5" fillId="0" borderId="0"/>
    <xf numFmtId="256" fontId="18" fillId="0" borderId="0"/>
    <xf numFmtId="256" fontId="18" fillId="0" borderId="0"/>
    <xf numFmtId="256" fontId="115" fillId="0" borderId="0"/>
    <xf numFmtId="256" fontId="18" fillId="41" borderId="29" applyNumberFormat="0" applyFont="0" applyAlignment="0" applyProtection="0"/>
    <xf numFmtId="256" fontId="12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3" fillId="9" borderId="13" applyNumberFormat="0" applyFont="0" applyAlignment="0" applyProtection="0"/>
    <xf numFmtId="256" fontId="18" fillId="41" borderId="29" applyNumberFormat="0" applyFont="0" applyAlignment="0" applyProtection="0"/>
    <xf numFmtId="256" fontId="3" fillId="9" borderId="13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38" fontId="115" fillId="0" borderId="0" applyFill="0" applyBorder="0" applyAlignment="0" applyProtection="0"/>
    <xf numFmtId="256" fontId="118" fillId="40" borderId="30" applyNumberFormat="0" applyAlignment="0" applyProtection="0"/>
    <xf numFmtId="256" fontId="118" fillId="42" borderId="30" applyNumberFormat="0" applyAlignment="0" applyProtection="0"/>
    <xf numFmtId="256" fontId="119" fillId="7" borderId="10" applyNumberFormat="0" applyAlignment="0" applyProtection="0"/>
    <xf numFmtId="256" fontId="119" fillId="7" borderId="10" applyNumberFormat="0" applyAlignment="0" applyProtection="0"/>
    <xf numFmtId="256" fontId="178" fillId="7" borderId="10" applyNumberFormat="0" applyAlignment="0" applyProtection="0"/>
    <xf numFmtId="9" fontId="18" fillId="0" borderId="0" applyFont="0" applyFill="0" applyBorder="0" applyAlignment="0" applyProtection="0"/>
    <xf numFmtId="270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ill="0" applyBorder="0" applyAlignment="0" applyProtection="0"/>
    <xf numFmtId="9" fontId="12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6" fillId="0" borderId="0" applyFont="0" applyFill="0" applyBorder="0" applyAlignment="0" applyProtection="0"/>
    <xf numFmtId="256" fontId="12" fillId="0" borderId="0" applyFill="0" applyBorder="0" applyAlignment="0"/>
    <xf numFmtId="261" fontId="12" fillId="0" borderId="0" applyFill="0" applyBorder="0" applyAlignment="0"/>
    <xf numFmtId="256" fontId="12" fillId="0" borderId="0" applyFill="0" applyBorder="0" applyAlignment="0"/>
    <xf numFmtId="256" fontId="12" fillId="0" borderId="0" applyFill="0" applyBorder="0" applyAlignment="0"/>
    <xf numFmtId="271" fontId="12" fillId="0" borderId="0" applyFill="0" applyBorder="0" applyAlignment="0"/>
    <xf numFmtId="261" fontId="12" fillId="0" borderId="0" applyFill="0" applyBorder="0" applyAlignment="0"/>
    <xf numFmtId="256" fontId="12" fillId="0" borderId="15" applyNumberFormat="0" applyFont="0"/>
    <xf numFmtId="256" fontId="12" fillId="0" borderId="15" applyNumberFormat="0" applyFont="0"/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265" fontId="193" fillId="0" borderId="0" applyNumberFormat="0" applyFill="0" applyBorder="0" applyAlignment="0" applyProtection="0">
      <alignment horizontal="left"/>
    </xf>
    <xf numFmtId="272" fontId="12" fillId="0" borderId="0"/>
    <xf numFmtId="272" fontId="12" fillId="0" borderId="0"/>
    <xf numFmtId="272" fontId="12" fillId="0" borderId="0"/>
    <xf numFmtId="272" fontId="12" fillId="0" borderId="0"/>
    <xf numFmtId="272" fontId="12" fillId="0" borderId="0"/>
    <xf numFmtId="272" fontId="12" fillId="0" borderId="0"/>
    <xf numFmtId="272" fontId="12" fillId="0" borderId="0"/>
    <xf numFmtId="272" fontId="12" fillId="0" borderId="0"/>
    <xf numFmtId="256" fontId="12" fillId="0" borderId="15" applyNumberFormat="0"/>
    <xf numFmtId="256" fontId="12" fillId="0" borderId="15" applyNumberFormat="0"/>
    <xf numFmtId="256" fontId="207" fillId="0" borderId="42"/>
    <xf numFmtId="256" fontId="208" fillId="0" borderId="0" applyNumberFormat="0" applyFill="0" applyBorder="0" applyAlignment="0" applyProtection="0"/>
    <xf numFmtId="256" fontId="209" fillId="57" borderId="0" applyNumberFormat="0" applyBorder="0" applyAlignment="0" applyProtection="0"/>
    <xf numFmtId="256" fontId="12" fillId="0" borderId="0" applyNumberFormat="0" applyFont="0" applyFill="0" applyBorder="0" applyAlignment="0" applyProtection="0"/>
    <xf numFmtId="256" fontId="209" fillId="57" borderId="0" applyNumberFormat="0" applyBorder="0" applyAlignment="0" applyProtection="0"/>
    <xf numFmtId="256" fontId="12" fillId="41" borderId="0" applyNumberFormat="0" applyAlignment="0" applyProtection="0"/>
    <xf numFmtId="3" fontId="12" fillId="0" borderId="0" applyNumberFormat="0" applyFont="0" applyFill="0" applyBorder="0" applyAlignment="0" applyProtection="0"/>
    <xf numFmtId="256" fontId="209" fillId="57" borderId="0" applyNumberFormat="0" applyBorder="0" applyAlignment="0" applyProtection="0"/>
    <xf numFmtId="256" fontId="12" fillId="41" borderId="0" applyNumberFormat="0" applyBorder="0" applyAlignment="0" applyProtection="0"/>
    <xf numFmtId="3" fontId="12" fillId="0" borderId="0" applyNumberFormat="0" applyFont="0" applyFill="0" applyBorder="0" applyAlignment="0" applyProtection="0"/>
    <xf numFmtId="256" fontId="12" fillId="49" borderId="0" applyNumberFormat="0" applyBorder="0" applyAlignment="0" applyProtection="0"/>
    <xf numFmtId="256" fontId="209" fillId="4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209" fillId="85" borderId="0" applyNumberFormat="0" applyBorder="0" applyAlignment="0" applyProtection="0"/>
    <xf numFmtId="3" fontId="209" fillId="85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209" fillId="44" borderId="0" applyNumberFormat="0" applyBorder="0" applyAlignment="0" applyProtection="0"/>
    <xf numFmtId="3" fontId="209" fillId="44" borderId="0" applyNumberFormat="0" applyBorder="0" applyAlignment="0" applyProtection="0"/>
    <xf numFmtId="256" fontId="12" fillId="0" borderId="0" applyFont="0" applyFill="0" applyBorder="0" applyAlignment="0" applyProtection="0"/>
    <xf numFmtId="3" fontId="12" fillId="42" borderId="0" applyFont="0" applyBorder="0" applyAlignment="0" applyProtection="0"/>
    <xf numFmtId="256" fontId="12" fillId="44" borderId="0" applyNumberFormat="0" applyFont="0" applyBorder="0" applyAlignment="0" applyProtection="0"/>
    <xf numFmtId="4" fontId="12" fillId="42" borderId="0" applyFont="0" applyBorder="0" applyAlignment="0" applyProtection="0"/>
    <xf numFmtId="256" fontId="12" fillId="86" borderId="0"/>
    <xf numFmtId="256" fontId="12" fillId="0" borderId="0" applyNumberFormat="0" applyFill="0" applyBorder="0" applyAlignment="0" applyProtection="0"/>
    <xf numFmtId="256" fontId="25" fillId="0" borderId="0"/>
    <xf numFmtId="256" fontId="195" fillId="0" borderId="0"/>
    <xf numFmtId="256" fontId="115" fillId="0" borderId="0" applyFont="0" applyFill="0" applyBorder="0" applyAlignment="0" applyProtection="0"/>
    <xf numFmtId="256" fontId="115" fillId="0" borderId="0" applyFont="0" applyFill="0" applyBorder="0" applyAlignment="0" applyProtection="0"/>
    <xf numFmtId="256" fontId="115" fillId="0" borderId="0" applyFont="0" applyFill="0" applyBorder="0" applyAlignment="0" applyProtection="0"/>
    <xf numFmtId="256" fontId="115" fillId="0" borderId="0" applyFont="0" applyFill="0" applyBorder="0" applyAlignment="0" applyProtection="0"/>
    <xf numFmtId="256" fontId="115" fillId="0" borderId="0" applyFont="0" applyFill="0" applyBorder="0" applyAlignment="0" applyProtection="0"/>
    <xf numFmtId="256" fontId="210" fillId="0" borderId="0" applyNumberFormat="0" applyFont="0" applyBorder="0"/>
    <xf numFmtId="256" fontId="211" fillId="0" borderId="43"/>
    <xf numFmtId="40" fontId="194" fillId="0" borderId="0" applyBorder="0">
      <alignment horizontal="right"/>
    </xf>
    <xf numFmtId="3" fontId="115" fillId="0" borderId="0"/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273" fontId="12" fillId="0" borderId="0" applyFill="0" applyBorder="0" applyAlignment="0"/>
    <xf numFmtId="256" fontId="12" fillId="0" borderId="0" applyFill="0" applyBorder="0" applyAlignment="0"/>
    <xf numFmtId="256" fontId="212" fillId="87" borderId="15"/>
    <xf numFmtId="256" fontId="146" fillId="0" borderId="0" applyNumberFormat="0" applyFill="0" applyBorder="0" applyAlignment="0" applyProtection="0"/>
    <xf numFmtId="256" fontId="134" fillId="0" borderId="0" applyNumberFormat="0" applyFill="0" applyBorder="0" applyAlignment="0" applyProtection="0"/>
    <xf numFmtId="256" fontId="135" fillId="0" borderId="0" applyNumberFormat="0" applyFill="0" applyBorder="0" applyAlignment="0" applyProtection="0"/>
    <xf numFmtId="256" fontId="135" fillId="0" borderId="0" applyNumberFormat="0" applyFill="0" applyBorder="0" applyAlignment="0" applyProtection="0"/>
    <xf numFmtId="256" fontId="215" fillId="0" borderId="0" applyNumberFormat="0" applyFill="0" applyBorder="0" applyAlignment="0" applyProtection="0"/>
    <xf numFmtId="256" fontId="137" fillId="0" borderId="39" applyNumberFormat="0" applyFill="0" applyAlignment="0" applyProtection="0"/>
    <xf numFmtId="256" fontId="137" fillId="0" borderId="37" applyNumberFormat="0" applyFill="0" applyAlignment="0" applyProtection="0"/>
    <xf numFmtId="256" fontId="138" fillId="0" borderId="14" applyNumberFormat="0" applyFill="0" applyAlignment="0" applyProtection="0"/>
    <xf numFmtId="256" fontId="138" fillId="0" borderId="14" applyNumberFormat="0" applyFill="0" applyAlignment="0" applyProtection="0"/>
    <xf numFmtId="256" fontId="184" fillId="0" borderId="14" applyNumberFormat="0" applyFill="0" applyAlignment="0" applyProtection="0"/>
    <xf numFmtId="256" fontId="12" fillId="0" borderId="0" applyFont="0" applyFill="0" applyBorder="0" applyAlignment="0" applyProtection="0"/>
    <xf numFmtId="256" fontId="25" fillId="0" borderId="0"/>
    <xf numFmtId="206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56" fontId="141" fillId="0" borderId="0" applyNumberFormat="0" applyFill="0" applyBorder="0" applyAlignment="0" applyProtection="0"/>
    <xf numFmtId="256" fontId="141" fillId="0" borderId="0" applyNumberFormat="0" applyFill="0" applyBorder="0" applyAlignment="0" applyProtection="0"/>
    <xf numFmtId="256" fontId="142" fillId="0" borderId="0" applyNumberFormat="0" applyFill="0" applyBorder="0" applyAlignment="0" applyProtection="0"/>
    <xf numFmtId="256" fontId="142" fillId="0" borderId="0" applyNumberFormat="0" applyFill="0" applyBorder="0" applyAlignment="0" applyProtection="0"/>
    <xf numFmtId="256" fontId="182" fillId="0" borderId="0" applyNumberFormat="0" applyFill="0" applyBorder="0" applyAlignment="0" applyProtection="0"/>
    <xf numFmtId="256" fontId="104" fillId="0" borderId="38"/>
    <xf numFmtId="256" fontId="108" fillId="0" borderId="0" applyNumberFormat="0" applyFont="0" applyFill="0" applyBorder="0" applyProtection="0">
      <alignment horizontal="center" vertical="center" wrapText="1"/>
    </xf>
    <xf numFmtId="256" fontId="2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7" fillId="0" borderId="0" applyNumberFormat="0" applyFill="0" applyBorder="0" applyAlignment="0" applyProtection="0">
      <alignment vertical="top"/>
      <protection locked="0"/>
    </xf>
    <xf numFmtId="256" fontId="189" fillId="0" borderId="0" applyNumberFormat="0" applyFill="0" applyBorder="0" applyAlignment="0" applyProtection="0">
      <alignment vertical="top"/>
      <protection locked="0"/>
    </xf>
    <xf numFmtId="256" fontId="189" fillId="0" borderId="0" applyNumberFormat="0" applyFill="0" applyBorder="0" applyAlignment="0" applyProtection="0">
      <alignment vertical="top"/>
      <protection locked="0"/>
    </xf>
    <xf numFmtId="256" fontId="189" fillId="0" borderId="0" applyNumberFormat="0" applyFill="0" applyBorder="0" applyAlignment="0" applyProtection="0">
      <alignment vertical="top"/>
      <protection locked="0"/>
    </xf>
    <xf numFmtId="256" fontId="189" fillId="0" borderId="0" applyNumberFormat="0" applyFill="0" applyBorder="0" applyAlignment="0" applyProtection="0">
      <alignment vertical="top"/>
      <protection locked="0"/>
    </xf>
    <xf numFmtId="256" fontId="189" fillId="0" borderId="0" applyNumberFormat="0" applyFill="0" applyBorder="0" applyAlignment="0" applyProtection="0">
      <alignment vertical="top"/>
      <protection locked="0"/>
    </xf>
    <xf numFmtId="256" fontId="187" fillId="0" borderId="0" applyNumberFormat="0" applyFill="0" applyBorder="0" applyAlignment="0" applyProtection="0">
      <alignment vertical="top"/>
      <protection locked="0"/>
    </xf>
    <xf numFmtId="256" fontId="188" fillId="0" borderId="0" applyNumberFormat="0" applyFill="0" applyBorder="0" applyAlignment="0" applyProtection="0">
      <alignment vertical="top"/>
      <protection locked="0"/>
    </xf>
    <xf numFmtId="256" fontId="190" fillId="0" borderId="0" applyNumberFormat="0" applyFill="0" applyBorder="0" applyAlignment="0" applyProtection="0">
      <alignment vertical="top"/>
      <protection locked="0"/>
    </xf>
    <xf numFmtId="256" fontId="190" fillId="0" borderId="0" applyNumberFormat="0" applyFill="0" applyBorder="0" applyAlignment="0" applyProtection="0">
      <alignment vertical="top"/>
      <protection locked="0"/>
    </xf>
    <xf numFmtId="256" fontId="190" fillId="0" borderId="0" applyNumberFormat="0" applyFill="0" applyBorder="0" applyAlignment="0" applyProtection="0">
      <alignment vertical="top"/>
      <protection locked="0"/>
    </xf>
    <xf numFmtId="256" fontId="190" fillId="0" borderId="0" applyNumberFormat="0" applyFill="0" applyBorder="0" applyAlignment="0" applyProtection="0">
      <alignment vertical="top"/>
      <protection locked="0"/>
    </xf>
    <xf numFmtId="256" fontId="190" fillId="0" borderId="0" applyNumberFormat="0" applyFill="0" applyBorder="0" applyAlignment="0" applyProtection="0">
      <alignment vertical="top"/>
      <protection locked="0"/>
    </xf>
    <xf numFmtId="256" fontId="188" fillId="0" borderId="0" applyNumberFormat="0" applyFill="0" applyBorder="0" applyAlignment="0" applyProtection="0">
      <alignment vertical="top"/>
      <protection locked="0"/>
    </xf>
    <xf numFmtId="256" fontId="18" fillId="0" borderId="0"/>
    <xf numFmtId="256" fontId="12" fillId="0" borderId="0"/>
    <xf numFmtId="256" fontId="12" fillId="0" borderId="0"/>
    <xf numFmtId="256" fontId="18" fillId="0" borderId="0"/>
    <xf numFmtId="256" fontId="1" fillId="0" borderId="0"/>
    <xf numFmtId="9" fontId="18" fillId="0" borderId="0" applyFont="0" applyFill="0" applyBorder="0" applyAlignment="0" applyProtection="0"/>
    <xf numFmtId="41" fontId="16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274" fontId="213" fillId="0" borderId="0" applyFont="0" applyFill="0" applyBorder="0" applyAlignment="0" applyProtection="0"/>
    <xf numFmtId="269" fontId="213" fillId="0" borderId="0" applyFont="0" applyFill="0" applyBorder="0" applyAlignment="0" applyProtection="0"/>
    <xf numFmtId="256" fontId="12" fillId="0" borderId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170" fillId="0" borderId="0" applyFont="0" applyFill="0" applyBorder="0" applyAlignment="0" applyProtection="0"/>
    <xf numFmtId="218" fontId="65" fillId="0" borderId="0" applyFont="0" applyFill="0" applyBorder="0" applyAlignment="0" applyProtection="0"/>
    <xf numFmtId="256" fontId="18" fillId="0" borderId="0"/>
    <xf numFmtId="43" fontId="18" fillId="0" borderId="0" applyFont="0" applyFill="0" applyBorder="0" applyAlignment="0" applyProtection="0"/>
    <xf numFmtId="256" fontId="18" fillId="0" borderId="0"/>
    <xf numFmtId="43" fontId="12" fillId="0" borderId="0" applyFont="0" applyFill="0" applyBorder="0" applyAlignment="0" applyProtection="0"/>
    <xf numFmtId="256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1" fillId="0" borderId="0"/>
    <xf numFmtId="256" fontId="12" fillId="0" borderId="0"/>
    <xf numFmtId="43" fontId="12" fillId="0" borderId="0" applyFont="0" applyFill="0" applyBorder="0" applyAlignment="0" applyProtection="0"/>
    <xf numFmtId="256" fontId="1" fillId="0" borderId="0"/>
    <xf numFmtId="256" fontId="12" fillId="0" borderId="0"/>
    <xf numFmtId="256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56" fontId="1" fillId="0" borderId="0"/>
    <xf numFmtId="256" fontId="1" fillId="0" borderId="0"/>
    <xf numFmtId="256" fontId="1" fillId="0" borderId="0"/>
    <xf numFmtId="256" fontId="1" fillId="0" borderId="0"/>
    <xf numFmtId="256" fontId="1" fillId="0" borderId="0"/>
    <xf numFmtId="256" fontId="216" fillId="0" borderId="0"/>
    <xf numFmtId="256" fontId="217" fillId="0" borderId="0"/>
    <xf numFmtId="256" fontId="1" fillId="0" borderId="0"/>
    <xf numFmtId="256" fontId="12" fillId="0" borderId="0"/>
    <xf numFmtId="256" fontId="1" fillId="0" borderId="0"/>
    <xf numFmtId="256" fontId="1" fillId="0" borderId="0"/>
    <xf numFmtId="256" fontId="3" fillId="0" borderId="0"/>
    <xf numFmtId="256" fontId="1" fillId="0" borderId="0"/>
    <xf numFmtId="256" fontId="1" fillId="0" borderId="0"/>
    <xf numFmtId="256" fontId="1" fillId="0" borderId="0"/>
    <xf numFmtId="256" fontId="1" fillId="0" borderId="0"/>
    <xf numFmtId="43" fontId="12" fillId="0" borderId="0" applyFont="0" applyFill="0" applyBorder="0" applyAlignment="0" applyProtection="0"/>
    <xf numFmtId="256" fontId="12" fillId="0" borderId="0"/>
    <xf numFmtId="0" fontId="18" fillId="0" borderId="0"/>
    <xf numFmtId="192" fontId="18" fillId="0" borderId="0" applyFont="0" applyFill="0" applyBorder="0" applyAlignment="0" applyProtection="0"/>
    <xf numFmtId="256" fontId="18" fillId="0" borderId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256" fontId="18" fillId="0" borderId="0"/>
    <xf numFmtId="43" fontId="3" fillId="0" borderId="0" applyFont="0" applyFill="0" applyBorder="0" applyAlignment="0" applyProtection="0"/>
    <xf numFmtId="0" fontId="12" fillId="0" borderId="0"/>
    <xf numFmtId="256" fontId="118" fillId="42" borderId="30" applyNumberFormat="0" applyAlignment="0" applyProtection="0"/>
    <xf numFmtId="0" fontId="35" fillId="51" borderId="0" applyNumberFormat="0" applyBorder="0" applyAlignment="0" applyProtection="0"/>
    <xf numFmtId="0" fontId="88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35" fillId="50" borderId="0" applyNumberFormat="0" applyBorder="0" applyAlignment="0" applyProtection="0"/>
    <xf numFmtId="0" fontId="35" fillId="61" borderId="0" applyNumberFormat="0" applyBorder="0" applyAlignment="0" applyProtection="0"/>
    <xf numFmtId="0" fontId="5" fillId="36" borderId="0" applyNumberFormat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9" fontId="18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256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5" fillId="61" borderId="0" applyNumberFormat="0" applyBorder="0" applyAlignment="0" applyProtection="0"/>
    <xf numFmtId="0" fontId="35" fillId="50" borderId="0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52" fillId="40" borderId="18" applyNumberFormat="0" applyAlignment="0" applyProtection="0"/>
    <xf numFmtId="256" fontId="52" fillId="42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3" fillId="0" borderId="0"/>
    <xf numFmtId="0" fontId="1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0" fontId="137" fillId="0" borderId="37" applyNumberFormat="0" applyFill="0" applyAlignment="0" applyProtection="0"/>
    <xf numFmtId="0" fontId="18" fillId="41" borderId="29" applyNumberFormat="0" applyFont="0" applyAlignment="0" applyProtection="0"/>
    <xf numFmtId="0" fontId="5" fillId="46" borderId="0" applyNumberFormat="0" applyBorder="0" applyAlignment="0" applyProtection="0"/>
    <xf numFmtId="0" fontId="5" fillId="37" borderId="0" applyNumberFormat="0" applyBorder="0" applyAlignment="0" applyProtection="0"/>
    <xf numFmtId="0" fontId="5" fillId="35" borderId="0" applyNumberFormat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07" fillId="0" borderId="0"/>
    <xf numFmtId="0" fontId="1" fillId="0" borderId="0"/>
    <xf numFmtId="0" fontId="112" fillId="0" borderId="0"/>
    <xf numFmtId="224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5">
      <alignment horizontal="right" vertical="center"/>
    </xf>
    <xf numFmtId="43" fontId="1" fillId="0" borderId="0" applyFont="0" applyFill="0" applyBorder="0" applyAlignment="0" applyProtection="0"/>
    <xf numFmtId="0" fontId="18" fillId="0" borderId="0"/>
    <xf numFmtId="0" fontId="12" fillId="0" borderId="0"/>
    <xf numFmtId="0" fontId="71" fillId="0" borderId="0" applyNumberFormat="0" applyAlignment="0">
      <alignment horizontal="left"/>
    </xf>
    <xf numFmtId="256" fontId="207" fillId="0" borderId="42"/>
    <xf numFmtId="10" fontId="77" fillId="75" borderId="15" applyNumberFormat="0" applyBorder="0" applyAlignment="0" applyProtection="0"/>
    <xf numFmtId="256" fontId="18" fillId="41" borderId="29" applyNumberFormat="0" applyFont="0" applyAlignment="0" applyProtection="0"/>
    <xf numFmtId="0" fontId="35" fillId="57" borderId="0" applyNumberFormat="0" applyBorder="0" applyAlignment="0" applyProtection="0"/>
    <xf numFmtId="0" fontId="52" fillId="42" borderId="18" applyNumberFormat="0" applyAlignment="0" applyProtection="0"/>
    <xf numFmtId="0" fontId="88" fillId="0" borderId="25" applyNumberFormat="0" applyFill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56" fontId="18" fillId="0" borderId="0"/>
    <xf numFmtId="0" fontId="12" fillId="0" borderId="0"/>
    <xf numFmtId="0" fontId="35" fillId="50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12" fillId="0" borderId="0"/>
    <xf numFmtId="0" fontId="5" fillId="3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256" fontId="18" fillId="41" borderId="29" applyNumberFormat="0" applyFont="0" applyAlignment="0" applyProtection="0"/>
    <xf numFmtId="0" fontId="1" fillId="0" borderId="0"/>
    <xf numFmtId="0" fontId="80" fillId="0" borderId="22" applyNumberFormat="0" applyAlignment="0" applyProtection="0">
      <alignment horizontal="left" vertical="center"/>
    </xf>
    <xf numFmtId="256" fontId="95" fillId="47" borderId="18" applyNumberFormat="0" applyAlignment="0" applyProtection="0"/>
    <xf numFmtId="256" fontId="80" fillId="0" borderId="3">
      <alignment horizontal="left" vertical="center"/>
    </xf>
    <xf numFmtId="0" fontId="129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6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56" fontId="18" fillId="41" borderId="29" applyNumberFormat="0" applyFont="0" applyAlignment="0" applyProtection="0"/>
    <xf numFmtId="0" fontId="35" fillId="5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39" borderId="18" applyNumberFormat="0" applyAlignment="0" applyProtection="0"/>
    <xf numFmtId="0" fontId="35" fillId="52" borderId="0" applyNumberFormat="0" applyBorder="0" applyAlignment="0" applyProtection="0"/>
    <xf numFmtId="0" fontId="12" fillId="0" borderId="0"/>
    <xf numFmtId="0" fontId="12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59" fillId="0" borderId="0"/>
    <xf numFmtId="256" fontId="18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95" fillId="39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18" fillId="40" borderId="30" applyNumberFormat="0" applyAlignment="0" applyProtection="0"/>
    <xf numFmtId="256" fontId="137" fillId="0" borderId="37" applyNumberFormat="0" applyFill="0" applyAlignment="0" applyProtection="0"/>
    <xf numFmtId="0" fontId="1" fillId="0" borderId="0"/>
    <xf numFmtId="229" fontId="9" fillId="0" borderId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1" fillId="0" borderId="0"/>
    <xf numFmtId="0" fontId="218" fillId="0" borderId="0"/>
    <xf numFmtId="43" fontId="2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4" fillId="67" borderId="19" applyNumberFormat="0" applyAlignment="0" applyProtection="0"/>
    <xf numFmtId="0" fontId="54" fillId="67" borderId="19" applyNumberFormat="0" applyAlignment="0" applyProtection="0"/>
    <xf numFmtId="0" fontId="54" fillId="67" borderId="19" applyNumberFormat="0" applyAlignment="0" applyProtection="0"/>
    <xf numFmtId="0" fontId="54" fillId="67" borderId="19" applyNumberFormat="0" applyAlignment="0" applyProtection="0"/>
    <xf numFmtId="0" fontId="54" fillId="67" borderId="19" applyNumberFormat="0" applyAlignment="0" applyProtection="0"/>
    <xf numFmtId="9" fontId="9" fillId="0" borderId="0"/>
    <xf numFmtId="9" fontId="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9" fillId="0" borderId="0"/>
    <xf numFmtId="260" fontId="9" fillId="0" borderId="0"/>
    <xf numFmtId="260" fontId="9" fillId="0" borderId="0"/>
    <xf numFmtId="260" fontId="15" fillId="0" borderId="0"/>
    <xf numFmtId="260" fontId="15" fillId="0" borderId="0"/>
    <xf numFmtId="260" fontId="15" fillId="0" borderId="0"/>
    <xf numFmtId="260" fontId="15" fillId="0" borderId="0"/>
    <xf numFmtId="260" fontId="15" fillId="0" borderId="0"/>
    <xf numFmtId="260" fontId="15" fillId="0" borderId="0"/>
    <xf numFmtId="260" fontId="9" fillId="0" borderId="0"/>
    <xf numFmtId="259" fontId="9" fillId="0" borderId="0"/>
    <xf numFmtId="259" fontId="9" fillId="0" borderId="0"/>
    <xf numFmtId="259" fontId="15" fillId="0" borderId="0"/>
    <xf numFmtId="259" fontId="15" fillId="0" borderId="0"/>
    <xf numFmtId="259" fontId="15" fillId="0" borderId="0"/>
    <xf numFmtId="259" fontId="15" fillId="0" borderId="0"/>
    <xf numFmtId="259" fontId="15" fillId="0" borderId="0"/>
    <xf numFmtId="259" fontId="15" fillId="0" borderId="0"/>
    <xf numFmtId="259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161" fillId="0" borderId="40" applyNumberFormat="0" applyFill="0" applyAlignment="0" applyProtection="0"/>
    <xf numFmtId="0" fontId="161" fillId="0" borderId="40" applyNumberFormat="0" applyFill="0" applyAlignment="0" applyProtection="0"/>
    <xf numFmtId="0" fontId="161" fillId="0" borderId="40" applyNumberFormat="0" applyFill="0" applyAlignment="0" applyProtection="0"/>
    <xf numFmtId="0" fontId="161" fillId="0" borderId="40" applyNumberFormat="0" applyFill="0" applyAlignment="0" applyProtection="0"/>
    <xf numFmtId="0" fontId="161" fillId="0" borderId="40" applyNumberFormat="0" applyFill="0" applyAlignment="0" applyProtection="0"/>
    <xf numFmtId="0" fontId="161" fillId="0" borderId="40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165" fillId="0" borderId="41" applyNumberFormat="0" applyFill="0" applyAlignment="0" applyProtection="0"/>
    <xf numFmtId="0" fontId="165" fillId="0" borderId="41" applyNumberFormat="0" applyFill="0" applyAlignment="0" applyProtection="0"/>
    <xf numFmtId="0" fontId="165" fillId="0" borderId="41" applyNumberFormat="0" applyFill="0" applyAlignment="0" applyProtection="0"/>
    <xf numFmtId="0" fontId="165" fillId="0" borderId="41" applyNumberFormat="0" applyFill="0" applyAlignment="0" applyProtection="0"/>
    <xf numFmtId="0" fontId="165" fillId="0" borderId="41" applyNumberFormat="0" applyFill="0" applyAlignment="0" applyProtection="0"/>
    <xf numFmtId="0" fontId="165" fillId="0" borderId="41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258" fontId="9" fillId="0" borderId="0"/>
    <xf numFmtId="258" fontId="9" fillId="0" borderId="0"/>
    <xf numFmtId="258" fontId="15" fillId="0" borderId="0"/>
    <xf numFmtId="258" fontId="15" fillId="0" borderId="0"/>
    <xf numFmtId="258" fontId="15" fillId="0" borderId="0"/>
    <xf numFmtId="258" fontId="15" fillId="0" borderId="0"/>
    <xf numFmtId="258" fontId="15" fillId="0" borderId="0"/>
    <xf numFmtId="258" fontId="15" fillId="0" borderId="0"/>
    <xf numFmtId="258" fontId="9" fillId="0" borderId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1" fontId="12" fillId="0" borderId="33" applyNumberFormat="0" applyFill="0" applyAlignment="0" applyProtection="0">
      <alignment horizontal="center" vertical="center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227" fontId="58" fillId="0" borderId="0" applyFill="0" applyBorder="0" applyAlignment="0" applyProtection="0"/>
    <xf numFmtId="231" fontId="59" fillId="0" borderId="0"/>
    <xf numFmtId="247" fontId="12" fillId="0" borderId="0" applyNumberFormat="0" applyFill="0" applyBorder="0" applyAlignment="0" applyProtection="0">
      <alignment horizontal="left"/>
    </xf>
    <xf numFmtId="43" fontId="12" fillId="0" borderId="0" applyFont="0" applyFill="0" applyBorder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0" borderId="0"/>
    <xf numFmtId="0" fontId="5" fillId="39" borderId="0" applyNumberFormat="0" applyBorder="0" applyAlignment="0" applyProtection="0"/>
    <xf numFmtId="10" fontId="77" fillId="75" borderId="15" applyNumberFormat="0" applyBorder="0" applyAlignment="0" applyProtection="0"/>
    <xf numFmtId="0" fontId="12" fillId="0" borderId="0"/>
    <xf numFmtId="0" fontId="18" fillId="0" borderId="0"/>
    <xf numFmtId="256" fontId="18" fillId="41" borderId="29" applyNumberFormat="0" applyFont="0" applyAlignment="0" applyProtection="0"/>
    <xf numFmtId="0" fontId="35" fillId="49" borderId="0" applyNumberFormat="0" applyBorder="0" applyAlignment="0" applyProtection="0"/>
    <xf numFmtId="0" fontId="1" fillId="0" borderId="0"/>
    <xf numFmtId="0" fontId="5" fillId="43" borderId="0" applyNumberFormat="0" applyBorder="0" applyAlignment="0" applyProtection="0"/>
    <xf numFmtId="0" fontId="95" fillId="39" borderId="18" applyNumberFormat="0" applyAlignment="0" applyProtection="0"/>
    <xf numFmtId="0" fontId="1" fillId="0" borderId="0"/>
    <xf numFmtId="0" fontId="1" fillId="0" borderId="0"/>
    <xf numFmtId="0" fontId="12" fillId="0" borderId="0"/>
    <xf numFmtId="0" fontId="5" fillId="45" borderId="0" applyNumberFormat="0" applyBorder="0" applyAlignment="0" applyProtection="0"/>
    <xf numFmtId="0" fontId="83" fillId="0" borderId="23" applyNumberFormat="0" applyFill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66" borderId="0" applyNumberFormat="0" applyBorder="0" applyAlignment="0" applyProtection="0"/>
    <xf numFmtId="0" fontId="52" fillId="42" borderId="18" applyNumberFormat="0" applyAlignment="0" applyProtection="0"/>
    <xf numFmtId="187" fontId="12" fillId="0" borderId="0" applyFont="0" applyFill="0" applyBorder="0" applyAlignment="0" applyProtection="0"/>
    <xf numFmtId="0" fontId="115" fillId="0" borderId="0"/>
    <xf numFmtId="10" fontId="77" fillId="73" borderId="15" applyNumberFormat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8" fillId="41" borderId="29" applyNumberFormat="0" applyFont="0" applyAlignment="0" applyProtection="0"/>
    <xf numFmtId="9" fontId="12" fillId="0" borderId="0" applyFont="0" applyFill="0" applyBorder="0" applyAlignment="0" applyProtection="0"/>
    <xf numFmtId="0" fontId="12" fillId="0" borderId="35" applyNumberFormat="0" applyFon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35" fillId="51" borderId="0" applyNumberFormat="0" applyBorder="0" applyAlignment="0" applyProtection="0"/>
    <xf numFmtId="0" fontId="134" fillId="0" borderId="0" applyNumberFormat="0" applyFill="0" applyBorder="0" applyAlignment="0" applyProtection="0"/>
    <xf numFmtId="0" fontId="137" fillId="0" borderId="37" applyNumberFormat="0" applyFill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37" borderId="0" applyNumberFormat="0" applyBorder="0" applyAlignment="0" applyProtection="0"/>
    <xf numFmtId="0" fontId="80" fillId="0" borderId="44">
      <alignment horizontal="left" vertical="center"/>
    </xf>
    <xf numFmtId="0" fontId="12" fillId="0" borderId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12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132" fillId="0" borderId="0" applyBorder="0">
      <alignment horizontal="right"/>
    </xf>
    <xf numFmtId="43" fontId="12" fillId="0" borderId="0" applyFont="0" applyFill="0" applyBorder="0" applyAlignment="0" applyProtection="0"/>
    <xf numFmtId="256" fontId="52" fillId="42" borderId="18" applyNumberFormat="0" applyAlignment="0" applyProtection="0"/>
    <xf numFmtId="0" fontId="9" fillId="0" borderId="0"/>
    <xf numFmtId="0" fontId="118" fillId="42" borderId="30" applyNumberFormat="0" applyAlignment="0" applyProtection="0"/>
    <xf numFmtId="43" fontId="12" fillId="0" borderId="0" applyFont="0" applyFill="0" applyBorder="0" applyAlignment="0" applyProtection="0"/>
    <xf numFmtId="224" fontId="15" fillId="0" borderId="0"/>
    <xf numFmtId="43" fontId="18" fillId="0" borderId="0" applyFont="0" applyFill="0" applyBorder="0" applyAlignment="0" applyProtection="0"/>
    <xf numFmtId="0" fontId="80" fillId="0" borderId="3">
      <alignment horizontal="left" vertical="center"/>
    </xf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9" fillId="0" borderId="0" applyFill="0" applyBorder="0" applyAlignment="0" applyProtection="0"/>
    <xf numFmtId="0" fontId="18" fillId="0" borderId="0" quotePrefix="1">
      <alignment horizontal="left" vertical="top" textRotation="10" indent="11"/>
      <protection locked="0"/>
    </xf>
    <xf numFmtId="0" fontId="1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5" fillId="66" borderId="0" applyNumberFormat="0" applyBorder="0" applyAlignment="0" applyProtection="0"/>
    <xf numFmtId="0" fontId="35" fillId="59" borderId="0" applyNumberFormat="0" applyBorder="0" applyAlignment="0" applyProtection="0"/>
    <xf numFmtId="0" fontId="118" fillId="42" borderId="30" applyNumberFormat="0" applyAlignment="0" applyProtection="0"/>
    <xf numFmtId="256" fontId="12" fillId="41" borderId="29" applyNumberFormat="0" applyFont="0" applyAlignment="0" applyProtection="0"/>
    <xf numFmtId="0" fontId="1" fillId="0" borderId="0"/>
    <xf numFmtId="0" fontId="9" fillId="0" borderId="0"/>
    <xf numFmtId="0" fontId="1" fillId="0" borderId="0"/>
    <xf numFmtId="41" fontId="12" fillId="0" borderId="0" applyFont="0" applyFill="0" applyBorder="0" applyAlignment="0" applyProtection="0"/>
    <xf numFmtId="0" fontId="108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256" fontId="52" fillId="40" borderId="18" applyNumberFormat="0" applyAlignment="0" applyProtection="0"/>
    <xf numFmtId="216" fontId="12" fillId="0" borderId="0" applyFill="0" applyBorder="0" applyAlignment="0"/>
    <xf numFmtId="0" fontId="12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256" fontId="48" fillId="0" borderId="15"/>
    <xf numFmtId="256" fontId="192" fillId="0" borderId="15">
      <alignment horizontal="center"/>
    </xf>
    <xf numFmtId="256" fontId="192" fillId="0" borderId="15">
      <alignment horizontal="center"/>
    </xf>
    <xf numFmtId="256" fontId="49" fillId="72" borderId="21"/>
    <xf numFmtId="256" fontId="80" fillId="0" borderId="44">
      <alignment horizontal="left" vertical="center"/>
    </xf>
    <xf numFmtId="10" fontId="77" fillId="73" borderId="15" applyNumberFormat="0" applyBorder="0" applyAlignment="0" applyProtection="0"/>
    <xf numFmtId="10" fontId="77" fillId="73" borderId="15" applyNumberFormat="0" applyBorder="0" applyAlignment="0" applyProtection="0"/>
    <xf numFmtId="256" fontId="95" fillId="47" borderId="18" applyNumberFormat="0" applyAlignment="0" applyProtection="0"/>
    <xf numFmtId="256" fontId="95" fillId="39" borderId="18" applyNumberFormat="0" applyAlignment="0" applyProtection="0"/>
    <xf numFmtId="256" fontId="18" fillId="41" borderId="29" applyNumberFormat="0" applyFont="0" applyAlignment="0" applyProtection="0"/>
    <xf numFmtId="256" fontId="12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18" fillId="40" borderId="30" applyNumberFormat="0" applyAlignment="0" applyProtection="0"/>
    <xf numFmtId="256" fontId="118" fillId="42" borderId="30" applyNumberFormat="0" applyAlignment="0" applyProtection="0"/>
    <xf numFmtId="256" fontId="12" fillId="0" borderId="15" applyNumberFormat="0" applyFont="0"/>
    <xf numFmtId="256" fontId="12" fillId="0" borderId="15" applyNumberFormat="0" applyFont="0"/>
    <xf numFmtId="256" fontId="12" fillId="0" borderId="15" applyNumberFormat="0"/>
    <xf numFmtId="256" fontId="12" fillId="0" borderId="15" applyNumberFormat="0"/>
    <xf numFmtId="256" fontId="207" fillId="0" borderId="42"/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3" fontId="12" fillId="0" borderId="15" applyNumberFormat="0" applyFont="0" applyFill="0" applyAlignment="0" applyProtection="0">
      <alignment vertical="center"/>
    </xf>
    <xf numFmtId="256" fontId="212" fillId="87" borderId="15"/>
    <xf numFmtId="256" fontId="137" fillId="0" borderId="37" applyNumberFormat="0" applyFill="0" applyAlignment="0" applyProtection="0"/>
    <xf numFmtId="0" fontId="3" fillId="0" borderId="0"/>
    <xf numFmtId="19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9" fontId="5" fillId="34" borderId="0" applyNumberFormat="0" applyBorder="0" applyAlignment="0" applyProtection="0"/>
    <xf numFmtId="199" fontId="5" fillId="34" borderId="0" applyNumberFormat="0" applyBorder="0" applyAlignment="0" applyProtection="0"/>
    <xf numFmtId="199" fontId="5" fillId="34" borderId="0" applyNumberFormat="0" applyBorder="0" applyAlignment="0" applyProtection="0"/>
    <xf numFmtId="0" fontId="3" fillId="11" borderId="0" applyNumberFormat="0" applyBorder="0" applyAlignment="0" applyProtection="0"/>
    <xf numFmtId="0" fontId="5" fillId="34" borderId="0" applyNumberFormat="0" applyBorder="0" applyAlignment="0" applyProtection="0"/>
    <xf numFmtId="199" fontId="5" fillId="35" borderId="0" applyNumberFormat="0" applyBorder="0" applyAlignment="0" applyProtection="0"/>
    <xf numFmtId="199" fontId="5" fillId="35" borderId="0" applyNumberFormat="0" applyBorder="0" applyAlignment="0" applyProtection="0"/>
    <xf numFmtId="199" fontId="5" fillId="35" borderId="0" applyNumberFormat="0" applyBorder="0" applyAlignment="0" applyProtection="0"/>
    <xf numFmtId="0" fontId="3" fillId="15" borderId="0" applyNumberFormat="0" applyBorder="0" applyAlignment="0" applyProtection="0"/>
    <xf numFmtId="0" fontId="5" fillId="35" borderId="0" applyNumberFormat="0" applyBorder="0" applyAlignment="0" applyProtection="0"/>
    <xf numFmtId="199" fontId="5" fillId="36" borderId="0" applyNumberFormat="0" applyBorder="0" applyAlignment="0" applyProtection="0"/>
    <xf numFmtId="199" fontId="5" fillId="36" borderId="0" applyNumberFormat="0" applyBorder="0" applyAlignment="0" applyProtection="0"/>
    <xf numFmtId="199" fontId="5" fillId="36" borderId="0" applyNumberFormat="0" applyBorder="0" applyAlignment="0" applyProtection="0"/>
    <xf numFmtId="0" fontId="3" fillId="19" borderId="0" applyNumberFormat="0" applyBorder="0" applyAlignment="0" applyProtection="0"/>
    <xf numFmtId="0" fontId="5" fillId="36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0" fontId="3" fillId="23" borderId="0" applyNumberFormat="0" applyBorder="0" applyAlignment="0" applyProtection="0"/>
    <xf numFmtId="0" fontId="5" fillId="37" borderId="0" applyNumberFormat="0" applyBorder="0" applyAlignment="0" applyProtection="0"/>
    <xf numFmtId="199" fontId="5" fillId="38" borderId="0" applyNumberFormat="0" applyBorder="0" applyAlignment="0" applyProtection="0"/>
    <xf numFmtId="199" fontId="5" fillId="38" borderId="0" applyNumberFormat="0" applyBorder="0" applyAlignment="0" applyProtection="0"/>
    <xf numFmtId="199" fontId="5" fillId="38" borderId="0" applyNumberFormat="0" applyBorder="0" applyAlignment="0" applyProtection="0"/>
    <xf numFmtId="0" fontId="3" fillId="27" borderId="0" applyNumberFormat="0" applyBorder="0" applyAlignment="0" applyProtection="0"/>
    <xf numFmtId="199" fontId="5" fillId="39" borderId="0" applyNumberFormat="0" applyBorder="0" applyAlignment="0" applyProtection="0"/>
    <xf numFmtId="199" fontId="5" fillId="39" borderId="0" applyNumberFormat="0" applyBorder="0" applyAlignment="0" applyProtection="0"/>
    <xf numFmtId="199" fontId="5" fillId="39" borderId="0" applyNumberFormat="0" applyBorder="0" applyAlignment="0" applyProtection="0"/>
    <xf numFmtId="0" fontId="3" fillId="31" borderId="0" applyNumberFormat="0" applyBorder="0" applyAlignment="0" applyProtection="0"/>
    <xf numFmtId="0" fontId="5" fillId="39" borderId="0" applyNumberFormat="0" applyBorder="0" applyAlignment="0" applyProtection="0"/>
    <xf numFmtId="199" fontId="33" fillId="38" borderId="0" applyNumberFormat="0" applyBorder="0" applyAlignment="0" applyProtection="0"/>
    <xf numFmtId="199" fontId="33" fillId="35" borderId="0" applyNumberFormat="0" applyBorder="0" applyAlignment="0" applyProtection="0"/>
    <xf numFmtId="199" fontId="33" fillId="39" borderId="0" applyNumberFormat="0" applyBorder="0" applyAlignment="0" applyProtection="0"/>
    <xf numFmtId="199" fontId="33" fillId="40" borderId="0" applyNumberFormat="0" applyBorder="0" applyAlignment="0" applyProtection="0"/>
    <xf numFmtId="199" fontId="33" fillId="42" borderId="0" applyNumberFormat="0" applyBorder="0" applyAlignment="0" applyProtection="0"/>
    <xf numFmtId="199" fontId="33" fillId="35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0" fontId="3" fillId="12" borderId="0" applyNumberFormat="0" applyBorder="0" applyAlignment="0" applyProtection="0"/>
    <xf numFmtId="0" fontId="5" fillId="43" borderId="0" applyNumberFormat="0" applyBorder="0" applyAlignment="0" applyProtection="0"/>
    <xf numFmtId="199" fontId="5" fillId="44" borderId="0" applyNumberFormat="0" applyBorder="0" applyAlignment="0" applyProtection="0"/>
    <xf numFmtId="199" fontId="5" fillId="44" borderId="0" applyNumberFormat="0" applyBorder="0" applyAlignment="0" applyProtection="0"/>
    <xf numFmtId="199" fontId="5" fillId="44" borderId="0" applyNumberFormat="0" applyBorder="0" applyAlignment="0" applyProtection="0"/>
    <xf numFmtId="0" fontId="3" fillId="16" borderId="0" applyNumberFormat="0" applyBorder="0" applyAlignment="0" applyProtection="0"/>
    <xf numFmtId="199" fontId="5" fillId="45" borderId="0" applyNumberFormat="0" applyBorder="0" applyAlignment="0" applyProtection="0"/>
    <xf numFmtId="199" fontId="5" fillId="45" borderId="0" applyNumberFormat="0" applyBorder="0" applyAlignment="0" applyProtection="0"/>
    <xf numFmtId="199" fontId="5" fillId="45" borderId="0" applyNumberFormat="0" applyBorder="0" applyAlignment="0" applyProtection="0"/>
    <xf numFmtId="0" fontId="3" fillId="20" borderId="0" applyNumberFormat="0" applyBorder="0" applyAlignment="0" applyProtection="0"/>
    <xf numFmtId="0" fontId="5" fillId="45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199" fontId="5" fillId="37" borderId="0" applyNumberFormat="0" applyBorder="0" applyAlignment="0" applyProtection="0"/>
    <xf numFmtId="0" fontId="3" fillId="24" borderId="0" applyNumberFormat="0" applyBorder="0" applyAlignment="0" applyProtection="0"/>
    <xf numFmtId="0" fontId="5" fillId="37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199" fontId="5" fillId="43" borderId="0" applyNumberFormat="0" applyBorder="0" applyAlignment="0" applyProtection="0"/>
    <xf numFmtId="0" fontId="3" fillId="28" borderId="0" applyNumberFormat="0" applyBorder="0" applyAlignment="0" applyProtection="0"/>
    <xf numFmtId="199" fontId="5" fillId="46" borderId="0" applyNumberFormat="0" applyBorder="0" applyAlignment="0" applyProtection="0"/>
    <xf numFmtId="199" fontId="5" fillId="46" borderId="0" applyNumberFormat="0" applyBorder="0" applyAlignment="0" applyProtection="0"/>
    <xf numFmtId="199" fontId="5" fillId="46" borderId="0" applyNumberFormat="0" applyBorder="0" applyAlignment="0" applyProtection="0"/>
    <xf numFmtId="0" fontId="3" fillId="32" borderId="0" applyNumberFormat="0" applyBorder="0" applyAlignment="0" applyProtection="0"/>
    <xf numFmtId="0" fontId="5" fillId="46" borderId="0" applyNumberFormat="0" applyBorder="0" applyAlignment="0" applyProtection="0"/>
    <xf numFmtId="199" fontId="33" fillId="43" borderId="0" applyNumberFormat="0" applyBorder="0" applyAlignment="0" applyProtection="0"/>
    <xf numFmtId="199" fontId="33" fillId="35" borderId="0" applyNumberFormat="0" applyBorder="0" applyAlignment="0" applyProtection="0"/>
    <xf numFmtId="199" fontId="33" fillId="39" borderId="0" applyNumberFormat="0" applyBorder="0" applyAlignment="0" applyProtection="0"/>
    <xf numFmtId="199" fontId="33" fillId="42" borderId="0" applyNumberFormat="0" applyBorder="0" applyAlignment="0" applyProtection="0"/>
    <xf numFmtId="199" fontId="33" fillId="42" borderId="0" applyNumberFormat="0" applyBorder="0" applyAlignment="0" applyProtection="0"/>
    <xf numFmtId="199" fontId="33" fillId="48" borderId="0" applyNumberFormat="0" applyBorder="0" applyAlignment="0" applyProtection="0"/>
    <xf numFmtId="199" fontId="35" fillId="49" borderId="0" applyNumberFormat="0" applyBorder="0" applyAlignment="0" applyProtection="0"/>
    <xf numFmtId="199" fontId="35" fillId="49" borderId="0" applyNumberFormat="0" applyBorder="0" applyAlignment="0" applyProtection="0"/>
    <xf numFmtId="199" fontId="35" fillId="49" borderId="0" applyNumberFormat="0" applyBorder="0" applyAlignment="0" applyProtection="0"/>
    <xf numFmtId="0" fontId="36" fillId="13" borderId="0" applyNumberFormat="0" applyBorder="0" applyAlignment="0" applyProtection="0"/>
    <xf numFmtId="0" fontId="35" fillId="49" borderId="0" applyNumberFormat="0" applyBorder="0" applyAlignment="0" applyProtection="0"/>
    <xf numFmtId="199" fontId="35" fillId="44" borderId="0" applyNumberFormat="0" applyBorder="0" applyAlignment="0" applyProtection="0"/>
    <xf numFmtId="199" fontId="35" fillId="44" borderId="0" applyNumberFormat="0" applyBorder="0" applyAlignment="0" applyProtection="0"/>
    <xf numFmtId="199" fontId="35" fillId="44" borderId="0" applyNumberFormat="0" applyBorder="0" applyAlignment="0" applyProtection="0"/>
    <xf numFmtId="0" fontId="36" fillId="17" borderId="0" applyNumberFormat="0" applyBorder="0" applyAlignment="0" applyProtection="0"/>
    <xf numFmtId="199" fontId="35" fillId="45" borderId="0" applyNumberFormat="0" applyBorder="0" applyAlignment="0" applyProtection="0"/>
    <xf numFmtId="199" fontId="35" fillId="45" borderId="0" applyNumberFormat="0" applyBorder="0" applyAlignment="0" applyProtection="0"/>
    <xf numFmtId="199" fontId="35" fillId="45" borderId="0" applyNumberFormat="0" applyBorder="0" applyAlignment="0" applyProtection="0"/>
    <xf numFmtId="0" fontId="36" fillId="21" borderId="0" applyNumberFormat="0" applyBorder="0" applyAlignment="0" applyProtection="0"/>
    <xf numFmtId="0" fontId="35" fillId="45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0" fontId="36" fillId="25" borderId="0" applyNumberFormat="0" applyBorder="0" applyAlignment="0" applyProtection="0"/>
    <xf numFmtId="0" fontId="35" fillId="50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0" fontId="36" fillId="29" borderId="0" applyNumberFormat="0" applyBorder="0" applyAlignment="0" applyProtection="0"/>
    <xf numFmtId="199" fontId="35" fillId="52" borderId="0" applyNumberFormat="0" applyBorder="0" applyAlignment="0" applyProtection="0"/>
    <xf numFmtId="199" fontId="35" fillId="52" borderId="0" applyNumberFormat="0" applyBorder="0" applyAlignment="0" applyProtection="0"/>
    <xf numFmtId="199" fontId="35" fillId="52" borderId="0" applyNumberFormat="0" applyBorder="0" applyAlignment="0" applyProtection="0"/>
    <xf numFmtId="0" fontId="36" fillId="33" borderId="0" applyNumberFormat="0" applyBorder="0" applyAlignment="0" applyProtection="0"/>
    <xf numFmtId="0" fontId="35" fillId="52" borderId="0" applyNumberFormat="0" applyBorder="0" applyAlignment="0" applyProtection="0"/>
    <xf numFmtId="199" fontId="41" fillId="56" borderId="0" applyNumberFormat="0" applyBorder="0" applyAlignment="0" applyProtection="0"/>
    <xf numFmtId="199" fontId="41" fillId="56" borderId="0" applyNumberFormat="0" applyBorder="0" applyAlignment="0" applyProtection="0"/>
    <xf numFmtId="199" fontId="42" fillId="56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0" fontId="36" fillId="10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35" fillId="57" borderId="0" applyNumberFormat="0" applyBorder="0" applyAlignment="0" applyProtection="0"/>
    <xf numFmtId="199" fontId="41" fillId="58" borderId="0" applyNumberFormat="0" applyBorder="0" applyAlignment="0" applyProtection="0"/>
    <xf numFmtId="199" fontId="41" fillId="58" borderId="0" applyNumberFormat="0" applyBorder="0" applyAlignment="0" applyProtection="0"/>
    <xf numFmtId="199" fontId="42" fillId="58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0" fontId="36" fillId="14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35" fillId="59" borderId="0" applyNumberFormat="0" applyBorder="0" applyAlignment="0" applyProtection="0"/>
    <xf numFmtId="199" fontId="41" fillId="60" borderId="0" applyNumberFormat="0" applyBorder="0" applyAlignment="0" applyProtection="0"/>
    <xf numFmtId="199" fontId="41" fillId="60" borderId="0" applyNumberFormat="0" applyBorder="0" applyAlignment="0" applyProtection="0"/>
    <xf numFmtId="199" fontId="42" fillId="60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0" fontId="36" fillId="18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35" fillId="61" borderId="0" applyNumberFormat="0" applyBorder="0" applyAlignment="0" applyProtection="0"/>
    <xf numFmtId="199" fontId="41" fillId="62" borderId="0" applyNumberFormat="0" applyBorder="0" applyAlignment="0" applyProtection="0"/>
    <xf numFmtId="199" fontId="41" fillId="63" borderId="0" applyNumberFormat="0" applyBorder="0" applyAlignment="0" applyProtection="0"/>
    <xf numFmtId="199" fontId="42" fillId="63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0" fontId="36" fillId="22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35" fillId="50" borderId="0" applyNumberFormat="0" applyBorder="0" applyAlignment="0" applyProtection="0"/>
    <xf numFmtId="199" fontId="41" fillId="56" borderId="0" applyNumberFormat="0" applyBorder="0" applyAlignment="0" applyProtection="0"/>
    <xf numFmtId="199" fontId="41" fillId="56" borderId="0" applyNumberFormat="0" applyBorder="0" applyAlignment="0" applyProtection="0"/>
    <xf numFmtId="199" fontId="42" fillId="56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0" fontId="36" fillId="26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35" fillId="51" borderId="0" applyNumberFormat="0" applyBorder="0" applyAlignment="0" applyProtection="0"/>
    <xf numFmtId="199" fontId="41" fillId="64" borderId="0" applyNumberFormat="0" applyBorder="0" applyAlignment="0" applyProtection="0"/>
    <xf numFmtId="199" fontId="41" fillId="58" borderId="0" applyNumberFormat="0" applyBorder="0" applyAlignment="0" applyProtection="0"/>
    <xf numFmtId="199" fontId="42" fillId="65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0" fontId="36" fillId="30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35" fillId="66" borderId="0" applyNumberFormat="0" applyBorder="0" applyAlignment="0" applyProtection="0"/>
    <xf numFmtId="199" fontId="45" fillId="35" borderId="0" applyNumberFormat="0" applyBorder="0" applyAlignment="0" applyProtection="0"/>
    <xf numFmtId="199" fontId="45" fillId="35" borderId="0" applyNumberFormat="0" applyBorder="0" applyAlignment="0" applyProtection="0"/>
    <xf numFmtId="199" fontId="45" fillId="35" borderId="0" applyNumberFormat="0" applyBorder="0" applyAlignment="0" applyProtection="0"/>
    <xf numFmtId="0" fontId="46" fillId="4" borderId="0" applyNumberFormat="0" applyBorder="0" applyAlignment="0" applyProtection="0"/>
    <xf numFmtId="199" fontId="48" fillId="0" borderId="0" applyNumberFormat="0" applyFill="0" applyBorder="0" applyAlignment="0" applyProtection="0"/>
    <xf numFmtId="217" fontId="51" fillId="0" borderId="0" applyFill="0" applyBorder="0" applyAlignment="0"/>
    <xf numFmtId="198" fontId="51" fillId="0" borderId="0" applyFill="0" applyBorder="0" applyAlignment="0"/>
    <xf numFmtId="199" fontId="12" fillId="0" borderId="0" applyFill="0" applyBorder="0" applyAlignment="0"/>
    <xf numFmtId="199" fontId="12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52" fillId="42" borderId="18" applyNumberFormat="0" applyAlignment="0" applyProtection="0"/>
    <xf numFmtId="199" fontId="52" fillId="42" borderId="18" applyNumberFormat="0" applyAlignment="0" applyProtection="0"/>
    <xf numFmtId="199" fontId="52" fillId="42" borderId="18" applyNumberFormat="0" applyAlignment="0" applyProtection="0"/>
    <xf numFmtId="0" fontId="53" fillId="7" borderId="9" applyNumberFormat="0" applyAlignment="0" applyProtection="0"/>
    <xf numFmtId="0" fontId="52" fillId="42" borderId="18" applyNumberFormat="0" applyAlignment="0" applyProtection="0"/>
    <xf numFmtId="199" fontId="54" fillId="67" borderId="19" applyNumberFormat="0" applyAlignment="0" applyProtection="0"/>
    <xf numFmtId="199" fontId="54" fillId="67" borderId="19" applyNumberFormat="0" applyAlignment="0" applyProtection="0"/>
    <xf numFmtId="199" fontId="54" fillId="67" borderId="19" applyNumberFormat="0" applyAlignment="0" applyProtection="0"/>
    <xf numFmtId="0" fontId="55" fillId="8" borderId="12" applyNumberFormat="0" applyAlignment="0" applyProtection="0"/>
    <xf numFmtId="43" fontId="22" fillId="0" borderId="0" applyFont="0" applyFill="0" applyBorder="0" applyAlignment="0" applyProtection="0"/>
    <xf numFmtId="218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60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12" fillId="0" borderId="0" applyFont="0" applyFill="0" applyBorder="0" applyAlignment="0" applyProtection="0"/>
    <xf numFmtId="8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5" fillId="0" borderId="0"/>
    <xf numFmtId="231" fontId="59" fillId="0" borderId="0"/>
    <xf numFmtId="199" fontId="62" fillId="0" borderId="0"/>
    <xf numFmtId="199" fontId="62" fillId="0" borderId="0"/>
    <xf numFmtId="217" fontId="51" fillId="0" borderId="0" applyFont="0" applyFill="0" applyBorder="0" applyAlignment="0" applyProtection="0"/>
    <xf numFmtId="44" fontId="57" fillId="0" borderId="0" applyFont="0" applyFill="0" applyBorder="0" applyAlignment="0" applyProtection="0"/>
    <xf numFmtId="204" fontId="64" fillId="0" borderId="0"/>
    <xf numFmtId="235" fontId="15" fillId="0" borderId="0"/>
    <xf numFmtId="236" fontId="59" fillId="0" borderId="0"/>
    <xf numFmtId="0" fontId="67" fillId="0" borderId="0" applyProtection="0"/>
    <xf numFmtId="237" fontId="64" fillId="0" borderId="0"/>
    <xf numFmtId="224" fontId="15" fillId="0" borderId="0"/>
    <xf numFmtId="0" fontId="69" fillId="0" borderId="0" applyNumberFormat="0" applyFill="0" applyBorder="0" applyAlignment="0" applyProtection="0"/>
    <xf numFmtId="199" fontId="70" fillId="69" borderId="0" applyNumberFormat="0" applyBorder="0" applyAlignment="0" applyProtection="0"/>
    <xf numFmtId="199" fontId="70" fillId="70" borderId="0" applyNumberFormat="0" applyBorder="0" applyAlignment="0" applyProtection="0"/>
    <xf numFmtId="199" fontId="70" fillId="71" borderId="0" applyNumberFormat="0" applyBorder="0" applyAlignment="0" applyProtection="0"/>
    <xf numFmtId="218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72" fillId="0" borderId="0" applyNumberFormat="0" applyFill="0" applyBorder="0" applyAlignment="0" applyProtection="0"/>
    <xf numFmtId="199" fontId="72" fillId="0" borderId="0" applyNumberFormat="0" applyFill="0" applyBorder="0" applyAlignment="0" applyProtection="0"/>
    <xf numFmtId="199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7" fillId="0" borderId="0" applyProtection="0"/>
    <xf numFmtId="199" fontId="75" fillId="36" borderId="0" applyNumberFormat="0" applyBorder="0" applyAlignment="0" applyProtection="0"/>
    <xf numFmtId="199" fontId="75" fillId="36" borderId="0" applyNumberFormat="0" applyBorder="0" applyAlignment="0" applyProtection="0"/>
    <xf numFmtId="199" fontId="75" fillId="36" borderId="0" applyNumberFormat="0" applyBorder="0" applyAlignment="0" applyProtection="0"/>
    <xf numFmtId="0" fontId="76" fillId="3" borderId="0" applyNumberFormat="0" applyBorder="0" applyAlignment="0" applyProtection="0"/>
    <xf numFmtId="239" fontId="15" fillId="68" borderId="0" applyNumberFormat="0" applyBorder="0" applyAlignment="0" applyProtection="0"/>
    <xf numFmtId="239" fontId="9" fillId="68" borderId="0" applyNumberFormat="0" applyBorder="0" applyAlignment="0" applyProtection="0"/>
    <xf numFmtId="0" fontId="49" fillId="72" borderId="21"/>
    <xf numFmtId="0" fontId="81" fillId="0" borderId="22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1" fillId="0" borderId="3">
      <alignment horizontal="left" vertical="center"/>
    </xf>
    <xf numFmtId="240" fontId="82" fillId="73" borderId="0">
      <alignment horizontal="left" vertical="top"/>
    </xf>
    <xf numFmtId="199" fontId="83" fillId="0" borderId="23" applyNumberFormat="0" applyFill="0" applyAlignment="0" applyProtection="0"/>
    <xf numFmtId="199" fontId="83" fillId="0" borderId="23" applyNumberFormat="0" applyFill="0" applyAlignment="0" applyProtection="0"/>
    <xf numFmtId="199" fontId="83" fillId="0" borderId="23" applyNumberFormat="0" applyFill="0" applyAlignment="0" applyProtection="0"/>
    <xf numFmtId="0" fontId="84" fillId="0" borderId="6" applyNumberFormat="0" applyFill="0" applyAlignment="0" applyProtection="0"/>
    <xf numFmtId="0" fontId="85" fillId="0" borderId="0" applyNumberFormat="0" applyFill="0" applyBorder="0" applyAlignment="0" applyProtection="0"/>
    <xf numFmtId="199" fontId="86" fillId="0" borderId="24" applyNumberFormat="0" applyFill="0" applyAlignment="0" applyProtection="0"/>
    <xf numFmtId="199" fontId="86" fillId="0" borderId="24" applyNumberFormat="0" applyFill="0" applyAlignment="0" applyProtection="0"/>
    <xf numFmtId="199" fontId="86" fillId="0" borderId="24" applyNumberFormat="0" applyFill="0" applyAlignment="0" applyProtection="0"/>
    <xf numFmtId="0" fontId="87" fillId="0" borderId="7" applyNumberFormat="0" applyFill="0" applyAlignment="0" applyProtection="0"/>
    <xf numFmtId="199" fontId="88" fillId="0" borderId="25" applyNumberFormat="0" applyFill="0" applyAlignment="0" applyProtection="0"/>
    <xf numFmtId="199" fontId="88" fillId="0" borderId="25" applyNumberFormat="0" applyFill="0" applyAlignment="0" applyProtection="0"/>
    <xf numFmtId="199" fontId="88" fillId="0" borderId="25" applyNumberFormat="0" applyFill="0" applyAlignment="0" applyProtection="0"/>
    <xf numFmtId="0" fontId="89" fillId="0" borderId="8" applyNumberFormat="0" applyFill="0" applyAlignment="0" applyProtection="0"/>
    <xf numFmtId="0" fontId="88" fillId="0" borderId="25" applyNumberFormat="0" applyFill="0" applyAlignment="0" applyProtection="0"/>
    <xf numFmtId="199" fontId="88" fillId="0" borderId="0" applyNumberFormat="0" applyFill="0" applyBorder="0" applyAlignment="0" applyProtection="0"/>
    <xf numFmtId="199" fontId="88" fillId="0" borderId="0" applyNumberFormat="0" applyFill="0" applyBorder="0" applyAlignment="0" applyProtection="0"/>
    <xf numFmtId="199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9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7" fillId="73" borderId="15" applyNumberFormat="0" applyBorder="0" applyAlignment="0" applyProtection="0"/>
    <xf numFmtId="10" fontId="77" fillId="73" borderId="15" applyNumberFormat="0" applyBorder="0" applyAlignment="0" applyProtection="0"/>
    <xf numFmtId="10" fontId="77" fillId="75" borderId="15" applyNumberFormat="0" applyBorder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0" fontId="96" fillId="6" borderId="9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199" fontId="95" fillId="39" borderId="18" applyNumberFormat="0" applyAlignment="0" applyProtection="0"/>
    <xf numFmtId="218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101" fillId="0" borderId="28" applyNumberFormat="0" applyFill="0" applyAlignment="0" applyProtection="0"/>
    <xf numFmtId="199" fontId="101" fillId="0" borderId="28" applyNumberFormat="0" applyFill="0" applyAlignment="0" applyProtection="0"/>
    <xf numFmtId="199" fontId="101" fillId="0" borderId="28" applyNumberFormat="0" applyFill="0" applyAlignment="0" applyProtection="0"/>
    <xf numFmtId="0" fontId="102" fillId="0" borderId="11" applyNumberFormat="0" applyFill="0" applyAlignment="0" applyProtection="0"/>
    <xf numFmtId="199" fontId="109" fillId="47" borderId="0" applyNumberFormat="0" applyBorder="0" applyAlignment="0" applyProtection="0"/>
    <xf numFmtId="199" fontId="109" fillId="47" borderId="0" applyNumberFormat="0" applyBorder="0" applyAlignment="0" applyProtection="0"/>
    <xf numFmtId="199" fontId="109" fillId="47" borderId="0" applyNumberFormat="0" applyBorder="0" applyAlignment="0" applyProtection="0"/>
    <xf numFmtId="0" fontId="110" fillId="5" borderId="0" applyNumberFormat="0" applyBorder="0" applyAlignment="0" applyProtection="0"/>
    <xf numFmtId="246" fontId="111" fillId="0" borderId="0"/>
    <xf numFmtId="246" fontId="112" fillId="0" borderId="0"/>
    <xf numFmtId="0" fontId="112" fillId="0" borderId="0"/>
    <xf numFmtId="199" fontId="62" fillId="0" borderId="0"/>
    <xf numFmtId="199" fontId="58" fillId="0" borderId="0"/>
    <xf numFmtId="199" fontId="58" fillId="0" borderId="0"/>
    <xf numFmtId="0" fontId="12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199" fontId="58" fillId="0" borderId="0"/>
    <xf numFmtId="199" fontId="58" fillId="0" borderId="0"/>
    <xf numFmtId="199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2" fillId="0" borderId="0"/>
    <xf numFmtId="0" fontId="1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199" fontId="58" fillId="0" borderId="0"/>
    <xf numFmtId="199" fontId="58" fillId="0" borderId="0"/>
    <xf numFmtId="199" fontId="58" fillId="0" borderId="0"/>
    <xf numFmtId="199" fontId="12" fillId="0" borderId="0"/>
    <xf numFmtId="0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199" fontId="12" fillId="0" borderId="0"/>
    <xf numFmtId="0" fontId="18" fillId="0" borderId="0"/>
    <xf numFmtId="0" fontId="1" fillId="0" borderId="0"/>
    <xf numFmtId="0" fontId="59" fillId="0" borderId="0"/>
    <xf numFmtId="0" fontId="113" fillId="0" borderId="0"/>
    <xf numFmtId="0" fontId="18" fillId="0" borderId="0"/>
    <xf numFmtId="0" fontId="59" fillId="0" borderId="0"/>
    <xf numFmtId="39" fontId="64" fillId="0" borderId="0"/>
    <xf numFmtId="199" fontId="114" fillId="0" borderId="0"/>
    <xf numFmtId="199" fontId="18" fillId="0" borderId="0"/>
    <xf numFmtId="0" fontId="18" fillId="0" borderId="0"/>
    <xf numFmtId="0" fontId="12" fillId="0" borderId="0"/>
    <xf numFmtId="0" fontId="12" fillId="0" borderId="0"/>
    <xf numFmtId="199" fontId="12" fillId="0" borderId="0"/>
    <xf numFmtId="199" fontId="12" fillId="0" borderId="0"/>
    <xf numFmtId="0" fontId="115" fillId="0" borderId="0"/>
    <xf numFmtId="0" fontId="1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2" fillId="0" borderId="0"/>
    <xf numFmtId="0" fontId="12" fillId="0" borderId="0"/>
    <xf numFmtId="199" fontId="18" fillId="0" borderId="0"/>
    <xf numFmtId="0" fontId="59" fillId="0" borderId="0"/>
    <xf numFmtId="0" fontId="3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3" fillId="0" borderId="0"/>
    <xf numFmtId="0" fontId="59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199" fontId="12" fillId="0" borderId="0"/>
    <xf numFmtId="0" fontId="1" fillId="0" borderId="0"/>
    <xf numFmtId="0" fontId="3" fillId="0" borderId="0"/>
    <xf numFmtId="0" fontId="113" fillId="0" borderId="0"/>
    <xf numFmtId="0" fontId="3" fillId="0" borderId="0"/>
    <xf numFmtId="0" fontId="12" fillId="0" borderId="0"/>
    <xf numFmtId="0" fontId="113" fillId="0" borderId="0"/>
    <xf numFmtId="0" fontId="1" fillId="0" borderId="0"/>
    <xf numFmtId="0" fontId="5" fillId="0" borderId="0"/>
    <xf numFmtId="0" fontId="18" fillId="0" borderId="0"/>
    <xf numFmtId="199" fontId="12" fillId="0" borderId="0"/>
    <xf numFmtId="199" fontId="12" fillId="0" borderId="0"/>
    <xf numFmtId="199" fontId="58" fillId="41" borderId="29" applyNumberFormat="0" applyFont="0" applyAlignment="0" applyProtection="0"/>
    <xf numFmtId="199" fontId="58" fillId="41" borderId="29" applyNumberFormat="0" applyFont="0" applyAlignment="0" applyProtection="0"/>
    <xf numFmtId="199" fontId="58" fillId="41" borderId="29" applyNumberFormat="0" applyFont="0" applyAlignment="0" applyProtection="0"/>
    <xf numFmtId="0" fontId="22" fillId="9" borderId="13" applyNumberFormat="0" applyFont="0" applyAlignment="0" applyProtection="0"/>
    <xf numFmtId="0" fontId="5" fillId="41" borderId="29" applyNumberFormat="0" applyFont="0" applyAlignment="0" applyProtection="0"/>
    <xf numFmtId="199" fontId="118" fillId="42" borderId="30" applyNumberFormat="0" applyAlignment="0" applyProtection="0"/>
    <xf numFmtId="199" fontId="118" fillId="42" borderId="30" applyNumberFormat="0" applyAlignment="0" applyProtection="0"/>
    <xf numFmtId="199" fontId="118" fillId="42" borderId="30" applyNumberFormat="0" applyAlignment="0" applyProtection="0"/>
    <xf numFmtId="0" fontId="119" fillId="7" borderId="10" applyNumberFormat="0" applyAlignment="0" applyProtection="0"/>
    <xf numFmtId="0" fontId="118" fillId="42" borderId="30" applyNumberFormat="0" applyAlignment="0" applyProtection="0"/>
    <xf numFmtId="199" fontId="12" fillId="0" borderId="0" applyFont="0" applyFill="0" applyBorder="0" applyAlignment="0" applyProtection="0"/>
    <xf numFmtId="199" fontId="1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218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217" fontId="51" fillId="0" borderId="0" applyFill="0" applyBorder="0" applyAlignment="0"/>
    <xf numFmtId="199" fontId="125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199" fontId="130" fillId="0" borderId="0" applyNumberFormat="0" applyBorder="0"/>
    <xf numFmtId="199" fontId="12" fillId="0" borderId="0" applyFill="0" applyBorder="0" applyAlignment="0"/>
    <xf numFmtId="199" fontId="12" fillId="0" borderId="0" applyFill="0" applyBorder="0" applyAlignment="0"/>
    <xf numFmtId="199" fontId="134" fillId="0" borderId="0" applyNumberFormat="0" applyFill="0" applyBorder="0" applyAlignment="0" applyProtection="0"/>
    <xf numFmtId="199" fontId="134" fillId="0" borderId="0" applyNumberFormat="0" applyFill="0" applyBorder="0" applyAlignment="0" applyProtection="0"/>
    <xf numFmtId="199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3" fontId="136" fillId="0" borderId="36">
      <alignment horizontal="center"/>
    </xf>
    <xf numFmtId="199" fontId="137" fillId="0" borderId="37" applyNumberFormat="0" applyFill="0" applyAlignment="0" applyProtection="0"/>
    <xf numFmtId="199" fontId="137" fillId="0" borderId="37" applyNumberFormat="0" applyFill="0" applyAlignment="0" applyProtection="0"/>
    <xf numFmtId="199" fontId="137" fillId="0" borderId="37" applyNumberFormat="0" applyFill="0" applyAlignment="0" applyProtection="0"/>
    <xf numFmtId="0" fontId="138" fillId="0" borderId="14" applyNumberFormat="0" applyFill="0" applyAlignment="0" applyProtection="0"/>
    <xf numFmtId="199" fontId="141" fillId="0" borderId="0" applyNumberFormat="0" applyFill="0" applyBorder="0" applyAlignment="0" applyProtection="0"/>
    <xf numFmtId="199" fontId="141" fillId="0" borderId="0" applyNumberFormat="0" applyFill="0" applyBorder="0" applyAlignment="0" applyProtection="0"/>
    <xf numFmtId="199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4" fillId="0" borderId="38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199" fontId="12" fillId="0" borderId="0"/>
    <xf numFmtId="199" fontId="12" fillId="0" borderId="0"/>
    <xf numFmtId="0" fontId="12" fillId="0" borderId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43" fillId="0" borderId="0"/>
    <xf numFmtId="0" fontId="3" fillId="0" borderId="0"/>
    <xf numFmtId="41" fontId="12" fillId="0" borderId="0" applyFont="0" applyFill="0" applyBorder="0" applyAlignment="0" applyProtection="0"/>
    <xf numFmtId="199" fontId="12" fillId="41" borderId="29" applyNumberFormat="0" applyFont="0" applyAlignment="0" applyProtection="0"/>
    <xf numFmtId="0" fontId="5" fillId="41" borderId="29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18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5" fillId="0" borderId="0" applyFont="0" applyFill="0" applyBorder="0" applyAlignment="0" applyProtection="0"/>
    <xf numFmtId="256" fontId="137" fillId="0" borderId="39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8" fillId="0" borderId="0"/>
    <xf numFmtId="43" fontId="18" fillId="0" borderId="0" applyFont="0" applyFill="0" applyBorder="0" applyAlignment="0" applyProtection="0"/>
    <xf numFmtId="256" fontId="18" fillId="0" borderId="0"/>
    <xf numFmtId="43" fontId="3" fillId="0" borderId="0" applyFont="0" applyFill="0" applyBorder="0" applyAlignment="0" applyProtection="0"/>
    <xf numFmtId="256" fontId="118" fillId="42" borderId="3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7" fillId="0" borderId="37" applyNumberFormat="0" applyFill="0" applyAlignment="0" applyProtection="0"/>
    <xf numFmtId="0" fontId="18" fillId="41" borderId="29" applyNumberFormat="0" applyFont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5">
      <alignment horizontal="right" vertical="center"/>
    </xf>
    <xf numFmtId="43" fontId="1" fillId="0" borderId="0" applyFont="0" applyFill="0" applyBorder="0" applyAlignment="0" applyProtection="0"/>
    <xf numFmtId="0" fontId="18" fillId="0" borderId="0"/>
    <xf numFmtId="256" fontId="207" fillId="0" borderId="42"/>
    <xf numFmtId="256" fontId="18" fillId="41" borderId="29" applyNumberFormat="0" applyFont="0" applyAlignment="0" applyProtection="0"/>
    <xf numFmtId="43" fontId="12" fillId="0" borderId="0" applyFont="0" applyFill="0" applyBorder="0" applyAlignment="0" applyProtection="0"/>
    <xf numFmtId="256" fontId="18" fillId="0" borderId="0"/>
    <xf numFmtId="256" fontId="18" fillId="41" borderId="29" applyNumberFormat="0" applyFont="0" applyAlignment="0" applyProtection="0"/>
    <xf numFmtId="256" fontId="95" fillId="47" borderId="18" applyNumberFormat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8" fillId="0" borderId="0" applyFont="0" applyFill="0" applyBorder="0" applyAlignment="0" applyProtection="0"/>
    <xf numFmtId="256" fontId="18" fillId="41" borderId="29" applyNumberFormat="0" applyFont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39" borderId="18" applyNumberFormat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8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95" fillId="39" borderId="1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18" fillId="40" borderId="30" applyNumberFormat="0" applyAlignment="0" applyProtection="0"/>
    <xf numFmtId="256" fontId="137" fillId="0" borderId="37" applyNumberFormat="0" applyFill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256" fontId="80" fillId="0" borderId="3">
      <alignment horizontal="left" vertical="center"/>
    </xf>
    <xf numFmtId="0" fontId="95" fillId="47" borderId="18" applyNumberFormat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95" fillId="47" borderId="18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18" fillId="40" borderId="30" applyNumberFormat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0" borderId="0"/>
    <xf numFmtId="10" fontId="77" fillId="75" borderId="15" applyNumberFormat="0" applyBorder="0" applyAlignment="0" applyProtection="0"/>
    <xf numFmtId="256" fontId="18" fillId="41" borderId="29" applyNumberFormat="0" applyFont="0" applyAlignment="0" applyProtection="0"/>
    <xf numFmtId="0" fontId="52" fillId="42" borderId="18" applyNumberFormat="0" applyAlignment="0" applyProtection="0"/>
    <xf numFmtId="43" fontId="12" fillId="0" borderId="0" applyFont="0" applyFill="0" applyBorder="0" applyAlignment="0" applyProtection="0"/>
    <xf numFmtId="0" fontId="18" fillId="41" borderId="29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0" fillId="0" borderId="3">
      <alignment horizontal="left" vertical="center"/>
    </xf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52" fillId="42" borderId="18" applyNumberFormat="0" applyAlignment="0" applyProtection="0"/>
    <xf numFmtId="0" fontId="118" fillId="42" borderId="30" applyNumberFormat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0" borderId="3">
      <alignment horizontal="left" vertic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12" fillId="41" borderId="29" applyNumberFormat="0" applyFont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52" fillId="40" borderId="18" applyNumberFormat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256" fontId="80" fillId="0" borderId="3">
      <alignment horizontal="left" vertical="center"/>
    </xf>
    <xf numFmtId="256" fontId="18" fillId="41" borderId="29" applyNumberFormat="0" applyFont="0" applyAlignment="0" applyProtection="0"/>
    <xf numFmtId="256" fontId="12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256" fontId="18" fillId="41" borderId="29" applyNumberFormat="0" applyFont="0" applyAlignment="0" applyProtection="0"/>
    <xf numFmtId="44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80" fillId="0" borderId="3">
      <alignment horizontal="left" vertic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</cellStyleXfs>
  <cellXfs count="177">
    <xf numFmtId="0" fontId="0" fillId="0" borderId="0" xfId="0"/>
    <xf numFmtId="0" fontId="6" fillId="0" borderId="0" xfId="0" applyFont="1" applyFill="1"/>
    <xf numFmtId="0" fontId="6" fillId="0" borderId="0" xfId="0" quotePrefix="1" applyFont="1" applyFill="1"/>
    <xf numFmtId="0" fontId="6" fillId="0" borderId="0" xfId="0" applyFont="1" applyFill="1" applyAlignment="1">
      <alignment horizontal="center"/>
    </xf>
    <xf numFmtId="193" fontId="6" fillId="0" borderId="0" xfId="1" applyFont="1" applyFill="1"/>
    <xf numFmtId="193" fontId="6" fillId="0" borderId="0" xfId="1" applyFont="1" applyFill="1" applyBorder="1"/>
    <xf numFmtId="0" fontId="6" fillId="0" borderId="0" xfId="0" applyFont="1" applyFill="1" applyAlignment="1">
      <alignment horizontal="left"/>
    </xf>
    <xf numFmtId="193" fontId="6" fillId="0" borderId="0" xfId="0" applyNumberFormat="1" applyFont="1" applyFill="1"/>
    <xf numFmtId="0" fontId="6" fillId="0" borderId="0" xfId="0" applyFont="1" applyFill="1" applyAlignment="1"/>
    <xf numFmtId="193" fontId="6" fillId="0" borderId="0" xfId="1" applyFont="1" applyFill="1" applyAlignment="1">
      <alignment horizontal="center"/>
    </xf>
    <xf numFmtId="193" fontId="7" fillId="0" borderId="0" xfId="1" applyFont="1" applyFill="1" applyAlignment="1">
      <alignment horizontal="centerContinuous"/>
    </xf>
    <xf numFmtId="193" fontId="7" fillId="0" borderId="1" xfId="1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39" fontId="7" fillId="0" borderId="0" xfId="0" applyNumberFormat="1" applyFont="1" applyFill="1"/>
    <xf numFmtId="193" fontId="6" fillId="0" borderId="0" xfId="1" applyFont="1" applyFill="1" applyBorder="1" applyAlignment="1">
      <alignment horizontal="center"/>
    </xf>
    <xf numFmtId="193" fontId="6" fillId="0" borderId="2" xfId="1" applyFont="1" applyFill="1" applyBorder="1" applyAlignment="1">
      <alignment horizontal="center"/>
    </xf>
    <xf numFmtId="193" fontId="6" fillId="0" borderId="2" xfId="1" applyFont="1" applyFill="1" applyBorder="1" applyAlignment="1"/>
    <xf numFmtId="194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195" fontId="6" fillId="0" borderId="0" xfId="1" applyNumberFormat="1" applyFont="1" applyFill="1" applyBorder="1"/>
    <xf numFmtId="0" fontId="6" fillId="0" borderId="0" xfId="10" applyFont="1" applyFill="1" applyAlignment="1">
      <alignment horizontal="center"/>
    </xf>
    <xf numFmtId="0" fontId="0" fillId="0" borderId="0" xfId="0" applyFill="1"/>
    <xf numFmtId="193" fontId="6" fillId="0" borderId="2" xfId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2" xfId="0" applyFont="1" applyFill="1" applyBorder="1"/>
    <xf numFmtId="0" fontId="7" fillId="0" borderId="2" xfId="0" applyFont="1" applyFill="1" applyBorder="1" applyAlignment="1">
      <alignment horizontal="center"/>
    </xf>
    <xf numFmtId="193" fontId="6" fillId="0" borderId="0" xfId="1" applyFont="1" applyFill="1" applyBorder="1" applyAlignment="1">
      <alignment horizontal="right"/>
    </xf>
    <xf numFmtId="43" fontId="6" fillId="0" borderId="0" xfId="0" applyNumberFormat="1" applyFont="1" applyFill="1"/>
    <xf numFmtId="39" fontId="6" fillId="0" borderId="0" xfId="0" applyNumberFormat="1" applyFont="1" applyFill="1"/>
    <xf numFmtId="0" fontId="6" fillId="0" borderId="0" xfId="10" applyFont="1" applyFill="1" applyAlignment="1"/>
    <xf numFmtId="197" fontId="6" fillId="0" borderId="0" xfId="1" applyNumberFormat="1" applyFont="1" applyFill="1"/>
    <xf numFmtId="0" fontId="7" fillId="0" borderId="0" xfId="0" applyFont="1" applyFill="1" applyBorder="1" applyAlignment="1">
      <alignment horizontal="center"/>
    </xf>
    <xf numFmtId="193" fontId="7" fillId="0" borderId="0" xfId="1" applyFont="1" applyFill="1" applyBorder="1" applyAlignment="1">
      <alignment horizontal="center"/>
    </xf>
    <xf numFmtId="194" fontId="7" fillId="0" borderId="0" xfId="0" applyNumberFormat="1" applyFont="1" applyFill="1" applyBorder="1" applyAlignment="1">
      <alignment horizontal="right"/>
    </xf>
    <xf numFmtId="0" fontId="11" fillId="0" borderId="0" xfId="0" applyFont="1" applyFill="1"/>
    <xf numFmtId="193" fontId="11" fillId="0" borderId="0" xfId="1" applyFont="1" applyFill="1"/>
    <xf numFmtId="193" fontId="6" fillId="0" borderId="0" xfId="1" applyNumberFormat="1" applyFont="1" applyFill="1" applyBorder="1"/>
    <xf numFmtId="193" fontId="6" fillId="0" borderId="0" xfId="1" applyNumberFormat="1" applyFont="1" applyFill="1" applyBorder="1" applyAlignment="1">
      <alignment horizontal="center"/>
    </xf>
    <xf numFmtId="193" fontId="6" fillId="0" borderId="0" xfId="0" applyNumberFormat="1" applyFont="1" applyFill="1" applyBorder="1"/>
    <xf numFmtId="194" fontId="0" fillId="0" borderId="2" xfId="0" applyNumberFormat="1" applyFill="1" applyBorder="1"/>
    <xf numFmtId="194" fontId="7" fillId="0" borderId="2" xfId="0" applyNumberFormat="1" applyFont="1" applyFill="1" applyBorder="1" applyAlignment="1"/>
    <xf numFmtId="194" fontId="7" fillId="0" borderId="2" xfId="0" applyNumberFormat="1" applyFont="1" applyFill="1" applyBorder="1" applyAlignment="1">
      <alignment horizontal="right"/>
    </xf>
    <xf numFmtId="194" fontId="10" fillId="0" borderId="0" xfId="0" applyNumberFormat="1" applyFont="1" applyFill="1"/>
    <xf numFmtId="0" fontId="10" fillId="0" borderId="0" xfId="0" applyFont="1" applyFill="1"/>
    <xf numFmtId="194" fontId="7" fillId="0" borderId="0" xfId="0" applyNumberFormat="1" applyFont="1" applyFill="1" applyBorder="1" applyAlignment="1">
      <alignment horizontal="center"/>
    </xf>
    <xf numFmtId="194" fontId="7" fillId="0" borderId="2" xfId="0" applyNumberFormat="1" applyFont="1" applyFill="1" applyBorder="1" applyAlignment="1">
      <alignment horizontal="center"/>
    </xf>
    <xf numFmtId="49" fontId="7" fillId="0" borderId="2" xfId="1" applyNumberFormat="1" applyFont="1" applyFill="1" applyBorder="1" applyAlignment="1">
      <alignment horizontal="center"/>
    </xf>
    <xf numFmtId="194" fontId="6" fillId="0" borderId="0" xfId="0" applyNumberFormat="1" applyFont="1" applyFill="1"/>
    <xf numFmtId="194" fontId="6" fillId="0" borderId="0" xfId="1" applyNumberFormat="1" applyFont="1" applyFill="1" applyBorder="1"/>
    <xf numFmtId="194" fontId="6" fillId="0" borderId="0" xfId="0" quotePrefix="1" applyNumberFormat="1" applyFont="1" applyFill="1" applyAlignment="1">
      <alignment horizontal="right"/>
    </xf>
    <xf numFmtId="0" fontId="6" fillId="0" borderId="0" xfId="10" quotePrefix="1" applyFont="1" applyFill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43" fontId="7" fillId="0" borderId="0" xfId="1" applyNumberFormat="1" applyFont="1" applyFill="1" applyAlignment="1">
      <alignment horizontal="right"/>
    </xf>
    <xf numFmtId="194" fontId="0" fillId="0" borderId="0" xfId="0" applyNumberFormat="1" applyFill="1"/>
    <xf numFmtId="9" fontId="7" fillId="0" borderId="0" xfId="9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8" fillId="0" borderId="0" xfId="0" applyFont="1" applyFill="1" applyBorder="1"/>
    <xf numFmtId="193" fontId="6" fillId="0" borderId="2" xfId="1" applyNumberFormat="1" applyFont="1" applyFill="1" applyBorder="1" applyAlignment="1">
      <alignment horizontal="center"/>
    </xf>
    <xf numFmtId="193" fontId="7" fillId="0" borderId="0" xfId="0" applyNumberFormat="1" applyFont="1" applyFill="1" applyBorder="1" applyAlignment="1">
      <alignment horizontal="center"/>
    </xf>
    <xf numFmtId="193" fontId="7" fillId="0" borderId="0" xfId="0" applyNumberFormat="1" applyFont="1" applyFill="1" applyAlignment="1">
      <alignment horizontal="center"/>
    </xf>
    <xf numFmtId="4" fontId="6" fillId="0" borderId="0" xfId="0" applyNumberFormat="1" applyFont="1" applyFill="1"/>
    <xf numFmtId="193" fontId="6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49" fontId="7" fillId="0" borderId="0" xfId="0" applyNumberFormat="1" applyFont="1" applyFill="1" applyBorder="1" applyAlignment="1">
      <alignment horizontal="center"/>
    </xf>
    <xf numFmtId="43" fontId="6" fillId="0" borderId="0" xfId="10" applyNumberFormat="1" applyFont="1" applyFill="1" applyAlignment="1"/>
    <xf numFmtId="193" fontId="0" fillId="0" borderId="0" xfId="1" applyFont="1" applyFill="1"/>
    <xf numFmtId="4" fontId="6" fillId="0" borderId="0" xfId="0" applyNumberFormat="1" applyFont="1" applyFill="1" applyAlignment="1">
      <alignment vertical="top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191" fontId="6" fillId="0" borderId="3" xfId="1" applyNumberFormat="1" applyFont="1" applyFill="1" applyBorder="1"/>
    <xf numFmtId="191" fontId="6" fillId="0" borderId="2" xfId="1" applyNumberFormat="1" applyFont="1" applyFill="1" applyBorder="1"/>
    <xf numFmtId="191" fontId="6" fillId="0" borderId="0" xfId="1" applyNumberFormat="1" applyFont="1" applyFill="1" applyBorder="1"/>
    <xf numFmtId="0" fontId="8" fillId="2" borderId="0" xfId="0" applyFont="1" applyFill="1" applyBorder="1"/>
    <xf numFmtId="0" fontId="6" fillId="2" borderId="0" xfId="0" applyFont="1" applyFill="1" applyBorder="1" applyAlignment="1">
      <alignment horizontal="center"/>
    </xf>
    <xf numFmtId="191" fontId="6" fillId="0" borderId="3" xfId="1" applyNumberFormat="1" applyFont="1" applyFill="1" applyBorder="1" applyAlignment="1">
      <alignment horizontal="center"/>
    </xf>
    <xf numFmtId="191" fontId="6" fillId="0" borderId="0" xfId="1" applyNumberFormat="1" applyFont="1" applyFill="1" applyAlignment="1"/>
    <xf numFmtId="191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 applyBorder="1" applyAlignment="1"/>
    <xf numFmtId="191" fontId="6" fillId="0" borderId="1" xfId="1" applyNumberFormat="1" applyFont="1" applyFill="1" applyBorder="1"/>
    <xf numFmtId="191" fontId="6" fillId="0" borderId="2" xfId="1" applyNumberFormat="1" applyFont="1" applyFill="1" applyBorder="1" applyAlignment="1">
      <alignment horizontal="center"/>
    </xf>
    <xf numFmtId="191" fontId="6" fillId="0" borderId="4" xfId="1" applyNumberFormat="1" applyFont="1" applyFill="1" applyBorder="1" applyAlignment="1">
      <alignment horizontal="center"/>
    </xf>
    <xf numFmtId="0" fontId="6" fillId="2" borderId="0" xfId="0" applyFont="1" applyFill="1" applyBorder="1"/>
    <xf numFmtId="193" fontId="6" fillId="2" borderId="0" xfId="1" applyFont="1" applyFill="1" applyBorder="1"/>
    <xf numFmtId="195" fontId="6" fillId="2" borderId="0" xfId="1" applyNumberFormat="1" applyFont="1" applyFill="1" applyBorder="1"/>
    <xf numFmtId="191" fontId="6" fillId="0" borderId="0" xfId="1" applyNumberFormat="1" applyFont="1" applyFill="1"/>
    <xf numFmtId="191" fontId="6" fillId="0" borderId="0" xfId="0" applyNumberFormat="1" applyFont="1" applyFill="1"/>
    <xf numFmtId="191" fontId="6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94" fontId="14" fillId="0" borderId="0" xfId="0" applyNumberFormat="1" applyFont="1" applyFill="1"/>
    <xf numFmtId="19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9" fontId="13" fillId="0" borderId="0" xfId="7" applyFont="1" applyFill="1" applyBorder="1" applyAlignment="1">
      <alignment horizontal="center"/>
    </xf>
    <xf numFmtId="194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93" fontId="6" fillId="0" borderId="0" xfId="1" applyFont="1" applyFill="1" applyAlignment="1"/>
    <xf numFmtId="193" fontId="6" fillId="0" borderId="0" xfId="1" applyFont="1" applyFill="1" applyAlignment="1">
      <alignment horizontal="right"/>
    </xf>
    <xf numFmtId="193" fontId="6" fillId="0" borderId="3" xfId="1" applyFont="1" applyFill="1" applyBorder="1"/>
    <xf numFmtId="193" fontId="6" fillId="0" borderId="3" xfId="1" applyFont="1" applyFill="1" applyBorder="1" applyAlignment="1">
      <alignment horizontal="right"/>
    </xf>
    <xf numFmtId="193" fontId="6" fillId="0" borderId="4" xfId="1" applyFont="1" applyFill="1" applyBorder="1" applyAlignment="1">
      <alignment horizontal="right"/>
    </xf>
    <xf numFmtId="193" fontId="6" fillId="0" borderId="5" xfId="1" applyFont="1" applyFill="1" applyBorder="1" applyAlignment="1">
      <alignment horizontal="right"/>
    </xf>
    <xf numFmtId="193" fontId="6" fillId="0" borderId="0" xfId="1" applyFont="1" applyFill="1" applyBorder="1" applyAlignment="1"/>
    <xf numFmtId="193" fontId="6" fillId="0" borderId="4" xfId="1" applyFont="1" applyFill="1" applyBorder="1"/>
    <xf numFmtId="193" fontId="6" fillId="0" borderId="2" xfId="1" applyFont="1" applyFill="1" applyBorder="1" applyAlignment="1">
      <alignment horizontal="left"/>
    </xf>
    <xf numFmtId="193" fontId="6" fillId="0" borderId="3" xfId="1" applyFont="1" applyFill="1" applyBorder="1" applyAlignment="1">
      <alignment horizontal="center"/>
    </xf>
    <xf numFmtId="193" fontId="6" fillId="0" borderId="4" xfId="1" applyFont="1" applyFill="1" applyBorder="1" applyAlignment="1">
      <alignment horizontal="center"/>
    </xf>
    <xf numFmtId="193" fontId="6" fillId="0" borderId="0" xfId="10" applyNumberFormat="1" applyFont="1" applyFill="1" applyAlignment="1"/>
    <xf numFmtId="193" fontId="23" fillId="0" borderId="0" xfId="1" applyFont="1" applyFill="1"/>
    <xf numFmtId="0" fontId="14" fillId="0" borderId="0" xfId="0" applyNumberFormat="1" applyFont="1" applyFill="1"/>
    <xf numFmtId="198" fontId="2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/>
    <xf numFmtId="193" fontId="6" fillId="0" borderId="1" xfId="1" applyFont="1" applyFill="1" applyBorder="1"/>
    <xf numFmtId="194" fontId="0" fillId="0" borderId="0" xfId="0" applyNumberFormat="1" applyFill="1" applyBorder="1"/>
    <xf numFmtId="193" fontId="0" fillId="0" borderId="0" xfId="1" applyFont="1" applyFill="1" applyBorder="1"/>
    <xf numFmtId="193" fontId="6" fillId="0" borderId="0" xfId="1" applyNumberFormat="1" applyFont="1" applyFill="1" applyAlignment="1">
      <alignment horizontal="right"/>
    </xf>
    <xf numFmtId="193" fontId="6" fillId="0" borderId="0" xfId="1" applyNumberFormat="1" applyFont="1" applyFill="1"/>
    <xf numFmtId="193" fontId="6" fillId="0" borderId="0" xfId="1" applyNumberFormat="1" applyFont="1" applyFill="1" applyAlignment="1">
      <alignment horizontal="center"/>
    </xf>
    <xf numFmtId="193" fontId="6" fillId="0" borderId="3" xfId="1" applyNumberFormat="1" applyFont="1" applyFill="1" applyBorder="1"/>
    <xf numFmtId="193" fontId="6" fillId="0" borderId="0" xfId="1" applyNumberFormat="1" applyFont="1" applyFill="1" applyAlignment="1"/>
    <xf numFmtId="193" fontId="6" fillId="0" borderId="2" xfId="1" applyNumberFormat="1" applyFont="1" applyFill="1" applyBorder="1" applyAlignment="1"/>
    <xf numFmtId="193" fontId="6" fillId="0" borderId="2" xfId="1" applyNumberFormat="1" applyFont="1" applyFill="1" applyBorder="1"/>
    <xf numFmtId="193" fontId="6" fillId="0" borderId="4" xfId="1" applyNumberFormat="1" applyFont="1" applyFill="1" applyBorder="1"/>
    <xf numFmtId="194" fontId="6" fillId="0" borderId="3" xfId="1" applyNumberFormat="1" applyFont="1" applyFill="1" applyBorder="1"/>
    <xf numFmtId="194" fontId="6" fillId="0" borderId="0" xfId="1" applyNumberFormat="1" applyFont="1" applyFill="1" applyBorder="1" applyAlignment="1">
      <alignment horizontal="right"/>
    </xf>
    <xf numFmtId="193" fontId="171" fillId="0" borderId="0" xfId="1" applyFont="1" applyFill="1"/>
    <xf numFmtId="43" fontId="0" fillId="0" borderId="0" xfId="0" applyNumberFormat="1" applyFill="1"/>
    <xf numFmtId="193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193" fontId="0" fillId="0" borderId="0" xfId="0" applyNumberFormat="1" applyFill="1"/>
    <xf numFmtId="193" fontId="6" fillId="0" borderId="2" xfId="1" applyFont="1" applyFill="1" applyBorder="1" applyAlignment="1">
      <alignment horizontal="right"/>
    </xf>
    <xf numFmtId="254" fontId="0" fillId="0" borderId="0" xfId="0" applyNumberFormat="1" applyFill="1"/>
    <xf numFmtId="252" fontId="0" fillId="0" borderId="0" xfId="0" applyNumberFormat="1" applyFill="1"/>
    <xf numFmtId="255" fontId="0" fillId="0" borderId="0" xfId="0" applyNumberFormat="1" applyFill="1"/>
    <xf numFmtId="193" fontId="6" fillId="0" borderId="0" xfId="1" applyNumberFormat="1" applyFont="1" applyFill="1" applyAlignment="1">
      <alignment horizontal="center" wrapText="1"/>
    </xf>
    <xf numFmtId="223" fontId="6" fillId="0" borderId="0" xfId="0" quotePrefix="1" applyNumberFormat="1" applyFont="1" applyFill="1" applyAlignment="1">
      <alignment horizontal="right"/>
    </xf>
    <xf numFmtId="275" fontId="6" fillId="0" borderId="0" xfId="1" applyNumberFormat="1" applyFont="1" applyFill="1"/>
    <xf numFmtId="0" fontId="171" fillId="0" borderId="0" xfId="0" applyFont="1" applyFill="1"/>
    <xf numFmtId="0" fontId="171" fillId="0" borderId="0" xfId="0" applyFont="1" applyFill="1" applyBorder="1"/>
    <xf numFmtId="253" fontId="171" fillId="0" borderId="0" xfId="1" applyNumberFormat="1" applyFont="1" applyFill="1" applyAlignment="1">
      <alignment horizontal="center"/>
    </xf>
    <xf numFmtId="193" fontId="171" fillId="0" borderId="0" xfId="1" applyFont="1" applyFill="1" applyAlignment="1">
      <alignment horizontal="center"/>
    </xf>
    <xf numFmtId="43" fontId="171" fillId="0" borderId="0" xfId="0" applyNumberFormat="1" applyFont="1" applyFill="1" applyBorder="1"/>
    <xf numFmtId="253" fontId="171" fillId="0" borderId="0" xfId="1" applyNumberFormat="1" applyFont="1" applyFill="1"/>
    <xf numFmtId="195" fontId="171" fillId="0" borderId="0" xfId="0" applyNumberFormat="1" applyFont="1" applyFill="1" applyBorder="1"/>
    <xf numFmtId="193" fontId="6" fillId="0" borderId="0" xfId="1" quotePrefix="1" applyFont="1" applyFill="1"/>
    <xf numFmtId="253" fontId="24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94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94" fontId="7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</cellXfs>
  <cellStyles count="5831">
    <cellStyle name="_x0007_" xfId="73"/>
    <cellStyle name="%rev" xfId="2226"/>
    <cellStyle name="､@ｯ・AP" xfId="74"/>
    <cellStyle name="､@ｯ・AR" xfId="75"/>
    <cellStyle name="､@ｯ・FROM-11" xfId="76"/>
    <cellStyle name="､@ｯ・GROUP" xfId="77"/>
    <cellStyle name="､@ｯ・INVESTMENT" xfId="78"/>
    <cellStyle name="､@ｯ・LAND &amp; BLDG" xfId="79"/>
    <cellStyle name="､@ｯ・MACHINERY &amp; EQUIPMENT" xfId="80"/>
    <cellStyle name="､@ｯ・OTHER ASSETS" xfId="81"/>
    <cellStyle name="､@ｯ・OTHER LIABILITIES" xfId="82"/>
    <cellStyle name="??" xfId="83"/>
    <cellStyle name="?? - Style1" xfId="84"/>
    <cellStyle name="?? [0.00]_ADMAG" xfId="85"/>
    <cellStyle name="?? [0] - Style2" xfId="86"/>
    <cellStyle name="?? [0]_??" xfId="87"/>
    <cellStyle name="?? 2" xfId="88"/>
    <cellStyle name="?? 2 2" xfId="5212"/>
    <cellStyle name="?? 2 3" xfId="3722"/>
    <cellStyle name="?? 3" xfId="3721"/>
    <cellStyle name="?? 4" xfId="4799"/>
    <cellStyle name="?? 5" xfId="4809"/>
    <cellStyle name="?? 6" xfId="4800"/>
    <cellStyle name="?? 7" xfId="2227"/>
    <cellStyle name="???" xfId="89"/>
    <cellStyle name="???? [0.00]_ADMAG" xfId="90"/>
    <cellStyle name="?????? - Style3" xfId="91"/>
    <cellStyle name="?????? - Style4" xfId="92"/>
    <cellStyle name="?????????????????" xfId="93"/>
    <cellStyle name="????????????????? [0]_MOGAS97" xfId="94"/>
    <cellStyle name="??????????????????? [0]_MOGAS97" xfId="95"/>
    <cellStyle name="???????????????????_MOGAS97" xfId="96"/>
    <cellStyle name="?????????????????_MOGAS97" xfId="97"/>
    <cellStyle name="????_ADMAG" xfId="98"/>
    <cellStyle name="???[0]_liz-ss" xfId="99"/>
    <cellStyle name="???_liz-ss" xfId="100"/>
    <cellStyle name="??_?.????" xfId="101"/>
    <cellStyle name="_________________ [0]_TAX" xfId="102"/>
    <cellStyle name="_________________ [0]_TAX 2" xfId="5213"/>
    <cellStyle name="_________________ [0]_TAX 3" xfId="3723"/>
    <cellStyle name="___________________ [0]_TAX" xfId="103"/>
    <cellStyle name="____________________TAX" xfId="104"/>
    <cellStyle name="__________________TAX" xfId="105"/>
    <cellStyle name="__________________TAX 2" xfId="5214"/>
    <cellStyle name="__________________TAX 3" xfId="3724"/>
    <cellStyle name="_____TAX" xfId="106"/>
    <cellStyle name="_1" xfId="2228"/>
    <cellStyle name="_90" xfId="107"/>
    <cellStyle name="_90 2" xfId="5215"/>
    <cellStyle name="_90 3" xfId="3725"/>
    <cellStyle name="_90_Adjust_TAX_Q151" xfId="108"/>
    <cellStyle name="_90_Adjust_TAX_Q151 2" xfId="5216"/>
    <cellStyle name="_90_Adjust_TAX_Q151 3" xfId="3726"/>
    <cellStyle name="_90_Global_Q1'08_Pow" xfId="109"/>
    <cellStyle name="_90_Global_Q1'08_Pow 2" xfId="5217"/>
    <cellStyle name="_90_Global_Q1'08_Pow 3" xfId="3727"/>
    <cellStyle name="_90_Global_Q2'08_Pow" xfId="110"/>
    <cellStyle name="_90_เอกสารของนก" xfId="111"/>
    <cellStyle name="_Anol_PCC_06.30.05" xfId="112"/>
    <cellStyle name="_Anol_PCC_06.30.05 2" xfId="5218"/>
    <cellStyle name="_Anol_PCC_06.30.05 3" xfId="3728"/>
    <cellStyle name="_Anol_PCC_06.30.05_Adjust_TAX_Q151" xfId="113"/>
    <cellStyle name="_Anol_PCC_06.30.05_Adjust_TAX_Q151 2" xfId="5219"/>
    <cellStyle name="_Anol_PCC_06.30.05_Adjust_TAX_Q151 3" xfId="3729"/>
    <cellStyle name="_Anol_PCC_06.30.05_Global_Q1'08_Pow" xfId="114"/>
    <cellStyle name="_Anol_PCC_06.30.05_Global_Q1'08_Pow 2" xfId="5220"/>
    <cellStyle name="_Anol_PCC_06.30.05_Global_Q1'08_Pow 3" xfId="3730"/>
    <cellStyle name="_Anol_PCC_06.30.05_Global_Q2'08_Pow" xfId="115"/>
    <cellStyle name="_Anol_PCC_06.30.05_เอกสารของนก" xfId="116"/>
    <cellStyle name="_AWP_MR.Pool_Q4'08_PC  by  CP" xfId="2229"/>
    <cellStyle name="_AWP_MR.Pool_Q4'08_PC  by  CP 2" xfId="2230"/>
    <cellStyle name="_cfoutlk" xfId="2231"/>
    <cellStyle name="_cfoutlk_Leasing_PGL_2009" xfId="2232"/>
    <cellStyle name="_Channel Table_1_Module1_guyan" xfId="2233"/>
    <cellStyle name="_Channel Table_1_Module1_guyan_Leasing_PGL_2009" xfId="2234"/>
    <cellStyle name="_CPC_WP_Q1'52 " xfId="2235"/>
    <cellStyle name="_example inventory" xfId="2236"/>
    <cellStyle name="_F1" xfId="117"/>
    <cellStyle name="_F1 2" xfId="5221"/>
    <cellStyle name="_F1 3" xfId="3731"/>
    <cellStyle name="_F1_Adjust_TAX_Q151" xfId="118"/>
    <cellStyle name="_F1_Adjust_TAX_Q151 2" xfId="5222"/>
    <cellStyle name="_F1_Adjust_TAX_Q151 3" xfId="3732"/>
    <cellStyle name="_F1_Global_Q1'08_Pow" xfId="119"/>
    <cellStyle name="_F1_Global_Q1'08_Pow 2" xfId="5223"/>
    <cellStyle name="_F1_Global_Q1'08_Pow 3" xfId="3733"/>
    <cellStyle name="_F1_Global_Q2'08_Pow" xfId="120"/>
    <cellStyle name="_F1_เอกสารของนก" xfId="121"/>
    <cellStyle name="_F2" xfId="122"/>
    <cellStyle name="_F2 2" xfId="5224"/>
    <cellStyle name="_F2 3" xfId="3734"/>
    <cellStyle name="_F2_Adjust_TAX_Q151" xfId="123"/>
    <cellStyle name="_F2_Adjust_TAX_Q151 2" xfId="5225"/>
    <cellStyle name="_F2_Adjust_TAX_Q151 3" xfId="3735"/>
    <cellStyle name="_F2_Global_Q1'08_Pow" xfId="124"/>
    <cellStyle name="_F2_Global_Q1'08_Pow 2" xfId="5226"/>
    <cellStyle name="_F2_Global_Q1'08_Pow 3" xfId="3736"/>
    <cellStyle name="_F2_Global_Q2'08_Pow" xfId="125"/>
    <cellStyle name="_F2_เอกสารของนก" xfId="126"/>
    <cellStyle name="_F3" xfId="127"/>
    <cellStyle name="_F3 2" xfId="5227"/>
    <cellStyle name="_F3 3" xfId="3737"/>
    <cellStyle name="_F3_Adjust_TAX_Q151" xfId="128"/>
    <cellStyle name="_F3_Adjust_TAX_Q151 2" xfId="5228"/>
    <cellStyle name="_F3_Adjust_TAX_Q151 3" xfId="3738"/>
    <cellStyle name="_F3_Global_Q1'08_Pow" xfId="129"/>
    <cellStyle name="_F3_Global_Q1'08_Pow 2" xfId="5229"/>
    <cellStyle name="_F3_Global_Q1'08_Pow 3" xfId="3739"/>
    <cellStyle name="_F3_Global_Q2'08_Pow" xfId="130"/>
    <cellStyle name="_F3_เอกสารของนก" xfId="131"/>
    <cellStyle name="_Fully depre" xfId="132"/>
    <cellStyle name="_Fully depre 2" xfId="5230"/>
    <cellStyle name="_Fully depre 3" xfId="3740"/>
    <cellStyle name="_Fully depre_Adjust_TAX_Q151" xfId="133"/>
    <cellStyle name="_Fully depre_Adjust_TAX_Q151 2" xfId="5231"/>
    <cellStyle name="_Fully depre_Adjust_TAX_Q151 3" xfId="3741"/>
    <cellStyle name="_Fully depre_Global_Q1'08_Pow" xfId="134"/>
    <cellStyle name="_Fully depre_Global_Q1'08_Pow 2" xfId="5232"/>
    <cellStyle name="_Fully depre_Global_Q1'08_Pow 3" xfId="3742"/>
    <cellStyle name="_Fully depre_Global_Q2'08_Pow" xfId="135"/>
    <cellStyle name="_Fully depre_เอกสารของนก" xfId="136"/>
    <cellStyle name="_guyan" xfId="2237"/>
    <cellStyle name="_guyan_Leasing_PGL_2009" xfId="2238"/>
    <cellStyle name="_I_CVT_BF" xfId="2239"/>
    <cellStyle name="_L2" xfId="137"/>
    <cellStyle name="_L2 2" xfId="5233"/>
    <cellStyle name="_L2 3" xfId="3743"/>
    <cellStyle name="_L2_Adjust_TAX_Q151" xfId="138"/>
    <cellStyle name="_L2_Adjust_TAX_Q151 2" xfId="5234"/>
    <cellStyle name="_L2_Adjust_TAX_Q151 3" xfId="3744"/>
    <cellStyle name="_L2_Global_Q1'08_Pow" xfId="139"/>
    <cellStyle name="_L2_Global_Q1'08_Pow 2" xfId="5235"/>
    <cellStyle name="_L2_Global_Q1'08_Pow 3" xfId="3745"/>
    <cellStyle name="_L2_Global_Q2'08_Pow" xfId="140"/>
    <cellStyle name="_L2_เอกสารของนก" xfId="141"/>
    <cellStyle name="_Lead Provical Q2'08_LC" xfId="2240"/>
    <cellStyle name="_Lead RENA_07 = Non" xfId="2241"/>
    <cellStyle name="_Lead_NH Siam 2007_update_neng" xfId="2242"/>
    <cellStyle name="_LHA-Boat" xfId="142"/>
    <cellStyle name="_LHA-Boat_Adjust_TAX_Q151" xfId="143"/>
    <cellStyle name="_LHA-Boat_Global_Q1'08_Pow" xfId="144"/>
    <cellStyle name="_LHA-Boat_Global_Q2'08_Pow" xfId="145"/>
    <cellStyle name="_LHA-Boat_เอกสารของนก" xfId="146"/>
    <cellStyle name="_LHW YE'06" xfId="147"/>
    <cellStyle name="_LHW YE'06_Adjust_TAX_Q151" xfId="148"/>
    <cellStyle name="_LHW YE'06_Global_Q1'08_Pow" xfId="149"/>
    <cellStyle name="_LHW YE'06_Global_Q2'08_Pow" xfId="150"/>
    <cellStyle name="_LHW YE'06_เอกสารของนก" xfId="151"/>
    <cellStyle name="_MSC 2006" xfId="152"/>
    <cellStyle name="_MSC 2006 2" xfId="5236"/>
    <cellStyle name="_MSC 2006 3" xfId="3746"/>
    <cellStyle name="_MSC 2006_Adjust_TAX_Q151" xfId="153"/>
    <cellStyle name="_MSC 2006_Adjust_TAX_Q151 2" xfId="5237"/>
    <cellStyle name="_MSC 2006_Adjust_TAX_Q151 3" xfId="3747"/>
    <cellStyle name="_MSC 2006_Global_Q1'08_Pow" xfId="154"/>
    <cellStyle name="_MSC 2006_Global_Q1'08_Pow 2" xfId="5238"/>
    <cellStyle name="_MSC 2006_Global_Q1'08_Pow 3" xfId="3748"/>
    <cellStyle name="_MSC 2006_Global_Q2'08_Pow" xfId="155"/>
    <cellStyle name="_MSC 2006_เอกสารของนก" xfId="156"/>
    <cellStyle name="_MSC Na" xfId="157"/>
    <cellStyle name="_MSC Na_Adjust_TAX_Q151" xfId="158"/>
    <cellStyle name="_MSC Na_Global_Q1'08_Pow" xfId="159"/>
    <cellStyle name="_MSC Na_Global_Q2'08_Pow" xfId="160"/>
    <cellStyle name="_MSC Na_เอกสารของนก" xfId="161"/>
    <cellStyle name="_PCC Q3' 06" xfId="162"/>
    <cellStyle name="_PCC Q3' 06_Adjust_TAX_Q151" xfId="163"/>
    <cellStyle name="_PCC Q3' 06_Global_Q1'08_Pow" xfId="164"/>
    <cellStyle name="_PCC Q3' 06_Global_Q2'08_Pow" xfId="165"/>
    <cellStyle name="_PCC Q3' 06_เอกสารของนก" xfId="166"/>
    <cellStyle name="_PCC Top" xfId="167"/>
    <cellStyle name="_PCC Top_Adjust_TAX_Q151" xfId="168"/>
    <cellStyle name="_PCC Top_Global_Q1'08_Pow" xfId="169"/>
    <cellStyle name="_PCC Top_Global_Q2'08_Pow" xfId="170"/>
    <cellStyle name="_PCC Top_เอกสารของนก" xfId="171"/>
    <cellStyle name="_PCC YE'06" xfId="172"/>
    <cellStyle name="_PCC YE'06 2" xfId="5239"/>
    <cellStyle name="_PCC YE'06 3" xfId="3749"/>
    <cellStyle name="_PCC YE'06_Adjust_TAX_Q151" xfId="173"/>
    <cellStyle name="_PCC YE'06_Adjust_TAX_Q151 2" xfId="5240"/>
    <cellStyle name="_PCC YE'06_Adjust_TAX_Q151 3" xfId="3750"/>
    <cellStyle name="_PCC YE'06_Global_Q1'08_Pow" xfId="174"/>
    <cellStyle name="_PCC YE'06_Global_Q1'08_Pow 2" xfId="5241"/>
    <cellStyle name="_PCC YE'06_Global_Q1'08_Pow 3" xfId="3751"/>
    <cellStyle name="_PCC YE'06_Global_Q2'08_Pow" xfId="175"/>
    <cellStyle name="_PCC YE'06_เอกสารของนก" xfId="176"/>
    <cellStyle name="_PCC-Boat" xfId="177"/>
    <cellStyle name="_PCC-Boat_Adjust_TAX_Q151" xfId="178"/>
    <cellStyle name="_PCC-Boat_Global_Q1'08_Pow" xfId="179"/>
    <cellStyle name="_PCC-Boat_Global_Q2'08_Pow" xfId="180"/>
    <cellStyle name="_PCC-Boat_เอกสารของนก" xfId="181"/>
    <cellStyle name="_Salaries-99 (B)" xfId="2243"/>
    <cellStyle name="_Salaries-99 (B)_1" xfId="2244"/>
    <cellStyle name="_Salaries-99 (B)_1_ETG_Leasing 2007" xfId="2245"/>
    <cellStyle name="_Salaries-99 (B)_1_ETG_Lotus projected depre 8 y" xfId="2246"/>
    <cellStyle name="_Salaries-99 (B)_1_Leasing_PGL_2009" xfId="2247"/>
    <cellStyle name="_Salaries-99 (B)_1_PGL_Leasing_2008" xfId="2248"/>
    <cellStyle name="_Salaries-99 (B)_2" xfId="2249"/>
    <cellStyle name="_Salaries-99 (B)_2_ETG_Leasing 2007" xfId="2250"/>
    <cellStyle name="_Salaries-99 (B)_2_ETG_Lotus projected depre 8 y" xfId="2251"/>
    <cellStyle name="_Salaries-99 (B)_2_Leasing_PGL_2009" xfId="2252"/>
    <cellStyle name="_Salaries-99 (B)_2_PGL_Leasing_2008" xfId="2253"/>
    <cellStyle name="_SSC_YE'05_Jin" xfId="182"/>
    <cellStyle name="_SSC_YE'05_Jin 2" xfId="5242"/>
    <cellStyle name="_SSC_YE'05_Jin 3" xfId="3752"/>
    <cellStyle name="_SSC_YE'05_Jin_Adjust_TAX_Q151" xfId="183"/>
    <cellStyle name="_SSC_YE'05_Jin_Adjust_TAX_Q151 2" xfId="5243"/>
    <cellStyle name="_SSC_YE'05_Jin_Adjust_TAX_Q151 3" xfId="3753"/>
    <cellStyle name="_SSC_YE'05_Jin_Global_Q1'08_Pow" xfId="184"/>
    <cellStyle name="_SSC_YE'05_Jin_Global_Q1'08_Pow 2" xfId="5244"/>
    <cellStyle name="_SSC_YE'05_Jin_Global_Q1'08_Pow 3" xfId="3754"/>
    <cellStyle name="_SSC_YE'05_Jin_Global_Q2'08_Pow" xfId="185"/>
    <cellStyle name="_SSC_YE'05_Jin_เอกสารของนก" xfId="186"/>
    <cellStyle name="_Top PCC 2006 - Equity" xfId="187"/>
    <cellStyle name="_Top PCC 2006 - Equity_Adjust_TAX_Q151" xfId="188"/>
    <cellStyle name="_Top PCC 2006 - Equity_Global_Q1'08_Pow" xfId="189"/>
    <cellStyle name="_Top PCC 2006 - Equity_Global_Q2'08_Pow" xfId="190"/>
    <cellStyle name="_Top PCC 2006 - Equity_เอกสารของนก" xfId="191"/>
    <cellStyle name="_TSS_Detailค่าเผื่อหนี้สงสัยจะสูญ" xfId="2254"/>
    <cellStyle name="_TST Q3' 06" xfId="192"/>
    <cellStyle name="_TST Q3' 06 2" xfId="5245"/>
    <cellStyle name="_TST Q3' 06 3" xfId="3755"/>
    <cellStyle name="_TST Q3' 06_Adjust_TAX_Q151" xfId="193"/>
    <cellStyle name="_TST Q3' 06_Adjust_TAX_Q151 2" xfId="5246"/>
    <cellStyle name="_TST Q3' 06_Adjust_TAX_Q151 3" xfId="3756"/>
    <cellStyle name="_TST Q3' 06_Global_Q1'08_Pow" xfId="194"/>
    <cellStyle name="_TST Q3' 06_Global_Q1'08_Pow 2" xfId="5247"/>
    <cellStyle name="_TST Q3' 06_Global_Q1'08_Pow 3" xfId="3757"/>
    <cellStyle name="_TST Q3' 06_Global_Q2'08_Pow" xfId="195"/>
    <cellStyle name="_TST Q3' 06_เอกสารของนก" xfId="196"/>
    <cellStyle name="’??? [0.00]_TMCA Spreadsheet(body)" xfId="197"/>
    <cellStyle name="’???_TMCA Spreadsheet(body)" xfId="198"/>
    <cellStyle name="’ส [0.00]_guyan" xfId="2255"/>
    <cellStyle name="’ส_guyan" xfId="2256"/>
    <cellStyle name="•W?_TMCA Spreadsheet(body)" xfId="199"/>
    <cellStyle name="•W_Fem.Pro" xfId="2257"/>
    <cellStyle name="…ๆุ่ [0.00]_guyan" xfId="2258"/>
    <cellStyle name="…ๆุ่_guyan" xfId="2259"/>
    <cellStyle name="1" xfId="2260"/>
    <cellStyle name="2)" xfId="200"/>
    <cellStyle name="2)?_x0015_Comma_QTR94_95_97ศธบ๑??_x001f_Comma_QTR94_" xfId="201"/>
    <cellStyle name="20% - Accent1 10" xfId="3230"/>
    <cellStyle name="20% - Accent1 11" xfId="3133"/>
    <cellStyle name="20% - Accent1 2" xfId="202"/>
    <cellStyle name="20% - Accent1 2 2" xfId="3758"/>
    <cellStyle name="20% - Accent1 2 3" xfId="2261"/>
    <cellStyle name="20% - Accent1 3" xfId="203"/>
    <cellStyle name="20% - Accent1 3 2" xfId="3759"/>
    <cellStyle name="20% - Accent1 3 3" xfId="2262"/>
    <cellStyle name="20% - Accent1 4" xfId="204"/>
    <cellStyle name="20% - Accent1 4 2" xfId="205"/>
    <cellStyle name="20% - Accent1 4 2 2" xfId="3761"/>
    <cellStyle name="20% - Accent1 4 2 3" xfId="2263"/>
    <cellStyle name="20% - Accent1 4 3" xfId="3760"/>
    <cellStyle name="20% - Accent1 4 4" xfId="3231"/>
    <cellStyle name="20% - Accent1 5" xfId="206"/>
    <cellStyle name="20% - Accent1 5 2" xfId="2264"/>
    <cellStyle name="20% - Accent1 5 3" xfId="3762"/>
    <cellStyle name="20% - Accent1 5 4" xfId="3232"/>
    <cellStyle name="20% - Accent1 6" xfId="2265"/>
    <cellStyle name="20% - Accent1 7" xfId="3233"/>
    <cellStyle name="20% - Accent1 8" xfId="3234"/>
    <cellStyle name="20% - Accent1 9" xfId="3235"/>
    <cellStyle name="20% - Accent2 10" xfId="3236"/>
    <cellStyle name="20% - Accent2 11" xfId="3086"/>
    <cellStyle name="20% - Accent2 2" xfId="207"/>
    <cellStyle name="20% - Accent2 2 2" xfId="3763"/>
    <cellStyle name="20% - Accent2 2 3" xfId="2266"/>
    <cellStyle name="20% - Accent2 3" xfId="208"/>
    <cellStyle name="20% - Accent2 3 2" xfId="3764"/>
    <cellStyle name="20% - Accent2 3 3" xfId="2267"/>
    <cellStyle name="20% - Accent2 4" xfId="209"/>
    <cellStyle name="20% - Accent2 4 2" xfId="210"/>
    <cellStyle name="20% - Accent2 4 2 2" xfId="3766"/>
    <cellStyle name="20% - Accent2 4 2 3" xfId="2268"/>
    <cellStyle name="20% - Accent2 4 3" xfId="3765"/>
    <cellStyle name="20% - Accent2 4 4" xfId="3237"/>
    <cellStyle name="20% - Accent2 5" xfId="211"/>
    <cellStyle name="20% - Accent2 5 2" xfId="2269"/>
    <cellStyle name="20% - Accent2 5 3" xfId="3767"/>
    <cellStyle name="20% - Accent2 5 4" xfId="3238"/>
    <cellStyle name="20% - Accent2 6" xfId="2270"/>
    <cellStyle name="20% - Accent2 7" xfId="3239"/>
    <cellStyle name="20% - Accent2 8" xfId="3240"/>
    <cellStyle name="20% - Accent2 9" xfId="3241"/>
    <cellStyle name="20% - Accent3 10" xfId="3242"/>
    <cellStyle name="20% - Accent3 11" xfId="2999"/>
    <cellStyle name="20% - Accent3 2" xfId="212"/>
    <cellStyle name="20% - Accent3 2 2" xfId="3768"/>
    <cellStyle name="20% - Accent3 2 3" xfId="2271"/>
    <cellStyle name="20% - Accent3 3" xfId="213"/>
    <cellStyle name="20% - Accent3 3 2" xfId="3769"/>
    <cellStyle name="20% - Accent3 3 3" xfId="2272"/>
    <cellStyle name="20% - Accent3 4" xfId="214"/>
    <cellStyle name="20% - Accent3 4 2" xfId="215"/>
    <cellStyle name="20% - Accent3 4 2 2" xfId="3771"/>
    <cellStyle name="20% - Accent3 4 2 3" xfId="2273"/>
    <cellStyle name="20% - Accent3 4 3" xfId="3770"/>
    <cellStyle name="20% - Accent3 4 4" xfId="3243"/>
    <cellStyle name="20% - Accent3 5" xfId="216"/>
    <cellStyle name="20% - Accent3 5 2" xfId="2274"/>
    <cellStyle name="20% - Accent3 5 3" xfId="3772"/>
    <cellStyle name="20% - Accent3 5 4" xfId="3244"/>
    <cellStyle name="20% - Accent3 6" xfId="2275"/>
    <cellStyle name="20% - Accent3 7" xfId="3245"/>
    <cellStyle name="20% - Accent3 8" xfId="3246"/>
    <cellStyle name="20% - Accent3 9" xfId="3247"/>
    <cellStyle name="20% - Accent4 10" xfId="3248"/>
    <cellStyle name="20% - Accent4 11" xfId="3085"/>
    <cellStyle name="20% - Accent4 2" xfId="217"/>
    <cellStyle name="20% - Accent4 2 2" xfId="3773"/>
    <cellStyle name="20% - Accent4 2 3" xfId="2276"/>
    <cellStyle name="20% - Accent4 3" xfId="218"/>
    <cellStyle name="20% - Accent4 3 2" xfId="3774"/>
    <cellStyle name="20% - Accent4 3 3" xfId="2277"/>
    <cellStyle name="20% - Accent4 4" xfId="219"/>
    <cellStyle name="20% - Accent4 4 2" xfId="220"/>
    <cellStyle name="20% - Accent4 4 2 2" xfId="3776"/>
    <cellStyle name="20% - Accent4 4 2 3" xfId="2278"/>
    <cellStyle name="20% - Accent4 4 3" xfId="3775"/>
    <cellStyle name="20% - Accent4 4 4" xfId="3249"/>
    <cellStyle name="20% - Accent4 5" xfId="221"/>
    <cellStyle name="20% - Accent4 5 2" xfId="2279"/>
    <cellStyle name="20% - Accent4 5 3" xfId="3777"/>
    <cellStyle name="20% - Accent4 5 4" xfId="3250"/>
    <cellStyle name="20% - Accent4 6" xfId="2280"/>
    <cellStyle name="20% - Accent4 7" xfId="3251"/>
    <cellStyle name="20% - Accent4 8" xfId="3252"/>
    <cellStyle name="20% - Accent4 9" xfId="3253"/>
    <cellStyle name="20% - Accent5 10" xfId="3254"/>
    <cellStyle name="20% - Accent5 2" xfId="222"/>
    <cellStyle name="20% - Accent5 2 2" xfId="3778"/>
    <cellStyle name="20% - Accent5 2 3" xfId="2281"/>
    <cellStyle name="20% - Accent5 3" xfId="223"/>
    <cellStyle name="20% - Accent5 3 2" xfId="3779"/>
    <cellStyle name="20% - Accent5 3 3" xfId="2282"/>
    <cellStyle name="20% - Accent5 4" xfId="224"/>
    <cellStyle name="20% - Accent5 4 2" xfId="225"/>
    <cellStyle name="20% - Accent5 4 2 2" xfId="3781"/>
    <cellStyle name="20% - Accent5 4 2 3" xfId="2283"/>
    <cellStyle name="20% - Accent5 4 3" xfId="3780"/>
    <cellStyle name="20% - Accent5 4 4" xfId="3255"/>
    <cellStyle name="20% - Accent5 5" xfId="226"/>
    <cellStyle name="20% - Accent5 5 2" xfId="2284"/>
    <cellStyle name="20% - Accent5 6" xfId="2285"/>
    <cellStyle name="20% - Accent5 7" xfId="3256"/>
    <cellStyle name="20% - Accent5 8" xfId="3257"/>
    <cellStyle name="20% - Accent5 9" xfId="3258"/>
    <cellStyle name="20% - Accent6 10" xfId="3259"/>
    <cellStyle name="20% - Accent6 11" xfId="3590"/>
    <cellStyle name="20% - Accent6 2" xfId="227"/>
    <cellStyle name="20% - Accent6 2 2" xfId="3782"/>
    <cellStyle name="20% - Accent6 2 3" xfId="2286"/>
    <cellStyle name="20% - Accent6 3" xfId="228"/>
    <cellStyle name="20% - Accent6 3 2" xfId="3783"/>
    <cellStyle name="20% - Accent6 3 3" xfId="2287"/>
    <cellStyle name="20% - Accent6 4" xfId="229"/>
    <cellStyle name="20% - Accent6 4 2" xfId="230"/>
    <cellStyle name="20% - Accent6 4 2 2" xfId="3785"/>
    <cellStyle name="20% - Accent6 4 2 3" xfId="2288"/>
    <cellStyle name="20% - Accent6 4 3" xfId="3784"/>
    <cellStyle name="20% - Accent6 4 4" xfId="3260"/>
    <cellStyle name="20% - Accent6 5" xfId="231"/>
    <cellStyle name="20% - Accent6 5 2" xfId="2289"/>
    <cellStyle name="20% - Accent6 5 3" xfId="3786"/>
    <cellStyle name="20% - Accent6 5 4" xfId="3261"/>
    <cellStyle name="20% - Accent6 6" xfId="2290"/>
    <cellStyle name="20% - Accent6 7" xfId="3262"/>
    <cellStyle name="20% - Accent6 8" xfId="3263"/>
    <cellStyle name="20% - Accent6 9" xfId="3264"/>
    <cellStyle name="20% - ส่วนที่ถูกเน้น1" xfId="232"/>
    <cellStyle name="20% - ส่วนที่ถูกเน้น1 2" xfId="233"/>
    <cellStyle name="20% - ส่วนที่ถูกเน้น1 2 2" xfId="234"/>
    <cellStyle name="20% - ส่วนที่ถูกเน้น1 2 3" xfId="3787"/>
    <cellStyle name="20% - ส่วนที่ถูกเน้น1 3" xfId="235"/>
    <cellStyle name="20% - ส่วนที่ถูกเน้น2" xfId="236"/>
    <cellStyle name="20% - ส่วนที่ถูกเน้น2 2" xfId="237"/>
    <cellStyle name="20% - ส่วนที่ถูกเน้น2 2 2" xfId="238"/>
    <cellStyle name="20% - ส่วนที่ถูกเน้น2 2 3" xfId="3788"/>
    <cellStyle name="20% - ส่วนที่ถูกเน้น2 3" xfId="239"/>
    <cellStyle name="20% - ส่วนที่ถูกเน้น3" xfId="240"/>
    <cellStyle name="20% - ส่วนที่ถูกเน้น3 2" xfId="241"/>
    <cellStyle name="20% - ส่วนที่ถูกเน้น3 2 2" xfId="242"/>
    <cellStyle name="20% - ส่วนที่ถูกเน้น3 2 3" xfId="3789"/>
    <cellStyle name="20% - ส่วนที่ถูกเน้น3 3" xfId="243"/>
    <cellStyle name="20% - ส่วนที่ถูกเน้น4" xfId="244"/>
    <cellStyle name="20% - ส่วนที่ถูกเน้น4 2" xfId="245"/>
    <cellStyle name="20% - ส่วนที่ถูกเน้น4 2 2" xfId="246"/>
    <cellStyle name="20% - ส่วนที่ถูกเน้น4 2 3" xfId="3790"/>
    <cellStyle name="20% - ส่วนที่ถูกเน้น4 3" xfId="247"/>
    <cellStyle name="20% - ส่วนที่ถูกเน้น5" xfId="248"/>
    <cellStyle name="20% - ส่วนที่ถูกเน้น5 2" xfId="249"/>
    <cellStyle name="20% - ส่วนที่ถูกเน้น5 2 2" xfId="250"/>
    <cellStyle name="20% - ส่วนที่ถูกเน้น5 2 3" xfId="3791"/>
    <cellStyle name="20% - ส่วนที่ถูกเน้น5 3" xfId="251"/>
    <cellStyle name="20% - ส่วนที่ถูกเน้น6" xfId="252"/>
    <cellStyle name="20% - ส่วนที่ถูกเน้น6 2" xfId="253"/>
    <cellStyle name="20% - ส่วนที่ถูกเน้น6 2 2" xfId="254"/>
    <cellStyle name="20% - ส่วนที่ถูกเน้น6 2 3" xfId="3792"/>
    <cellStyle name="20% - ส่วนที่ถูกเน้น6 3" xfId="255"/>
    <cellStyle name="2decimal" xfId="256"/>
    <cellStyle name="40% - Accent1 10" xfId="3265"/>
    <cellStyle name="40% - Accent1 11" xfId="3597"/>
    <cellStyle name="40% - Accent1 2" xfId="257"/>
    <cellStyle name="40% - Accent1 2 2" xfId="3793"/>
    <cellStyle name="40% - Accent1 2 3" xfId="2291"/>
    <cellStyle name="40% - Accent1 3" xfId="258"/>
    <cellStyle name="40% - Accent1 3 2" xfId="3794"/>
    <cellStyle name="40% - Accent1 3 3" xfId="2292"/>
    <cellStyle name="40% - Accent1 4" xfId="259"/>
    <cellStyle name="40% - Accent1 4 2" xfId="260"/>
    <cellStyle name="40% - Accent1 4 2 2" xfId="3796"/>
    <cellStyle name="40% - Accent1 4 2 3" xfId="2293"/>
    <cellStyle name="40% - Accent1 4 3" xfId="3795"/>
    <cellStyle name="40% - Accent1 4 4" xfId="3266"/>
    <cellStyle name="40% - Accent1 5" xfId="261"/>
    <cellStyle name="40% - Accent1 5 2" xfId="2294"/>
    <cellStyle name="40% - Accent1 5 3" xfId="3797"/>
    <cellStyle name="40% - Accent1 5 4" xfId="3267"/>
    <cellStyle name="40% - Accent1 6" xfId="2295"/>
    <cellStyle name="40% - Accent1 7" xfId="3268"/>
    <cellStyle name="40% - Accent1 8" xfId="3269"/>
    <cellStyle name="40% - Accent1 9" xfId="3270"/>
    <cellStyle name="40% - Accent2 10" xfId="3271"/>
    <cellStyle name="40% - Accent2 2" xfId="262"/>
    <cellStyle name="40% - Accent2 2 2" xfId="3798"/>
    <cellStyle name="40% - Accent2 2 3" xfId="2296"/>
    <cellStyle name="40% - Accent2 3" xfId="263"/>
    <cellStyle name="40% - Accent2 3 2" xfId="3799"/>
    <cellStyle name="40% - Accent2 3 3" xfId="2297"/>
    <cellStyle name="40% - Accent2 4" xfId="264"/>
    <cellStyle name="40% - Accent2 4 2" xfId="265"/>
    <cellStyle name="40% - Accent2 4 2 2" xfId="3801"/>
    <cellStyle name="40% - Accent2 4 2 3" xfId="2298"/>
    <cellStyle name="40% - Accent2 4 3" xfId="3800"/>
    <cellStyle name="40% - Accent2 4 4" xfId="3272"/>
    <cellStyle name="40% - Accent2 5" xfId="266"/>
    <cellStyle name="40% - Accent2 5 2" xfId="2299"/>
    <cellStyle name="40% - Accent2 6" xfId="2300"/>
    <cellStyle name="40% - Accent2 7" xfId="3273"/>
    <cellStyle name="40% - Accent2 8" xfId="3274"/>
    <cellStyle name="40% - Accent2 9" xfId="3275"/>
    <cellStyle name="40% - Accent3 10" xfId="3276"/>
    <cellStyle name="40% - Accent3 11" xfId="3602"/>
    <cellStyle name="40% - Accent3 2" xfId="267"/>
    <cellStyle name="40% - Accent3 2 2" xfId="3802"/>
    <cellStyle name="40% - Accent3 2 3" xfId="2301"/>
    <cellStyle name="40% - Accent3 3" xfId="268"/>
    <cellStyle name="40% - Accent3 3 2" xfId="3803"/>
    <cellStyle name="40% - Accent3 3 3" xfId="2302"/>
    <cellStyle name="40% - Accent3 4" xfId="269"/>
    <cellStyle name="40% - Accent3 4 2" xfId="270"/>
    <cellStyle name="40% - Accent3 4 2 2" xfId="3805"/>
    <cellStyle name="40% - Accent3 4 2 3" xfId="2303"/>
    <cellStyle name="40% - Accent3 4 3" xfId="3804"/>
    <cellStyle name="40% - Accent3 4 4" xfId="3277"/>
    <cellStyle name="40% - Accent3 5" xfId="271"/>
    <cellStyle name="40% - Accent3 5 2" xfId="2304"/>
    <cellStyle name="40% - Accent3 5 3" xfId="3806"/>
    <cellStyle name="40% - Accent3 5 4" xfId="3278"/>
    <cellStyle name="40% - Accent3 6" xfId="2305"/>
    <cellStyle name="40% - Accent3 7" xfId="3279"/>
    <cellStyle name="40% - Accent3 8" xfId="3280"/>
    <cellStyle name="40% - Accent3 9" xfId="3281"/>
    <cellStyle name="40% - Accent4 10" xfId="3282"/>
    <cellStyle name="40% - Accent4 11" xfId="3627"/>
    <cellStyle name="40% - Accent4 2" xfId="272"/>
    <cellStyle name="40% - Accent4 2 2" xfId="3807"/>
    <cellStyle name="40% - Accent4 2 3" xfId="2306"/>
    <cellStyle name="40% - Accent4 3" xfId="273"/>
    <cellStyle name="40% - Accent4 3 2" xfId="3808"/>
    <cellStyle name="40% - Accent4 3 3" xfId="2307"/>
    <cellStyle name="40% - Accent4 4" xfId="274"/>
    <cellStyle name="40% - Accent4 4 2" xfId="275"/>
    <cellStyle name="40% - Accent4 4 2 2" xfId="3810"/>
    <cellStyle name="40% - Accent4 4 2 3" xfId="2308"/>
    <cellStyle name="40% - Accent4 4 3" xfId="3809"/>
    <cellStyle name="40% - Accent4 4 4" xfId="3283"/>
    <cellStyle name="40% - Accent4 5" xfId="276"/>
    <cellStyle name="40% - Accent4 5 2" xfId="2309"/>
    <cellStyle name="40% - Accent4 5 3" xfId="3811"/>
    <cellStyle name="40% - Accent4 5 4" xfId="3284"/>
    <cellStyle name="40% - Accent4 6" xfId="2310"/>
    <cellStyle name="40% - Accent4 7" xfId="3285"/>
    <cellStyle name="40% - Accent4 8" xfId="3286"/>
    <cellStyle name="40% - Accent4 9" xfId="3287"/>
    <cellStyle name="40% - Accent5 10" xfId="3288"/>
    <cellStyle name="40% - Accent5 2" xfId="277"/>
    <cellStyle name="40% - Accent5 2 2" xfId="3812"/>
    <cellStyle name="40% - Accent5 2 3" xfId="2311"/>
    <cellStyle name="40% - Accent5 3" xfId="278"/>
    <cellStyle name="40% - Accent5 3 2" xfId="3813"/>
    <cellStyle name="40% - Accent5 3 3" xfId="2312"/>
    <cellStyle name="40% - Accent5 4" xfId="279"/>
    <cellStyle name="40% - Accent5 4 2" xfId="280"/>
    <cellStyle name="40% - Accent5 4 2 2" xfId="3815"/>
    <cellStyle name="40% - Accent5 4 2 3" xfId="2313"/>
    <cellStyle name="40% - Accent5 4 3" xfId="3814"/>
    <cellStyle name="40% - Accent5 4 4" xfId="3289"/>
    <cellStyle name="40% - Accent5 5" xfId="281"/>
    <cellStyle name="40% - Accent5 5 2" xfId="2314"/>
    <cellStyle name="40% - Accent5 6" xfId="2315"/>
    <cellStyle name="40% - Accent5 7" xfId="3290"/>
    <cellStyle name="40% - Accent5 8" xfId="3291"/>
    <cellStyle name="40% - Accent5 9" xfId="3292"/>
    <cellStyle name="40% - Accent6 10" xfId="3293"/>
    <cellStyle name="40% - Accent6 11" xfId="3084"/>
    <cellStyle name="40% - Accent6 2" xfId="282"/>
    <cellStyle name="40% - Accent6 2 2" xfId="3816"/>
    <cellStyle name="40% - Accent6 2 3" xfId="2316"/>
    <cellStyle name="40% - Accent6 3" xfId="283"/>
    <cellStyle name="40% - Accent6 3 2" xfId="3817"/>
    <cellStyle name="40% - Accent6 3 3" xfId="2317"/>
    <cellStyle name="40% - Accent6 4" xfId="284"/>
    <cellStyle name="40% - Accent6 4 2" xfId="285"/>
    <cellStyle name="40% - Accent6 4 2 2" xfId="3819"/>
    <cellStyle name="40% - Accent6 4 2 3" xfId="2318"/>
    <cellStyle name="40% - Accent6 4 3" xfId="3818"/>
    <cellStyle name="40% - Accent6 4 4" xfId="3294"/>
    <cellStyle name="40% - Accent6 5" xfId="286"/>
    <cellStyle name="40% - Accent6 5 2" xfId="2319"/>
    <cellStyle name="40% - Accent6 5 3" xfId="3820"/>
    <cellStyle name="40% - Accent6 5 4" xfId="3295"/>
    <cellStyle name="40% - Accent6 6" xfId="2320"/>
    <cellStyle name="40% - Accent6 7" xfId="3296"/>
    <cellStyle name="40% - Accent6 8" xfId="3297"/>
    <cellStyle name="40% - Accent6 9" xfId="3298"/>
    <cellStyle name="40% - ส่วนที่ถูกเน้น1" xfId="287"/>
    <cellStyle name="40% - ส่วนที่ถูกเน้น1 2" xfId="288"/>
    <cellStyle name="40% - ส่วนที่ถูกเน้น1 2 2" xfId="289"/>
    <cellStyle name="40% - ส่วนที่ถูกเน้น1 2 3" xfId="3821"/>
    <cellStyle name="40% - ส่วนที่ถูกเน้น1 3" xfId="290"/>
    <cellStyle name="40% - ส่วนที่ถูกเน้น2" xfId="291"/>
    <cellStyle name="40% - ส่วนที่ถูกเน้น2 2" xfId="292"/>
    <cellStyle name="40% - ส่วนที่ถูกเน้น2 2 2" xfId="293"/>
    <cellStyle name="40% - ส่วนที่ถูกเน้น2 2 3" xfId="3822"/>
    <cellStyle name="40% - ส่วนที่ถูกเน้น2 3" xfId="294"/>
    <cellStyle name="40% - ส่วนที่ถูกเน้น3" xfId="295"/>
    <cellStyle name="40% - ส่วนที่ถูกเน้น3 2" xfId="296"/>
    <cellStyle name="40% - ส่วนที่ถูกเน้น3 2 2" xfId="297"/>
    <cellStyle name="40% - ส่วนที่ถูกเน้น3 2 3" xfId="3823"/>
    <cellStyle name="40% - ส่วนที่ถูกเน้น3 3" xfId="298"/>
    <cellStyle name="40% - ส่วนที่ถูกเน้น4" xfId="299"/>
    <cellStyle name="40% - ส่วนที่ถูกเน้น4 2" xfId="300"/>
    <cellStyle name="40% - ส่วนที่ถูกเน้น4 2 2" xfId="301"/>
    <cellStyle name="40% - ส่วนที่ถูกเน้น4 2 3" xfId="3824"/>
    <cellStyle name="40% - ส่วนที่ถูกเน้น4 3" xfId="302"/>
    <cellStyle name="40% - ส่วนที่ถูกเน้น5" xfId="303"/>
    <cellStyle name="40% - ส่วนที่ถูกเน้น5 2" xfId="304"/>
    <cellStyle name="40% - ส่วนที่ถูกเน้น5 2 2" xfId="305"/>
    <cellStyle name="40% - ส่วนที่ถูกเน้น5 2 3" xfId="3825"/>
    <cellStyle name="40% - ส่วนที่ถูกเน้น5 3" xfId="306"/>
    <cellStyle name="40% - ส่วนที่ถูกเน้น6" xfId="307"/>
    <cellStyle name="40% - ส่วนที่ถูกเน้น6 2" xfId="308"/>
    <cellStyle name="40% - ส่วนที่ถูกเน้น6 2 2" xfId="309"/>
    <cellStyle name="40% - ส่วนที่ถูกเน้น6 2 3" xfId="3826"/>
    <cellStyle name="40% - ส่วนที่ถูกเน้น6 3" xfId="310"/>
    <cellStyle name="594941.25" xfId="311"/>
    <cellStyle name="594941.25 2" xfId="5047"/>
    <cellStyle name="594941.25 3" xfId="3115"/>
    <cellStyle name="60% - Accent1 10" xfId="3299"/>
    <cellStyle name="60% - Accent1 11" xfId="3595"/>
    <cellStyle name="60% - Accent1 2" xfId="312"/>
    <cellStyle name="60% - Accent1 2 2" xfId="3827"/>
    <cellStyle name="60% - Accent1 2 3" xfId="2321"/>
    <cellStyle name="60% - Accent1 3" xfId="313"/>
    <cellStyle name="60% - Accent1 3 2" xfId="3828"/>
    <cellStyle name="60% - Accent1 3 3" xfId="2322"/>
    <cellStyle name="60% - Accent1 4" xfId="314"/>
    <cellStyle name="60% - Accent1 4 2" xfId="315"/>
    <cellStyle name="60% - Accent1 4 2 2" xfId="3830"/>
    <cellStyle name="60% - Accent1 4 2 3" xfId="2323"/>
    <cellStyle name="60% - Accent1 4 3" xfId="3829"/>
    <cellStyle name="60% - Accent1 4 4" xfId="3300"/>
    <cellStyle name="60% - Accent1 5" xfId="316"/>
    <cellStyle name="60% - Accent1 5 2" xfId="2324"/>
    <cellStyle name="60% - Accent1 5 3" xfId="3831"/>
    <cellStyle name="60% - Accent1 5 4" xfId="3301"/>
    <cellStyle name="60% - Accent1 6" xfId="2325"/>
    <cellStyle name="60% - Accent1 7" xfId="3302"/>
    <cellStyle name="60% - Accent1 8" xfId="3303"/>
    <cellStyle name="60% - Accent1 9" xfId="3304"/>
    <cellStyle name="60% - Accent2 10" xfId="3305"/>
    <cellStyle name="60% - Accent2 2" xfId="317"/>
    <cellStyle name="60% - Accent2 2 2" xfId="3832"/>
    <cellStyle name="60% - Accent2 2 3" xfId="2326"/>
    <cellStyle name="60% - Accent2 3" xfId="318"/>
    <cellStyle name="60% - Accent2 3 2" xfId="3833"/>
    <cellStyle name="60% - Accent2 3 3" xfId="2327"/>
    <cellStyle name="60% - Accent2 4" xfId="319"/>
    <cellStyle name="60% - Accent2 4 2" xfId="320"/>
    <cellStyle name="60% - Accent2 4 2 2" xfId="3835"/>
    <cellStyle name="60% - Accent2 4 2 3" xfId="2328"/>
    <cellStyle name="60% - Accent2 4 3" xfId="3834"/>
    <cellStyle name="60% - Accent2 4 4" xfId="3306"/>
    <cellStyle name="60% - Accent2 5" xfId="321"/>
    <cellStyle name="60% - Accent2 5 2" xfId="2329"/>
    <cellStyle name="60% - Accent2 6" xfId="2330"/>
    <cellStyle name="60% - Accent2 7" xfId="3307"/>
    <cellStyle name="60% - Accent2 8" xfId="3308"/>
    <cellStyle name="60% - Accent2 9" xfId="3309"/>
    <cellStyle name="60% - Accent3 10" xfId="3310"/>
    <cellStyle name="60% - Accent3 11" xfId="3605"/>
    <cellStyle name="60% - Accent3 2" xfId="322"/>
    <cellStyle name="60% - Accent3 2 2" xfId="3836"/>
    <cellStyle name="60% - Accent3 2 3" xfId="2331"/>
    <cellStyle name="60% - Accent3 3" xfId="323"/>
    <cellStyle name="60% - Accent3 3 2" xfId="3837"/>
    <cellStyle name="60% - Accent3 3 3" xfId="2332"/>
    <cellStyle name="60% - Accent3 4" xfId="324"/>
    <cellStyle name="60% - Accent3 4 2" xfId="325"/>
    <cellStyle name="60% - Accent3 4 2 2" xfId="3839"/>
    <cellStyle name="60% - Accent3 4 2 3" xfId="2333"/>
    <cellStyle name="60% - Accent3 4 3" xfId="3838"/>
    <cellStyle name="60% - Accent3 4 4" xfId="3311"/>
    <cellStyle name="60% - Accent3 5" xfId="326"/>
    <cellStyle name="60% - Accent3 5 2" xfId="2334"/>
    <cellStyle name="60% - Accent3 5 3" xfId="3840"/>
    <cellStyle name="60% - Accent3 5 4" xfId="3312"/>
    <cellStyle name="60% - Accent3 6" xfId="2335"/>
    <cellStyle name="60% - Accent3 7" xfId="3313"/>
    <cellStyle name="60% - Accent3 8" xfId="3314"/>
    <cellStyle name="60% - Accent3 9" xfId="3315"/>
    <cellStyle name="60% - Accent4 10" xfId="3316"/>
    <cellStyle name="60% - Accent4 11" xfId="3130"/>
    <cellStyle name="60% - Accent4 2" xfId="327"/>
    <cellStyle name="60% - Accent4 2 2" xfId="3841"/>
    <cellStyle name="60% - Accent4 2 3" xfId="2336"/>
    <cellStyle name="60% - Accent4 3" xfId="328"/>
    <cellStyle name="60% - Accent4 3 2" xfId="3842"/>
    <cellStyle name="60% - Accent4 3 3" xfId="2337"/>
    <cellStyle name="60% - Accent4 4" xfId="329"/>
    <cellStyle name="60% - Accent4 4 2" xfId="330"/>
    <cellStyle name="60% - Accent4 4 2 2" xfId="3844"/>
    <cellStyle name="60% - Accent4 4 2 3" xfId="2338"/>
    <cellStyle name="60% - Accent4 4 3" xfId="3843"/>
    <cellStyle name="60% - Accent4 4 4" xfId="3317"/>
    <cellStyle name="60% - Accent4 5" xfId="331"/>
    <cellStyle name="60% - Accent4 5 2" xfId="2339"/>
    <cellStyle name="60% - Accent4 5 3" xfId="3845"/>
    <cellStyle name="60% - Accent4 5 4" xfId="3318"/>
    <cellStyle name="60% - Accent4 6" xfId="2340"/>
    <cellStyle name="60% - Accent4 7" xfId="3319"/>
    <cellStyle name="60% - Accent4 8" xfId="3320"/>
    <cellStyle name="60% - Accent4 9" xfId="3321"/>
    <cellStyle name="60% - Accent5 10" xfId="3322"/>
    <cellStyle name="60% - Accent5 2" xfId="332"/>
    <cellStyle name="60% - Accent5 2 2" xfId="3846"/>
    <cellStyle name="60% - Accent5 2 3" xfId="2341"/>
    <cellStyle name="60% - Accent5 3" xfId="333"/>
    <cellStyle name="60% - Accent5 3 2" xfId="3847"/>
    <cellStyle name="60% - Accent5 3 3" xfId="2342"/>
    <cellStyle name="60% - Accent5 4" xfId="334"/>
    <cellStyle name="60% - Accent5 4 2" xfId="335"/>
    <cellStyle name="60% - Accent5 4 2 2" xfId="3849"/>
    <cellStyle name="60% - Accent5 4 2 3" xfId="2343"/>
    <cellStyle name="60% - Accent5 4 3" xfId="3848"/>
    <cellStyle name="60% - Accent5 4 4" xfId="3323"/>
    <cellStyle name="60% - Accent5 5" xfId="336"/>
    <cellStyle name="60% - Accent5 5 2" xfId="2344"/>
    <cellStyle name="60% - Accent5 6" xfId="2345"/>
    <cellStyle name="60% - Accent5 7" xfId="3324"/>
    <cellStyle name="60% - Accent5 8" xfId="3325"/>
    <cellStyle name="60% - Accent5 9" xfId="3326"/>
    <cellStyle name="60% - Accent6 10" xfId="3327"/>
    <cellStyle name="60% - Accent6 11" xfId="3162"/>
    <cellStyle name="60% - Accent6 2" xfId="337"/>
    <cellStyle name="60% - Accent6 2 2" xfId="3850"/>
    <cellStyle name="60% - Accent6 2 3" xfId="2346"/>
    <cellStyle name="60% - Accent6 3" xfId="338"/>
    <cellStyle name="60% - Accent6 3 2" xfId="3851"/>
    <cellStyle name="60% - Accent6 3 3" xfId="2347"/>
    <cellStyle name="60% - Accent6 4" xfId="339"/>
    <cellStyle name="60% - Accent6 4 2" xfId="340"/>
    <cellStyle name="60% - Accent6 4 2 2" xfId="3853"/>
    <cellStyle name="60% - Accent6 4 2 3" xfId="2348"/>
    <cellStyle name="60% - Accent6 4 3" xfId="3852"/>
    <cellStyle name="60% - Accent6 4 4" xfId="3328"/>
    <cellStyle name="60% - Accent6 5" xfId="341"/>
    <cellStyle name="60% - Accent6 5 2" xfId="2349"/>
    <cellStyle name="60% - Accent6 5 3" xfId="3854"/>
    <cellStyle name="60% - Accent6 5 4" xfId="3329"/>
    <cellStyle name="60% - Accent6 6" xfId="2350"/>
    <cellStyle name="60% - Accent6 7" xfId="3330"/>
    <cellStyle name="60% - Accent6 8" xfId="3331"/>
    <cellStyle name="60% - Accent6 9" xfId="3332"/>
    <cellStyle name="60% - ส่วนที่ถูกเน้น1" xfId="342"/>
    <cellStyle name="60% - ส่วนที่ถูกเน้น1 2" xfId="343"/>
    <cellStyle name="60% - ส่วนที่ถูกเน้น1 3" xfId="344"/>
    <cellStyle name="60% - ส่วนที่ถูกเน้น2" xfId="345"/>
    <cellStyle name="60% - ส่วนที่ถูกเน้น2 2" xfId="346"/>
    <cellStyle name="60% - ส่วนที่ถูกเน้น2 3" xfId="347"/>
    <cellStyle name="60% - ส่วนที่ถูกเน้น3" xfId="348"/>
    <cellStyle name="60% - ส่วนที่ถูกเน้น3 2" xfId="349"/>
    <cellStyle name="60% - ส่วนที่ถูกเน้น3 3" xfId="350"/>
    <cellStyle name="60% - ส่วนที่ถูกเน้น4" xfId="351"/>
    <cellStyle name="60% - ส่วนที่ถูกเน้น4 2" xfId="352"/>
    <cellStyle name="60% - ส่วนที่ถูกเน้น4 3" xfId="353"/>
    <cellStyle name="60% - ส่วนที่ถูกเน้น5" xfId="354"/>
    <cellStyle name="60% - ส่วนที่ถูกเน้น5 2" xfId="355"/>
    <cellStyle name="60% - ส่วนที่ถูกเน้น5 3" xfId="356"/>
    <cellStyle name="60% - ส่วนที่ถูกเน้น6" xfId="357"/>
    <cellStyle name="60% - ส่วนที่ถูกเน้น6 2" xfId="358"/>
    <cellStyle name="60% - ส่วนที่ถูกเน้น6 3" xfId="359"/>
    <cellStyle name="75" xfId="360"/>
    <cellStyle name="75 2" xfId="361"/>
    <cellStyle name="a_QTR94_95_1ฟ๙ศธบ๑ณปฟช (2)" xfId="362"/>
    <cellStyle name="a_QTR94_95_1ฟ๙ศธบ๑ณปฟช (2)?_x0015_Comma_QTR94_95_97ศธบ๑??_x001f_Comma_QTR94_95_INCOME CTMP#1 98??_x0015_Comma_QTR94_95_laroux??" xfId="363"/>
    <cellStyle name="a_QTR94_95_1ฟ๙ศธบ๑ณปฟช (2)?_x0015_Comma_QTR94_95_97ศธบ๑??_x001f_Comma_QTR94_95_INCOME CTMP#1 98??_x0015_Comma_QTR94_95_laroux?? 1" xfId="364"/>
    <cellStyle name="AA FRAME" xfId="365"/>
    <cellStyle name="AA FRAME 2" xfId="366"/>
    <cellStyle name="AA HEADING" xfId="367"/>
    <cellStyle name="AA INITIALS" xfId="368"/>
    <cellStyle name="AA INPUT" xfId="369"/>
    <cellStyle name="AA LOCK" xfId="370"/>
    <cellStyle name="AA MGR NAME" xfId="371"/>
    <cellStyle name="AA NORMAL" xfId="372"/>
    <cellStyle name="AA NUMBER" xfId="373"/>
    <cellStyle name="AA NUMBER2" xfId="374"/>
    <cellStyle name="AA QUESTION" xfId="375"/>
    <cellStyle name="AA SHADE" xfId="376"/>
    <cellStyle name="Accent1 - 20%" xfId="377"/>
    <cellStyle name="Accent1 - 20% 2" xfId="3855"/>
    <cellStyle name="Accent1 - 20% 3" xfId="2351"/>
    <cellStyle name="Accent1 - 40%" xfId="378"/>
    <cellStyle name="Accent1 - 40% 2" xfId="3856"/>
    <cellStyle name="Accent1 - 40% 3" xfId="2352"/>
    <cellStyle name="Accent1 - 60%" xfId="379"/>
    <cellStyle name="Accent1 - 60% 2" xfId="3857"/>
    <cellStyle name="Accent1 - 60% 3" xfId="2353"/>
    <cellStyle name="Accent1 10" xfId="380"/>
    <cellStyle name="Accent1 10 2" xfId="3858"/>
    <cellStyle name="Accent1 10 3" xfId="3333"/>
    <cellStyle name="Accent1 11" xfId="381"/>
    <cellStyle name="Accent1 11 2" xfId="3859"/>
    <cellStyle name="Accent1 11 3" xfId="3604"/>
    <cellStyle name="Accent1 12" xfId="382"/>
    <cellStyle name="Accent1 12 2" xfId="3860"/>
    <cellStyle name="Accent1 12 3" xfId="3123"/>
    <cellStyle name="Accent1 13" xfId="383"/>
    <cellStyle name="Accent1 14" xfId="384"/>
    <cellStyle name="Accent1 2" xfId="385"/>
    <cellStyle name="Accent1 2 2" xfId="3861"/>
    <cellStyle name="Accent1 2 3" xfId="2354"/>
    <cellStyle name="Accent1 3" xfId="386"/>
    <cellStyle name="Accent1 3 2" xfId="3862"/>
    <cellStyle name="Accent1 3 3" xfId="2355"/>
    <cellStyle name="Accent1 4" xfId="387"/>
    <cellStyle name="Accent1 4 2" xfId="388"/>
    <cellStyle name="Accent1 4 2 2" xfId="3864"/>
    <cellStyle name="Accent1 4 2 3" xfId="2356"/>
    <cellStyle name="Accent1 4 3" xfId="3863"/>
    <cellStyle name="Accent1 4 4" xfId="3334"/>
    <cellStyle name="Accent1 5" xfId="389"/>
    <cellStyle name="Accent1 5 2" xfId="2357"/>
    <cellStyle name="Accent1 5 3" xfId="3865"/>
    <cellStyle name="Accent1 5 4" xfId="3335"/>
    <cellStyle name="Accent1 6" xfId="390"/>
    <cellStyle name="Accent1 6 2" xfId="3866"/>
    <cellStyle name="Accent1 6 3" xfId="2358"/>
    <cellStyle name="Accent1 7" xfId="391"/>
    <cellStyle name="Accent1 7 2" xfId="3867"/>
    <cellStyle name="Accent1 7 3" xfId="3336"/>
    <cellStyle name="Accent1 8" xfId="392"/>
    <cellStyle name="Accent1 8 2" xfId="3868"/>
    <cellStyle name="Accent1 8 3" xfId="3337"/>
    <cellStyle name="Accent1 9" xfId="393"/>
    <cellStyle name="Accent1 9 2" xfId="3869"/>
    <cellStyle name="Accent1 9 3" xfId="3338"/>
    <cellStyle name="Accent2 - 20%" xfId="394"/>
    <cellStyle name="Accent2 - 20% 2" xfId="3870"/>
    <cellStyle name="Accent2 - 20% 3" xfId="2359"/>
    <cellStyle name="Accent2 - 40%" xfId="395"/>
    <cellStyle name="Accent2 - 40% 2" xfId="3871"/>
    <cellStyle name="Accent2 - 40% 3" xfId="2360"/>
    <cellStyle name="Accent2 - 60%" xfId="396"/>
    <cellStyle name="Accent2 - 60% 2" xfId="3872"/>
    <cellStyle name="Accent2 - 60% 3" xfId="2361"/>
    <cellStyle name="Accent2 10" xfId="397"/>
    <cellStyle name="Accent2 10 2" xfId="3873"/>
    <cellStyle name="Accent2 10 3" xfId="3339"/>
    <cellStyle name="Accent2 11" xfId="398"/>
    <cellStyle name="Accent2 11 2" xfId="3874"/>
    <cellStyle name="Accent2 11 3" xfId="3156"/>
    <cellStyle name="Accent2 12" xfId="399"/>
    <cellStyle name="Accent2 12 2" xfId="3875"/>
    <cellStyle name="Accent2 12 3" xfId="3670"/>
    <cellStyle name="Accent2 13" xfId="400"/>
    <cellStyle name="Accent2 14" xfId="401"/>
    <cellStyle name="Accent2 2" xfId="402"/>
    <cellStyle name="Accent2 2 2" xfId="3876"/>
    <cellStyle name="Accent2 2 3" xfId="2362"/>
    <cellStyle name="Accent2 3" xfId="403"/>
    <cellStyle name="Accent2 3 2" xfId="3877"/>
    <cellStyle name="Accent2 3 3" xfId="2363"/>
    <cellStyle name="Accent2 4" xfId="404"/>
    <cellStyle name="Accent2 4 2" xfId="405"/>
    <cellStyle name="Accent2 4 2 2" xfId="3879"/>
    <cellStyle name="Accent2 4 2 3" xfId="2364"/>
    <cellStyle name="Accent2 4 3" xfId="3878"/>
    <cellStyle name="Accent2 4 4" xfId="3340"/>
    <cellStyle name="Accent2 5" xfId="406"/>
    <cellStyle name="Accent2 5 2" xfId="2365"/>
    <cellStyle name="Accent2 5 3" xfId="3880"/>
    <cellStyle name="Accent2 5 4" xfId="3341"/>
    <cellStyle name="Accent2 6" xfId="407"/>
    <cellStyle name="Accent2 6 2" xfId="3881"/>
    <cellStyle name="Accent2 6 3" xfId="2366"/>
    <cellStyle name="Accent2 7" xfId="408"/>
    <cellStyle name="Accent2 7 2" xfId="3882"/>
    <cellStyle name="Accent2 7 3" xfId="3342"/>
    <cellStyle name="Accent2 8" xfId="409"/>
    <cellStyle name="Accent2 8 2" xfId="3883"/>
    <cellStyle name="Accent2 8 3" xfId="3343"/>
    <cellStyle name="Accent2 9" xfId="410"/>
    <cellStyle name="Accent2 9 2" xfId="3884"/>
    <cellStyle name="Accent2 9 3" xfId="3344"/>
    <cellStyle name="Accent3 - 20%" xfId="411"/>
    <cellStyle name="Accent3 - 20% 2" xfId="3885"/>
    <cellStyle name="Accent3 - 20% 3" xfId="2367"/>
    <cellStyle name="Accent3 - 40%" xfId="412"/>
    <cellStyle name="Accent3 - 40% 2" xfId="3886"/>
    <cellStyle name="Accent3 - 40% 3" xfId="2368"/>
    <cellStyle name="Accent3 - 60%" xfId="413"/>
    <cellStyle name="Accent3 - 60% 2" xfId="3887"/>
    <cellStyle name="Accent3 - 60% 3" xfId="2369"/>
    <cellStyle name="Accent3 10" xfId="414"/>
    <cellStyle name="Accent3 10 2" xfId="3888"/>
    <cellStyle name="Accent3 10 3" xfId="3345"/>
    <cellStyle name="Accent3 11" xfId="415"/>
    <cellStyle name="Accent3 11 2" xfId="3889"/>
    <cellStyle name="Accent3 11 3" xfId="2998"/>
    <cellStyle name="Accent3 12" xfId="416"/>
    <cellStyle name="Accent3 12 2" xfId="3890"/>
    <cellStyle name="Accent3 12 3" xfId="3015"/>
    <cellStyle name="Accent3 13" xfId="417"/>
    <cellStyle name="Accent3 14" xfId="418"/>
    <cellStyle name="Accent3 2" xfId="419"/>
    <cellStyle name="Accent3 2 2" xfId="3891"/>
    <cellStyle name="Accent3 2 3" xfId="2370"/>
    <cellStyle name="Accent3 3" xfId="420"/>
    <cellStyle name="Accent3 3 2" xfId="3892"/>
    <cellStyle name="Accent3 3 3" xfId="2371"/>
    <cellStyle name="Accent3 4" xfId="421"/>
    <cellStyle name="Accent3 4 2" xfId="422"/>
    <cellStyle name="Accent3 4 2 2" xfId="3894"/>
    <cellStyle name="Accent3 4 2 3" xfId="2372"/>
    <cellStyle name="Accent3 4 3" xfId="3893"/>
    <cellStyle name="Accent3 4 4" xfId="3346"/>
    <cellStyle name="Accent3 5" xfId="423"/>
    <cellStyle name="Accent3 5 2" xfId="2373"/>
    <cellStyle name="Accent3 5 3" xfId="3895"/>
    <cellStyle name="Accent3 5 4" xfId="3347"/>
    <cellStyle name="Accent3 6" xfId="424"/>
    <cellStyle name="Accent3 6 2" xfId="3896"/>
    <cellStyle name="Accent3 6 3" xfId="2374"/>
    <cellStyle name="Accent3 7" xfId="425"/>
    <cellStyle name="Accent3 7 2" xfId="3897"/>
    <cellStyle name="Accent3 7 3" xfId="3348"/>
    <cellStyle name="Accent3 8" xfId="426"/>
    <cellStyle name="Accent3 8 2" xfId="3898"/>
    <cellStyle name="Accent3 8 3" xfId="3349"/>
    <cellStyle name="Accent3 9" xfId="427"/>
    <cellStyle name="Accent3 9 2" xfId="3899"/>
    <cellStyle name="Accent3 9 3" xfId="3350"/>
    <cellStyle name="Accent4 - 20%" xfId="428"/>
    <cellStyle name="Accent4 - 20% 2" xfId="3900"/>
    <cellStyle name="Accent4 - 20% 3" xfId="2375"/>
    <cellStyle name="Accent4 - 40%" xfId="429"/>
    <cellStyle name="Accent4 - 40% 2" xfId="3901"/>
    <cellStyle name="Accent4 - 40% 3" xfId="2376"/>
    <cellStyle name="Accent4 - 60%" xfId="430"/>
    <cellStyle name="Accent4 - 60% 2" xfId="3902"/>
    <cellStyle name="Accent4 - 60% 3" xfId="2377"/>
    <cellStyle name="Accent4 10" xfId="431"/>
    <cellStyle name="Accent4 10 2" xfId="3903"/>
    <cellStyle name="Accent4 10 3" xfId="3351"/>
    <cellStyle name="Accent4 11" xfId="432"/>
    <cellStyle name="Accent4 11 2" xfId="3904"/>
    <cellStyle name="Accent4 11 3" xfId="2997"/>
    <cellStyle name="Accent4 12" xfId="433"/>
    <cellStyle name="Accent4 12 2" xfId="3905"/>
    <cellStyle name="Accent4 12 3" xfId="3016"/>
    <cellStyle name="Accent4 13" xfId="434"/>
    <cellStyle name="Accent4 14" xfId="435"/>
    <cellStyle name="Accent4 2" xfId="436"/>
    <cellStyle name="Accent4 2 2" xfId="3906"/>
    <cellStyle name="Accent4 2 3" xfId="2378"/>
    <cellStyle name="Accent4 3" xfId="437"/>
    <cellStyle name="Accent4 3 2" xfId="3907"/>
    <cellStyle name="Accent4 3 3" xfId="2379"/>
    <cellStyle name="Accent4 4" xfId="438"/>
    <cellStyle name="Accent4 4 2" xfId="439"/>
    <cellStyle name="Accent4 4 2 2" xfId="3909"/>
    <cellStyle name="Accent4 4 2 3" xfId="2380"/>
    <cellStyle name="Accent4 4 3" xfId="3908"/>
    <cellStyle name="Accent4 4 4" xfId="3352"/>
    <cellStyle name="Accent4 5" xfId="440"/>
    <cellStyle name="Accent4 5 2" xfId="2381"/>
    <cellStyle name="Accent4 5 3" xfId="3910"/>
    <cellStyle name="Accent4 5 4" xfId="3353"/>
    <cellStyle name="Accent4 6" xfId="441"/>
    <cellStyle name="Accent4 6 2" xfId="3911"/>
    <cellStyle name="Accent4 6 3" xfId="2382"/>
    <cellStyle name="Accent4 7" xfId="442"/>
    <cellStyle name="Accent4 7 2" xfId="3912"/>
    <cellStyle name="Accent4 7 3" xfId="3354"/>
    <cellStyle name="Accent4 8" xfId="443"/>
    <cellStyle name="Accent4 8 2" xfId="3913"/>
    <cellStyle name="Accent4 8 3" xfId="3355"/>
    <cellStyle name="Accent4 9" xfId="444"/>
    <cellStyle name="Accent4 9 2" xfId="3914"/>
    <cellStyle name="Accent4 9 3" xfId="3356"/>
    <cellStyle name="Accent5 - 20%" xfId="445"/>
    <cellStyle name="Accent5 - 20% 2" xfId="3915"/>
    <cellStyle name="Accent5 - 20% 3" xfId="2383"/>
    <cellStyle name="Accent5 - 40%" xfId="446"/>
    <cellStyle name="Accent5 - 40% 2" xfId="3916"/>
    <cellStyle name="Accent5 - 40% 3" xfId="2384"/>
    <cellStyle name="Accent5 - 60%" xfId="447"/>
    <cellStyle name="Accent5 - 60% 2" xfId="3917"/>
    <cellStyle name="Accent5 - 60% 3" xfId="2385"/>
    <cellStyle name="Accent5 10" xfId="448"/>
    <cellStyle name="Accent5 10 2" xfId="3918"/>
    <cellStyle name="Accent5 10 3" xfId="3357"/>
    <cellStyle name="Accent5 11" xfId="449"/>
    <cellStyle name="Accent5 11 2" xfId="3919"/>
    <cellStyle name="Accent5 11 3" xfId="3620"/>
    <cellStyle name="Accent5 12" xfId="450"/>
    <cellStyle name="Accent5 12 2" xfId="3920"/>
    <cellStyle name="Accent5 12 3" xfId="2994"/>
    <cellStyle name="Accent5 13" xfId="451"/>
    <cellStyle name="Accent5 14" xfId="452"/>
    <cellStyle name="Accent5 2" xfId="453"/>
    <cellStyle name="Accent5 2 2" xfId="3921"/>
    <cellStyle name="Accent5 2 3" xfId="2386"/>
    <cellStyle name="Accent5 3" xfId="454"/>
    <cellStyle name="Accent5 3 2" xfId="3922"/>
    <cellStyle name="Accent5 3 3" xfId="2387"/>
    <cellStyle name="Accent5 4" xfId="455"/>
    <cellStyle name="Accent5 4 2" xfId="456"/>
    <cellStyle name="Accent5 4 2 2" xfId="3924"/>
    <cellStyle name="Accent5 4 2 3" xfId="2388"/>
    <cellStyle name="Accent5 4 3" xfId="3923"/>
    <cellStyle name="Accent5 4 4" xfId="3358"/>
    <cellStyle name="Accent5 5" xfId="457"/>
    <cellStyle name="Accent5 5 2" xfId="2389"/>
    <cellStyle name="Accent5 5 3" xfId="3925"/>
    <cellStyle name="Accent5 5 4" xfId="3359"/>
    <cellStyle name="Accent5 6" xfId="458"/>
    <cellStyle name="Accent5 6 2" xfId="3926"/>
    <cellStyle name="Accent5 6 3" xfId="2390"/>
    <cellStyle name="Accent5 7" xfId="459"/>
    <cellStyle name="Accent5 7 2" xfId="3927"/>
    <cellStyle name="Accent5 7 3" xfId="3360"/>
    <cellStyle name="Accent5 8" xfId="460"/>
    <cellStyle name="Accent5 8 2" xfId="3928"/>
    <cellStyle name="Accent5 8 3" xfId="3361"/>
    <cellStyle name="Accent5 9" xfId="461"/>
    <cellStyle name="Accent5 9 2" xfId="3929"/>
    <cellStyle name="Accent5 9 3" xfId="3362"/>
    <cellStyle name="Accent6 - 20%" xfId="462"/>
    <cellStyle name="Accent6 - 20% 2" xfId="3930"/>
    <cellStyle name="Accent6 - 20% 3" xfId="2391"/>
    <cellStyle name="Accent6 - 40%" xfId="463"/>
    <cellStyle name="Accent6 - 40% 2" xfId="3931"/>
    <cellStyle name="Accent6 - 40% 3" xfId="2392"/>
    <cellStyle name="Accent6 - 60%" xfId="464"/>
    <cellStyle name="Accent6 - 60% 2" xfId="3932"/>
    <cellStyle name="Accent6 - 60% 3" xfId="2393"/>
    <cellStyle name="Accent6 10" xfId="465"/>
    <cellStyle name="Accent6 10 2" xfId="3933"/>
    <cellStyle name="Accent6 10 3" xfId="3363"/>
    <cellStyle name="Accent6 11" xfId="466"/>
    <cellStyle name="Accent6 11 2" xfId="3934"/>
    <cellStyle name="Accent6 11 3" xfId="3606"/>
    <cellStyle name="Accent6 12" xfId="467"/>
    <cellStyle name="Accent6 12 2" xfId="3935"/>
    <cellStyle name="Accent6 12 3" xfId="3669"/>
    <cellStyle name="Accent6 13" xfId="468"/>
    <cellStyle name="Accent6 14" xfId="469"/>
    <cellStyle name="Accent6 2" xfId="470"/>
    <cellStyle name="Accent6 2 2" xfId="3936"/>
    <cellStyle name="Accent6 2 3" xfId="2394"/>
    <cellStyle name="Accent6 3" xfId="471"/>
    <cellStyle name="Accent6 3 2" xfId="3937"/>
    <cellStyle name="Accent6 3 3" xfId="2395"/>
    <cellStyle name="Accent6 4" xfId="472"/>
    <cellStyle name="Accent6 4 2" xfId="473"/>
    <cellStyle name="Accent6 4 2 2" xfId="3939"/>
    <cellStyle name="Accent6 4 2 3" xfId="2396"/>
    <cellStyle name="Accent6 4 3" xfId="3938"/>
    <cellStyle name="Accent6 4 4" xfId="3364"/>
    <cellStyle name="Accent6 5" xfId="474"/>
    <cellStyle name="Accent6 5 2" xfId="2397"/>
    <cellStyle name="Accent6 5 3" xfId="3940"/>
    <cellStyle name="Accent6 5 4" xfId="3365"/>
    <cellStyle name="Accent6 6" xfId="475"/>
    <cellStyle name="Accent6 6 2" xfId="3941"/>
    <cellStyle name="Accent6 6 3" xfId="2398"/>
    <cellStyle name="Accent6 7" xfId="476"/>
    <cellStyle name="Accent6 7 2" xfId="3942"/>
    <cellStyle name="Accent6 7 3" xfId="3366"/>
    <cellStyle name="Accent6 8" xfId="477"/>
    <cellStyle name="Accent6 8 2" xfId="3943"/>
    <cellStyle name="Accent6 8 3" xfId="3367"/>
    <cellStyle name="Accent6 9" xfId="478"/>
    <cellStyle name="Accent6 9 2" xfId="3944"/>
    <cellStyle name="Accent6 9 3" xfId="3368"/>
    <cellStyle name="Actual Date" xfId="479"/>
    <cellStyle name="aff_guyan_1" xfId="2399"/>
    <cellStyle name="al_C-Cap intensity_pldt_guyan" xfId="2400"/>
    <cellStyle name="an" xfId="2401"/>
    <cellStyle name="args.style" xfId="480"/>
    <cellStyle name="Bad 10" xfId="3369"/>
    <cellStyle name="Bad 2" xfId="481"/>
    <cellStyle name="Bad 2 2" xfId="3945"/>
    <cellStyle name="Bad 2 3" xfId="2402"/>
    <cellStyle name="Bad 3" xfId="482"/>
    <cellStyle name="Bad 3 2" xfId="3946"/>
    <cellStyle name="Bad 3 3" xfId="2403"/>
    <cellStyle name="Bad 4" xfId="483"/>
    <cellStyle name="Bad 4 2" xfId="484"/>
    <cellStyle name="Bad 4 2 2" xfId="3948"/>
    <cellStyle name="Bad 4 2 3" xfId="2404"/>
    <cellStyle name="Bad 4 3" xfId="3947"/>
    <cellStyle name="Bad 4 4" xfId="3370"/>
    <cellStyle name="Bad 5" xfId="485"/>
    <cellStyle name="Bad 5 2" xfId="2405"/>
    <cellStyle name="Bad 6" xfId="2406"/>
    <cellStyle name="Bad 7" xfId="3371"/>
    <cellStyle name="Bad 8" xfId="3372"/>
    <cellStyle name="Bad 9" xfId="3373"/>
    <cellStyle name="b_xd9f4_ðഖb_xda20_" xfId="2407"/>
    <cellStyle name="BL - Style2" xfId="48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408"/>
    <cellStyle name="Body" xfId="487"/>
    <cellStyle name="Body 2" xfId="3949"/>
    <cellStyle name="Body 3" xfId="2409"/>
    <cellStyle name="BOLD10 - Style1" xfId="488"/>
    <cellStyle name="BOLD12 - Style3" xfId="489"/>
    <cellStyle name="Border" xfId="490"/>
    <cellStyle name="Border 2" xfId="491"/>
    <cellStyle name="bïెb_xd904_ïౖb_xd92c_ï౦b_xd974_ï౶b_xd9b4_ïಆb_xda14_ïಖbïದbïಶbïೆbïೖbï೦b_xda4c_ï೶b_xda90_ïആb_xdac8_" xfId="2410"/>
    <cellStyle name="b妰ð%Normal_Cht-Cum Real Opr Cf_pldt_guyan" xfId="2411"/>
    <cellStyle name="b訔Ş㙖b詐Ş㙦b誐Ş㙶b諘Ş㚆bꘈŞ㚖bꙐŞ㚦bꙸŞ㚶bꚬٸ!Normal_C-Cap intensity_pldt_guyan" xfId="2412"/>
    <cellStyle name="b_xd878_ïൖbï൦bï൶bïආbïඖbïඦb_xd8b8_ïබb_xd928_ïෆb_xd958_ïූb_xd98c_ï෦b_xd9a8_ï෶bïฆbïถbïฦbïึbïๆb_xd9cc_ï๖b_xd9f4_" xfId="2413"/>
    <cellStyle name="b_xd878_ïൖbï൦bï൶bïආbïඖbïඦb_xd8b8_ïබb_xd928_ïෆb_xd958_ïූb_xd98c_ï෦b_xd9a8_ï෶bïฆbïถbïฦbïึbïๆb_xd9cc_ï๖b_xd9f4_ 2" xfId="3018"/>
    <cellStyle name="b_xd878_ïൖbï൦bï൶bïආbïඖbïඦb_xd8b8_ïබb_xd928_ïෆb_xd958_ïූb_xd98c_ï෦b_xd9a8_ï෶bïฆbïถbïฦbïึbïๆb_xd9cc_ï๖b_xd9f4_ 2 2" xfId="4973"/>
    <cellStyle name="b_xd878_ïൖbï൦bï൶bïආbïඖbïඦb_xd8b8_ïබb_xd928_ïෆb_xd958_ïූb_xd98c_ï෦b_xd9a8_ï෶bïฆbïถbïฦbïึbïๆb_xd9cc_ï๖b_xd9f4_ 3" xfId="4844"/>
    <cellStyle name="Calc Currency (0)" xfId="492"/>
    <cellStyle name="Calc Currency (0) 2" xfId="493"/>
    <cellStyle name="Calc Currency (0) 3" xfId="3680"/>
    <cellStyle name="Calc Currency (0) 4" xfId="2414"/>
    <cellStyle name="Calc Currency (2)" xfId="494"/>
    <cellStyle name="Calc Currency (2) 2" xfId="3950"/>
    <cellStyle name="Calc Currency (2) 3" xfId="2415"/>
    <cellStyle name="Calc Percent (0)" xfId="495"/>
    <cellStyle name="Calc Percent (0) 2" xfId="3951"/>
    <cellStyle name="Calc Percent (0) 3" xfId="2416"/>
    <cellStyle name="Calc Percent (1)" xfId="496"/>
    <cellStyle name="Calc Percent (1) 2" xfId="3952"/>
    <cellStyle name="Calc Percent (1) 3" xfId="2417"/>
    <cellStyle name="Calc Percent (2)" xfId="497"/>
    <cellStyle name="Calc Percent (2) 2" xfId="3953"/>
    <cellStyle name="Calc Percent (2) 3" xfId="2418"/>
    <cellStyle name="Calc Units (0)" xfId="498"/>
    <cellStyle name="Calc Units (0) 2" xfId="3954"/>
    <cellStyle name="Calc Units (0) 3" xfId="2419"/>
    <cellStyle name="Calc Units (1)" xfId="499"/>
    <cellStyle name="Calc Units (1) 2" xfId="3955"/>
    <cellStyle name="Calc Units (1) 3" xfId="2420"/>
    <cellStyle name="Calc Units (2)" xfId="500"/>
    <cellStyle name="Calc Units (2) 2" xfId="3956"/>
    <cellStyle name="Calc Units (2) 3" xfId="2421"/>
    <cellStyle name="Calculation 10" xfId="3374"/>
    <cellStyle name="Calculation 10 2" xfId="5121"/>
    <cellStyle name="Calculation 11" xfId="3607"/>
    <cellStyle name="Calculation 11 2" xfId="5169"/>
    <cellStyle name="Calculation 12" xfId="3124"/>
    <cellStyle name="Calculation 2" xfId="501"/>
    <cellStyle name="Calculation 2 2" xfId="3679"/>
    <cellStyle name="Calculation 2 2 2" xfId="5199"/>
    <cellStyle name="Calculation 2 3" xfId="3037"/>
    <cellStyle name="Calculation 2 4" xfId="3957"/>
    <cellStyle name="Calculation 2 5" xfId="2422"/>
    <cellStyle name="Calculation 3" xfId="502"/>
    <cellStyle name="Calculation 3 2" xfId="3642"/>
    <cellStyle name="Calculation 3 2 2" xfId="5185"/>
    <cellStyle name="Calculation 3 3" xfId="3038"/>
    <cellStyle name="Calculation 3 4" xfId="3958"/>
    <cellStyle name="Calculation 3 5" xfId="2423"/>
    <cellStyle name="Calculation 4" xfId="503"/>
    <cellStyle name="Calculation 4 2" xfId="504"/>
    <cellStyle name="Calculation 4 2 2" xfId="3960"/>
    <cellStyle name="Calculation 4 2 3" xfId="2424"/>
    <cellStyle name="Calculation 4 3" xfId="3959"/>
    <cellStyle name="Calculation 4 4" xfId="5122"/>
    <cellStyle name="Calculation 4 5" xfId="3375"/>
    <cellStyle name="Calculation 5" xfId="505"/>
    <cellStyle name="Calculation 5 2" xfId="2425"/>
    <cellStyle name="Calculation 5 3" xfId="3961"/>
    <cellStyle name="Calculation 5 4" xfId="5123"/>
    <cellStyle name="Calculation 5 5" xfId="3376"/>
    <cellStyle name="Calculation 6" xfId="2426"/>
    <cellStyle name="Calculation 7" xfId="3377"/>
    <cellStyle name="Calculation 7 2" xfId="5124"/>
    <cellStyle name="Calculation 8" xfId="3378"/>
    <cellStyle name="Calculation 8 2" xfId="5125"/>
    <cellStyle name="Calculation 9" xfId="3379"/>
    <cellStyle name="Calculation 9 2" xfId="5126"/>
    <cellStyle name="Check Cell 10" xfId="3380"/>
    <cellStyle name="Check Cell 2" xfId="506"/>
    <cellStyle name="Check Cell 2 2" xfId="3962"/>
    <cellStyle name="Check Cell 2 3" xfId="2427"/>
    <cellStyle name="Check Cell 3" xfId="507"/>
    <cellStyle name="Check Cell 3 2" xfId="3963"/>
    <cellStyle name="Check Cell 3 3" xfId="2428"/>
    <cellStyle name="Check Cell 4" xfId="508"/>
    <cellStyle name="Check Cell 4 2" xfId="509"/>
    <cellStyle name="Check Cell 4 2 2" xfId="3965"/>
    <cellStyle name="Check Cell 4 2 3" xfId="2429"/>
    <cellStyle name="Check Cell 4 3" xfId="3964"/>
    <cellStyle name="Check Cell 4 4" xfId="3381"/>
    <cellStyle name="Check Cell 5" xfId="510"/>
    <cellStyle name="Check Cell 5 2" xfId="2430"/>
    <cellStyle name="Check Cell 6" xfId="2431"/>
    <cellStyle name="Check Cell 7" xfId="3382"/>
    <cellStyle name="Check Cell 8" xfId="3383"/>
    <cellStyle name="Check Cell 9" xfId="3384"/>
    <cellStyle name="Coima [0]_laroux_2_pldt_2" xfId="511"/>
    <cellStyle name="Comma" xfId="1" builtinId="3"/>
    <cellStyle name="Comma  - Style1" xfId="512"/>
    <cellStyle name="Comma  - Style1 2" xfId="3150"/>
    <cellStyle name="Comma  - Style1 3" xfId="2433"/>
    <cellStyle name="Comma  - Style2" xfId="513"/>
    <cellStyle name="Comma  - Style3" xfId="514"/>
    <cellStyle name="Comma  - Style4" xfId="515"/>
    <cellStyle name="Comma  - Style5" xfId="516"/>
    <cellStyle name="Comma  - Style6" xfId="517"/>
    <cellStyle name="Comma  - Style7" xfId="518"/>
    <cellStyle name="Comma  - Style7 2" xfId="519"/>
    <cellStyle name="Comma  - Style8" xfId="520"/>
    <cellStyle name="Comma  - Style8 2" xfId="521"/>
    <cellStyle name="Comma [0] 2" xfId="3153"/>
    <cellStyle name="Comma [0] 2 2" xfId="5059"/>
    <cellStyle name="Comma [00]" xfId="522"/>
    <cellStyle name="Comma [00] 2" xfId="3967"/>
    <cellStyle name="Comma [00] 3" xfId="2434"/>
    <cellStyle name="Comma 10" xfId="523"/>
    <cellStyle name="Comma 10 10" xfId="524"/>
    <cellStyle name="Comma 10 10 2" xfId="5249"/>
    <cellStyle name="Comma 10 10 3" xfId="3968"/>
    <cellStyle name="Comma 10 11" xfId="525"/>
    <cellStyle name="Comma 10 11 2" xfId="5250"/>
    <cellStyle name="Comma 10 11 3" xfId="3969"/>
    <cellStyle name="Comma 10 12" xfId="526"/>
    <cellStyle name="Comma 10 12 2" xfId="5251"/>
    <cellStyle name="Comma 10 12 3" xfId="3970"/>
    <cellStyle name="Comma 10 13" xfId="527"/>
    <cellStyle name="Comma 10 13 2" xfId="5252"/>
    <cellStyle name="Comma 10 13 3" xfId="3971"/>
    <cellStyle name="Comma 10 14" xfId="528"/>
    <cellStyle name="Comma 10 14 2" xfId="5253"/>
    <cellStyle name="Comma 10 14 3" xfId="3972"/>
    <cellStyle name="Comma 10 15" xfId="529"/>
    <cellStyle name="Comma 10 15 2" xfId="5254"/>
    <cellStyle name="Comma 10 15 3" xfId="3973"/>
    <cellStyle name="Comma 10 16" xfId="530"/>
    <cellStyle name="Comma 10 16 2" xfId="5255"/>
    <cellStyle name="Comma 10 16 3" xfId="3974"/>
    <cellStyle name="Comma 10 17" xfId="531"/>
    <cellStyle name="Comma 10 17 2" xfId="5256"/>
    <cellStyle name="Comma 10 17 3" xfId="3975"/>
    <cellStyle name="Comma 10 18" xfId="532"/>
    <cellStyle name="Comma 10 18 2" xfId="5257"/>
    <cellStyle name="Comma 10 18 3" xfId="3976"/>
    <cellStyle name="Comma 10 19" xfId="533"/>
    <cellStyle name="Comma 10 19 2" xfId="5258"/>
    <cellStyle name="Comma 10 19 3" xfId="3977"/>
    <cellStyle name="Comma 10 2" xfId="534"/>
    <cellStyle name="Comma 10 2 2" xfId="535"/>
    <cellStyle name="Comma 10 2 2 2" xfId="536"/>
    <cellStyle name="Comma 10 2 2 2 2" xfId="3195"/>
    <cellStyle name="Comma 10 2 2 2 2 2" xfId="5091"/>
    <cellStyle name="Comma 10 2 2 2 3" xfId="3979"/>
    <cellStyle name="Comma 10 2 2 2 3 2" xfId="5260"/>
    <cellStyle name="Comma 10 2 2 2 4" xfId="4935"/>
    <cellStyle name="Comma 10 2 2 2 5" xfId="2941"/>
    <cellStyle name="Comma 10 2 2 3" xfId="3189"/>
    <cellStyle name="Comma 10 2 2 3 2" xfId="5085"/>
    <cellStyle name="Comma 10 2 2 4" xfId="4931"/>
    <cellStyle name="Comma 10 2 2 5" xfId="2934"/>
    <cellStyle name="Comma 10 2 3" xfId="2942"/>
    <cellStyle name="Comma 10 2 3 2" xfId="3196"/>
    <cellStyle name="Comma 10 2 3 2 2" xfId="5092"/>
    <cellStyle name="Comma 10 2 3 3" xfId="4936"/>
    <cellStyle name="Comma 10 2 4" xfId="2940"/>
    <cellStyle name="Comma 10 2 4 2" xfId="3194"/>
    <cellStyle name="Comma 10 2 4 2 2" xfId="5090"/>
    <cellStyle name="Comma 10 2 4 3" xfId="4934"/>
    <cellStyle name="Comma 10 2 5" xfId="3022"/>
    <cellStyle name="Comma 10 2 5 2" xfId="4976"/>
    <cellStyle name="Comma 10 2 6" xfId="3978"/>
    <cellStyle name="Comma 10 2 6 2" xfId="5259"/>
    <cellStyle name="Comma 10 2 7" xfId="4847"/>
    <cellStyle name="Comma 10 2 8" xfId="2436"/>
    <cellStyle name="Comma 10 20" xfId="537"/>
    <cellStyle name="Comma 10 20 2" xfId="5261"/>
    <cellStyle name="Comma 10 20 3" xfId="3980"/>
    <cellStyle name="Comma 10 21" xfId="4846"/>
    <cellStyle name="Comma 10 22" xfId="2435"/>
    <cellStyle name="Comma 10 3" xfId="538"/>
    <cellStyle name="Comma 10 3 2" xfId="3023"/>
    <cellStyle name="Comma 10 3 2 2" xfId="4977"/>
    <cellStyle name="Comma 10 3 3" xfId="3655"/>
    <cellStyle name="Comma 10 3 3 2" xfId="5192"/>
    <cellStyle name="Comma 10 3 4" xfId="4848"/>
    <cellStyle name="Comma 10 3 5" xfId="2437"/>
    <cellStyle name="Comma 10 4" xfId="539"/>
    <cellStyle name="Comma 10 4 2" xfId="3193"/>
    <cellStyle name="Comma 10 4 2 2" xfId="5089"/>
    <cellStyle name="Comma 10 4 3" xfId="4933"/>
    <cellStyle name="Comma 10 4 4" xfId="2939"/>
    <cellStyle name="Comma 10 5" xfId="540"/>
    <cellStyle name="Comma 10 5 2" xfId="3981"/>
    <cellStyle name="Comma 10 5 2 2" xfId="5262"/>
    <cellStyle name="Comma 10 5 3" xfId="4975"/>
    <cellStyle name="Comma 10 5 4" xfId="3021"/>
    <cellStyle name="Comma 10 6" xfId="541"/>
    <cellStyle name="Comma 10 6 2" xfId="5263"/>
    <cellStyle name="Comma 10 6 3" xfId="3982"/>
    <cellStyle name="Comma 10 7" xfId="542"/>
    <cellStyle name="Comma 10 7 2" xfId="5264"/>
    <cellStyle name="Comma 10 7 3" xfId="3983"/>
    <cellStyle name="Comma 10 8" xfId="543"/>
    <cellStyle name="Comma 10 8 2" xfId="5265"/>
    <cellStyle name="Comma 10 8 3" xfId="3984"/>
    <cellStyle name="Comma 10 9" xfId="544"/>
    <cellStyle name="Comma 10 9 2" xfId="5266"/>
    <cellStyle name="Comma 10 9 3" xfId="3985"/>
    <cellStyle name="Comma 10_Adjust_TAX_Q151" xfId="545"/>
    <cellStyle name="Comma 100" xfId="4818"/>
    <cellStyle name="Comma 100 2" xfId="5828"/>
    <cellStyle name="Comma 101" xfId="4823"/>
    <cellStyle name="Comma 102" xfId="4824"/>
    <cellStyle name="Comma 103" xfId="4827"/>
    <cellStyle name="Comma 104" xfId="4830"/>
    <cellStyle name="Comma 105" xfId="4834"/>
    <cellStyle name="Comma 106" xfId="5820"/>
    <cellStyle name="Comma 107" xfId="2207"/>
    <cellStyle name="Comma 11" xfId="546"/>
    <cellStyle name="Comma 11 10" xfId="547"/>
    <cellStyle name="Comma 11 10 2" xfId="5267"/>
    <cellStyle name="Comma 11 10 3" xfId="3986"/>
    <cellStyle name="Comma 11 11" xfId="548"/>
    <cellStyle name="Comma 11 11 2" xfId="5268"/>
    <cellStyle name="Comma 11 11 3" xfId="3987"/>
    <cellStyle name="Comma 11 12" xfId="549"/>
    <cellStyle name="Comma 11 12 2" xfId="5269"/>
    <cellStyle name="Comma 11 12 3" xfId="3988"/>
    <cellStyle name="Comma 11 13" xfId="550"/>
    <cellStyle name="Comma 11 13 2" xfId="5270"/>
    <cellStyle name="Comma 11 13 3" xfId="3989"/>
    <cellStyle name="Comma 11 14" xfId="551"/>
    <cellStyle name="Comma 11 14 2" xfId="5271"/>
    <cellStyle name="Comma 11 14 3" xfId="3990"/>
    <cellStyle name="Comma 11 15" xfId="552"/>
    <cellStyle name="Comma 11 15 2" xfId="5272"/>
    <cellStyle name="Comma 11 15 3" xfId="3991"/>
    <cellStyle name="Comma 11 16" xfId="553"/>
    <cellStyle name="Comma 11 16 2" xfId="5273"/>
    <cellStyle name="Comma 11 16 3" xfId="3992"/>
    <cellStyle name="Comma 11 17" xfId="554"/>
    <cellStyle name="Comma 11 17 2" xfId="5274"/>
    <cellStyle name="Comma 11 17 3" xfId="3993"/>
    <cellStyle name="Comma 11 18" xfId="555"/>
    <cellStyle name="Comma 11 18 2" xfId="5275"/>
    <cellStyle name="Comma 11 18 3" xfId="3994"/>
    <cellStyle name="Comma 11 19" xfId="556"/>
    <cellStyle name="Comma 11 19 2" xfId="5276"/>
    <cellStyle name="Comma 11 19 3" xfId="3995"/>
    <cellStyle name="Comma 11 2" xfId="557"/>
    <cellStyle name="Comma 11 2 2" xfId="71"/>
    <cellStyle name="Comma 11 2 2 2" xfId="558"/>
    <cellStyle name="Comma 11 2 2 2 2" xfId="5278"/>
    <cellStyle name="Comma 11 2 2 2 3" xfId="3997"/>
    <cellStyle name="Comma 11 2 2 3" xfId="3996"/>
    <cellStyle name="Comma 11 2 2 3 2" xfId="5277"/>
    <cellStyle name="Comma 11 2 2 4" xfId="5057"/>
    <cellStyle name="Comma 11 2 2 5" xfId="3148"/>
    <cellStyle name="Comma 11 2 3" xfId="3633"/>
    <cellStyle name="Comma 11 2 3 2" xfId="5181"/>
    <cellStyle name="Comma 11 2 4" xfId="4850"/>
    <cellStyle name="Comma 11 2 5" xfId="2439"/>
    <cellStyle name="Comma 11 20" xfId="559"/>
    <cellStyle name="Comma 11 20 2" xfId="5279"/>
    <cellStyle name="Comma 11 20 3" xfId="3998"/>
    <cellStyle name="Comma 11 21" xfId="560"/>
    <cellStyle name="Comma 11 21 2" xfId="5280"/>
    <cellStyle name="Comma 11 21 3" xfId="3999"/>
    <cellStyle name="Comma 11 22" xfId="4849"/>
    <cellStyle name="Comma 11 23" xfId="2438"/>
    <cellStyle name="Comma 11 3" xfId="561"/>
    <cellStyle name="Comma 11 3 2" xfId="562"/>
    <cellStyle name="Comma 11 3 2 2" xfId="563"/>
    <cellStyle name="Comma 11 3 2 2 2" xfId="4002"/>
    <cellStyle name="Comma 11 3 2 2 2 2" xfId="5283"/>
    <cellStyle name="Comma 11 3 2 2 3" xfId="5045"/>
    <cellStyle name="Comma 11 3 2 2 4" xfId="3113"/>
    <cellStyle name="Comma 11 3 2 3" xfId="4001"/>
    <cellStyle name="Comma 11 3 2 3 2" xfId="5282"/>
    <cellStyle name="Comma 11 3 2 4" xfId="5193"/>
    <cellStyle name="Comma 11 3 2 5" xfId="3656"/>
    <cellStyle name="Comma 11 3 3" xfId="564"/>
    <cellStyle name="Comma 11 3 3 2" xfId="565"/>
    <cellStyle name="Comma 11 3 3 2 2" xfId="4004"/>
    <cellStyle name="Comma 11 3 3 2 2 2" xfId="5285"/>
    <cellStyle name="Comma 11 3 3 2 3" xfId="5043"/>
    <cellStyle name="Comma 11 3 3 2 4" xfId="3111"/>
    <cellStyle name="Comma 11 3 3 3" xfId="4003"/>
    <cellStyle name="Comma 11 3 3 3 2" xfId="5284"/>
    <cellStyle name="Comma 11 3 3 4" xfId="5044"/>
    <cellStyle name="Comma 11 3 3 5" xfId="3112"/>
    <cellStyle name="Comma 11 3 4" xfId="3114"/>
    <cellStyle name="Comma 11 3 4 2" xfId="5046"/>
    <cellStyle name="Comma 11 3 5" xfId="4000"/>
    <cellStyle name="Comma 11 3 5 2" xfId="5281"/>
    <cellStyle name="Comma 11 3 6" xfId="4978"/>
    <cellStyle name="Comma 11 3 7" xfId="3024"/>
    <cellStyle name="Comma 11 4" xfId="566"/>
    <cellStyle name="Comma 11 4 2" xfId="567"/>
    <cellStyle name="Comma 11 4 2 2" xfId="5287"/>
    <cellStyle name="Comma 11 4 2 3" xfId="4006"/>
    <cellStyle name="Comma 11 4 3" xfId="4005"/>
    <cellStyle name="Comma 11 4 3 2" xfId="5286"/>
    <cellStyle name="Comma 11 4 4" xfId="5194"/>
    <cellStyle name="Comma 11 4 5" xfId="3657"/>
    <cellStyle name="Comma 11 5" xfId="568"/>
    <cellStyle name="Comma 11 5 2" xfId="569"/>
    <cellStyle name="Comma 11 5 2 2" xfId="5289"/>
    <cellStyle name="Comma 11 5 2 3" xfId="4008"/>
    <cellStyle name="Comma 11 5 3" xfId="4007"/>
    <cellStyle name="Comma 11 5 3 2" xfId="5288"/>
    <cellStyle name="Comma 11 5 4" xfId="5195"/>
    <cellStyle name="Comma 11 5 5" xfId="3658"/>
    <cellStyle name="Comma 11 6" xfId="570"/>
    <cellStyle name="Comma 11 6 2" xfId="571"/>
    <cellStyle name="Comma 11 6 3" xfId="4009"/>
    <cellStyle name="Comma 11 6 3 2" xfId="5290"/>
    <cellStyle name="Comma 11 7" xfId="572"/>
    <cellStyle name="Comma 11 7 2" xfId="4010"/>
    <cellStyle name="Comma 11 7 2 2" xfId="5291"/>
    <cellStyle name="Comma 11 7 3" xfId="5058"/>
    <cellStyle name="Comma 11 7 4" xfId="3149"/>
    <cellStyle name="Comma 11 8" xfId="573"/>
    <cellStyle name="Comma 11 8 2" xfId="5292"/>
    <cellStyle name="Comma 11 8 3" xfId="4011"/>
    <cellStyle name="Comma 11 9" xfId="574"/>
    <cellStyle name="Comma 11 9 2" xfId="5293"/>
    <cellStyle name="Comma 11 9 3" xfId="4012"/>
    <cellStyle name="Comma 11_Adjust_TAX_Q151" xfId="575"/>
    <cellStyle name="Comma 12" xfId="70"/>
    <cellStyle name="Comma 12 10" xfId="576"/>
    <cellStyle name="Comma 12 10 2" xfId="5295"/>
    <cellStyle name="Comma 12 10 3" xfId="4014"/>
    <cellStyle name="Comma 12 11" xfId="577"/>
    <cellStyle name="Comma 12 11 2" xfId="5296"/>
    <cellStyle name="Comma 12 11 3" xfId="4015"/>
    <cellStyle name="Comma 12 12" xfId="578"/>
    <cellStyle name="Comma 12 12 2" xfId="5297"/>
    <cellStyle name="Comma 12 12 3" xfId="4016"/>
    <cellStyle name="Comma 12 13" xfId="579"/>
    <cellStyle name="Comma 12 13 2" xfId="5298"/>
    <cellStyle name="Comma 12 13 3" xfId="4017"/>
    <cellStyle name="Comma 12 14" xfId="580"/>
    <cellStyle name="Comma 12 14 2" xfId="5299"/>
    <cellStyle name="Comma 12 14 3" xfId="4018"/>
    <cellStyle name="Comma 12 15" xfId="581"/>
    <cellStyle name="Comma 12 15 2" xfId="5300"/>
    <cellStyle name="Comma 12 15 3" xfId="4019"/>
    <cellStyle name="Comma 12 16" xfId="582"/>
    <cellStyle name="Comma 12 16 2" xfId="5301"/>
    <cellStyle name="Comma 12 16 3" xfId="4020"/>
    <cellStyle name="Comma 12 17" xfId="583"/>
    <cellStyle name="Comma 12 17 2" xfId="5302"/>
    <cellStyle name="Comma 12 17 3" xfId="4021"/>
    <cellStyle name="Comma 12 18" xfId="584"/>
    <cellStyle name="Comma 12 18 2" xfId="5303"/>
    <cellStyle name="Comma 12 18 3" xfId="4022"/>
    <cellStyle name="Comma 12 19" xfId="585"/>
    <cellStyle name="Comma 12 19 2" xfId="5304"/>
    <cellStyle name="Comma 12 19 3" xfId="4023"/>
    <cellStyle name="Comma 12 2" xfId="586"/>
    <cellStyle name="Comma 12 2 2" xfId="587"/>
    <cellStyle name="Comma 12 2 2 2" xfId="4024"/>
    <cellStyle name="Comma 12 2 2 2 2" xfId="5305"/>
    <cellStyle name="Comma 12 2 2 3" xfId="5042"/>
    <cellStyle name="Comma 12 2 2 4" xfId="3110"/>
    <cellStyle name="Comma 12 2 3" xfId="4852"/>
    <cellStyle name="Comma 12 2 4" xfId="2441"/>
    <cellStyle name="Comma 12 20" xfId="588"/>
    <cellStyle name="Comma 12 20 2" xfId="5306"/>
    <cellStyle name="Comma 12 20 3" xfId="4025"/>
    <cellStyle name="Comma 12 21" xfId="589"/>
    <cellStyle name="Comma 12 21 2" xfId="5307"/>
    <cellStyle name="Comma 12 21 3" xfId="4026"/>
    <cellStyle name="Comma 12 22" xfId="4013"/>
    <cellStyle name="Comma 12 22 2" xfId="5294"/>
    <cellStyle name="Comma 12 23" xfId="4835"/>
    <cellStyle name="Comma 12 24" xfId="2211"/>
    <cellStyle name="Comma 12 3" xfId="590"/>
    <cellStyle name="Comma 12 3 2" xfId="4851"/>
    <cellStyle name="Comma 12 3 3" xfId="2440"/>
    <cellStyle name="Comma 12 4" xfId="591"/>
    <cellStyle name="Comma 12 4 2" xfId="4979"/>
    <cellStyle name="Comma 12 4 3" xfId="3025"/>
    <cellStyle name="Comma 12 5" xfId="592"/>
    <cellStyle name="Comma 12 5 2" xfId="5308"/>
    <cellStyle name="Comma 12 5 3" xfId="4027"/>
    <cellStyle name="Comma 12 6" xfId="593"/>
    <cellStyle name="Comma 12 6 2" xfId="3197"/>
    <cellStyle name="Comma 12 6 2 2" xfId="5093"/>
    <cellStyle name="Comma 12 6 3" xfId="4028"/>
    <cellStyle name="Comma 12 6 3 2" xfId="5309"/>
    <cellStyle name="Comma 12 6 4" xfId="4937"/>
    <cellStyle name="Comma 12 6 5" xfId="2943"/>
    <cellStyle name="Comma 12 7" xfId="594"/>
    <cellStyle name="Comma 12 7 2" xfId="5310"/>
    <cellStyle name="Comma 12 7 3" xfId="4029"/>
    <cellStyle name="Comma 12 8" xfId="595"/>
    <cellStyle name="Comma 12 8 2" xfId="5311"/>
    <cellStyle name="Comma 12 8 3" xfId="4030"/>
    <cellStyle name="Comma 12 9" xfId="596"/>
    <cellStyle name="Comma 12 9 2" xfId="5312"/>
    <cellStyle name="Comma 12 9 3" xfId="4031"/>
    <cellStyle name="Comma 12_Adjust_TAX_Q151" xfId="597"/>
    <cellStyle name="Comma 13" xfId="598"/>
    <cellStyle name="Comma 13 10" xfId="599"/>
    <cellStyle name="Comma 13 10 2" xfId="5314"/>
    <cellStyle name="Comma 13 10 3" xfId="4033"/>
    <cellStyle name="Comma 13 11" xfId="600"/>
    <cellStyle name="Comma 13 11 2" xfId="5315"/>
    <cellStyle name="Comma 13 11 3" xfId="4034"/>
    <cellStyle name="Comma 13 12" xfId="4032"/>
    <cellStyle name="Comma 13 12 2" xfId="5313"/>
    <cellStyle name="Comma 13 13" xfId="4853"/>
    <cellStyle name="Comma 13 14" xfId="2442"/>
    <cellStyle name="Comma 13 2" xfId="601"/>
    <cellStyle name="Comma 13 2 2" xfId="602"/>
    <cellStyle name="Comma 13 2 2 2" xfId="4036"/>
    <cellStyle name="Comma 13 2 2 2 2" xfId="5317"/>
    <cellStyle name="Comma 13 2 2 3" xfId="5094"/>
    <cellStyle name="Comma 13 2 2 4" xfId="3198"/>
    <cellStyle name="Comma 13 2 3" xfId="3147"/>
    <cellStyle name="Comma 13 2 3 2" xfId="5056"/>
    <cellStyle name="Comma 13 2 4" xfId="4035"/>
    <cellStyle name="Comma 13 2 4 2" xfId="5316"/>
    <cellStyle name="Comma 13 2 5" xfId="4938"/>
    <cellStyle name="Comma 13 2 6" xfId="2944"/>
    <cellStyle name="Comma 13 3" xfId="603"/>
    <cellStyle name="Comma 13 3 2" xfId="604"/>
    <cellStyle name="Comma 13 3 2 2" xfId="5319"/>
    <cellStyle name="Comma 13 3 2 3" xfId="4038"/>
    <cellStyle name="Comma 13 3 3" xfId="4037"/>
    <cellStyle name="Comma 13 3 3 2" xfId="5318"/>
    <cellStyle name="Comma 13 3 4" xfId="4980"/>
    <cellStyle name="Comma 13 3 5" xfId="3026"/>
    <cellStyle name="Comma 13 4" xfId="605"/>
    <cellStyle name="Comma 13 4 2" xfId="5320"/>
    <cellStyle name="Comma 13 4 3" xfId="4039"/>
    <cellStyle name="Comma 13 5" xfId="606"/>
    <cellStyle name="Comma 13 5 2" xfId="5321"/>
    <cellStyle name="Comma 13 5 3" xfId="4040"/>
    <cellStyle name="Comma 13 6" xfId="607"/>
    <cellStyle name="Comma 13 6 2" xfId="5322"/>
    <cellStyle name="Comma 13 6 3" xfId="4041"/>
    <cellStyle name="Comma 13 7" xfId="608"/>
    <cellStyle name="Comma 13 7 2" xfId="5323"/>
    <cellStyle name="Comma 13 7 3" xfId="4042"/>
    <cellStyle name="Comma 13 8" xfId="609"/>
    <cellStyle name="Comma 13 8 2" xfId="5324"/>
    <cellStyle name="Comma 13 8 3" xfId="4043"/>
    <cellStyle name="Comma 13 9" xfId="610"/>
    <cellStyle name="Comma 13 9 2" xfId="5325"/>
    <cellStyle name="Comma 13 9 3" xfId="4044"/>
    <cellStyle name="Comma 13_Adjust_TAX_Q151" xfId="611"/>
    <cellStyle name="Comma 14" xfId="612"/>
    <cellStyle name="Comma 14 2" xfId="613"/>
    <cellStyle name="Comma 14 2 2" xfId="4981"/>
    <cellStyle name="Comma 14 2 3" xfId="3027"/>
    <cellStyle name="Comma 14 3" xfId="614"/>
    <cellStyle name="Comma 14 3 2" xfId="5326"/>
    <cellStyle name="Comma 14 3 3" xfId="4045"/>
    <cellStyle name="Comma 14 4" xfId="4854"/>
    <cellStyle name="Comma 14 5" xfId="2443"/>
    <cellStyle name="Comma 15" xfId="615"/>
    <cellStyle name="Comma 15 2" xfId="616"/>
    <cellStyle name="Comma 15 2 2" xfId="4046"/>
    <cellStyle name="Comma 15 2 2 2" xfId="5327"/>
    <cellStyle name="Comma 15 2 3" xfId="4982"/>
    <cellStyle name="Comma 15 2 4" xfId="3028"/>
    <cellStyle name="Comma 15 3" xfId="3109"/>
    <cellStyle name="Comma 15 3 2" xfId="5041"/>
    <cellStyle name="Comma 15 4" xfId="4855"/>
    <cellStyle name="Comma 15 5" xfId="2444"/>
    <cellStyle name="Comma 16" xfId="617"/>
    <cellStyle name="Comma 16 2" xfId="618"/>
    <cellStyle name="Comma 16 2 2" xfId="4047"/>
    <cellStyle name="Comma 16 2 2 2" xfId="5328"/>
    <cellStyle name="Comma 16 2 3" xfId="4983"/>
    <cellStyle name="Comma 16 2 4" xfId="3029"/>
    <cellStyle name="Comma 16 3" xfId="4856"/>
    <cellStyle name="Comma 16 4" xfId="2445"/>
    <cellStyle name="Comma 17" xfId="619"/>
    <cellStyle name="Comma 17 2" xfId="620"/>
    <cellStyle name="Comma 17 2 2" xfId="4048"/>
    <cellStyle name="Comma 17 2 2 2" xfId="5329"/>
    <cellStyle name="Comma 17 2 3" xfId="4984"/>
    <cellStyle name="Comma 17 2 4" xfId="3030"/>
    <cellStyle name="Comma 17 3" xfId="621"/>
    <cellStyle name="Comma 17 3 2" xfId="4049"/>
    <cellStyle name="Comma 17 3 2 2" xfId="5330"/>
    <cellStyle name="Comma 17 3 3" xfId="5040"/>
    <cellStyle name="Comma 17 3 4" xfId="3108"/>
    <cellStyle name="Comma 17 4" xfId="4857"/>
    <cellStyle name="Comma 17 5" xfId="2446"/>
    <cellStyle name="Comma 18" xfId="622"/>
    <cellStyle name="Comma 18 10" xfId="623"/>
    <cellStyle name="Comma 18 10 2" xfId="5331"/>
    <cellStyle name="Comma 18 10 3" xfId="4050"/>
    <cellStyle name="Comma 18 11" xfId="624"/>
    <cellStyle name="Comma 18 11 2" xfId="5332"/>
    <cellStyle name="Comma 18 11 3" xfId="4051"/>
    <cellStyle name="Comma 18 12" xfId="625"/>
    <cellStyle name="Comma 18 12 2" xfId="5333"/>
    <cellStyle name="Comma 18 12 3" xfId="4052"/>
    <cellStyle name="Comma 18 13" xfId="626"/>
    <cellStyle name="Comma 18 13 2" xfId="5334"/>
    <cellStyle name="Comma 18 13 3" xfId="4053"/>
    <cellStyle name="Comma 18 14" xfId="4858"/>
    <cellStyle name="Comma 18 15" xfId="2447"/>
    <cellStyle name="Comma 18 2" xfId="627"/>
    <cellStyle name="Comma 18 2 2" xfId="4054"/>
    <cellStyle name="Comma 18 2 2 2" xfId="5335"/>
    <cellStyle name="Comma 18 2 3" xfId="4985"/>
    <cellStyle name="Comma 18 2 4" xfId="3031"/>
    <cellStyle name="Comma 18 3" xfId="628"/>
    <cellStyle name="Comma 18 3 2" xfId="5336"/>
    <cellStyle name="Comma 18 3 3" xfId="4055"/>
    <cellStyle name="Comma 18 4" xfId="629"/>
    <cellStyle name="Comma 18 4 2" xfId="5337"/>
    <cellStyle name="Comma 18 4 3" xfId="4056"/>
    <cellStyle name="Comma 18 5" xfId="630"/>
    <cellStyle name="Comma 18 5 2" xfId="5338"/>
    <cellStyle name="Comma 18 5 3" xfId="4057"/>
    <cellStyle name="Comma 18 6" xfId="631"/>
    <cellStyle name="Comma 18 6 2" xfId="5339"/>
    <cellStyle name="Comma 18 6 3" xfId="4058"/>
    <cellStyle name="Comma 18 7" xfId="632"/>
    <cellStyle name="Comma 18 7 2" xfId="5340"/>
    <cellStyle name="Comma 18 7 3" xfId="4059"/>
    <cellStyle name="Comma 18 8" xfId="633"/>
    <cellStyle name="Comma 18 8 2" xfId="5341"/>
    <cellStyle name="Comma 18 8 3" xfId="4060"/>
    <cellStyle name="Comma 18 9" xfId="634"/>
    <cellStyle name="Comma 18 9 2" xfId="5342"/>
    <cellStyle name="Comma 18 9 3" xfId="4061"/>
    <cellStyle name="Comma 18_Adjust_TAX_Q151" xfId="635"/>
    <cellStyle name="Comma 19" xfId="636"/>
    <cellStyle name="Comma 19 2" xfId="637"/>
    <cellStyle name="Comma 19 2 2" xfId="4063"/>
    <cellStyle name="Comma 19 2 2 2" xfId="5344"/>
    <cellStyle name="Comma 19 2 3" xfId="4986"/>
    <cellStyle name="Comma 19 2 4" xfId="3032"/>
    <cellStyle name="Comma 19 3" xfId="638"/>
    <cellStyle name="Comma 19 3 2" xfId="4064"/>
    <cellStyle name="Comma 19 3 2 2" xfId="5345"/>
    <cellStyle name="Comma 19 3 3" xfId="5062"/>
    <cellStyle name="Comma 19 3 4" xfId="3160"/>
    <cellStyle name="Comma 19 4" xfId="4062"/>
    <cellStyle name="Comma 19 4 2" xfId="5343"/>
    <cellStyle name="Comma 19 5" xfId="4859"/>
    <cellStyle name="Comma 19 6" xfId="2448"/>
    <cellStyle name="Comma 2" xfId="2"/>
    <cellStyle name="Comma 2 10" xfId="639"/>
    <cellStyle name="Comma 2 11" xfId="640"/>
    <cellStyle name="Comma 2 12" xfId="641"/>
    <cellStyle name="Comma 2 13" xfId="642"/>
    <cellStyle name="Comma 2 14" xfId="643"/>
    <cellStyle name="Comma 2 15" xfId="644"/>
    <cellStyle name="Comma 2 15 2" xfId="5346"/>
    <cellStyle name="Comma 2 15 3" xfId="4065"/>
    <cellStyle name="Comma 2 16" xfId="2208"/>
    <cellStyle name="Comma 2 2" xfId="20"/>
    <cellStyle name="Comma 2 2 10" xfId="2209"/>
    <cellStyle name="Comma 2 2 2" xfId="645"/>
    <cellStyle name="Comma 2 2 2 2" xfId="646"/>
    <cellStyle name="Comma 2 2 2 2 2" xfId="4068"/>
    <cellStyle name="Comma 2 2 2 2 2 2" xfId="5349"/>
    <cellStyle name="Comma 2 2 2 2 3" xfId="4862"/>
    <cellStyle name="Comma 2 2 2 2 4" xfId="2451"/>
    <cellStyle name="Comma 2 2 2 3" xfId="3035"/>
    <cellStyle name="Comma 2 2 2 3 2" xfId="4989"/>
    <cellStyle name="Comma 2 2 2 4" xfId="4067"/>
    <cellStyle name="Comma 2 2 2 4 2" xfId="5348"/>
    <cellStyle name="Comma 2 2 2 5" xfId="4839"/>
    <cellStyle name="Comma 2 2 2 6" xfId="2218"/>
    <cellStyle name="Comma 2 2 3" xfId="647"/>
    <cellStyle name="Comma 2 2 3 2" xfId="648"/>
    <cellStyle name="Comma 2 2 3 2 2" xfId="4070"/>
    <cellStyle name="Comma 2 2 3 2 2 2" xfId="5351"/>
    <cellStyle name="Comma 2 2 3 2 3" xfId="5086"/>
    <cellStyle name="Comma 2 2 3 2 4" xfId="3190"/>
    <cellStyle name="Comma 2 2 3 3" xfId="4069"/>
    <cellStyle name="Comma 2 2 3 3 2" xfId="5350"/>
    <cellStyle name="Comma 2 2 3 4" xfId="2452"/>
    <cellStyle name="Comma 2 2 4" xfId="649"/>
    <cellStyle name="Comma 2 2 4 2" xfId="2948"/>
    <cellStyle name="Comma 2 2 4 2 2" xfId="3202"/>
    <cellStyle name="Comma 2 2 4 2 2 2" xfId="5098"/>
    <cellStyle name="Comma 2 2 4 2 3" xfId="4942"/>
    <cellStyle name="Comma 2 2 4 3" xfId="2947"/>
    <cellStyle name="Comma 2 2 4 3 2" xfId="3201"/>
    <cellStyle name="Comma 2 2 4 3 2 2" xfId="5097"/>
    <cellStyle name="Comma 2 2 4 3 3" xfId="4941"/>
    <cellStyle name="Comma 2 2 4 4" xfId="4071"/>
    <cellStyle name="Comma 2 2 4 5" xfId="4863"/>
    <cellStyle name="Comma 2 2 4 6" xfId="2453"/>
    <cellStyle name="Comma 2 2 5" xfId="650"/>
    <cellStyle name="Comma 2 2 5 2" xfId="3200"/>
    <cellStyle name="Comma 2 2 5 2 2" xfId="5096"/>
    <cellStyle name="Comma 2 2 5 3" xfId="4072"/>
    <cellStyle name="Comma 2 2 5 3 2" xfId="5352"/>
    <cellStyle name="Comma 2 2 5 4" xfId="4940"/>
    <cellStyle name="Comma 2 2 5 5" xfId="2946"/>
    <cellStyle name="Comma 2 2 6" xfId="2450"/>
    <cellStyle name="Comma 2 2 6 2" xfId="4861"/>
    <cellStyle name="Comma 2 2 7" xfId="3034"/>
    <cellStyle name="Comma 2 2 7 2" xfId="4988"/>
    <cellStyle name="Comma 2 2 8" xfId="4066"/>
    <cellStyle name="Comma 2 2 8 2" xfId="5347"/>
    <cellStyle name="Comma 2 2 9" xfId="4817"/>
    <cellStyle name="Comma 2 3" xfId="651"/>
    <cellStyle name="Comma 2 3 2" xfId="652"/>
    <cellStyle name="Comma 2 3 2 2" xfId="653"/>
    <cellStyle name="Comma 2 3 2 2 2" xfId="2952"/>
    <cellStyle name="Comma 2 3 2 2 2 2" xfId="3206"/>
    <cellStyle name="Comma 2 3 2 2 2 2 2" xfId="5102"/>
    <cellStyle name="Comma 2 3 2 2 2 3" xfId="4946"/>
    <cellStyle name="Comma 2 3 2 2 3" xfId="3205"/>
    <cellStyle name="Comma 2 3 2 2 3 2" xfId="5101"/>
    <cellStyle name="Comma 2 3 2 2 4" xfId="4075"/>
    <cellStyle name="Comma 2 3 2 2 5" xfId="4945"/>
    <cellStyle name="Comma 2 3 2 2 6" xfId="2951"/>
    <cellStyle name="Comma 2 3 2 3" xfId="2950"/>
    <cellStyle name="Comma 2 3 2 3 2" xfId="3204"/>
    <cellStyle name="Comma 2 3 2 3 2 2" xfId="5100"/>
    <cellStyle name="Comma 2 3 2 3 3" xfId="4944"/>
    <cellStyle name="Comma 2 3 2 4" xfId="3107"/>
    <cellStyle name="Comma 2 3 2 5" xfId="4074"/>
    <cellStyle name="Comma 2 3 2 5 2" xfId="5354"/>
    <cellStyle name="Comma 2 3 2 6" xfId="4865"/>
    <cellStyle name="Comma 2 3 2 7" xfId="2455"/>
    <cellStyle name="Comma 2 3 3" xfId="654"/>
    <cellStyle name="Comma 2 3 3 2" xfId="3203"/>
    <cellStyle name="Comma 2 3 3 2 2" xfId="5099"/>
    <cellStyle name="Comma 2 3 3 3" xfId="4076"/>
    <cellStyle name="Comma 2 3 3 4" xfId="4943"/>
    <cellStyle name="Comma 2 3 3 5" xfId="2949"/>
    <cellStyle name="Comma 2 3 4" xfId="655"/>
    <cellStyle name="Comma 2 3 4 2" xfId="4864"/>
    <cellStyle name="Comma 2 3 4 3" xfId="2454"/>
    <cellStyle name="Comma 2 3 5" xfId="3036"/>
    <cellStyle name="Comma 2 3 5 2" xfId="4990"/>
    <cellStyle name="Comma 2 3 6" xfId="4073"/>
    <cellStyle name="Comma 2 3 6 2" xfId="5353"/>
    <cellStyle name="Comma 2 3 7" xfId="4838"/>
    <cellStyle name="Comma 2 3 8" xfId="2216"/>
    <cellStyle name="Comma 2 34" xfId="3081"/>
    <cellStyle name="Comma 2 4" xfId="656"/>
    <cellStyle name="Comma 2 4 2" xfId="657"/>
    <cellStyle name="Comma 2 4 2 2" xfId="4867"/>
    <cellStyle name="Comma 2 4 2 3" xfId="2457"/>
    <cellStyle name="Comma 2 4 3" xfId="658"/>
    <cellStyle name="Comma 2 4 4" xfId="4077"/>
    <cellStyle name="Comma 2 4 4 2" xfId="5355"/>
    <cellStyle name="Comma 2 4 5" xfId="4866"/>
    <cellStyle name="Comma 2 4 6" xfId="2456"/>
    <cellStyle name="Comma 2 5" xfId="659"/>
    <cellStyle name="Comma 2 5 2" xfId="2953"/>
    <cellStyle name="Comma 2 5 2 2" xfId="3207"/>
    <cellStyle name="Comma 2 5 2 2 2" xfId="5103"/>
    <cellStyle name="Comma 2 5 2 3" xfId="4947"/>
    <cellStyle name="Comma 2 5 3" xfId="2458"/>
    <cellStyle name="Comma 2 6" xfId="660"/>
    <cellStyle name="Comma 2 6 2" xfId="661"/>
    <cellStyle name="Comma 2 6 2 2" xfId="4079"/>
    <cellStyle name="Comma 2 6 2 3" xfId="5095"/>
    <cellStyle name="Comma 2 6 2 4" xfId="3199"/>
    <cellStyle name="Comma 2 6 3" xfId="4078"/>
    <cellStyle name="Comma 2 6 4" xfId="4939"/>
    <cellStyle name="Comma 2 6 5" xfId="2945"/>
    <cellStyle name="Comma 2 7" xfId="662"/>
    <cellStyle name="Comma 2 7 2" xfId="4080"/>
    <cellStyle name="Comma 2 7 3" xfId="4860"/>
    <cellStyle name="Comma 2 7 4" xfId="2449"/>
    <cellStyle name="Comma 2 8" xfId="663"/>
    <cellStyle name="Comma 2 8 2" xfId="4081"/>
    <cellStyle name="Comma 2 8 3" xfId="4987"/>
    <cellStyle name="Comma 2 8 4" xfId="3033"/>
    <cellStyle name="Comma 2 9" xfId="664"/>
    <cellStyle name="Comma 2_Adjust_TAX_Q151" xfId="665"/>
    <cellStyle name="Comma 20" xfId="666"/>
    <cellStyle name="Comma 20 10" xfId="667"/>
    <cellStyle name="Comma 20 10 2" xfId="5356"/>
    <cellStyle name="Comma 20 10 3" xfId="4082"/>
    <cellStyle name="Comma 20 11" xfId="668"/>
    <cellStyle name="Comma 20 11 2" xfId="5357"/>
    <cellStyle name="Comma 20 11 3" xfId="4083"/>
    <cellStyle name="Comma 20 12" xfId="669"/>
    <cellStyle name="Comma 20 12 2" xfId="5358"/>
    <cellStyle name="Comma 20 12 3" xfId="4084"/>
    <cellStyle name="Comma 20 13" xfId="670"/>
    <cellStyle name="Comma 20 13 2" xfId="5359"/>
    <cellStyle name="Comma 20 13 3" xfId="4085"/>
    <cellStyle name="Comma 20 14" xfId="671"/>
    <cellStyle name="Comma 20 14 2" xfId="5360"/>
    <cellStyle name="Comma 20 14 3" xfId="4086"/>
    <cellStyle name="Comma 20 15" xfId="672"/>
    <cellStyle name="Comma 20 15 2" xfId="5361"/>
    <cellStyle name="Comma 20 15 3" xfId="4087"/>
    <cellStyle name="Comma 20 16" xfId="673"/>
    <cellStyle name="Comma 20 16 2" xfId="5362"/>
    <cellStyle name="Comma 20 16 3" xfId="4088"/>
    <cellStyle name="Comma 20 17" xfId="674"/>
    <cellStyle name="Comma 20 17 2" xfId="5363"/>
    <cellStyle name="Comma 20 17 3" xfId="4089"/>
    <cellStyle name="Comma 20 18" xfId="675"/>
    <cellStyle name="Comma 20 18 2" xfId="5364"/>
    <cellStyle name="Comma 20 18 3" xfId="4090"/>
    <cellStyle name="Comma 20 19" xfId="676"/>
    <cellStyle name="Comma 20 19 2" xfId="5365"/>
    <cellStyle name="Comma 20 19 3" xfId="4091"/>
    <cellStyle name="Comma 20 2" xfId="677"/>
    <cellStyle name="Comma 20 2 2" xfId="4991"/>
    <cellStyle name="Comma 20 2 3" xfId="3039"/>
    <cellStyle name="Comma 20 20" xfId="678"/>
    <cellStyle name="Comma 20 20 2" xfId="5366"/>
    <cellStyle name="Comma 20 20 3" xfId="4092"/>
    <cellStyle name="Comma 20 21" xfId="679"/>
    <cellStyle name="Comma 20 21 2" xfId="5367"/>
    <cellStyle name="Comma 20 21 3" xfId="4093"/>
    <cellStyle name="Comma 20 22" xfId="680"/>
    <cellStyle name="Comma 20 22 2" xfId="5368"/>
    <cellStyle name="Comma 20 22 3" xfId="4094"/>
    <cellStyle name="Comma 20 23" xfId="4868"/>
    <cellStyle name="Comma 20 24" xfId="2459"/>
    <cellStyle name="Comma 20 3" xfId="681"/>
    <cellStyle name="Comma 20 3 2" xfId="4095"/>
    <cellStyle name="Comma 20 3 2 2" xfId="5369"/>
    <cellStyle name="Comma 20 3 3" xfId="5182"/>
    <cellStyle name="Comma 20 3 4" xfId="3634"/>
    <cellStyle name="Comma 20 4" xfId="682"/>
    <cellStyle name="Comma 20 4 2" xfId="5370"/>
    <cellStyle name="Comma 20 4 3" xfId="4096"/>
    <cellStyle name="Comma 20 5" xfId="683"/>
    <cellStyle name="Comma 20 5 2" xfId="5371"/>
    <cellStyle name="Comma 20 5 3" xfId="4097"/>
    <cellStyle name="Comma 20 6" xfId="684"/>
    <cellStyle name="Comma 20 6 2" xfId="5372"/>
    <cellStyle name="Comma 20 6 3" xfId="4098"/>
    <cellStyle name="Comma 20 7" xfId="685"/>
    <cellStyle name="Comma 20 7 2" xfId="5373"/>
    <cellStyle name="Comma 20 7 3" xfId="4099"/>
    <cellStyle name="Comma 20 8" xfId="686"/>
    <cellStyle name="Comma 20 8 2" xfId="5374"/>
    <cellStyle name="Comma 20 8 3" xfId="4100"/>
    <cellStyle name="Comma 20 9" xfId="687"/>
    <cellStyle name="Comma 20 9 2" xfId="5375"/>
    <cellStyle name="Comma 20 9 3" xfId="4101"/>
    <cellStyle name="Comma 20_Adjust_TAX_Q151" xfId="688"/>
    <cellStyle name="Comma 21" xfId="689"/>
    <cellStyle name="Comma 21 10" xfId="690"/>
    <cellStyle name="Comma 21 10 2" xfId="5376"/>
    <cellStyle name="Comma 21 10 3" xfId="4102"/>
    <cellStyle name="Comma 21 11" xfId="691"/>
    <cellStyle name="Comma 21 11 2" xfId="5377"/>
    <cellStyle name="Comma 21 11 3" xfId="4103"/>
    <cellStyle name="Comma 21 12" xfId="692"/>
    <cellStyle name="Comma 21 12 2" xfId="5378"/>
    <cellStyle name="Comma 21 12 3" xfId="4104"/>
    <cellStyle name="Comma 21 13" xfId="693"/>
    <cellStyle name="Comma 21 13 2" xfId="5379"/>
    <cellStyle name="Comma 21 13 3" xfId="4105"/>
    <cellStyle name="Comma 21 14" xfId="694"/>
    <cellStyle name="Comma 21 14 2" xfId="5380"/>
    <cellStyle name="Comma 21 14 3" xfId="4106"/>
    <cellStyle name="Comma 21 15" xfId="695"/>
    <cellStyle name="Comma 21 15 2" xfId="5381"/>
    <cellStyle name="Comma 21 15 3" xfId="4107"/>
    <cellStyle name="Comma 21 16" xfId="696"/>
    <cellStyle name="Comma 21 16 2" xfId="5382"/>
    <cellStyle name="Comma 21 16 3" xfId="4108"/>
    <cellStyle name="Comma 21 17" xfId="697"/>
    <cellStyle name="Comma 21 17 2" xfId="5383"/>
    <cellStyle name="Comma 21 17 3" xfId="4109"/>
    <cellStyle name="Comma 21 18" xfId="698"/>
    <cellStyle name="Comma 21 18 2" xfId="5384"/>
    <cellStyle name="Comma 21 18 3" xfId="4110"/>
    <cellStyle name="Comma 21 19" xfId="699"/>
    <cellStyle name="Comma 21 19 2" xfId="5385"/>
    <cellStyle name="Comma 21 19 3" xfId="4111"/>
    <cellStyle name="Comma 21 2" xfId="700"/>
    <cellStyle name="Comma 21 2 2" xfId="4112"/>
    <cellStyle name="Comma 21 2 2 2" xfId="5386"/>
    <cellStyle name="Comma 21 2 3" xfId="2461"/>
    <cellStyle name="Comma 21 20" xfId="701"/>
    <cellStyle name="Comma 21 20 2" xfId="5387"/>
    <cellStyle name="Comma 21 20 3" xfId="4113"/>
    <cellStyle name="Comma 21 21" xfId="702"/>
    <cellStyle name="Comma 21 22" xfId="4869"/>
    <cellStyle name="Comma 21 23" xfId="2460"/>
    <cellStyle name="Comma 21 3" xfId="703"/>
    <cellStyle name="Comma 21 3 2" xfId="4992"/>
    <cellStyle name="Comma 21 3 3" xfId="3040"/>
    <cellStyle name="Comma 21 4" xfId="704"/>
    <cellStyle name="Comma 21 4 2" xfId="4114"/>
    <cellStyle name="Comma 21 4 2 2" xfId="5388"/>
    <cellStyle name="Comma 21 4 3" xfId="3582"/>
    <cellStyle name="Comma 21 5" xfId="705"/>
    <cellStyle name="Comma 21 5 2" xfId="5389"/>
    <cellStyle name="Comma 21 5 3" xfId="4115"/>
    <cellStyle name="Comma 21 6" xfId="706"/>
    <cellStyle name="Comma 21 6 2" xfId="5390"/>
    <cellStyle name="Comma 21 6 3" xfId="4116"/>
    <cellStyle name="Comma 21 7" xfId="707"/>
    <cellStyle name="Comma 21 7 2" xfId="5391"/>
    <cellStyle name="Comma 21 7 3" xfId="4117"/>
    <cellStyle name="Comma 21 8" xfId="708"/>
    <cellStyle name="Comma 21 8 2" xfId="5392"/>
    <cellStyle name="Comma 21 8 3" xfId="4118"/>
    <cellStyle name="Comma 21 9" xfId="709"/>
    <cellStyle name="Comma 21 9 2" xfId="5393"/>
    <cellStyle name="Comma 21 9 3" xfId="4119"/>
    <cellStyle name="Comma 21_Adjust_TAX_Q151" xfId="710"/>
    <cellStyle name="Comma 22" xfId="711"/>
    <cellStyle name="Comma 22 2" xfId="712"/>
    <cellStyle name="Comma 22 2 2" xfId="4120"/>
    <cellStyle name="Comma 22 2 2 2" xfId="5394"/>
    <cellStyle name="Comma 22 2 3" xfId="4993"/>
    <cellStyle name="Comma 22 2 4" xfId="3041"/>
    <cellStyle name="Comma 22 3" xfId="713"/>
    <cellStyle name="Comma 22 4" xfId="4870"/>
    <cellStyle name="Comma 22 5" xfId="2462"/>
    <cellStyle name="Comma 23" xfId="714"/>
    <cellStyle name="Comma 23 10" xfId="715"/>
    <cellStyle name="Comma 23 10 2" xfId="5395"/>
    <cellStyle name="Comma 23 10 3" xfId="4121"/>
    <cellStyle name="Comma 23 11" xfId="716"/>
    <cellStyle name="Comma 23 11 2" xfId="5396"/>
    <cellStyle name="Comma 23 11 3" xfId="4122"/>
    <cellStyle name="Comma 23 12" xfId="717"/>
    <cellStyle name="Comma 23 12 2" xfId="5397"/>
    <cellStyle name="Comma 23 12 3" xfId="4123"/>
    <cellStyle name="Comma 23 13" xfId="718"/>
    <cellStyle name="Comma 23 13 2" xfId="5398"/>
    <cellStyle name="Comma 23 13 3" xfId="4124"/>
    <cellStyle name="Comma 23 14" xfId="719"/>
    <cellStyle name="Comma 23 14 2" xfId="5399"/>
    <cellStyle name="Comma 23 14 3" xfId="4125"/>
    <cellStyle name="Comma 23 15" xfId="720"/>
    <cellStyle name="Comma 23 15 2" xfId="5400"/>
    <cellStyle name="Comma 23 15 3" xfId="4126"/>
    <cellStyle name="Comma 23 16" xfId="721"/>
    <cellStyle name="Comma 23 16 2" xfId="5401"/>
    <cellStyle name="Comma 23 16 3" xfId="4127"/>
    <cellStyle name="Comma 23 17" xfId="722"/>
    <cellStyle name="Comma 23 17 2" xfId="5402"/>
    <cellStyle name="Comma 23 17 3" xfId="4128"/>
    <cellStyle name="Comma 23 18" xfId="723"/>
    <cellStyle name="Comma 23 18 2" xfId="5403"/>
    <cellStyle name="Comma 23 18 3" xfId="4129"/>
    <cellStyle name="Comma 23 19" xfId="724"/>
    <cellStyle name="Comma 23 19 2" xfId="5404"/>
    <cellStyle name="Comma 23 19 3" xfId="4130"/>
    <cellStyle name="Comma 23 2" xfId="725"/>
    <cellStyle name="Comma 23 2 2" xfId="3043"/>
    <cellStyle name="Comma 23 2 2 2" xfId="4995"/>
    <cellStyle name="Comma 23 2 3" xfId="4131"/>
    <cellStyle name="Comma 23 2 3 2" xfId="5405"/>
    <cellStyle name="Comma 23 2 4" xfId="4872"/>
    <cellStyle name="Comma 23 2 5" xfId="2464"/>
    <cellStyle name="Comma 23 20" xfId="726"/>
    <cellStyle name="Comma 23 20 2" xfId="5406"/>
    <cellStyle name="Comma 23 20 3" xfId="4132"/>
    <cellStyle name="Comma 23 21" xfId="4871"/>
    <cellStyle name="Comma 23 22" xfId="2463"/>
    <cellStyle name="Comma 23 3" xfId="727"/>
    <cellStyle name="Comma 23 3 2" xfId="4994"/>
    <cellStyle name="Comma 23 3 3" xfId="3042"/>
    <cellStyle name="Comma 23 4" xfId="728"/>
    <cellStyle name="Comma 23 4 2" xfId="5407"/>
    <cellStyle name="Comma 23 4 3" xfId="4133"/>
    <cellStyle name="Comma 23 5" xfId="729"/>
    <cellStyle name="Comma 23 5 2" xfId="5408"/>
    <cellStyle name="Comma 23 5 3" xfId="4134"/>
    <cellStyle name="Comma 23 6" xfId="730"/>
    <cellStyle name="Comma 23 6 2" xfId="5409"/>
    <cellStyle name="Comma 23 6 3" xfId="4135"/>
    <cellStyle name="Comma 23 7" xfId="731"/>
    <cellStyle name="Comma 23 7 2" xfId="5410"/>
    <cellStyle name="Comma 23 7 3" xfId="4136"/>
    <cellStyle name="Comma 23 8" xfId="732"/>
    <cellStyle name="Comma 23 8 2" xfId="5411"/>
    <cellStyle name="Comma 23 8 3" xfId="4137"/>
    <cellStyle name="Comma 23 9" xfId="733"/>
    <cellStyle name="Comma 23 9 2" xfId="5412"/>
    <cellStyle name="Comma 23 9 3" xfId="4138"/>
    <cellStyle name="Comma 23_Adjust_TAX_Q151" xfId="734"/>
    <cellStyle name="Comma 24" xfId="735"/>
    <cellStyle name="Comma 24 10" xfId="736"/>
    <cellStyle name="Comma 24 10 2" xfId="5413"/>
    <cellStyle name="Comma 24 10 3" xfId="4139"/>
    <cellStyle name="Comma 24 11" xfId="737"/>
    <cellStyle name="Comma 24 11 2" xfId="5414"/>
    <cellStyle name="Comma 24 11 3" xfId="4140"/>
    <cellStyle name="Comma 24 12" xfId="738"/>
    <cellStyle name="Comma 24 12 2" xfId="5415"/>
    <cellStyle name="Comma 24 12 3" xfId="4141"/>
    <cellStyle name="Comma 24 13" xfId="739"/>
    <cellStyle name="Comma 24 13 2" xfId="5416"/>
    <cellStyle name="Comma 24 13 3" xfId="4142"/>
    <cellStyle name="Comma 24 14" xfId="740"/>
    <cellStyle name="Comma 24 14 2" xfId="5417"/>
    <cellStyle name="Comma 24 14 3" xfId="4143"/>
    <cellStyle name="Comma 24 15" xfId="741"/>
    <cellStyle name="Comma 24 15 2" xfId="5418"/>
    <cellStyle name="Comma 24 15 3" xfId="4144"/>
    <cellStyle name="Comma 24 16" xfId="742"/>
    <cellStyle name="Comma 24 16 2" xfId="5419"/>
    <cellStyle name="Comma 24 16 3" xfId="4145"/>
    <cellStyle name="Comma 24 17" xfId="743"/>
    <cellStyle name="Comma 24 17 2" xfId="5420"/>
    <cellStyle name="Comma 24 17 3" xfId="4146"/>
    <cellStyle name="Comma 24 18" xfId="744"/>
    <cellStyle name="Comma 24 18 2" xfId="5421"/>
    <cellStyle name="Comma 24 18 3" xfId="4147"/>
    <cellStyle name="Comma 24 19" xfId="745"/>
    <cellStyle name="Comma 24 19 2" xfId="5422"/>
    <cellStyle name="Comma 24 19 3" xfId="4148"/>
    <cellStyle name="Comma 24 2" xfId="746"/>
    <cellStyle name="Comma 24 2 2" xfId="3045"/>
    <cellStyle name="Comma 24 2 2 2" xfId="4997"/>
    <cellStyle name="Comma 24 2 3" xfId="4874"/>
    <cellStyle name="Comma 24 2 4" xfId="2466"/>
    <cellStyle name="Comma 24 20" xfId="747"/>
    <cellStyle name="Comma 24 20 2" xfId="5423"/>
    <cellStyle name="Comma 24 20 3" xfId="4149"/>
    <cellStyle name="Comma 24 21" xfId="4873"/>
    <cellStyle name="Comma 24 22" xfId="2465"/>
    <cellStyle name="Comma 24 3" xfId="748"/>
    <cellStyle name="Comma 24 3 2" xfId="4996"/>
    <cellStyle name="Comma 24 3 3" xfId="3044"/>
    <cellStyle name="Comma 24 4" xfId="749"/>
    <cellStyle name="Comma 24 4 2" xfId="5424"/>
    <cellStyle name="Comma 24 4 3" xfId="4150"/>
    <cellStyle name="Comma 24 5" xfId="750"/>
    <cellStyle name="Comma 24 5 2" xfId="5425"/>
    <cellStyle name="Comma 24 5 3" xfId="4151"/>
    <cellStyle name="Comma 24 6" xfId="751"/>
    <cellStyle name="Comma 24 6 2" xfId="5426"/>
    <cellStyle name="Comma 24 6 3" xfId="4152"/>
    <cellStyle name="Comma 24 7" xfId="752"/>
    <cellStyle name="Comma 24 7 2" xfId="5427"/>
    <cellStyle name="Comma 24 7 3" xfId="4153"/>
    <cellStyle name="Comma 24 8" xfId="753"/>
    <cellStyle name="Comma 24 8 2" xfId="5428"/>
    <cellStyle name="Comma 24 8 3" xfId="4154"/>
    <cellStyle name="Comma 24 9" xfId="754"/>
    <cellStyle name="Comma 24 9 2" xfId="5429"/>
    <cellStyle name="Comma 24 9 3" xfId="4155"/>
    <cellStyle name="Comma 24_Adjust_TAX_Q151" xfId="755"/>
    <cellStyle name="Comma 25" xfId="756"/>
    <cellStyle name="Comma 25 10" xfId="757"/>
    <cellStyle name="Comma 25 10 2" xfId="5430"/>
    <cellStyle name="Comma 25 10 3" xfId="4156"/>
    <cellStyle name="Comma 25 11" xfId="758"/>
    <cellStyle name="Comma 25 11 2" xfId="5431"/>
    <cellStyle name="Comma 25 11 3" xfId="4157"/>
    <cellStyle name="Comma 25 12" xfId="759"/>
    <cellStyle name="Comma 25 12 2" xfId="5432"/>
    <cellStyle name="Comma 25 12 3" xfId="4158"/>
    <cellStyle name="Comma 25 13" xfId="760"/>
    <cellStyle name="Comma 25 13 2" xfId="5433"/>
    <cellStyle name="Comma 25 13 3" xfId="4159"/>
    <cellStyle name="Comma 25 14" xfId="761"/>
    <cellStyle name="Comma 25 14 2" xfId="5434"/>
    <cellStyle name="Comma 25 14 3" xfId="4160"/>
    <cellStyle name="Comma 25 15" xfId="762"/>
    <cellStyle name="Comma 25 15 2" xfId="5435"/>
    <cellStyle name="Comma 25 15 3" xfId="4161"/>
    <cellStyle name="Comma 25 16" xfId="763"/>
    <cellStyle name="Comma 25 16 2" xfId="5436"/>
    <cellStyle name="Comma 25 16 3" xfId="4162"/>
    <cellStyle name="Comma 25 17" xfId="764"/>
    <cellStyle name="Comma 25 17 2" xfId="5437"/>
    <cellStyle name="Comma 25 17 3" xfId="4163"/>
    <cellStyle name="Comma 25 18" xfId="765"/>
    <cellStyle name="Comma 25 18 2" xfId="5438"/>
    <cellStyle name="Comma 25 18 3" xfId="4164"/>
    <cellStyle name="Comma 25 19" xfId="766"/>
    <cellStyle name="Comma 25 19 2" xfId="5439"/>
    <cellStyle name="Comma 25 19 3" xfId="4165"/>
    <cellStyle name="Comma 25 2" xfId="767"/>
    <cellStyle name="Comma 25 2 2" xfId="4998"/>
    <cellStyle name="Comma 25 2 3" xfId="3046"/>
    <cellStyle name="Comma 25 20" xfId="768"/>
    <cellStyle name="Comma 25 20 2" xfId="5440"/>
    <cellStyle name="Comma 25 20 3" xfId="4166"/>
    <cellStyle name="Comma 25 21" xfId="4875"/>
    <cellStyle name="Comma 25 22" xfId="2467"/>
    <cellStyle name="Comma 25 3" xfId="769"/>
    <cellStyle name="Comma 25 3 2" xfId="4167"/>
    <cellStyle name="Comma 25 3 2 2" xfId="5441"/>
    <cellStyle name="Comma 25 3 3" xfId="5034"/>
    <cellStyle name="Comma 25 3 4" xfId="3089"/>
    <cellStyle name="Comma 25 4" xfId="770"/>
    <cellStyle name="Comma 25 4 2" xfId="5442"/>
    <cellStyle name="Comma 25 4 3" xfId="4168"/>
    <cellStyle name="Comma 25 5" xfId="771"/>
    <cellStyle name="Comma 25 5 2" xfId="5443"/>
    <cellStyle name="Comma 25 5 3" xfId="4169"/>
    <cellStyle name="Comma 25 6" xfId="772"/>
    <cellStyle name="Comma 25 6 2" xfId="5444"/>
    <cellStyle name="Comma 25 6 3" xfId="4170"/>
    <cellStyle name="Comma 25 7" xfId="773"/>
    <cellStyle name="Comma 25 7 2" xfId="5445"/>
    <cellStyle name="Comma 25 7 3" xfId="4171"/>
    <cellStyle name="Comma 25 8" xfId="774"/>
    <cellStyle name="Comma 25 8 2" xfId="5446"/>
    <cellStyle name="Comma 25 8 3" xfId="4172"/>
    <cellStyle name="Comma 25 9" xfId="775"/>
    <cellStyle name="Comma 25 9 2" xfId="5447"/>
    <cellStyle name="Comma 25 9 3" xfId="4173"/>
    <cellStyle name="Comma 25_Adjust_TAX_Q151" xfId="776"/>
    <cellStyle name="Comma 26" xfId="777"/>
    <cellStyle name="Comma 26 10" xfId="778"/>
    <cellStyle name="Comma 26 10 2" xfId="5449"/>
    <cellStyle name="Comma 26 10 3" xfId="4175"/>
    <cellStyle name="Comma 26 11" xfId="779"/>
    <cellStyle name="Comma 26 11 2" xfId="5450"/>
    <cellStyle name="Comma 26 11 3" xfId="4176"/>
    <cellStyle name="Comma 26 12" xfId="780"/>
    <cellStyle name="Comma 26 12 2" xfId="5451"/>
    <cellStyle name="Comma 26 12 3" xfId="4177"/>
    <cellStyle name="Comma 26 13" xfId="781"/>
    <cellStyle name="Comma 26 13 2" xfId="5452"/>
    <cellStyle name="Comma 26 13 3" xfId="4178"/>
    <cellStyle name="Comma 26 14" xfId="782"/>
    <cellStyle name="Comma 26 14 2" xfId="5453"/>
    <cellStyle name="Comma 26 14 3" xfId="4179"/>
    <cellStyle name="Comma 26 15" xfId="783"/>
    <cellStyle name="Comma 26 15 2" xfId="5454"/>
    <cellStyle name="Comma 26 15 3" xfId="4180"/>
    <cellStyle name="Comma 26 16" xfId="784"/>
    <cellStyle name="Comma 26 16 2" xfId="5455"/>
    <cellStyle name="Comma 26 16 3" xfId="4181"/>
    <cellStyle name="Comma 26 17" xfId="785"/>
    <cellStyle name="Comma 26 17 2" xfId="5456"/>
    <cellStyle name="Comma 26 17 3" xfId="4182"/>
    <cellStyle name="Comma 26 18" xfId="786"/>
    <cellStyle name="Comma 26 18 2" xfId="5457"/>
    <cellStyle name="Comma 26 18 3" xfId="4183"/>
    <cellStyle name="Comma 26 19" xfId="787"/>
    <cellStyle name="Comma 26 19 2" xfId="5458"/>
    <cellStyle name="Comma 26 19 3" xfId="4184"/>
    <cellStyle name="Comma 26 2" xfId="788"/>
    <cellStyle name="Comma 26 2 2" xfId="4185"/>
    <cellStyle name="Comma 26 2 2 2" xfId="5459"/>
    <cellStyle name="Comma 26 2 3" xfId="4999"/>
    <cellStyle name="Comma 26 2 4" xfId="3047"/>
    <cellStyle name="Comma 26 20" xfId="789"/>
    <cellStyle name="Comma 26 20 2" xfId="5460"/>
    <cellStyle name="Comma 26 20 3" xfId="4186"/>
    <cellStyle name="Comma 26 21" xfId="4174"/>
    <cellStyle name="Comma 26 21 2" xfId="5448"/>
    <cellStyle name="Comma 26 22" xfId="4876"/>
    <cellStyle name="Comma 26 23" xfId="2468"/>
    <cellStyle name="Comma 26 3" xfId="790"/>
    <cellStyle name="Comma 26 3 2" xfId="4187"/>
    <cellStyle name="Comma 26 3 2 2" xfId="5461"/>
    <cellStyle name="Comma 26 3 3" xfId="5027"/>
    <cellStyle name="Comma 26 3 4" xfId="3075"/>
    <cellStyle name="Comma 26 4" xfId="791"/>
    <cellStyle name="Comma 26 4 2" xfId="5462"/>
    <cellStyle name="Comma 26 4 3" xfId="4188"/>
    <cellStyle name="Comma 26 5" xfId="792"/>
    <cellStyle name="Comma 26 5 2" xfId="5463"/>
    <cellStyle name="Comma 26 5 3" xfId="4189"/>
    <cellStyle name="Comma 26 6" xfId="793"/>
    <cellStyle name="Comma 26 6 2" xfId="5464"/>
    <cellStyle name="Comma 26 6 3" xfId="4190"/>
    <cellStyle name="Comma 26 7" xfId="794"/>
    <cellStyle name="Comma 26 7 2" xfId="5465"/>
    <cellStyle name="Comma 26 7 3" xfId="4191"/>
    <cellStyle name="Comma 26 8" xfId="795"/>
    <cellStyle name="Comma 26 8 2" xfId="5466"/>
    <cellStyle name="Comma 26 8 3" xfId="4192"/>
    <cellStyle name="Comma 26 9" xfId="796"/>
    <cellStyle name="Comma 26 9 2" xfId="5467"/>
    <cellStyle name="Comma 26 9 3" xfId="4193"/>
    <cellStyle name="Comma 26_Adjust_TAX_Q151" xfId="797"/>
    <cellStyle name="Comma 27" xfId="798"/>
    <cellStyle name="Comma 27 10" xfId="799"/>
    <cellStyle name="Comma 27 10 2" xfId="5468"/>
    <cellStyle name="Comma 27 10 3" xfId="4194"/>
    <cellStyle name="Comma 27 11" xfId="800"/>
    <cellStyle name="Comma 27 11 2" xfId="5469"/>
    <cellStyle name="Comma 27 11 3" xfId="4195"/>
    <cellStyle name="Comma 27 12" xfId="801"/>
    <cellStyle name="Comma 27 12 2" xfId="5470"/>
    <cellStyle name="Comma 27 12 3" xfId="4196"/>
    <cellStyle name="Comma 27 13" xfId="802"/>
    <cellStyle name="Comma 27 13 2" xfId="5471"/>
    <cellStyle name="Comma 27 13 3" xfId="4197"/>
    <cellStyle name="Comma 27 14" xfId="803"/>
    <cellStyle name="Comma 27 14 2" xfId="5472"/>
    <cellStyle name="Comma 27 14 3" xfId="4198"/>
    <cellStyle name="Comma 27 15" xfId="804"/>
    <cellStyle name="Comma 27 15 2" xfId="5473"/>
    <cellStyle name="Comma 27 15 3" xfId="4199"/>
    <cellStyle name="Comma 27 16" xfId="805"/>
    <cellStyle name="Comma 27 16 2" xfId="5474"/>
    <cellStyle name="Comma 27 16 3" xfId="4200"/>
    <cellStyle name="Comma 27 17" xfId="806"/>
    <cellStyle name="Comma 27 17 2" xfId="5475"/>
    <cellStyle name="Comma 27 17 3" xfId="4201"/>
    <cellStyle name="Comma 27 18" xfId="807"/>
    <cellStyle name="Comma 27 18 2" xfId="5476"/>
    <cellStyle name="Comma 27 18 3" xfId="4202"/>
    <cellStyle name="Comma 27 19" xfId="808"/>
    <cellStyle name="Comma 27 19 2" xfId="5477"/>
    <cellStyle name="Comma 27 19 3" xfId="4203"/>
    <cellStyle name="Comma 27 2" xfId="809"/>
    <cellStyle name="Comma 27 2 2" xfId="3048"/>
    <cellStyle name="Comma 27 2 2 2" xfId="2206"/>
    <cellStyle name="Comma 27 2 2 2 2" xfId="2954"/>
    <cellStyle name="Comma 27 2 2 2 2 2" xfId="3208"/>
    <cellStyle name="Comma 27 2 2 2 2 2 2" xfId="5104"/>
    <cellStyle name="Comma 27 2 2 2 2 3" xfId="4948"/>
    <cellStyle name="Comma 27 2 2 2 3" xfId="4833"/>
    <cellStyle name="Comma 27 2 2 3" xfId="5000"/>
    <cellStyle name="Comma 27 2 3" xfId="4204"/>
    <cellStyle name="Comma 27 2 3 2" xfId="5478"/>
    <cellStyle name="Comma 27 2 4" xfId="4878"/>
    <cellStyle name="Comma 27 2 5" xfId="2470"/>
    <cellStyle name="Comma 27 20" xfId="810"/>
    <cellStyle name="Comma 27 20 2" xfId="5479"/>
    <cellStyle name="Comma 27 20 3" xfId="4205"/>
    <cellStyle name="Comma 27 21" xfId="4877"/>
    <cellStyle name="Comma 27 22" xfId="2469"/>
    <cellStyle name="Comma 27 3" xfId="811"/>
    <cellStyle name="Comma 27 3 2" xfId="5480"/>
    <cellStyle name="Comma 27 3 3" xfId="4206"/>
    <cellStyle name="Comma 27 4" xfId="812"/>
    <cellStyle name="Comma 27 4 2" xfId="5481"/>
    <cellStyle name="Comma 27 4 3" xfId="4207"/>
    <cellStyle name="Comma 27 5" xfId="813"/>
    <cellStyle name="Comma 27 5 2" xfId="5482"/>
    <cellStyle name="Comma 27 5 3" xfId="4208"/>
    <cellStyle name="Comma 27 6" xfId="814"/>
    <cellStyle name="Comma 27 6 2" xfId="5483"/>
    <cellStyle name="Comma 27 6 3" xfId="4209"/>
    <cellStyle name="Comma 27 7" xfId="815"/>
    <cellStyle name="Comma 27 7 2" xfId="5484"/>
    <cellStyle name="Comma 27 7 3" xfId="4210"/>
    <cellStyle name="Comma 27 8" xfId="816"/>
    <cellStyle name="Comma 27 8 2" xfId="5485"/>
    <cellStyle name="Comma 27 8 3" xfId="4211"/>
    <cellStyle name="Comma 27 9" xfId="817"/>
    <cellStyle name="Comma 27 9 2" xfId="5486"/>
    <cellStyle name="Comma 27 9 3" xfId="4212"/>
    <cellStyle name="Comma 27_Adjust_TAX_Q151" xfId="818"/>
    <cellStyle name="Comma 28" xfId="819"/>
    <cellStyle name="Comma 28 2" xfId="820"/>
    <cellStyle name="Comma 28 2 2" xfId="5488"/>
    <cellStyle name="Comma 28 2 3" xfId="4214"/>
    <cellStyle name="Comma 28 3" xfId="821"/>
    <cellStyle name="Comma 28 3 2" xfId="5489"/>
    <cellStyle name="Comma 28 3 3" xfId="4215"/>
    <cellStyle name="Comma 28 4" xfId="4213"/>
    <cellStyle name="Comma 28 4 2" xfId="5487"/>
    <cellStyle name="Comma 28 5" xfId="4879"/>
    <cellStyle name="Comma 28 6" xfId="2471"/>
    <cellStyle name="Comma 29" xfId="822"/>
    <cellStyle name="Comma 29 2" xfId="3049"/>
    <cellStyle name="Comma 29 2 2" xfId="5001"/>
    <cellStyle name="Comma 29 3" xfId="4216"/>
    <cellStyle name="Comma 29 3 2" xfId="5490"/>
    <cellStyle name="Comma 29 4" xfId="4880"/>
    <cellStyle name="Comma 29 5" xfId="2472"/>
    <cellStyle name="Comma 3" xfId="3"/>
    <cellStyle name="Comma 3 10" xfId="823"/>
    <cellStyle name="Comma 3 10 2" xfId="5491"/>
    <cellStyle name="Comma 3 10 3" xfId="4218"/>
    <cellStyle name="Comma 3 11" xfId="824"/>
    <cellStyle name="Comma 3 11 2" xfId="5492"/>
    <cellStyle name="Comma 3 11 3" xfId="4219"/>
    <cellStyle name="Comma 3 12" xfId="825"/>
    <cellStyle name="Comma 3 12 2" xfId="5493"/>
    <cellStyle name="Comma 3 12 3" xfId="4220"/>
    <cellStyle name="Comma 3 13" xfId="826"/>
    <cellStyle name="Comma 3 13 2" xfId="5494"/>
    <cellStyle name="Comma 3 13 3" xfId="4221"/>
    <cellStyle name="Comma 3 14" xfId="827"/>
    <cellStyle name="Comma 3 14 2" xfId="5495"/>
    <cellStyle name="Comma 3 14 3" xfId="4222"/>
    <cellStyle name="Comma 3 15" xfId="828"/>
    <cellStyle name="Comma 3 15 2" xfId="5496"/>
    <cellStyle name="Comma 3 15 3" xfId="4223"/>
    <cellStyle name="Comma 3 16" xfId="829"/>
    <cellStyle name="Comma 3 16 2" xfId="5497"/>
    <cellStyle name="Comma 3 16 3" xfId="4224"/>
    <cellStyle name="Comma 3 17" xfId="830"/>
    <cellStyle name="Comma 3 17 2" xfId="5498"/>
    <cellStyle name="Comma 3 17 3" xfId="4225"/>
    <cellStyle name="Comma 3 18" xfId="831"/>
    <cellStyle name="Comma 3 18 2" xfId="5499"/>
    <cellStyle name="Comma 3 18 3" xfId="4226"/>
    <cellStyle name="Comma 3 19" xfId="832"/>
    <cellStyle name="Comma 3 19 2" xfId="5500"/>
    <cellStyle name="Comma 3 19 3" xfId="4227"/>
    <cellStyle name="Comma 3 2" xfId="21"/>
    <cellStyle name="Comma 3 2 2" xfId="833"/>
    <cellStyle name="Comma 3 2 2 2" xfId="834"/>
    <cellStyle name="Comma 3 2 2 2 2" xfId="4230"/>
    <cellStyle name="Comma 3 2 2 2 2 2" xfId="5503"/>
    <cellStyle name="Comma 3 2 2 2 3" xfId="5106"/>
    <cellStyle name="Comma 3 2 2 2 4" xfId="3210"/>
    <cellStyle name="Comma 3 2 2 3" xfId="4229"/>
    <cellStyle name="Comma 3 2 2 3 2" xfId="5502"/>
    <cellStyle name="Comma 3 2 2 4" xfId="4950"/>
    <cellStyle name="Comma 3 2 2 5" xfId="2956"/>
    <cellStyle name="Comma 3 2 3" xfId="3051"/>
    <cellStyle name="Comma 3 2 3 2" xfId="5003"/>
    <cellStyle name="Comma 3 2 4" xfId="4228"/>
    <cellStyle name="Comma 3 2 4 2" xfId="5501"/>
    <cellStyle name="Comma 3 2 5" xfId="4882"/>
    <cellStyle name="Comma 3 2 6" xfId="2474"/>
    <cellStyle name="Comma 3 20" xfId="835"/>
    <cellStyle name="Comma 3 20 2" xfId="5504"/>
    <cellStyle name="Comma 3 20 3" xfId="4231"/>
    <cellStyle name="Comma 3 21" xfId="836"/>
    <cellStyle name="Comma 3 22" xfId="837"/>
    <cellStyle name="Comma 3 23" xfId="838"/>
    <cellStyle name="Comma 3 24" xfId="839"/>
    <cellStyle name="Comma 3 24 2" xfId="5505"/>
    <cellStyle name="Comma 3 24 3" xfId="4232"/>
    <cellStyle name="Comma 3 25" xfId="840"/>
    <cellStyle name="Comma 3 25 2" xfId="5506"/>
    <cellStyle name="Comma 3 25 3" xfId="4233"/>
    <cellStyle name="Comma 3 26" xfId="4217"/>
    <cellStyle name="Comma 3 27" xfId="4819"/>
    <cellStyle name="Comma 3 28" xfId="2220"/>
    <cellStyle name="Comma 3 3" xfId="841"/>
    <cellStyle name="Comma 3 3 2" xfId="842"/>
    <cellStyle name="Comma 3 3 2 2" xfId="4235"/>
    <cellStyle name="Comma 3 3 2 2 2" xfId="5508"/>
    <cellStyle name="Comma 3 3 2 3" xfId="4969"/>
    <cellStyle name="Comma 3 3 2 4" xfId="3007"/>
    <cellStyle name="Comma 3 3 3" xfId="4234"/>
    <cellStyle name="Comma 3 3 3 2" xfId="5507"/>
    <cellStyle name="Comma 3 3 4" xfId="4883"/>
    <cellStyle name="Comma 3 3 5" xfId="2475"/>
    <cellStyle name="Comma 3 4" xfId="843"/>
    <cellStyle name="Comma 3 4 2" xfId="4236"/>
    <cellStyle name="Comma 3 4 2 2" xfId="5509"/>
    <cellStyle name="Comma 3 4 3" xfId="2476"/>
    <cellStyle name="Comma 3 5" xfId="844"/>
    <cellStyle name="Comma 3 5 2" xfId="3209"/>
    <cellStyle name="Comma 3 5 2 2" xfId="5105"/>
    <cellStyle name="Comma 3 5 3" xfId="4237"/>
    <cellStyle name="Comma 3 5 3 2" xfId="5510"/>
    <cellStyle name="Comma 3 5 4" xfId="4949"/>
    <cellStyle name="Comma 3 5 5" xfId="2955"/>
    <cellStyle name="Comma 3 6" xfId="845"/>
    <cellStyle name="Comma 3 6 2" xfId="4238"/>
    <cellStyle name="Comma 3 6 2 2" xfId="5511"/>
    <cellStyle name="Comma 3 6 3" xfId="4881"/>
    <cellStyle name="Comma 3 6 4" xfId="2473"/>
    <cellStyle name="Comma 3 7" xfId="846"/>
    <cellStyle name="Comma 3 7 2" xfId="4239"/>
    <cellStyle name="Comma 3 7 2 2" xfId="5512"/>
    <cellStyle name="Comma 3 7 3" xfId="5002"/>
    <cellStyle name="Comma 3 7 4" xfId="3050"/>
    <cellStyle name="Comma 3 8" xfId="847"/>
    <cellStyle name="Comma 3 8 2" xfId="5513"/>
    <cellStyle name="Comma 3 8 3" xfId="4240"/>
    <cellStyle name="Comma 3 9" xfId="848"/>
    <cellStyle name="Comma 3 9 2" xfId="5514"/>
    <cellStyle name="Comma 3 9 3" xfId="4241"/>
    <cellStyle name="Comma 3_Adjust_TAX_Q151" xfId="849"/>
    <cellStyle name="Comma 30" xfId="850"/>
    <cellStyle name="Comma 30 10" xfId="851"/>
    <cellStyle name="Comma 30 10 2" xfId="5516"/>
    <cellStyle name="Comma 30 10 3" xfId="4243"/>
    <cellStyle name="Comma 30 11" xfId="852"/>
    <cellStyle name="Comma 30 11 2" xfId="5517"/>
    <cellStyle name="Comma 30 11 3" xfId="4244"/>
    <cellStyle name="Comma 30 12" xfId="853"/>
    <cellStyle name="Comma 30 12 2" xfId="5518"/>
    <cellStyle name="Comma 30 12 3" xfId="4245"/>
    <cellStyle name="Comma 30 13" xfId="854"/>
    <cellStyle name="Comma 30 13 2" xfId="5519"/>
    <cellStyle name="Comma 30 13 3" xfId="4246"/>
    <cellStyle name="Comma 30 14" xfId="855"/>
    <cellStyle name="Comma 30 14 2" xfId="5520"/>
    <cellStyle name="Comma 30 14 3" xfId="4247"/>
    <cellStyle name="Comma 30 15" xfId="856"/>
    <cellStyle name="Comma 30 15 2" xfId="5521"/>
    <cellStyle name="Comma 30 15 3" xfId="4248"/>
    <cellStyle name="Comma 30 16" xfId="857"/>
    <cellStyle name="Comma 30 16 2" xfId="5522"/>
    <cellStyle name="Comma 30 16 3" xfId="4249"/>
    <cellStyle name="Comma 30 17" xfId="858"/>
    <cellStyle name="Comma 30 17 2" xfId="5523"/>
    <cellStyle name="Comma 30 17 3" xfId="4250"/>
    <cellStyle name="Comma 30 18" xfId="859"/>
    <cellStyle name="Comma 30 18 2" xfId="5524"/>
    <cellStyle name="Comma 30 18 3" xfId="4251"/>
    <cellStyle name="Comma 30 19" xfId="860"/>
    <cellStyle name="Comma 30 19 2" xfId="5525"/>
    <cellStyle name="Comma 30 19 3" xfId="4252"/>
    <cellStyle name="Comma 30 2" xfId="861"/>
    <cellStyle name="Comma 30 2 2" xfId="4253"/>
    <cellStyle name="Comma 30 2 2 2" xfId="5526"/>
    <cellStyle name="Comma 30 2 3" xfId="5004"/>
    <cellStyle name="Comma 30 2 4" xfId="3052"/>
    <cellStyle name="Comma 30 20" xfId="862"/>
    <cellStyle name="Comma 30 20 2" xfId="5527"/>
    <cellStyle name="Comma 30 20 3" xfId="4254"/>
    <cellStyle name="Comma 30 21" xfId="4242"/>
    <cellStyle name="Comma 30 21 2" xfId="5515"/>
    <cellStyle name="Comma 30 22" xfId="4884"/>
    <cellStyle name="Comma 30 23" xfId="2477"/>
    <cellStyle name="Comma 30 3" xfId="863"/>
    <cellStyle name="Comma 30 3 2" xfId="5528"/>
    <cellStyle name="Comma 30 3 3" xfId="4255"/>
    <cellStyle name="Comma 30 4" xfId="864"/>
    <cellStyle name="Comma 30 4 2" xfId="5529"/>
    <cellStyle name="Comma 30 4 3" xfId="4256"/>
    <cellStyle name="Comma 30 5" xfId="865"/>
    <cellStyle name="Comma 30 5 2" xfId="5530"/>
    <cellStyle name="Comma 30 5 3" xfId="4257"/>
    <cellStyle name="Comma 30 6" xfId="866"/>
    <cellStyle name="Comma 30 6 2" xfId="5531"/>
    <cellStyle name="Comma 30 6 3" xfId="4258"/>
    <cellStyle name="Comma 30 7" xfId="867"/>
    <cellStyle name="Comma 30 7 2" xfId="5532"/>
    <cellStyle name="Comma 30 7 3" xfId="4259"/>
    <cellStyle name="Comma 30 8" xfId="868"/>
    <cellStyle name="Comma 30 8 2" xfId="5533"/>
    <cellStyle name="Comma 30 8 3" xfId="4260"/>
    <cellStyle name="Comma 30 9" xfId="869"/>
    <cellStyle name="Comma 30 9 2" xfId="5534"/>
    <cellStyle name="Comma 30 9 3" xfId="4261"/>
    <cellStyle name="Comma 30_Adjust_TAX_Q151" xfId="870"/>
    <cellStyle name="Comma 31" xfId="871"/>
    <cellStyle name="Comma 31 10" xfId="872"/>
    <cellStyle name="Comma 31 10 2" xfId="5536"/>
    <cellStyle name="Comma 31 10 3" xfId="4263"/>
    <cellStyle name="Comma 31 11" xfId="873"/>
    <cellStyle name="Comma 31 11 2" xfId="5537"/>
    <cellStyle name="Comma 31 11 3" xfId="4264"/>
    <cellStyle name="Comma 31 12" xfId="874"/>
    <cellStyle name="Comma 31 12 2" xfId="5538"/>
    <cellStyle name="Comma 31 12 3" xfId="4265"/>
    <cellStyle name="Comma 31 13" xfId="875"/>
    <cellStyle name="Comma 31 13 2" xfId="5539"/>
    <cellStyle name="Comma 31 13 3" xfId="4266"/>
    <cellStyle name="Comma 31 14" xfId="876"/>
    <cellStyle name="Comma 31 14 2" xfId="5540"/>
    <cellStyle name="Comma 31 14 3" xfId="4267"/>
    <cellStyle name="Comma 31 15" xfId="877"/>
    <cellStyle name="Comma 31 15 2" xfId="5541"/>
    <cellStyle name="Comma 31 15 3" xfId="4268"/>
    <cellStyle name="Comma 31 16" xfId="878"/>
    <cellStyle name="Comma 31 16 2" xfId="5542"/>
    <cellStyle name="Comma 31 16 3" xfId="4269"/>
    <cellStyle name="Comma 31 17" xfId="879"/>
    <cellStyle name="Comma 31 17 2" xfId="5543"/>
    <cellStyle name="Comma 31 17 3" xfId="4270"/>
    <cellStyle name="Comma 31 18" xfId="880"/>
    <cellStyle name="Comma 31 18 2" xfId="5544"/>
    <cellStyle name="Comma 31 18 3" xfId="4271"/>
    <cellStyle name="Comma 31 19" xfId="881"/>
    <cellStyle name="Comma 31 19 2" xfId="5545"/>
    <cellStyle name="Comma 31 19 3" xfId="4272"/>
    <cellStyle name="Comma 31 2" xfId="882"/>
    <cellStyle name="Comma 31 2 2" xfId="4273"/>
    <cellStyle name="Comma 31 2 2 2" xfId="5546"/>
    <cellStyle name="Comma 31 2 3" xfId="5005"/>
    <cellStyle name="Comma 31 2 4" xfId="3053"/>
    <cellStyle name="Comma 31 20" xfId="883"/>
    <cellStyle name="Comma 31 20 2" xfId="5547"/>
    <cellStyle name="Comma 31 20 3" xfId="4274"/>
    <cellStyle name="Comma 31 21" xfId="4262"/>
    <cellStyle name="Comma 31 21 2" xfId="5535"/>
    <cellStyle name="Comma 31 22" xfId="4885"/>
    <cellStyle name="Comma 31 23" xfId="2478"/>
    <cellStyle name="Comma 31 3" xfId="884"/>
    <cellStyle name="Comma 31 3 2" xfId="5548"/>
    <cellStyle name="Comma 31 3 3" xfId="4275"/>
    <cellStyle name="Comma 31 4" xfId="885"/>
    <cellStyle name="Comma 31 4 2" xfId="5549"/>
    <cellStyle name="Comma 31 4 3" xfId="4276"/>
    <cellStyle name="Comma 31 5" xfId="886"/>
    <cellStyle name="Comma 31 5 2" xfId="5550"/>
    <cellStyle name="Comma 31 5 3" xfId="4277"/>
    <cellStyle name="Comma 31 6" xfId="887"/>
    <cellStyle name="Comma 31 6 2" xfId="5551"/>
    <cellStyle name="Comma 31 6 3" xfId="4278"/>
    <cellStyle name="Comma 31 7" xfId="888"/>
    <cellStyle name="Comma 31 7 2" xfId="5552"/>
    <cellStyle name="Comma 31 7 3" xfId="4279"/>
    <cellStyle name="Comma 31 8" xfId="889"/>
    <cellStyle name="Comma 31 8 2" xfId="5553"/>
    <cellStyle name="Comma 31 8 3" xfId="4280"/>
    <cellStyle name="Comma 31 9" xfId="890"/>
    <cellStyle name="Comma 31 9 2" xfId="5554"/>
    <cellStyle name="Comma 31 9 3" xfId="4281"/>
    <cellStyle name="Comma 31_Adjust_TAX_Q151" xfId="891"/>
    <cellStyle name="Comma 32" xfId="892"/>
    <cellStyle name="Comma 32 2" xfId="3054"/>
    <cellStyle name="Comma 32 2 2" xfId="5006"/>
    <cellStyle name="Comma 32 3" xfId="4282"/>
    <cellStyle name="Comma 32 3 2" xfId="5555"/>
    <cellStyle name="Comma 32 4" xfId="4886"/>
    <cellStyle name="Comma 32 5" xfId="2479"/>
    <cellStyle name="Comma 33" xfId="893"/>
    <cellStyle name="Comma 33 2" xfId="4283"/>
    <cellStyle name="Comma 33 2 2" xfId="5556"/>
    <cellStyle name="Comma 33 3" xfId="4887"/>
    <cellStyle name="Comma 33 4" xfId="2480"/>
    <cellStyle name="Comma 34" xfId="894"/>
    <cellStyle name="Comma 34 2" xfId="3055"/>
    <cellStyle name="Comma 34 2 2" xfId="5007"/>
    <cellStyle name="Comma 34 3" xfId="4284"/>
    <cellStyle name="Comma 34 3 2" xfId="5557"/>
    <cellStyle name="Comma 34 4" xfId="4888"/>
    <cellStyle name="Comma 34 5" xfId="2481"/>
    <cellStyle name="Comma 35" xfId="895"/>
    <cellStyle name="Comma 35 10" xfId="896"/>
    <cellStyle name="Comma 35 10 2" xfId="5559"/>
    <cellStyle name="Comma 35 10 3" xfId="4286"/>
    <cellStyle name="Comma 35 11" xfId="897"/>
    <cellStyle name="Comma 35 11 2" xfId="5560"/>
    <cellStyle name="Comma 35 11 3" xfId="4287"/>
    <cellStyle name="Comma 35 12" xfId="898"/>
    <cellStyle name="Comma 35 12 2" xfId="5561"/>
    <cellStyle name="Comma 35 12 3" xfId="4288"/>
    <cellStyle name="Comma 35 13" xfId="899"/>
    <cellStyle name="Comma 35 13 2" xfId="5562"/>
    <cellStyle name="Comma 35 13 3" xfId="4289"/>
    <cellStyle name="Comma 35 14" xfId="900"/>
    <cellStyle name="Comma 35 14 2" xfId="5563"/>
    <cellStyle name="Comma 35 14 3" xfId="4290"/>
    <cellStyle name="Comma 35 15" xfId="901"/>
    <cellStyle name="Comma 35 15 2" xfId="5564"/>
    <cellStyle name="Comma 35 15 3" xfId="4291"/>
    <cellStyle name="Comma 35 16" xfId="902"/>
    <cellStyle name="Comma 35 16 2" xfId="5565"/>
    <cellStyle name="Comma 35 16 3" xfId="4292"/>
    <cellStyle name="Comma 35 17" xfId="903"/>
    <cellStyle name="Comma 35 17 2" xfId="5566"/>
    <cellStyle name="Comma 35 17 3" xfId="4293"/>
    <cellStyle name="Comma 35 18" xfId="904"/>
    <cellStyle name="Comma 35 18 2" xfId="5567"/>
    <cellStyle name="Comma 35 18 3" xfId="4294"/>
    <cellStyle name="Comma 35 19" xfId="905"/>
    <cellStyle name="Comma 35 19 2" xfId="5568"/>
    <cellStyle name="Comma 35 19 3" xfId="4295"/>
    <cellStyle name="Comma 35 2" xfId="906"/>
    <cellStyle name="Comma 35 2 2" xfId="3057"/>
    <cellStyle name="Comma 35 2 2 2" xfId="5009"/>
    <cellStyle name="Comma 35 2 3" xfId="4296"/>
    <cellStyle name="Comma 35 2 3 2" xfId="5569"/>
    <cellStyle name="Comma 35 2 4" xfId="4890"/>
    <cellStyle name="Comma 35 2 5" xfId="2483"/>
    <cellStyle name="Comma 35 20" xfId="907"/>
    <cellStyle name="Comma 35 20 2" xfId="5570"/>
    <cellStyle name="Comma 35 20 3" xfId="4297"/>
    <cellStyle name="Comma 35 21" xfId="4285"/>
    <cellStyle name="Comma 35 21 2" xfId="5558"/>
    <cellStyle name="Comma 35 22" xfId="4889"/>
    <cellStyle name="Comma 35 23" xfId="2482"/>
    <cellStyle name="Comma 35 3" xfId="908"/>
    <cellStyle name="Comma 35 3 2" xfId="4298"/>
    <cellStyle name="Comma 35 3 2 2" xfId="5571"/>
    <cellStyle name="Comma 35 3 3" xfId="5008"/>
    <cellStyle name="Comma 35 3 4" xfId="3056"/>
    <cellStyle name="Comma 35 4" xfId="909"/>
    <cellStyle name="Comma 35 4 2" xfId="5572"/>
    <cellStyle name="Comma 35 4 3" xfId="4299"/>
    <cellStyle name="Comma 35 5" xfId="910"/>
    <cellStyle name="Comma 35 5 2" xfId="5573"/>
    <cellStyle name="Comma 35 5 3" xfId="4300"/>
    <cellStyle name="Comma 35 6" xfId="911"/>
    <cellStyle name="Comma 35 6 2" xfId="5574"/>
    <cellStyle name="Comma 35 6 3" xfId="4301"/>
    <cellStyle name="Comma 35 7" xfId="912"/>
    <cellStyle name="Comma 35 7 2" xfId="5575"/>
    <cellStyle name="Comma 35 7 3" xfId="4302"/>
    <cellStyle name="Comma 35 8" xfId="913"/>
    <cellStyle name="Comma 35 8 2" xfId="5576"/>
    <cellStyle name="Comma 35 8 3" xfId="4303"/>
    <cellStyle name="Comma 35 9" xfId="914"/>
    <cellStyle name="Comma 35 9 2" xfId="5577"/>
    <cellStyle name="Comma 35 9 3" xfId="4304"/>
    <cellStyle name="Comma 35_Adjust_TAX_Q151" xfId="915"/>
    <cellStyle name="Comma 36" xfId="916"/>
    <cellStyle name="Comma 36 2" xfId="3058"/>
    <cellStyle name="Comma 36 2 2" xfId="5010"/>
    <cellStyle name="Comma 36 3" xfId="4305"/>
    <cellStyle name="Comma 36 3 2" xfId="5578"/>
    <cellStyle name="Comma 36 4" xfId="4891"/>
    <cellStyle name="Comma 36 5" xfId="2484"/>
    <cellStyle name="Comma 37" xfId="917"/>
    <cellStyle name="Comma 37 10" xfId="918"/>
    <cellStyle name="Comma 37 10 2" xfId="5580"/>
    <cellStyle name="Comma 37 10 3" xfId="4307"/>
    <cellStyle name="Comma 37 11" xfId="919"/>
    <cellStyle name="Comma 37 11 2" xfId="5581"/>
    <cellStyle name="Comma 37 11 3" xfId="4308"/>
    <cellStyle name="Comma 37 12" xfId="920"/>
    <cellStyle name="Comma 37 12 2" xfId="5582"/>
    <cellStyle name="Comma 37 12 3" xfId="4309"/>
    <cellStyle name="Comma 37 13" xfId="921"/>
    <cellStyle name="Comma 37 13 2" xfId="5583"/>
    <cellStyle name="Comma 37 13 3" xfId="4310"/>
    <cellStyle name="Comma 37 14" xfId="922"/>
    <cellStyle name="Comma 37 14 2" xfId="5584"/>
    <cellStyle name="Comma 37 14 3" xfId="4311"/>
    <cellStyle name="Comma 37 15" xfId="923"/>
    <cellStyle name="Comma 37 15 2" xfId="5585"/>
    <cellStyle name="Comma 37 15 3" xfId="4312"/>
    <cellStyle name="Comma 37 16" xfId="924"/>
    <cellStyle name="Comma 37 16 2" xfId="5586"/>
    <cellStyle name="Comma 37 16 3" xfId="4313"/>
    <cellStyle name="Comma 37 17" xfId="925"/>
    <cellStyle name="Comma 37 17 2" xfId="5587"/>
    <cellStyle name="Comma 37 17 3" xfId="4314"/>
    <cellStyle name="Comma 37 18" xfId="926"/>
    <cellStyle name="Comma 37 18 2" xfId="5588"/>
    <cellStyle name="Comma 37 18 3" xfId="4315"/>
    <cellStyle name="Comma 37 19" xfId="927"/>
    <cellStyle name="Comma 37 19 2" xfId="5589"/>
    <cellStyle name="Comma 37 19 3" xfId="4316"/>
    <cellStyle name="Comma 37 2" xfId="928"/>
    <cellStyle name="Comma 37 2 2" xfId="5590"/>
    <cellStyle name="Comma 37 2 3" xfId="4317"/>
    <cellStyle name="Comma 37 20" xfId="929"/>
    <cellStyle name="Comma 37 20 2" xfId="5591"/>
    <cellStyle name="Comma 37 20 3" xfId="4318"/>
    <cellStyle name="Comma 37 21" xfId="4306"/>
    <cellStyle name="Comma 37 21 2" xfId="5579"/>
    <cellStyle name="Comma 37 22" xfId="2485"/>
    <cellStyle name="Comma 37 3" xfId="930"/>
    <cellStyle name="Comma 37 3 2" xfId="5592"/>
    <cellStyle name="Comma 37 3 3" xfId="4319"/>
    <cellStyle name="Comma 37 4" xfId="931"/>
    <cellStyle name="Comma 37 4 2" xfId="5593"/>
    <cellStyle name="Comma 37 4 3" xfId="4320"/>
    <cellStyle name="Comma 37 5" xfId="932"/>
    <cellStyle name="Comma 37 5 2" xfId="5594"/>
    <cellStyle name="Comma 37 5 3" xfId="4321"/>
    <cellStyle name="Comma 37 6" xfId="933"/>
    <cellStyle name="Comma 37 6 2" xfId="5595"/>
    <cellStyle name="Comma 37 6 3" xfId="4322"/>
    <cellStyle name="Comma 37 7" xfId="934"/>
    <cellStyle name="Comma 37 7 2" xfId="5596"/>
    <cellStyle name="Comma 37 7 3" xfId="4323"/>
    <cellStyle name="Comma 37 8" xfId="935"/>
    <cellStyle name="Comma 37 8 2" xfId="5597"/>
    <cellStyle name="Comma 37 8 3" xfId="4324"/>
    <cellStyle name="Comma 37 9" xfId="936"/>
    <cellStyle name="Comma 37 9 2" xfId="5598"/>
    <cellStyle name="Comma 37 9 3" xfId="4325"/>
    <cellStyle name="Comma 37_Adjust_TAX_Q151" xfId="937"/>
    <cellStyle name="Comma 38" xfId="938"/>
    <cellStyle name="Comma 38 2" xfId="3059"/>
    <cellStyle name="Comma 38 2 2" xfId="5011"/>
    <cellStyle name="Comma 38 3" xfId="4326"/>
    <cellStyle name="Comma 38 3 2" xfId="5599"/>
    <cellStyle name="Comma 38 4" xfId="4892"/>
    <cellStyle name="Comma 38 5" xfId="2486"/>
    <cellStyle name="Comma 39" xfId="939"/>
    <cellStyle name="Comma 39 10" xfId="940"/>
    <cellStyle name="Comma 39 10 2" xfId="5601"/>
    <cellStyle name="Comma 39 10 3" xfId="4328"/>
    <cellStyle name="Comma 39 11" xfId="941"/>
    <cellStyle name="Comma 39 11 2" xfId="5602"/>
    <cellStyle name="Comma 39 11 3" xfId="4329"/>
    <cellStyle name="Comma 39 12" xfId="942"/>
    <cellStyle name="Comma 39 12 2" xfId="5603"/>
    <cellStyle name="Comma 39 12 3" xfId="4330"/>
    <cellStyle name="Comma 39 13" xfId="943"/>
    <cellStyle name="Comma 39 13 2" xfId="5604"/>
    <cellStyle name="Comma 39 13 3" xfId="4331"/>
    <cellStyle name="Comma 39 14" xfId="944"/>
    <cellStyle name="Comma 39 14 2" xfId="5605"/>
    <cellStyle name="Comma 39 14 3" xfId="4332"/>
    <cellStyle name="Comma 39 15" xfId="945"/>
    <cellStyle name="Comma 39 15 2" xfId="5606"/>
    <cellStyle name="Comma 39 15 3" xfId="4333"/>
    <cellStyle name="Comma 39 16" xfId="946"/>
    <cellStyle name="Comma 39 16 2" xfId="5607"/>
    <cellStyle name="Comma 39 16 3" xfId="4334"/>
    <cellStyle name="Comma 39 17" xfId="947"/>
    <cellStyle name="Comma 39 17 2" xfId="5608"/>
    <cellStyle name="Comma 39 17 3" xfId="4335"/>
    <cellStyle name="Comma 39 18" xfId="948"/>
    <cellStyle name="Comma 39 18 2" xfId="5609"/>
    <cellStyle name="Comma 39 18 3" xfId="4336"/>
    <cellStyle name="Comma 39 19" xfId="949"/>
    <cellStyle name="Comma 39 19 2" xfId="5610"/>
    <cellStyle name="Comma 39 19 3" xfId="4337"/>
    <cellStyle name="Comma 39 2" xfId="950"/>
    <cellStyle name="Comma 39 2 2" xfId="4338"/>
    <cellStyle name="Comma 39 2 2 2" xfId="5611"/>
    <cellStyle name="Comma 39 2 3" xfId="5012"/>
    <cellStyle name="Comma 39 2 4" xfId="3060"/>
    <cellStyle name="Comma 39 20" xfId="951"/>
    <cellStyle name="Comma 39 20 2" xfId="5612"/>
    <cellStyle name="Comma 39 20 3" xfId="4339"/>
    <cellStyle name="Comma 39 21" xfId="4327"/>
    <cellStyle name="Comma 39 21 2" xfId="5600"/>
    <cellStyle name="Comma 39 22" xfId="4893"/>
    <cellStyle name="Comma 39 23" xfId="2487"/>
    <cellStyle name="Comma 39 3" xfId="952"/>
    <cellStyle name="Comma 39 3 2" xfId="5613"/>
    <cellStyle name="Comma 39 3 3" xfId="4340"/>
    <cellStyle name="Comma 39 4" xfId="953"/>
    <cellStyle name="Comma 39 4 2" xfId="5614"/>
    <cellStyle name="Comma 39 4 3" xfId="4341"/>
    <cellStyle name="Comma 39 5" xfId="954"/>
    <cellStyle name="Comma 39 5 2" xfId="5615"/>
    <cellStyle name="Comma 39 5 3" xfId="4342"/>
    <cellStyle name="Comma 39 6" xfId="955"/>
    <cellStyle name="Comma 39 6 2" xfId="5616"/>
    <cellStyle name="Comma 39 6 3" xfId="4343"/>
    <cellStyle name="Comma 39 7" xfId="956"/>
    <cellStyle name="Comma 39 7 2" xfId="5617"/>
    <cellStyle name="Comma 39 7 3" xfId="4344"/>
    <cellStyle name="Comma 39 8" xfId="957"/>
    <cellStyle name="Comma 39 8 2" xfId="5618"/>
    <cellStyle name="Comma 39 8 3" xfId="4345"/>
    <cellStyle name="Comma 39 9" xfId="958"/>
    <cellStyle name="Comma 39 9 2" xfId="5619"/>
    <cellStyle name="Comma 39 9 3" xfId="4346"/>
    <cellStyle name="Comma 39_Adjust_TAX_Q151" xfId="959"/>
    <cellStyle name="Comma 4" xfId="22"/>
    <cellStyle name="Comma 4 10" xfId="4840"/>
    <cellStyle name="Comma 4 11" xfId="2221"/>
    <cellStyle name="Comma 4 2" xfId="960"/>
    <cellStyle name="Comma 4 2 2" xfId="961"/>
    <cellStyle name="Comma 4 2 2 2" xfId="962"/>
    <cellStyle name="Comma 4 2 2 3" xfId="4347"/>
    <cellStyle name="Comma 4 2 2 3 2" xfId="5620"/>
    <cellStyle name="Comma 4 2 2 4" xfId="5014"/>
    <cellStyle name="Comma 4 2 2 5" xfId="3062"/>
    <cellStyle name="Comma 4 2 3" xfId="3659"/>
    <cellStyle name="Comma 4 2 4" xfId="4895"/>
    <cellStyle name="Comma 4 2 5" xfId="2489"/>
    <cellStyle name="Comma 4 3" xfId="963"/>
    <cellStyle name="Comma 4 3 2" xfId="964"/>
    <cellStyle name="Comma 4 3 2 2" xfId="4349"/>
    <cellStyle name="Comma 4 3 2 3" xfId="5015"/>
    <cellStyle name="Comma 4 3 2 4" xfId="3063"/>
    <cellStyle name="Comma 4 3 3" xfId="3608"/>
    <cellStyle name="Comma 4 3 4" xfId="4348"/>
    <cellStyle name="Comma 4 3 4 2" xfId="5621"/>
    <cellStyle name="Comma 4 3 5" xfId="4896"/>
    <cellStyle name="Comma 4 3 6" xfId="2490"/>
    <cellStyle name="Comma 4 4" xfId="965"/>
    <cellStyle name="Comma 4 4 2" xfId="3064"/>
    <cellStyle name="Comma 4 4 2 2" xfId="5016"/>
    <cellStyle name="Comma 4 4 3" xfId="4350"/>
    <cellStyle name="Comma 4 4 3 2" xfId="5622"/>
    <cellStyle name="Comma 4 4 4" xfId="4897"/>
    <cellStyle name="Comma 4 4 5" xfId="2491"/>
    <cellStyle name="Comma 4 5" xfId="966"/>
    <cellStyle name="Comma 4 5 2" xfId="4351"/>
    <cellStyle name="Comma 4 5 2 2" xfId="5623"/>
    <cellStyle name="Comma 4 5 3" xfId="4898"/>
    <cellStyle name="Comma 4 5 4" xfId="2492"/>
    <cellStyle name="Comma 4 6" xfId="967"/>
    <cellStyle name="Comma 4 6 2" xfId="3211"/>
    <cellStyle name="Comma 4 6 2 2" xfId="5107"/>
    <cellStyle name="Comma 4 6 3" xfId="4352"/>
    <cellStyle name="Comma 4 6 3 2" xfId="5624"/>
    <cellStyle name="Comma 4 6 4" xfId="4951"/>
    <cellStyle name="Comma 4 6 5" xfId="2957"/>
    <cellStyle name="Comma 4 7" xfId="968"/>
    <cellStyle name="Comma 4 7 2" xfId="3229"/>
    <cellStyle name="Comma 4 7 2 2" xfId="5120"/>
    <cellStyle name="Comma 4 7 3" xfId="4353"/>
    <cellStyle name="Comma 4 7 3 2" xfId="5625"/>
    <cellStyle name="Comma 4 7 4" xfId="4894"/>
    <cellStyle name="Comma 4 7 5" xfId="2488"/>
    <cellStyle name="Comma 4 8" xfId="3061"/>
    <cellStyle name="Comma 4 8 2" xfId="5013"/>
    <cellStyle name="Comma 4 9" xfId="3630"/>
    <cellStyle name="Comma 4 9 2" xfId="5179"/>
    <cellStyle name="Comma 4_Adjust_TAX_Q151" xfId="969"/>
    <cellStyle name="Comma 40" xfId="970"/>
    <cellStyle name="Comma 40 10" xfId="971"/>
    <cellStyle name="Comma 40 10 2" xfId="5627"/>
    <cellStyle name="Comma 40 10 3" xfId="4355"/>
    <cellStyle name="Comma 40 11" xfId="972"/>
    <cellStyle name="Comma 40 11 2" xfId="5628"/>
    <cellStyle name="Comma 40 11 3" xfId="4356"/>
    <cellStyle name="Comma 40 12" xfId="973"/>
    <cellStyle name="Comma 40 12 2" xfId="5629"/>
    <cellStyle name="Comma 40 12 3" xfId="4357"/>
    <cellStyle name="Comma 40 13" xfId="974"/>
    <cellStyle name="Comma 40 13 2" xfId="5630"/>
    <cellStyle name="Comma 40 13 3" xfId="4358"/>
    <cellStyle name="Comma 40 14" xfId="975"/>
    <cellStyle name="Comma 40 14 2" xfId="5631"/>
    <cellStyle name="Comma 40 14 3" xfId="4359"/>
    <cellStyle name="Comma 40 15" xfId="976"/>
    <cellStyle name="Comma 40 15 2" xfId="5632"/>
    <cellStyle name="Comma 40 15 3" xfId="4360"/>
    <cellStyle name="Comma 40 16" xfId="977"/>
    <cellStyle name="Comma 40 16 2" xfId="5633"/>
    <cellStyle name="Comma 40 16 3" xfId="4361"/>
    <cellStyle name="Comma 40 17" xfId="978"/>
    <cellStyle name="Comma 40 17 2" xfId="5634"/>
    <cellStyle name="Comma 40 17 3" xfId="4362"/>
    <cellStyle name="Comma 40 18" xfId="979"/>
    <cellStyle name="Comma 40 18 2" xfId="5635"/>
    <cellStyle name="Comma 40 18 3" xfId="4363"/>
    <cellStyle name="Comma 40 19" xfId="980"/>
    <cellStyle name="Comma 40 19 2" xfId="5636"/>
    <cellStyle name="Comma 40 19 3" xfId="4364"/>
    <cellStyle name="Comma 40 2" xfId="981"/>
    <cellStyle name="Comma 40 2 2" xfId="4365"/>
    <cellStyle name="Comma 40 2 2 2" xfId="5637"/>
    <cellStyle name="Comma 40 2 3" xfId="5017"/>
    <cellStyle name="Comma 40 2 4" xfId="3065"/>
    <cellStyle name="Comma 40 20" xfId="982"/>
    <cellStyle name="Comma 40 20 2" xfId="5638"/>
    <cellStyle name="Comma 40 20 3" xfId="4366"/>
    <cellStyle name="Comma 40 21" xfId="4354"/>
    <cellStyle name="Comma 40 21 2" xfId="5626"/>
    <cellStyle name="Comma 40 22" xfId="4899"/>
    <cellStyle name="Comma 40 23" xfId="2493"/>
    <cellStyle name="Comma 40 3" xfId="983"/>
    <cellStyle name="Comma 40 3 2" xfId="5639"/>
    <cellStyle name="Comma 40 3 3" xfId="4367"/>
    <cellStyle name="Comma 40 4" xfId="984"/>
    <cellStyle name="Comma 40 4 2" xfId="5640"/>
    <cellStyle name="Comma 40 4 3" xfId="4368"/>
    <cellStyle name="Comma 40 5" xfId="985"/>
    <cellStyle name="Comma 40 5 2" xfId="5641"/>
    <cellStyle name="Comma 40 5 3" xfId="4369"/>
    <cellStyle name="Comma 40 6" xfId="986"/>
    <cellStyle name="Comma 40 6 2" xfId="5642"/>
    <cellStyle name="Comma 40 6 3" xfId="4370"/>
    <cellStyle name="Comma 40 7" xfId="987"/>
    <cellStyle name="Comma 40 7 2" xfId="5643"/>
    <cellStyle name="Comma 40 7 3" xfId="4371"/>
    <cellStyle name="Comma 40 8" xfId="988"/>
    <cellStyle name="Comma 40 8 2" xfId="5644"/>
    <cellStyle name="Comma 40 8 3" xfId="4372"/>
    <cellStyle name="Comma 40 9" xfId="989"/>
    <cellStyle name="Comma 40 9 2" xfId="5645"/>
    <cellStyle name="Comma 40 9 3" xfId="4373"/>
    <cellStyle name="Comma 40_Adjust_TAX_Q151" xfId="990"/>
    <cellStyle name="Comma 41" xfId="991"/>
    <cellStyle name="Comma 41 10" xfId="992"/>
    <cellStyle name="Comma 41 10 2" xfId="5646"/>
    <cellStyle name="Comma 41 10 3" xfId="4374"/>
    <cellStyle name="Comma 41 11" xfId="993"/>
    <cellStyle name="Comma 41 11 2" xfId="5647"/>
    <cellStyle name="Comma 41 11 3" xfId="4375"/>
    <cellStyle name="Comma 41 12" xfId="994"/>
    <cellStyle name="Comma 41 12 2" xfId="5648"/>
    <cellStyle name="Comma 41 12 3" xfId="4376"/>
    <cellStyle name="Comma 41 13" xfId="995"/>
    <cellStyle name="Comma 41 13 2" xfId="5649"/>
    <cellStyle name="Comma 41 13 3" xfId="4377"/>
    <cellStyle name="Comma 41 14" xfId="996"/>
    <cellStyle name="Comma 41 14 2" xfId="5650"/>
    <cellStyle name="Comma 41 14 3" xfId="4378"/>
    <cellStyle name="Comma 41 15" xfId="997"/>
    <cellStyle name="Comma 41 15 2" xfId="5651"/>
    <cellStyle name="Comma 41 15 3" xfId="4379"/>
    <cellStyle name="Comma 41 16" xfId="998"/>
    <cellStyle name="Comma 41 16 2" xfId="5652"/>
    <cellStyle name="Comma 41 16 3" xfId="4380"/>
    <cellStyle name="Comma 41 17" xfId="999"/>
    <cellStyle name="Comma 41 17 2" xfId="5653"/>
    <cellStyle name="Comma 41 17 3" xfId="4381"/>
    <cellStyle name="Comma 41 18" xfId="1000"/>
    <cellStyle name="Comma 41 18 2" xfId="5654"/>
    <cellStyle name="Comma 41 18 3" xfId="4382"/>
    <cellStyle name="Comma 41 19" xfId="1001"/>
    <cellStyle name="Comma 41 19 2" xfId="5655"/>
    <cellStyle name="Comma 41 19 3" xfId="4383"/>
    <cellStyle name="Comma 41 2" xfId="1002"/>
    <cellStyle name="Comma 41 2 2" xfId="5656"/>
    <cellStyle name="Comma 41 2 3" xfId="4384"/>
    <cellStyle name="Comma 41 20" xfId="1003"/>
    <cellStyle name="Comma 41 20 2" xfId="5657"/>
    <cellStyle name="Comma 41 20 3" xfId="4385"/>
    <cellStyle name="Comma 41 21" xfId="4900"/>
    <cellStyle name="Comma 41 22" xfId="2494"/>
    <cellStyle name="Comma 41 3" xfId="1004"/>
    <cellStyle name="Comma 41 3 2" xfId="5658"/>
    <cellStyle name="Comma 41 3 3" xfId="4386"/>
    <cellStyle name="Comma 41 4" xfId="1005"/>
    <cellStyle name="Comma 41 4 2" xfId="5659"/>
    <cellStyle name="Comma 41 4 3" xfId="4387"/>
    <cellStyle name="Comma 41 5" xfId="1006"/>
    <cellStyle name="Comma 41 5 2" xfId="5660"/>
    <cellStyle name="Comma 41 5 3" xfId="4388"/>
    <cellStyle name="Comma 41 6" xfId="1007"/>
    <cellStyle name="Comma 41 6 2" xfId="5661"/>
    <cellStyle name="Comma 41 6 3" xfId="4389"/>
    <cellStyle name="Comma 41 7" xfId="1008"/>
    <cellStyle name="Comma 41 7 2" xfId="5662"/>
    <cellStyle name="Comma 41 7 3" xfId="4390"/>
    <cellStyle name="Comma 41 8" xfId="1009"/>
    <cellStyle name="Comma 41 8 2" xfId="5663"/>
    <cellStyle name="Comma 41 8 3" xfId="4391"/>
    <cellStyle name="Comma 41 9" xfId="1010"/>
    <cellStyle name="Comma 41 9 2" xfId="5664"/>
    <cellStyle name="Comma 41 9 3" xfId="4392"/>
    <cellStyle name="Comma 41_Adjust_TAX_Q151" xfId="1011"/>
    <cellStyle name="Comma 42" xfId="1012"/>
    <cellStyle name="Comma 42 10" xfId="1013"/>
    <cellStyle name="Comma 42 10 2" xfId="5666"/>
    <cellStyle name="Comma 42 10 3" xfId="4394"/>
    <cellStyle name="Comma 42 11" xfId="1014"/>
    <cellStyle name="Comma 42 11 2" xfId="5667"/>
    <cellStyle name="Comma 42 11 3" xfId="4395"/>
    <cellStyle name="Comma 42 12" xfId="1015"/>
    <cellStyle name="Comma 42 12 2" xfId="5668"/>
    <cellStyle name="Comma 42 12 3" xfId="4396"/>
    <cellStyle name="Comma 42 13" xfId="1016"/>
    <cellStyle name="Comma 42 13 2" xfId="5669"/>
    <cellStyle name="Comma 42 13 3" xfId="4397"/>
    <cellStyle name="Comma 42 14" xfId="1017"/>
    <cellStyle name="Comma 42 14 2" xfId="5670"/>
    <cellStyle name="Comma 42 14 3" xfId="4398"/>
    <cellStyle name="Comma 42 15" xfId="1018"/>
    <cellStyle name="Comma 42 15 2" xfId="5671"/>
    <cellStyle name="Comma 42 15 3" xfId="4399"/>
    <cellStyle name="Comma 42 16" xfId="1019"/>
    <cellStyle name="Comma 42 16 2" xfId="5672"/>
    <cellStyle name="Comma 42 16 3" xfId="4400"/>
    <cellStyle name="Comma 42 17" xfId="1020"/>
    <cellStyle name="Comma 42 17 2" xfId="5673"/>
    <cellStyle name="Comma 42 17 3" xfId="4401"/>
    <cellStyle name="Comma 42 18" xfId="1021"/>
    <cellStyle name="Comma 42 18 2" xfId="5674"/>
    <cellStyle name="Comma 42 18 3" xfId="4402"/>
    <cellStyle name="Comma 42 19" xfId="1022"/>
    <cellStyle name="Comma 42 19 2" xfId="5675"/>
    <cellStyle name="Comma 42 19 3" xfId="4403"/>
    <cellStyle name="Comma 42 2" xfId="1023"/>
    <cellStyle name="Comma 42 2 2" xfId="4404"/>
    <cellStyle name="Comma 42 2 2 2" xfId="5676"/>
    <cellStyle name="Comma 42 2 3" xfId="5018"/>
    <cellStyle name="Comma 42 2 4" xfId="3066"/>
    <cellStyle name="Comma 42 20" xfId="1024"/>
    <cellStyle name="Comma 42 20 2" xfId="5677"/>
    <cellStyle name="Comma 42 20 3" xfId="4405"/>
    <cellStyle name="Comma 42 21" xfId="4393"/>
    <cellStyle name="Comma 42 21 2" xfId="5665"/>
    <cellStyle name="Comma 42 22" xfId="4901"/>
    <cellStyle name="Comma 42 23" xfId="2495"/>
    <cellStyle name="Comma 42 3" xfId="1025"/>
    <cellStyle name="Comma 42 3 2" xfId="5678"/>
    <cellStyle name="Comma 42 3 3" xfId="4406"/>
    <cellStyle name="Comma 42 4" xfId="1026"/>
    <cellStyle name="Comma 42 4 2" xfId="5679"/>
    <cellStyle name="Comma 42 4 3" xfId="4407"/>
    <cellStyle name="Comma 42 5" xfId="1027"/>
    <cellStyle name="Comma 42 5 2" xfId="5680"/>
    <cellStyle name="Comma 42 5 3" xfId="4408"/>
    <cellStyle name="Comma 42 6" xfId="1028"/>
    <cellStyle name="Comma 42 6 2" xfId="5681"/>
    <cellStyle name="Comma 42 6 3" xfId="4409"/>
    <cellStyle name="Comma 42 7" xfId="1029"/>
    <cellStyle name="Comma 42 7 2" xfId="5682"/>
    <cellStyle name="Comma 42 7 3" xfId="4410"/>
    <cellStyle name="Comma 42 8" xfId="1030"/>
    <cellStyle name="Comma 42 8 2" xfId="5683"/>
    <cellStyle name="Comma 42 8 3" xfId="4411"/>
    <cellStyle name="Comma 42 9" xfId="1031"/>
    <cellStyle name="Comma 42 9 2" xfId="5684"/>
    <cellStyle name="Comma 42 9 3" xfId="4412"/>
    <cellStyle name="Comma 42_Adjust_TAX_Q151" xfId="1032"/>
    <cellStyle name="Comma 43" xfId="1033"/>
    <cellStyle name="Comma 43 10" xfId="1034"/>
    <cellStyle name="Comma 43 10 2" xfId="5686"/>
    <cellStyle name="Comma 43 10 3" xfId="4414"/>
    <cellStyle name="Comma 43 11" xfId="1035"/>
    <cellStyle name="Comma 43 11 2" xfId="5687"/>
    <cellStyle name="Comma 43 11 3" xfId="4415"/>
    <cellStyle name="Comma 43 12" xfId="1036"/>
    <cellStyle name="Comma 43 12 2" xfId="5688"/>
    <cellStyle name="Comma 43 12 3" xfId="4416"/>
    <cellStyle name="Comma 43 13" xfId="1037"/>
    <cellStyle name="Comma 43 13 2" xfId="5689"/>
    <cellStyle name="Comma 43 13 3" xfId="4417"/>
    <cellStyle name="Comma 43 14" xfId="1038"/>
    <cellStyle name="Comma 43 14 2" xfId="5690"/>
    <cellStyle name="Comma 43 14 3" xfId="4418"/>
    <cellStyle name="Comma 43 15" xfId="1039"/>
    <cellStyle name="Comma 43 15 2" xfId="5691"/>
    <cellStyle name="Comma 43 15 3" xfId="4419"/>
    <cellStyle name="Comma 43 16" xfId="1040"/>
    <cellStyle name="Comma 43 16 2" xfId="5692"/>
    <cellStyle name="Comma 43 16 3" xfId="4420"/>
    <cellStyle name="Comma 43 17" xfId="1041"/>
    <cellStyle name="Comma 43 17 2" xfId="5693"/>
    <cellStyle name="Comma 43 17 3" xfId="4421"/>
    <cellStyle name="Comma 43 18" xfId="1042"/>
    <cellStyle name="Comma 43 18 2" xfId="5694"/>
    <cellStyle name="Comma 43 18 3" xfId="4422"/>
    <cellStyle name="Comma 43 19" xfId="1043"/>
    <cellStyle name="Comma 43 19 2" xfId="5695"/>
    <cellStyle name="Comma 43 19 3" xfId="4423"/>
    <cellStyle name="Comma 43 2" xfId="1044"/>
    <cellStyle name="Comma 43 2 2" xfId="4424"/>
    <cellStyle name="Comma 43 2 2 2" xfId="5696"/>
    <cellStyle name="Comma 43 2 3" xfId="5019"/>
    <cellStyle name="Comma 43 2 4" xfId="3067"/>
    <cellStyle name="Comma 43 20" xfId="1045"/>
    <cellStyle name="Comma 43 20 2" xfId="5697"/>
    <cellStyle name="Comma 43 20 3" xfId="4425"/>
    <cellStyle name="Comma 43 21" xfId="4413"/>
    <cellStyle name="Comma 43 21 2" xfId="5685"/>
    <cellStyle name="Comma 43 22" xfId="4902"/>
    <cellStyle name="Comma 43 23" xfId="2496"/>
    <cellStyle name="Comma 43 3" xfId="1046"/>
    <cellStyle name="Comma 43 3 2" xfId="5698"/>
    <cellStyle name="Comma 43 3 3" xfId="4426"/>
    <cellStyle name="Comma 43 4" xfId="1047"/>
    <cellStyle name="Comma 43 4 2" xfId="5699"/>
    <cellStyle name="Comma 43 4 3" xfId="4427"/>
    <cellStyle name="Comma 43 5" xfId="1048"/>
    <cellStyle name="Comma 43 5 2" xfId="5700"/>
    <cellStyle name="Comma 43 5 3" xfId="4428"/>
    <cellStyle name="Comma 43 6" xfId="1049"/>
    <cellStyle name="Comma 43 6 2" xfId="5701"/>
    <cellStyle name="Comma 43 6 3" xfId="4429"/>
    <cellStyle name="Comma 43 7" xfId="1050"/>
    <cellStyle name="Comma 43 7 2" xfId="5702"/>
    <cellStyle name="Comma 43 7 3" xfId="4430"/>
    <cellStyle name="Comma 43 8" xfId="1051"/>
    <cellStyle name="Comma 43 8 2" xfId="5703"/>
    <cellStyle name="Comma 43 8 3" xfId="4431"/>
    <cellStyle name="Comma 43 9" xfId="1052"/>
    <cellStyle name="Comma 43 9 2" xfId="5704"/>
    <cellStyle name="Comma 43 9 3" xfId="4432"/>
    <cellStyle name="Comma 43_Adjust_TAX_Q151" xfId="1053"/>
    <cellStyle name="Comma 44" xfId="1054"/>
    <cellStyle name="Comma 44 2" xfId="3228"/>
    <cellStyle name="Comma 44 2 2" xfId="5119"/>
    <cellStyle name="Comma 44 3" xfId="4433"/>
    <cellStyle name="Comma 44 3 2" xfId="5705"/>
    <cellStyle name="Comma 44 4" xfId="4842"/>
    <cellStyle name="Comma 44 5" xfId="2224"/>
    <cellStyle name="Comma 45" xfId="1055"/>
    <cellStyle name="Comma 45 2" xfId="4434"/>
    <cellStyle name="Comma 45 2 2" xfId="5706"/>
    <cellStyle name="Comma 45 3" xfId="4845"/>
    <cellStyle name="Comma 45 4" xfId="2432"/>
    <cellStyle name="Comma 46" xfId="1056"/>
    <cellStyle name="Comma 46 2" xfId="4435"/>
    <cellStyle name="Comma 46 2 2" xfId="5707"/>
    <cellStyle name="Comma 46 3" xfId="4960"/>
    <cellStyle name="Comma 46 4" xfId="2987"/>
    <cellStyle name="Comma 47" xfId="1057"/>
    <cellStyle name="Comma 47 2" xfId="4436"/>
    <cellStyle name="Comma 47 2 2" xfId="5708"/>
    <cellStyle name="Comma 47 3" xfId="4974"/>
    <cellStyle name="Comma 47 4" xfId="3019"/>
    <cellStyle name="Comma 48" xfId="1058"/>
    <cellStyle name="Comma 48 2" xfId="4437"/>
    <cellStyle name="Comma 48 2 2" xfId="5709"/>
    <cellStyle name="Comma 48 3" xfId="5116"/>
    <cellStyle name="Comma 48 4" xfId="3222"/>
    <cellStyle name="Comma 49" xfId="1059"/>
    <cellStyle name="Comma 49 2" xfId="4438"/>
    <cellStyle name="Comma 49 2 2" xfId="5710"/>
    <cellStyle name="Comma 49 3" xfId="4970"/>
    <cellStyle name="Comma 49 4" xfId="3008"/>
    <cellStyle name="Comma 5" xfId="23"/>
    <cellStyle name="Comma 5 10" xfId="2213"/>
    <cellStyle name="Comma 5 2" xfId="1060"/>
    <cellStyle name="Comma 5 2 2" xfId="1061"/>
    <cellStyle name="Comma 5 2 2 2" xfId="1062"/>
    <cellStyle name="Comma 5 2 2 2 2" xfId="3215"/>
    <cellStyle name="Comma 5 2 2 2 2 2" xfId="5111"/>
    <cellStyle name="Comma 5 2 2 2 3" xfId="4440"/>
    <cellStyle name="Comma 5 2 2 2 4" xfId="4955"/>
    <cellStyle name="Comma 5 2 2 2 5" xfId="2961"/>
    <cellStyle name="Comma 5 2 2 3" xfId="3214"/>
    <cellStyle name="Comma 5 2 2 3 2" xfId="5110"/>
    <cellStyle name="Comma 5 2 2 4" xfId="3127"/>
    <cellStyle name="Comma 5 2 2 5" xfId="4439"/>
    <cellStyle name="Comma 5 2 2 5 2" xfId="5711"/>
    <cellStyle name="Comma 5 2 2 6" xfId="4954"/>
    <cellStyle name="Comma 5 2 2 7" xfId="2960"/>
    <cellStyle name="Comma 5 2 3" xfId="2959"/>
    <cellStyle name="Comma 5 2 3 2" xfId="3213"/>
    <cellStyle name="Comma 5 2 3 2 2" xfId="5109"/>
    <cellStyle name="Comma 5 2 3 3" xfId="4953"/>
    <cellStyle name="Comma 5 2 4" xfId="3069"/>
    <cellStyle name="Comma 5 2 4 2" xfId="5021"/>
    <cellStyle name="Comma 5 2 5" xfId="3612"/>
    <cellStyle name="Comma 5 2 6" xfId="4904"/>
    <cellStyle name="Comma 5 2 7" xfId="2498"/>
    <cellStyle name="Comma 5 3" xfId="1063"/>
    <cellStyle name="Comma 5 3 2" xfId="1064"/>
    <cellStyle name="Comma 5 3 2 2" xfId="3212"/>
    <cellStyle name="Comma 5 3 2 2 2" xfId="5108"/>
    <cellStyle name="Comma 5 3 2 3" xfId="4442"/>
    <cellStyle name="Comma 5 3 2 4" xfId="4952"/>
    <cellStyle name="Comma 5 3 2 5" xfId="2958"/>
    <cellStyle name="Comma 5 3 3" xfId="3070"/>
    <cellStyle name="Comma 5 3 3 2" xfId="5022"/>
    <cellStyle name="Comma 5 3 4" xfId="3159"/>
    <cellStyle name="Comma 5 3 5" xfId="4441"/>
    <cellStyle name="Comma 5 3 5 2" xfId="5712"/>
    <cellStyle name="Comma 5 3 6" xfId="4905"/>
    <cellStyle name="Comma 5 3 7" xfId="2499"/>
    <cellStyle name="Comma 5 4" xfId="1065"/>
    <cellStyle name="Comma 5 4 2" xfId="3071"/>
    <cellStyle name="Comma 5 4 2 2" xfId="5023"/>
    <cellStyle name="Comma 5 4 3" xfId="4443"/>
    <cellStyle name="Comma 5 4 3 2" xfId="5713"/>
    <cellStyle name="Comma 5 4 4" xfId="4906"/>
    <cellStyle name="Comma 5 4 5" xfId="2500"/>
    <cellStyle name="Comma 5 5" xfId="2931"/>
    <cellStyle name="Comma 5 5 2" xfId="3188"/>
    <cellStyle name="Comma 5 5 2 2" xfId="5084"/>
    <cellStyle name="Comma 5 5 3" xfId="4930"/>
    <cellStyle name="Comma 5 6" xfId="2497"/>
    <cellStyle name="Comma 5 6 2" xfId="4903"/>
    <cellStyle name="Comma 5 7" xfId="3068"/>
    <cellStyle name="Comma 5 7 2" xfId="5020"/>
    <cellStyle name="Comma 5 8" xfId="3631"/>
    <cellStyle name="Comma 5 8 2" xfId="5180"/>
    <cellStyle name="Comma 5 9" xfId="4836"/>
    <cellStyle name="Comma 50" xfId="1066"/>
    <cellStyle name="Comma 50 2" xfId="4444"/>
    <cellStyle name="Comma 50 2 2" xfId="5714"/>
    <cellStyle name="Comma 50 3" xfId="5188"/>
    <cellStyle name="Comma 50 4" xfId="3647"/>
    <cellStyle name="Comma 51" xfId="1067"/>
    <cellStyle name="Comma 51 2" xfId="4445"/>
    <cellStyle name="Comma 51 2 2" xfId="5715"/>
    <cellStyle name="Comma 51 3" xfId="4972"/>
    <cellStyle name="Comma 51 4" xfId="3017"/>
    <cellStyle name="Comma 52" xfId="1068"/>
    <cellStyle name="Comma 52 2" xfId="4446"/>
    <cellStyle name="Comma 52 2 2" xfId="5716"/>
    <cellStyle name="Comma 52 3" xfId="5190"/>
    <cellStyle name="Comma 52 4" xfId="3650"/>
    <cellStyle name="Comma 53" xfId="1069"/>
    <cellStyle name="Comma 53 2" xfId="4447"/>
    <cellStyle name="Comma 53 2 2" xfId="5717"/>
    <cellStyle name="Comma 53 3" xfId="5200"/>
    <cellStyle name="Comma 53 4" xfId="3682"/>
    <cellStyle name="Comma 54" xfId="1070"/>
    <cellStyle name="Comma 54 2" xfId="5718"/>
    <cellStyle name="Comma 54 3" xfId="4448"/>
    <cellStyle name="Comma 55" xfId="1071"/>
    <cellStyle name="Comma 55 2" xfId="5719"/>
    <cellStyle name="Comma 55 3" xfId="4449"/>
    <cellStyle name="Comma 56" xfId="1072"/>
    <cellStyle name="Comma 56 2" xfId="5720"/>
    <cellStyle name="Comma 56 3" xfId="4450"/>
    <cellStyle name="Comma 57" xfId="1073"/>
    <cellStyle name="Comma 57 2" xfId="5721"/>
    <cellStyle name="Comma 57 3" xfId="4451"/>
    <cellStyle name="Comma 58" xfId="1074"/>
    <cellStyle name="Comma 58 2" xfId="5722"/>
    <cellStyle name="Comma 58 3" xfId="4452"/>
    <cellStyle name="Comma 59" xfId="1075"/>
    <cellStyle name="Comma 59 2" xfId="5723"/>
    <cellStyle name="Comma 59 3" xfId="4453"/>
    <cellStyle name="Comma 6" xfId="24"/>
    <cellStyle name="Comma 6 2" xfId="1076"/>
    <cellStyle name="Comma 6 2 2" xfId="1077"/>
    <cellStyle name="Comma 6 2 2 2" xfId="1078"/>
    <cellStyle name="Comma 6 2 2 3" xfId="4454"/>
    <cellStyle name="Comma 6 2 2 3 2" xfId="5724"/>
    <cellStyle name="Comma 6 2 2 4" xfId="2503"/>
    <cellStyle name="Comma 6 2 3" xfId="2502"/>
    <cellStyle name="Comma 6 2 4" xfId="3635"/>
    <cellStyle name="Comma 6 2 4 2" xfId="5183"/>
    <cellStyle name="Comma 6 2 5" xfId="4832"/>
    <cellStyle name="Comma 6 2 6" xfId="2205"/>
    <cellStyle name="Comma 6 3" xfId="1079"/>
    <cellStyle name="Comma 6 3 2" xfId="1080"/>
    <cellStyle name="Comma 6 3 2 2" xfId="4456"/>
    <cellStyle name="Comma 6 3 2 2 2" xfId="5726"/>
    <cellStyle name="Comma 6 3 2 3" xfId="4968"/>
    <cellStyle name="Comma 6 3 2 4" xfId="3006"/>
    <cellStyle name="Comma 6 3 3" xfId="4455"/>
    <cellStyle name="Comma 6 3 3 2" xfId="5725"/>
    <cellStyle name="Comma 6 3 4" xfId="2504"/>
    <cellStyle name="Comma 6 4" xfId="2505"/>
    <cellStyle name="Comma 6 5" xfId="2501"/>
    <cellStyle name="Comma 6 5 2" xfId="4907"/>
    <cellStyle name="Comma 6 6" xfId="3072"/>
    <cellStyle name="Comma 6 6 2" xfId="5024"/>
    <cellStyle name="Comma 6 7" xfId="3645"/>
    <cellStyle name="Comma 6 7 2" xfId="5187"/>
    <cellStyle name="Comma 6 8" xfId="4831"/>
    <cellStyle name="Comma 6 9" xfId="2204"/>
    <cellStyle name="Comma 60" xfId="1081"/>
    <cellStyle name="Comma 60 2" xfId="5727"/>
    <cellStyle name="Comma 60 3" xfId="4457"/>
    <cellStyle name="Comma 61" xfId="1082"/>
    <cellStyle name="Comma 61 2" xfId="5728"/>
    <cellStyle name="Comma 61 3" xfId="4458"/>
    <cellStyle name="Comma 62" xfId="1083"/>
    <cellStyle name="Comma 62 2" xfId="5729"/>
    <cellStyle name="Comma 62 3" xfId="4459"/>
    <cellStyle name="Comma 63" xfId="1084"/>
    <cellStyle name="Comma 63 2" xfId="5730"/>
    <cellStyle name="Comma 63 3" xfId="4460"/>
    <cellStyle name="Comma 64" xfId="1085"/>
    <cellStyle name="Comma 64 2" xfId="1086"/>
    <cellStyle name="Comma 64 2 2" xfId="5732"/>
    <cellStyle name="Comma 64 2 3" xfId="4462"/>
    <cellStyle name="Comma 64 3" xfId="5731"/>
    <cellStyle name="Comma 64 4" xfId="4461"/>
    <cellStyle name="Comma 65" xfId="1087"/>
    <cellStyle name="Comma 65 2" xfId="1088"/>
    <cellStyle name="Comma 65 2 2" xfId="5734"/>
    <cellStyle name="Comma 65 2 3" xfId="4464"/>
    <cellStyle name="Comma 65 3" xfId="5733"/>
    <cellStyle name="Comma 65 4" xfId="4463"/>
    <cellStyle name="Comma 66" xfId="1089"/>
    <cellStyle name="Comma 66 2" xfId="5735"/>
    <cellStyle name="Comma 66 3" xfId="4465"/>
    <cellStyle name="Comma 67" xfId="1090"/>
    <cellStyle name="Comma 67 2" xfId="5736"/>
    <cellStyle name="Comma 67 3" xfId="4466"/>
    <cellStyle name="Comma 68" xfId="1091"/>
    <cellStyle name="Comma 68 2" xfId="1092"/>
    <cellStyle name="Comma 68 2 2" xfId="5738"/>
    <cellStyle name="Comma 68 2 3" xfId="4468"/>
    <cellStyle name="Comma 68 3" xfId="5737"/>
    <cellStyle name="Comma 68 4" xfId="4467"/>
    <cellStyle name="Comma 69" xfId="1093"/>
    <cellStyle name="Comma 69 2" xfId="1094"/>
    <cellStyle name="Comma 69 3" xfId="5739"/>
    <cellStyle name="Comma 69 4" xfId="4469"/>
    <cellStyle name="Comma 7" xfId="25"/>
    <cellStyle name="Comma 7 10" xfId="1095"/>
    <cellStyle name="Comma 7 10 2" xfId="5740"/>
    <cellStyle name="Comma 7 10 3" xfId="4470"/>
    <cellStyle name="Comma 7 11" xfId="1096"/>
    <cellStyle name="Comma 7 11 2" xfId="5741"/>
    <cellStyle name="Comma 7 11 3" xfId="4471"/>
    <cellStyle name="Comma 7 12" xfId="1097"/>
    <cellStyle name="Comma 7 12 2" xfId="5742"/>
    <cellStyle name="Comma 7 12 3" xfId="4472"/>
    <cellStyle name="Comma 7 13" xfId="1098"/>
    <cellStyle name="Comma 7 13 2" xfId="5743"/>
    <cellStyle name="Comma 7 13 3" xfId="4473"/>
    <cellStyle name="Comma 7 14" xfId="1099"/>
    <cellStyle name="Comma 7 14 2" xfId="5744"/>
    <cellStyle name="Comma 7 14 3" xfId="4474"/>
    <cellStyle name="Comma 7 15" xfId="1100"/>
    <cellStyle name="Comma 7 15 2" xfId="5745"/>
    <cellStyle name="Comma 7 15 3" xfId="4475"/>
    <cellStyle name="Comma 7 16" xfId="1101"/>
    <cellStyle name="Comma 7 16 2" xfId="5746"/>
    <cellStyle name="Comma 7 16 3" xfId="4476"/>
    <cellStyle name="Comma 7 17" xfId="1102"/>
    <cellStyle name="Comma 7 17 2" xfId="5747"/>
    <cellStyle name="Comma 7 17 3" xfId="4477"/>
    <cellStyle name="Comma 7 18" xfId="1103"/>
    <cellStyle name="Comma 7 18 2" xfId="5748"/>
    <cellStyle name="Comma 7 18 3" xfId="4478"/>
    <cellStyle name="Comma 7 19" xfId="1104"/>
    <cellStyle name="Comma 7 19 2" xfId="5749"/>
    <cellStyle name="Comma 7 19 3" xfId="4479"/>
    <cellStyle name="Comma 7 2" xfId="26"/>
    <cellStyle name="Comma 7 2 10" xfId="2507"/>
    <cellStyle name="Comma 7 2 2" xfId="1105"/>
    <cellStyle name="Comma 7 2 2 2" xfId="4481"/>
    <cellStyle name="Comma 7 2 2 3" xfId="2508"/>
    <cellStyle name="Comma 7 2 3" xfId="2509"/>
    <cellStyle name="Comma 7 2 4" xfId="2510"/>
    <cellStyle name="Comma 7 2 5" xfId="2930"/>
    <cellStyle name="Comma 7 2 5 2" xfId="3187"/>
    <cellStyle name="Comma 7 2 5 2 2" xfId="5083"/>
    <cellStyle name="Comma 7 2 5 3" xfId="4929"/>
    <cellStyle name="Comma 7 2 6" xfId="3074"/>
    <cellStyle name="Comma 7 2 6 2" xfId="5026"/>
    <cellStyle name="Comma 7 2 7" xfId="3105"/>
    <cellStyle name="Comma 7 2 8" xfId="4480"/>
    <cellStyle name="Comma 7 2 8 2" xfId="5750"/>
    <cellStyle name="Comma 7 2 9" xfId="4909"/>
    <cellStyle name="Comma 7 20" xfId="1106"/>
    <cellStyle name="Comma 7 20 2" xfId="5751"/>
    <cellStyle name="Comma 7 20 3" xfId="4482"/>
    <cellStyle name="Comma 7 21" xfId="1107"/>
    <cellStyle name="Comma 7 21 2" xfId="5752"/>
    <cellStyle name="Comma 7 21 3" xfId="4483"/>
    <cellStyle name="Comma 7 22" xfId="1108"/>
    <cellStyle name="Comma 7 22 2" xfId="5753"/>
    <cellStyle name="Comma 7 22 3" xfId="4484"/>
    <cellStyle name="Comma 7 23" xfId="4908"/>
    <cellStyle name="Comma 7 24" xfId="2506"/>
    <cellStyle name="Comma 7 3" xfId="1109"/>
    <cellStyle name="Comma 7 3 2" xfId="2512"/>
    <cellStyle name="Comma 7 3 3" xfId="4485"/>
    <cellStyle name="Comma 7 3 3 2" xfId="5754"/>
    <cellStyle name="Comma 7 3 4" xfId="2511"/>
    <cellStyle name="Comma 7 4" xfId="1110"/>
    <cellStyle name="Comma 7 4 2" xfId="4486"/>
    <cellStyle name="Comma 7 4 2 2" xfId="5755"/>
    <cellStyle name="Comma 7 4 3" xfId="2513"/>
    <cellStyle name="Comma 7 5" xfId="1111"/>
    <cellStyle name="Comma 7 5 2" xfId="4487"/>
    <cellStyle name="Comma 7 5 2 2" xfId="5756"/>
    <cellStyle name="Comma 7 5 3" xfId="5025"/>
    <cellStyle name="Comma 7 5 4" xfId="3073"/>
    <cellStyle name="Comma 7 6" xfId="1112"/>
    <cellStyle name="Comma 7 6 2" xfId="4488"/>
    <cellStyle name="Comma 7 6 2 2" xfId="5757"/>
    <cellStyle name="Comma 7 6 3" xfId="3221"/>
    <cellStyle name="Comma 7 7" xfId="1113"/>
    <cellStyle name="Comma 7 7 2" xfId="5758"/>
    <cellStyle name="Comma 7 7 3" xfId="4489"/>
    <cellStyle name="Comma 7 8" xfId="1114"/>
    <cellStyle name="Comma 7 8 2" xfId="5759"/>
    <cellStyle name="Comma 7 8 3" xfId="4490"/>
    <cellStyle name="Comma 7 9" xfId="1115"/>
    <cellStyle name="Comma 7 9 2" xfId="5760"/>
    <cellStyle name="Comma 7 9 3" xfId="4491"/>
    <cellStyle name="Comma 7_Adjust_TAX_Q151" xfId="1116"/>
    <cellStyle name="Comma 70" xfId="1117"/>
    <cellStyle name="Comma 70 2" xfId="1118"/>
    <cellStyle name="Comma 70 2 2" xfId="5761"/>
    <cellStyle name="Comma 70 2 3" xfId="4492"/>
    <cellStyle name="Comma 71" xfId="1119"/>
    <cellStyle name="Comma 71 2" xfId="1120"/>
    <cellStyle name="Comma 71 3" xfId="5762"/>
    <cellStyle name="Comma 71 4" xfId="4493"/>
    <cellStyle name="Comma 72" xfId="1121"/>
    <cellStyle name="Comma 72 2" xfId="1122"/>
    <cellStyle name="Comma 72 2 2" xfId="5764"/>
    <cellStyle name="Comma 72 2 3" xfId="4495"/>
    <cellStyle name="Comma 72 3" xfId="1123"/>
    <cellStyle name="Comma 72 4" xfId="5763"/>
    <cellStyle name="Comma 72 5" xfId="4494"/>
    <cellStyle name="Comma 73" xfId="1124"/>
    <cellStyle name="Comma 73 2" xfId="5765"/>
    <cellStyle name="Comma 73 3" xfId="4496"/>
    <cellStyle name="Comma 74" xfId="1125"/>
    <cellStyle name="Comma 74 2" xfId="1126"/>
    <cellStyle name="Comma 74 3" xfId="5766"/>
    <cellStyle name="Comma 74 4" xfId="4497"/>
    <cellStyle name="Comma 75" xfId="1127"/>
    <cellStyle name="Comma 75 2" xfId="5767"/>
    <cellStyle name="Comma 75 3" xfId="4498"/>
    <cellStyle name="Comma 76" xfId="1128"/>
    <cellStyle name="Comma 76 2" xfId="5768"/>
    <cellStyle name="Comma 76 3" xfId="4499"/>
    <cellStyle name="Comma 77" xfId="1129"/>
    <cellStyle name="Comma 77 2" xfId="1130"/>
    <cellStyle name="Comma 77 2 2" xfId="5770"/>
    <cellStyle name="Comma 77 2 3" xfId="4501"/>
    <cellStyle name="Comma 77 3" xfId="5769"/>
    <cellStyle name="Comma 77 4" xfId="4500"/>
    <cellStyle name="Comma 78" xfId="1131"/>
    <cellStyle name="Comma 78 2" xfId="5771"/>
    <cellStyle name="Comma 78 3" xfId="4502"/>
    <cellStyle name="Comma 79" xfId="1132"/>
    <cellStyle name="Comma 79 2" xfId="5772"/>
    <cellStyle name="Comma 79 3" xfId="4503"/>
    <cellStyle name="Comma 8" xfId="19"/>
    <cellStyle name="Comma 8 2" xfId="1133"/>
    <cellStyle name="Comma 8 2 2" xfId="1134"/>
    <cellStyle name="Comma 8 2 2 2" xfId="4505"/>
    <cellStyle name="Comma 8 2 2 3" xfId="2516"/>
    <cellStyle name="Comma 8 2 3" xfId="2517"/>
    <cellStyle name="Comma 8 2 4" xfId="2518"/>
    <cellStyle name="Comma 8 2 5" xfId="3080"/>
    <cellStyle name="Comma 8 2 5 2" xfId="5029"/>
    <cellStyle name="Comma 8 2 6" xfId="3623"/>
    <cellStyle name="Comma 8 2 7" xfId="4504"/>
    <cellStyle name="Comma 8 2 7 2" xfId="5773"/>
    <cellStyle name="Comma 8 2 8" xfId="4911"/>
    <cellStyle name="Comma 8 2 9" xfId="2515"/>
    <cellStyle name="Comma 8 3" xfId="1135"/>
    <cellStyle name="Comma 8 3 2" xfId="2520"/>
    <cellStyle name="Comma 8 3 3" xfId="4506"/>
    <cellStyle name="Comma 8 3 3 2" xfId="5774"/>
    <cellStyle name="Comma 8 3 4" xfId="2519"/>
    <cellStyle name="Comma 8 4" xfId="2521"/>
    <cellStyle name="Comma 8 5" xfId="3079"/>
    <cellStyle name="Comma 8 5 2" xfId="5028"/>
    <cellStyle name="Comma 8 6" xfId="3651"/>
    <cellStyle name="Comma 8 7" xfId="4910"/>
    <cellStyle name="Comma 8 8" xfId="2514"/>
    <cellStyle name="Comma 80" xfId="1136"/>
    <cellStyle name="Comma 80 2" xfId="5775"/>
    <cellStyle name="Comma 80 3" xfId="4507"/>
    <cellStyle name="Comma 81" xfId="1137"/>
    <cellStyle name="Comma 81 2" xfId="5776"/>
    <cellStyle name="Comma 81 3" xfId="4508"/>
    <cellStyle name="Comma 82" xfId="1138"/>
    <cellStyle name="Comma 82 2" xfId="5777"/>
    <cellStyle name="Comma 82 3" xfId="4509"/>
    <cellStyle name="Comma 83" xfId="1139"/>
    <cellStyle name="Comma 83 2" xfId="5778"/>
    <cellStyle name="Comma 83 3" xfId="4510"/>
    <cellStyle name="Comma 84" xfId="1140"/>
    <cellStyle name="Comma 84 2" xfId="5779"/>
    <cellStyle name="Comma 84 3" xfId="4511"/>
    <cellStyle name="Comma 85" xfId="1141"/>
    <cellStyle name="Comma 85 2" xfId="5780"/>
    <cellStyle name="Comma 85 3" xfId="4512"/>
    <cellStyle name="Comma 86" xfId="1142"/>
    <cellStyle name="Comma 86 2" xfId="5781"/>
    <cellStyle name="Comma 86 3" xfId="4513"/>
    <cellStyle name="Comma 87" xfId="63"/>
    <cellStyle name="Comma 87 2" xfId="5782"/>
    <cellStyle name="Comma 87 3" xfId="4514"/>
    <cellStyle name="Comma 88" xfId="1143"/>
    <cellStyle name="Comma 88 2" xfId="5783"/>
    <cellStyle name="Comma 88 3" xfId="4515"/>
    <cellStyle name="Comma 89" xfId="66"/>
    <cellStyle name="Comma 89 2" xfId="5784"/>
    <cellStyle name="Comma 89 3" xfId="4516"/>
    <cellStyle name="Comma 9" xfId="1144"/>
    <cellStyle name="Comma 9 10" xfId="1145"/>
    <cellStyle name="Comma 9 10 2" xfId="5786"/>
    <cellStyle name="Comma 9 10 3" xfId="4518"/>
    <cellStyle name="Comma 9 11" xfId="1146"/>
    <cellStyle name="Comma 9 11 2" xfId="5787"/>
    <cellStyle name="Comma 9 11 3" xfId="4519"/>
    <cellStyle name="Comma 9 12" xfId="1147"/>
    <cellStyle name="Comma 9 12 2" xfId="5788"/>
    <cellStyle name="Comma 9 12 3" xfId="4520"/>
    <cellStyle name="Comma 9 13" xfId="1148"/>
    <cellStyle name="Comma 9 13 2" xfId="5789"/>
    <cellStyle name="Comma 9 13 3" xfId="4521"/>
    <cellStyle name="Comma 9 14" xfId="1149"/>
    <cellStyle name="Comma 9 14 2" xfId="5790"/>
    <cellStyle name="Comma 9 14 3" xfId="4522"/>
    <cellStyle name="Comma 9 15" xfId="1150"/>
    <cellStyle name="Comma 9 15 2" xfId="5791"/>
    <cellStyle name="Comma 9 15 3" xfId="4523"/>
    <cellStyle name="Comma 9 16" xfId="1151"/>
    <cellStyle name="Comma 9 16 2" xfId="5792"/>
    <cellStyle name="Comma 9 16 3" xfId="4524"/>
    <cellStyle name="Comma 9 17" xfId="1152"/>
    <cellStyle name="Comma 9 17 2" xfId="5793"/>
    <cellStyle name="Comma 9 17 3" xfId="4525"/>
    <cellStyle name="Comma 9 18" xfId="1153"/>
    <cellStyle name="Comma 9 18 2" xfId="5794"/>
    <cellStyle name="Comma 9 18 3" xfId="4526"/>
    <cellStyle name="Comma 9 19" xfId="1154"/>
    <cellStyle name="Comma 9 19 2" xfId="5795"/>
    <cellStyle name="Comma 9 19 3" xfId="4527"/>
    <cellStyle name="Comma 9 2" xfId="1155"/>
    <cellStyle name="Comma 9 2 2" xfId="1156"/>
    <cellStyle name="Comma 9 2 2 2" xfId="1157"/>
    <cellStyle name="Comma 9 2 2 2 2" xfId="5113"/>
    <cellStyle name="Comma 9 2 2 2 3" xfId="3217"/>
    <cellStyle name="Comma 9 2 2 3" xfId="4528"/>
    <cellStyle name="Comma 9 2 2 3 2" xfId="5796"/>
    <cellStyle name="Comma 9 2 2 4" xfId="4957"/>
    <cellStyle name="Comma 9 2 2 5" xfId="2963"/>
    <cellStyle name="Comma 9 2 3" xfId="3088"/>
    <cellStyle name="Comma 9 2 3 2" xfId="5033"/>
    <cellStyle name="Comma 9 2 4" xfId="4913"/>
    <cellStyle name="Comma 9 2 5" xfId="2523"/>
    <cellStyle name="Comma 9 20" xfId="1158"/>
    <cellStyle name="Comma 9 20 2" xfId="5797"/>
    <cellStyle name="Comma 9 20 3" xfId="4529"/>
    <cellStyle name="Comma 9 21" xfId="1159"/>
    <cellStyle name="Comma 9 21 2" xfId="5798"/>
    <cellStyle name="Comma 9 21 3" xfId="4530"/>
    <cellStyle name="Comma 9 22" xfId="4517"/>
    <cellStyle name="Comma 9 22 2" xfId="5785"/>
    <cellStyle name="Comma 9 23" xfId="4912"/>
    <cellStyle name="Comma 9 24" xfId="2522"/>
    <cellStyle name="Comma 9 3" xfId="1160"/>
    <cellStyle name="Comma 9 3 2" xfId="1161"/>
    <cellStyle name="Comma 9 3 2 2" xfId="1162"/>
    <cellStyle name="Comma 9 3 2 2 2" xfId="5800"/>
    <cellStyle name="Comma 9 3 2 2 3" xfId="4532"/>
    <cellStyle name="Comma 9 3 2 3" xfId="5112"/>
    <cellStyle name="Comma 9 3 2 4" xfId="3216"/>
    <cellStyle name="Comma 9 3 3" xfId="4531"/>
    <cellStyle name="Comma 9 3 3 2" xfId="5799"/>
    <cellStyle name="Comma 9 3 4" xfId="4956"/>
    <cellStyle name="Comma 9 3 5" xfId="2962"/>
    <cellStyle name="Comma 9 4" xfId="1163"/>
    <cellStyle name="Comma 9 4 2" xfId="1164"/>
    <cellStyle name="Comma 9 4 2 2" xfId="5802"/>
    <cellStyle name="Comma 9 4 2 3" xfId="4534"/>
    <cellStyle name="Comma 9 4 3" xfId="4533"/>
    <cellStyle name="Comma 9 4 3 2" xfId="5801"/>
    <cellStyle name="Comma 9 4 4" xfId="5032"/>
    <cellStyle name="Comma 9 4 5" xfId="3087"/>
    <cellStyle name="Comma 9 5" xfId="1165"/>
    <cellStyle name="Comma 9 5 2" xfId="4535"/>
    <cellStyle name="Comma 9 5 2 2" xfId="5803"/>
    <cellStyle name="Comma 9 5 3" xfId="5202"/>
    <cellStyle name="Comma 9 5 4" xfId="3685"/>
    <cellStyle name="Comma 9 6" xfId="1166"/>
    <cellStyle name="Comma 9 6 2" xfId="4536"/>
    <cellStyle name="Comma 9 6 2 2" xfId="5804"/>
    <cellStyle name="Comma 9 6 3" xfId="5048"/>
    <cellStyle name="Comma 9 6 4" xfId="3116"/>
    <cellStyle name="Comma 9 7" xfId="1167"/>
    <cellStyle name="Comma 9 7 2" xfId="5805"/>
    <cellStyle name="Comma 9 7 3" xfId="4537"/>
    <cellStyle name="Comma 9 8" xfId="1168"/>
    <cellStyle name="Comma 9 8 2" xfId="5806"/>
    <cellStyle name="Comma 9 8 3" xfId="4538"/>
    <cellStyle name="Comma 9 9" xfId="1169"/>
    <cellStyle name="Comma 9 9 2" xfId="5807"/>
    <cellStyle name="Comma 9 9 3" xfId="4539"/>
    <cellStyle name="Comma 9_Adjust_TAX_Q151" xfId="1170"/>
    <cellStyle name="Comma 90" xfId="68"/>
    <cellStyle name="Comma 90 2" xfId="5808"/>
    <cellStyle name="Comma 90 3" xfId="4540"/>
    <cellStyle name="Comma 91" xfId="1171"/>
    <cellStyle name="Comma 91 2" xfId="5809"/>
    <cellStyle name="Comma 91 3" xfId="4541"/>
    <cellStyle name="Comma 92" xfId="1172"/>
    <cellStyle name="Comma 92 2" xfId="5810"/>
    <cellStyle name="Comma 92 3" xfId="4542"/>
    <cellStyle name="Comma 93" xfId="3966"/>
    <cellStyle name="Comma 93 2" xfId="5248"/>
    <cellStyle name="Comma 94" xfId="4807"/>
    <cellStyle name="Comma 94 2" xfId="5822"/>
    <cellStyle name="Comma 95" xfId="4808"/>
    <cellStyle name="Comma 95 2" xfId="5823"/>
    <cellStyle name="Comma 96" xfId="4806"/>
    <cellStyle name="Comma 96 2" xfId="5821"/>
    <cellStyle name="Comma 97" xfId="4813"/>
    <cellStyle name="Comma 97 2" xfId="5824"/>
    <cellStyle name="Comma 98" xfId="4816"/>
    <cellStyle name="Comma 98 2" xfId="5827"/>
    <cellStyle name="Comma 99" xfId="4814"/>
    <cellStyle name="Comma 99 2" xfId="5825"/>
    <cellStyle name="comma zerodec" xfId="1173"/>
    <cellStyle name="comma zerodec 10" xfId="3385"/>
    <cellStyle name="comma zerodec 11" xfId="3386"/>
    <cellStyle name="comma zerodec 12" xfId="3387"/>
    <cellStyle name="comma zerodec 13" xfId="3388"/>
    <cellStyle name="comma zerodec 14" xfId="3583"/>
    <cellStyle name="comma zerodec 15" xfId="2524"/>
    <cellStyle name="comma zerodec 2" xfId="1174"/>
    <cellStyle name="comma zerodec 2 2" xfId="2526"/>
    <cellStyle name="comma zerodec 2 3" xfId="2527"/>
    <cellStyle name="comma zerodec 2 4" xfId="4543"/>
    <cellStyle name="comma zerodec 2 5" xfId="2525"/>
    <cellStyle name="comma zerodec 3" xfId="1175"/>
    <cellStyle name="comma zerodec 3 2" xfId="4544"/>
    <cellStyle name="comma zerodec 3 3" xfId="2528"/>
    <cellStyle name="comma zerodec 4" xfId="2529"/>
    <cellStyle name="comma zerodec 5" xfId="3389"/>
    <cellStyle name="comma zerodec 6" xfId="3390"/>
    <cellStyle name="comma zerodec 7" xfId="3391"/>
    <cellStyle name="comma zerodec 8" xfId="3392"/>
    <cellStyle name="comma zerodec 9" xfId="3393"/>
    <cellStyle name="comma zerodec_Book1" xfId="2530"/>
    <cellStyle name="Comma0" xfId="1176"/>
    <cellStyle name="Comma0 2" xfId="1177"/>
    <cellStyle name="Comma0 2 2" xfId="1178"/>
    <cellStyle name="Comma0 3" xfId="1179"/>
    <cellStyle name="Copied" xfId="1180"/>
    <cellStyle name="Copied 2" xfId="2532"/>
    <cellStyle name="Copied 3" xfId="3636"/>
    <cellStyle name="Copied 4" xfId="2531"/>
    <cellStyle name="Curren - Style3" xfId="1181"/>
    <cellStyle name="Curren - Style3 2" xfId="4545"/>
    <cellStyle name="Curren - Style3 3" xfId="2533"/>
    <cellStyle name="Curren - Style4" xfId="1182"/>
    <cellStyle name="Curren - Style4 2" xfId="4546"/>
    <cellStyle name="Curren - Style4 3" xfId="2534"/>
    <cellStyle name="Currency (0.00)" xfId="2535"/>
    <cellStyle name="Currency (0.00) 2" xfId="3686"/>
    <cellStyle name="Currency [0]b" xfId="1183"/>
    <cellStyle name="Currency [00]" xfId="1184"/>
    <cellStyle name="Currency [00] 2" xfId="4547"/>
    <cellStyle name="Currency [00] 3" xfId="2536"/>
    <cellStyle name="Currency 2" xfId="1185"/>
    <cellStyle name="Currency 2 2" xfId="2964"/>
    <cellStyle name="Currency 2 3" xfId="3096"/>
    <cellStyle name="Currency 2 3 2" xfId="5039"/>
    <cellStyle name="Currency 2 4" xfId="4548"/>
    <cellStyle name="Currency 2 4 2" xfId="5811"/>
    <cellStyle name="Currency 2 5" xfId="4914"/>
    <cellStyle name="Currency 2 6" xfId="2537"/>
    <cellStyle name="Currency 3" xfId="2984"/>
    <cellStyle name="currency(2)" xfId="1186"/>
    <cellStyle name="Currency0" xfId="1187"/>
    <cellStyle name="Currency0 2" xfId="1188"/>
    <cellStyle name="Currency1" xfId="1189"/>
    <cellStyle name="Currency1 10" xfId="3394"/>
    <cellStyle name="Currency1 11" xfId="3395"/>
    <cellStyle name="Currency1 12" xfId="3396"/>
    <cellStyle name="Currency1 13" xfId="3397"/>
    <cellStyle name="Currency1 14" xfId="3181"/>
    <cellStyle name="Currency1 15" xfId="4549"/>
    <cellStyle name="Currency1 16" xfId="2538"/>
    <cellStyle name="Currency1 2" xfId="1190"/>
    <cellStyle name="Currency1 2 2" xfId="2540"/>
    <cellStyle name="Currency1 2 3" xfId="2541"/>
    <cellStyle name="Currency1 2 4" xfId="4550"/>
    <cellStyle name="Currency1 2 5" xfId="2539"/>
    <cellStyle name="Currency1 3" xfId="1191"/>
    <cellStyle name="Currency1 3 2" xfId="4551"/>
    <cellStyle name="Currency1 3 3" xfId="2542"/>
    <cellStyle name="Currency1 4" xfId="2543"/>
    <cellStyle name="Currency1 5" xfId="3398"/>
    <cellStyle name="Currency1 6" xfId="3399"/>
    <cellStyle name="Currency1 7" xfId="3400"/>
    <cellStyle name="Currency1 8" xfId="3401"/>
    <cellStyle name="Currency1 9" xfId="3402"/>
    <cellStyle name="Currency1_Book1" xfId="2544"/>
    <cellStyle name="Custom - Style8" xfId="1192"/>
    <cellStyle name="Dan" xfId="1193"/>
    <cellStyle name="Date" xfId="1194"/>
    <cellStyle name="Date 2" xfId="1195"/>
    <cellStyle name="Date 2 2" xfId="1196"/>
    <cellStyle name="Date 2 2 2" xfId="1197"/>
    <cellStyle name="Date 2 2 3" xfId="4552"/>
    <cellStyle name="Date 3" xfId="1198"/>
    <cellStyle name="Date Short" xfId="1199"/>
    <cellStyle name="Dezimal [0]_35ERI8T2gbIEMixb4v26icuOo" xfId="1200"/>
    <cellStyle name="Dezimal_35ERI8T2gbIEMixb4v26icuOo" xfId="1201"/>
    <cellStyle name="Dollar (zero dec)" xfId="1202"/>
    <cellStyle name="Dollar (zero dec) 10" xfId="3403"/>
    <cellStyle name="Dollar (zero dec) 11" xfId="3404"/>
    <cellStyle name="Dollar (zero dec) 12" xfId="3405"/>
    <cellStyle name="Dollar (zero dec) 13" xfId="3406"/>
    <cellStyle name="Dollar (zero dec) 14" xfId="3646"/>
    <cellStyle name="Dollar (zero dec) 15" xfId="4553"/>
    <cellStyle name="Dollar (zero dec) 16" xfId="2545"/>
    <cellStyle name="Dollar (zero dec) 2" xfId="1203"/>
    <cellStyle name="Dollar (zero dec) 2 2" xfId="2547"/>
    <cellStyle name="Dollar (zero dec) 2 3" xfId="2548"/>
    <cellStyle name="Dollar (zero dec) 2 4" xfId="4554"/>
    <cellStyle name="Dollar (zero dec) 2 5" xfId="2546"/>
    <cellStyle name="Dollar (zero dec) 3" xfId="2549"/>
    <cellStyle name="Dollar (zero dec) 4" xfId="2550"/>
    <cellStyle name="Dollar (zero dec) 5" xfId="3407"/>
    <cellStyle name="Dollar (zero dec) 6" xfId="3408"/>
    <cellStyle name="Dollar (zero dec) 7" xfId="3409"/>
    <cellStyle name="Dollar (zero dec) 8" xfId="3410"/>
    <cellStyle name="Dollar (zero dec) 9" xfId="3411"/>
    <cellStyle name="Dollar (zero dec)_WP HDY Q1'52" xfId="2551"/>
    <cellStyle name="dt" xfId="2552"/>
    <cellStyle name="E&amp;Y House" xfId="1204"/>
    <cellStyle name="E&amp;Y House 2" xfId="4555"/>
    <cellStyle name="E&amp;Y House 3" xfId="2553"/>
    <cellStyle name="Emphasis 1" xfId="1205"/>
    <cellStyle name="Emphasis 1 2" xfId="4556"/>
    <cellStyle name="Emphasis 1 3" xfId="2554"/>
    <cellStyle name="Emphasis 2" xfId="1206"/>
    <cellStyle name="Emphasis 2 2" xfId="4557"/>
    <cellStyle name="Emphasis 2 3" xfId="2555"/>
    <cellStyle name="Emphasis 3" xfId="1207"/>
    <cellStyle name="Emphasis 3 2" xfId="4558"/>
    <cellStyle name="Emphasis 3 3" xfId="2556"/>
    <cellStyle name="Enter Currency (0)" xfId="1208"/>
    <cellStyle name="Enter Currency (0) 2" xfId="4559"/>
    <cellStyle name="Enter Currency (0) 3" xfId="2557"/>
    <cellStyle name="Enter Currency (2)" xfId="1209"/>
    <cellStyle name="Enter Currency (2) 2" xfId="4560"/>
    <cellStyle name="Enter Currency (2) 3" xfId="2558"/>
    <cellStyle name="Enter Units (0)" xfId="1210"/>
    <cellStyle name="Enter Units (0) 2" xfId="4561"/>
    <cellStyle name="Enter Units (0) 3" xfId="2559"/>
    <cellStyle name="Enter Units (1)" xfId="1211"/>
    <cellStyle name="Enter Units (1) 2" xfId="4562"/>
    <cellStyle name="Enter Units (1) 3" xfId="2560"/>
    <cellStyle name="Enter Units (2)" xfId="1212"/>
    <cellStyle name="Enter Units (2) 2" xfId="4563"/>
    <cellStyle name="Enter Units (2) 3" xfId="2561"/>
    <cellStyle name="Entered" xfId="1213"/>
    <cellStyle name="Entered 2" xfId="2563"/>
    <cellStyle name="Entered 3" xfId="3119"/>
    <cellStyle name="Entered 4" xfId="2562"/>
    <cellStyle name="Entry" xfId="2564"/>
    <cellStyle name="Entry 2" xfId="2565"/>
    <cellStyle name="Entry 2 2" xfId="3688"/>
    <cellStyle name="Entry 3" xfId="3687"/>
    <cellStyle name="Euro" xfId="2566"/>
    <cellStyle name="ev" xfId="2567"/>
    <cellStyle name="Excel Built-in Normal" xfId="3078"/>
    <cellStyle name="Excel_BuiltIn_Comma 1" xfId="1214"/>
    <cellStyle name="Explanatory Text 10" xfId="3412"/>
    <cellStyle name="Explanatory Text 2" xfId="1215"/>
    <cellStyle name="Explanatory Text 2 2" xfId="4564"/>
    <cellStyle name="Explanatory Text 2 3" xfId="2568"/>
    <cellStyle name="Explanatory Text 3" xfId="1216"/>
    <cellStyle name="Explanatory Text 3 2" xfId="4565"/>
    <cellStyle name="Explanatory Text 3 3" xfId="2569"/>
    <cellStyle name="Explanatory Text 4" xfId="1217"/>
    <cellStyle name="Explanatory Text 4 2" xfId="1218"/>
    <cellStyle name="Explanatory Text 4 2 2" xfId="4567"/>
    <cellStyle name="Explanatory Text 4 2 3" xfId="2570"/>
    <cellStyle name="Explanatory Text 4 3" xfId="4566"/>
    <cellStyle name="Explanatory Text 4 4" xfId="3413"/>
    <cellStyle name="Explanatory Text 5" xfId="1219"/>
    <cellStyle name="Explanatory Text 5 2" xfId="2571"/>
    <cellStyle name="Explanatory Text 6" xfId="2572"/>
    <cellStyle name="Explanatory Text 7" xfId="3414"/>
    <cellStyle name="Explanatory Text 8" xfId="3415"/>
    <cellStyle name="Explanatory Text 9" xfId="3416"/>
    <cellStyle name="Fixed" xfId="1220"/>
    <cellStyle name="Fixed 2" xfId="1221"/>
    <cellStyle name="Fixed 2 2" xfId="1222"/>
    <cellStyle name="Fixed 2 2 2" xfId="1223"/>
    <cellStyle name="Fixed 2 2 3" xfId="4568"/>
    <cellStyle name="Fixed 3" xfId="1224"/>
    <cellStyle name="Format Number Column" xfId="1225"/>
    <cellStyle name="Good 10" xfId="3417"/>
    <cellStyle name="Good 2" xfId="1226"/>
    <cellStyle name="Good 2 2" xfId="4569"/>
    <cellStyle name="Good 2 3" xfId="2573"/>
    <cellStyle name="Good 3" xfId="1227"/>
    <cellStyle name="Good 3 2" xfId="4570"/>
    <cellStyle name="Good 3 3" xfId="2574"/>
    <cellStyle name="Good 4" xfId="1228"/>
    <cellStyle name="Good 4 2" xfId="1229"/>
    <cellStyle name="Good 4 2 2" xfId="4572"/>
    <cellStyle name="Good 4 2 3" xfId="2575"/>
    <cellStyle name="Good 4 3" xfId="4571"/>
    <cellStyle name="Good 4 4" xfId="3418"/>
    <cellStyle name="Good 5" xfId="1230"/>
    <cellStyle name="Good 5 2" xfId="2576"/>
    <cellStyle name="Good 6" xfId="2577"/>
    <cellStyle name="Good 7" xfId="3419"/>
    <cellStyle name="Good 8" xfId="3420"/>
    <cellStyle name="Good 9" xfId="3421"/>
    <cellStyle name="Grey" xfId="1231"/>
    <cellStyle name="Grey 2" xfId="1232"/>
    <cellStyle name="Grey 3" xfId="1233"/>
    <cellStyle name="Grey 3 2" xfId="4574"/>
    <cellStyle name="Grey 3 3" xfId="2578"/>
    <cellStyle name="Grey 4" xfId="2579"/>
    <cellStyle name="Grey 5" xfId="4573"/>
    <cellStyle name="gs]_x000d__x000a_Window=23,56,584,348, , ,1_x000d__x000a_dir1=0,0,491,191,-1,-1,1,30,201,1905,245,H:\WINDOWS\*.*_x000d__x000a_dir10=44,44,544,323," xfId="1234"/>
    <cellStyle name="guyan" xfId="2580"/>
    <cellStyle name="Head 1" xfId="1235"/>
    <cellStyle name="HEADER" xfId="1236"/>
    <cellStyle name="Header - Style1" xfId="1237"/>
    <cellStyle name="Header - Style1 2" xfId="3689"/>
    <cellStyle name="Header - Style1 3" xfId="4575"/>
    <cellStyle name="Header - Style1 4" xfId="2581"/>
    <cellStyle name="Header1" xfId="1238"/>
    <cellStyle name="Header1 2" xfId="1239"/>
    <cellStyle name="Header1 2 2" xfId="4576"/>
    <cellStyle name="Header1 2 3" xfId="2583"/>
    <cellStyle name="Header1 3" xfId="3139"/>
    <cellStyle name="Header1 4" xfId="2582"/>
    <cellStyle name="Header2" xfId="1240"/>
    <cellStyle name="Header2 2" xfId="1241"/>
    <cellStyle name="Header2 2 2" xfId="3141"/>
    <cellStyle name="Header2 2 3" xfId="3690"/>
    <cellStyle name="Header2 2 3 2" xfId="5203"/>
    <cellStyle name="Header2 2 3 3" xfId="5127"/>
    <cellStyle name="Header2 2 4" xfId="4578"/>
    <cellStyle name="Header2 2 5" xfId="2585"/>
    <cellStyle name="Header2 3" xfId="3648"/>
    <cellStyle name="Header2 3 2" xfId="5189"/>
    <cellStyle name="Header2 4" xfId="3628"/>
    <cellStyle name="Header2 4 2" xfId="5178"/>
    <cellStyle name="Header2 4 3" xfId="5812"/>
    <cellStyle name="Header2 5" xfId="4577"/>
    <cellStyle name="Header2 6" xfId="2584"/>
    <cellStyle name="Heading" xfId="1242"/>
    <cellStyle name="Heading 1 1" xfId="1243"/>
    <cellStyle name="Heading 1 1 1" xfId="1244"/>
    <cellStyle name="Heading 1 10" xfId="3422"/>
    <cellStyle name="Heading 1 11" xfId="3603"/>
    <cellStyle name="Heading 1 2" xfId="1245"/>
    <cellStyle name="Heading 1 2 2" xfId="4580"/>
    <cellStyle name="Heading 1 2 3" xfId="2587"/>
    <cellStyle name="Heading 1 3" xfId="1246"/>
    <cellStyle name="Heading 1 3 2" xfId="4581"/>
    <cellStyle name="Heading 1 3 3" xfId="2588"/>
    <cellStyle name="Heading 1 4" xfId="1247"/>
    <cellStyle name="Heading 1 4 2" xfId="1248"/>
    <cellStyle name="Heading 1 4 2 2" xfId="4583"/>
    <cellStyle name="Heading 1 4 2 3" xfId="2589"/>
    <cellStyle name="Heading 1 4 3" xfId="4582"/>
    <cellStyle name="Heading 1 4 4" xfId="3423"/>
    <cellStyle name="Heading 1 5" xfId="1249"/>
    <cellStyle name="Heading 1 5 2" xfId="2590"/>
    <cellStyle name="Heading 1 5 3" xfId="4584"/>
    <cellStyle name="Heading 1 5 4" xfId="3424"/>
    <cellStyle name="Heading 1 6" xfId="2591"/>
    <cellStyle name="Heading 1 7" xfId="3425"/>
    <cellStyle name="Heading 1 8" xfId="3426"/>
    <cellStyle name="Heading 1 9" xfId="3427"/>
    <cellStyle name="Heading 2 10" xfId="3428"/>
    <cellStyle name="Heading 2 11" xfId="2996"/>
    <cellStyle name="Heading 2 2" xfId="1250"/>
    <cellStyle name="Heading 2 2 2" xfId="1251"/>
    <cellStyle name="Heading 2 2 2 2" xfId="4585"/>
    <cellStyle name="Heading 2 2 2 3" xfId="3154"/>
    <cellStyle name="Heading 2 2 3" xfId="2592"/>
    <cellStyle name="Heading 2 3" xfId="1252"/>
    <cellStyle name="Heading 2 3 2" xfId="4586"/>
    <cellStyle name="Heading 2 3 3" xfId="2593"/>
    <cellStyle name="Heading 2 4" xfId="1253"/>
    <cellStyle name="Heading 2 4 2" xfId="1254"/>
    <cellStyle name="Heading 2 4 2 2" xfId="4588"/>
    <cellStyle name="Heading 2 4 2 3" xfId="2594"/>
    <cellStyle name="Heading 2 4 3" xfId="4587"/>
    <cellStyle name="Heading 2 4 4" xfId="3429"/>
    <cellStyle name="Heading 2 5" xfId="3430"/>
    <cellStyle name="Heading 2 5 2" xfId="2595"/>
    <cellStyle name="Heading 2 6" xfId="2596"/>
    <cellStyle name="Heading 2 7" xfId="3431"/>
    <cellStyle name="Heading 2 8" xfId="3432"/>
    <cellStyle name="Heading 2 9" xfId="3433"/>
    <cellStyle name="Heading 3 10" xfId="3434"/>
    <cellStyle name="Heading 3 11" xfId="3125"/>
    <cellStyle name="Heading 3 2" xfId="1255"/>
    <cellStyle name="Heading 3 2 2" xfId="4589"/>
    <cellStyle name="Heading 3 2 3" xfId="2597"/>
    <cellStyle name="Heading 3 3" xfId="1256"/>
    <cellStyle name="Heading 3 3 2" xfId="4590"/>
    <cellStyle name="Heading 3 3 3" xfId="2598"/>
    <cellStyle name="Heading 3 4" xfId="1257"/>
    <cellStyle name="Heading 3 4 2" xfId="1258"/>
    <cellStyle name="Heading 3 4 2 2" xfId="4592"/>
    <cellStyle name="Heading 3 4 2 3" xfId="2599"/>
    <cellStyle name="Heading 3 4 3" xfId="4591"/>
    <cellStyle name="Heading 3 4 4" xfId="3435"/>
    <cellStyle name="Heading 3 5" xfId="1259"/>
    <cellStyle name="Heading 3 5 2" xfId="2600"/>
    <cellStyle name="Heading 3 5 3" xfId="4593"/>
    <cellStyle name="Heading 3 5 4" xfId="3436"/>
    <cellStyle name="Heading 3 6" xfId="2601"/>
    <cellStyle name="Heading 3 7" xfId="3437"/>
    <cellStyle name="Heading 3 8" xfId="3438"/>
    <cellStyle name="Heading 3 9" xfId="3439"/>
    <cellStyle name="Heading 4 10" xfId="3440"/>
    <cellStyle name="Heading 4 11" xfId="2995"/>
    <cellStyle name="Heading 4 2" xfId="1260"/>
    <cellStyle name="Heading 4 2 2" xfId="4594"/>
    <cellStyle name="Heading 4 2 3" xfId="2602"/>
    <cellStyle name="Heading 4 3" xfId="1261"/>
    <cellStyle name="Heading 4 3 2" xfId="4595"/>
    <cellStyle name="Heading 4 3 3" xfId="2603"/>
    <cellStyle name="Heading 4 4" xfId="1262"/>
    <cellStyle name="Heading 4 4 2" xfId="1263"/>
    <cellStyle name="Heading 4 4 2 2" xfId="4597"/>
    <cellStyle name="Heading 4 4 2 3" xfId="2604"/>
    <cellStyle name="Heading 4 4 3" xfId="4596"/>
    <cellStyle name="Heading 4 4 4" xfId="3441"/>
    <cellStyle name="Heading 4 5" xfId="1264"/>
    <cellStyle name="Heading 4 5 2" xfId="2605"/>
    <cellStyle name="Heading 4 5 3" xfId="4598"/>
    <cellStyle name="Heading 4 5 4" xfId="3442"/>
    <cellStyle name="Heading 4 6" xfId="2606"/>
    <cellStyle name="Heading 4 7" xfId="3443"/>
    <cellStyle name="Heading 4 8" xfId="3444"/>
    <cellStyle name="Heading 4 9" xfId="3445"/>
    <cellStyle name="Heading 5" xfId="1265"/>
    <cellStyle name="Heading 6" xfId="4579"/>
    <cellStyle name="Heading 7" xfId="2586"/>
    <cellStyle name="HEADING1" xfId="1266"/>
    <cellStyle name="HEADING2" xfId="1267"/>
    <cellStyle name="HEADING2 2" xfId="1268"/>
    <cellStyle name="HEADINGS" xfId="1269"/>
    <cellStyle name="HEADINGSTOP" xfId="1270"/>
    <cellStyle name="HIGHLIGHT" xfId="1271"/>
    <cellStyle name="Hyperlink 2" xfId="1272"/>
    <cellStyle name="Hyperlink 2 2" xfId="4599"/>
    <cellStyle name="Hyperlink 2 3" xfId="2607"/>
    <cellStyle name="Hyperlink 3" xfId="1273"/>
    <cellStyle name="Hyperlink 3 2" xfId="4600"/>
    <cellStyle name="Hyperlink 3 3" xfId="2608"/>
    <cellStyle name="Hyperlink 4" xfId="1274"/>
    <cellStyle name="Hyperlink 4 2" xfId="4601"/>
    <cellStyle name="Hyperlink 4 3" xfId="2609"/>
    <cellStyle name="Hyperlink 5" xfId="1275"/>
    <cellStyle name="Hyperlink 5 2" xfId="4602"/>
    <cellStyle name="Hyperlink 5 3" xfId="2610"/>
    <cellStyle name="Hyperlink 6" xfId="2611"/>
    <cellStyle name="Indent" xfId="1276"/>
    <cellStyle name="Input [yellow]" xfId="1277"/>
    <cellStyle name="Input [yellow] 2" xfId="1278"/>
    <cellStyle name="Input [yellow] 2 2" xfId="1279"/>
    <cellStyle name="Input [yellow] 2 2 2" xfId="4603"/>
    <cellStyle name="Input [yellow] 2 2 3" xfId="5167"/>
    <cellStyle name="Input [yellow] 2 2 4" xfId="3591"/>
    <cellStyle name="Input [yellow] 2 3" xfId="1280"/>
    <cellStyle name="Input [yellow] 2 3 2" xfId="4604"/>
    <cellStyle name="Input [yellow] 2 3 3" xfId="3121"/>
    <cellStyle name="Input [yellow] 3" xfId="1281"/>
    <cellStyle name="Input [yellow] 3 2" xfId="3691"/>
    <cellStyle name="Input [yellow] 3 3" xfId="4605"/>
    <cellStyle name="Input [yellow] 3 4" xfId="2612"/>
    <cellStyle name="Input [yellow] 4" xfId="2613"/>
    <cellStyle name="Input [yellow] 4 2" xfId="3692"/>
    <cellStyle name="Input [yellow] 5" xfId="3610"/>
    <cellStyle name="Input 10" xfId="1282"/>
    <cellStyle name="Input 10 2" xfId="4606"/>
    <cellStyle name="Input 10 3" xfId="5128"/>
    <cellStyle name="Input 10 4" xfId="3446"/>
    <cellStyle name="Input 11" xfId="1283"/>
    <cellStyle name="Input 11 2" xfId="4607"/>
    <cellStyle name="Input 11 3" xfId="5063"/>
    <cellStyle name="Input 11 4" xfId="3161"/>
    <cellStyle name="Input 12" xfId="1284"/>
    <cellStyle name="Input 12 2" xfId="4608"/>
    <cellStyle name="Input 12 3" xfId="3598"/>
    <cellStyle name="Input 13" xfId="1285"/>
    <cellStyle name="Input 14" xfId="1286"/>
    <cellStyle name="Input 2" xfId="1287"/>
    <cellStyle name="Input 2 2" xfId="3140"/>
    <cellStyle name="Input 2 2 2" xfId="5055"/>
    <cellStyle name="Input 2 3" xfId="3693"/>
    <cellStyle name="Input 2 4" xfId="4609"/>
    <cellStyle name="Input 2 5" xfId="2614"/>
    <cellStyle name="Input 3" xfId="1288"/>
    <cellStyle name="Input 3 2" xfId="3191"/>
    <cellStyle name="Input 3 2 2" xfId="5087"/>
    <cellStyle name="Input 3 3" xfId="3694"/>
    <cellStyle name="Input 3 4" xfId="4610"/>
    <cellStyle name="Input 3 5" xfId="2615"/>
    <cellStyle name="Input 4" xfId="1289"/>
    <cellStyle name="Input 4 2" xfId="1290"/>
    <cellStyle name="Input 4 2 2" xfId="4612"/>
    <cellStyle name="Input 4 2 3" xfId="2616"/>
    <cellStyle name="Input 4 3" xfId="4611"/>
    <cellStyle name="Input 4 4" xfId="5129"/>
    <cellStyle name="Input 4 5" xfId="3447"/>
    <cellStyle name="Input 5" xfId="1291"/>
    <cellStyle name="Input 5 2" xfId="2617"/>
    <cellStyle name="Input 5 3" xfId="4613"/>
    <cellStyle name="Input 5 4" xfId="5130"/>
    <cellStyle name="Input 5 5" xfId="3448"/>
    <cellStyle name="Input 6" xfId="1292"/>
    <cellStyle name="Input 6 2" xfId="4614"/>
    <cellStyle name="Input 6 3" xfId="2618"/>
    <cellStyle name="Input 7" xfId="1293"/>
    <cellStyle name="Input 7 2" xfId="4615"/>
    <cellStyle name="Input 7 3" xfId="2619"/>
    <cellStyle name="Input 8" xfId="1294"/>
    <cellStyle name="Input 8 2" xfId="4616"/>
    <cellStyle name="Input 8 3" xfId="5131"/>
    <cellStyle name="Input 8 4" xfId="3449"/>
    <cellStyle name="Input 9" xfId="1295"/>
    <cellStyle name="Input 9 2" xfId="4617"/>
    <cellStyle name="Input 9 3" xfId="5132"/>
    <cellStyle name="Input 9 4" xfId="3450"/>
    <cellStyle name="KPMG Heading 1" xfId="1296"/>
    <cellStyle name="KPMG Heading 2" xfId="1297"/>
    <cellStyle name="KPMG Heading 3" xfId="1298"/>
    <cellStyle name="KPMG Heading 4" xfId="1299"/>
    <cellStyle name="KPMG Normal" xfId="1300"/>
    <cellStyle name="KPMG Normal 2" xfId="1301"/>
    <cellStyle name="KPMG Normal Text" xfId="1302"/>
    <cellStyle name="KPMG Normal Text 2" xfId="1303"/>
    <cellStyle name="KPMG Normal_AF_2009" xfId="1304"/>
    <cellStyle name="ldt_guyan" xfId="2620"/>
    <cellStyle name="left" xfId="1305"/>
    <cellStyle name="left 2" xfId="3131"/>
    <cellStyle name="left 3" xfId="2621"/>
    <cellStyle name="lines" xfId="2622"/>
    <cellStyle name="Link Currency (0)" xfId="1306"/>
    <cellStyle name="Link Currency (0) 2" xfId="4618"/>
    <cellStyle name="Link Currency (0) 3" xfId="2623"/>
    <cellStyle name="Link Currency (2)" xfId="1307"/>
    <cellStyle name="Link Currency (2) 2" xfId="2625"/>
    <cellStyle name="Link Currency (2) 3" xfId="4619"/>
    <cellStyle name="Link Currency (2) 4" xfId="2624"/>
    <cellStyle name="Link Units (0)" xfId="1308"/>
    <cellStyle name="Link Units (0) 2" xfId="4620"/>
    <cellStyle name="Link Units (0) 3" xfId="2626"/>
    <cellStyle name="Link Units (1)" xfId="1309"/>
    <cellStyle name="Link Units (1) 2" xfId="4621"/>
    <cellStyle name="Link Units (1) 3" xfId="2627"/>
    <cellStyle name="Link Units (2)" xfId="1310"/>
    <cellStyle name="Link Units (2) 2" xfId="4622"/>
    <cellStyle name="Link Units (2) 3" xfId="2628"/>
    <cellStyle name="Linked Cell 10" xfId="3451"/>
    <cellStyle name="Linked Cell 2" xfId="1311"/>
    <cellStyle name="Linked Cell 2 2" xfId="4623"/>
    <cellStyle name="Linked Cell 2 3" xfId="2629"/>
    <cellStyle name="Linked Cell 3" xfId="1312"/>
    <cellStyle name="Linked Cell 3 2" xfId="4624"/>
    <cellStyle name="Linked Cell 3 3" xfId="2630"/>
    <cellStyle name="Linked Cell 4" xfId="1313"/>
    <cellStyle name="Linked Cell 4 2" xfId="1314"/>
    <cellStyle name="Linked Cell 4 2 2" xfId="4626"/>
    <cellStyle name="Linked Cell 4 2 3" xfId="2631"/>
    <cellStyle name="Linked Cell 4 3" xfId="4625"/>
    <cellStyle name="Linked Cell 4 4" xfId="3452"/>
    <cellStyle name="Linked Cell 5" xfId="1315"/>
    <cellStyle name="Linked Cell 5 2" xfId="2632"/>
    <cellStyle name="Linked Cell 6" xfId="2633"/>
    <cellStyle name="Linked Cell 7" xfId="3453"/>
    <cellStyle name="Linked Cell 8" xfId="3454"/>
    <cellStyle name="Linked Cell 9" xfId="3455"/>
    <cellStyle name="lk_guyan" xfId="2634"/>
    <cellStyle name="Miglia - Stile1" xfId="1316"/>
    <cellStyle name="Miglia - Stile2" xfId="1317"/>
    <cellStyle name="Miglia - Stile3" xfId="1318"/>
    <cellStyle name="Miglia - Stile4" xfId="1319"/>
    <cellStyle name="Miglia - Stile5" xfId="1320"/>
    <cellStyle name="Migliaia (0)" xfId="1321"/>
    <cellStyle name="Migliaia (0) 2" xfId="1322"/>
    <cellStyle name="Milliers [0]_AR1194" xfId="1323"/>
    <cellStyle name="Milliers_AR1194" xfId="1324"/>
    <cellStyle name="Mon?taire [0]_AR1194" xfId="1325"/>
    <cellStyle name="Mon?taire_AR1194" xfId="1326"/>
    <cellStyle name="Monétaire [0]_laroux" xfId="1327"/>
    <cellStyle name="Monétaire_laroux" xfId="1328"/>
    <cellStyle name="MS_COL_STYLE" xfId="2635"/>
    <cellStyle name="MY DATE" xfId="1329"/>
    <cellStyle name="MY NUMBER" xfId="1330"/>
    <cellStyle name="MY NUMBER FORMAT" xfId="1331"/>
    <cellStyle name="MY NUMBER_12 DM-BS detail DEC_06" xfId="1332"/>
    <cellStyle name="MY PERCENT" xfId="1333"/>
    <cellStyle name="n" xfId="2636"/>
    <cellStyle name="Neutral 10" xfId="3456"/>
    <cellStyle name="Neutral 2" xfId="1334"/>
    <cellStyle name="Neutral 2 2" xfId="4627"/>
    <cellStyle name="Neutral 2 3" xfId="2637"/>
    <cellStyle name="Neutral 3" xfId="1335"/>
    <cellStyle name="Neutral 3 2" xfId="4628"/>
    <cellStyle name="Neutral 3 3" xfId="2638"/>
    <cellStyle name="Neutral 4" xfId="1336"/>
    <cellStyle name="Neutral 4 2" xfId="1337"/>
    <cellStyle name="Neutral 4 2 2" xfId="4630"/>
    <cellStyle name="Neutral 4 2 3" xfId="2639"/>
    <cellStyle name="Neutral 4 3" xfId="4629"/>
    <cellStyle name="Neutral 4 4" xfId="3457"/>
    <cellStyle name="Neutral 5" xfId="1338"/>
    <cellStyle name="Neutral 5 2" xfId="2640"/>
    <cellStyle name="Neutral 6" xfId="2641"/>
    <cellStyle name="Neutral 7" xfId="3458"/>
    <cellStyle name="Neutral 8" xfId="3459"/>
    <cellStyle name="Neutral 9" xfId="3460"/>
    <cellStyle name="no dec" xfId="27"/>
    <cellStyle name="no dec 10" xfId="3461"/>
    <cellStyle name="no dec 11" xfId="3462"/>
    <cellStyle name="no dec 12" xfId="3463"/>
    <cellStyle name="no dec 13" xfId="3464"/>
    <cellStyle name="no dec 2" xfId="2642"/>
    <cellStyle name="no dec 2 2" xfId="2643"/>
    <cellStyle name="no dec 2 3" xfId="2644"/>
    <cellStyle name="no dec 3" xfId="2645"/>
    <cellStyle name="no dec 4" xfId="3465"/>
    <cellStyle name="no dec 5" xfId="3466"/>
    <cellStyle name="no dec 6" xfId="3467"/>
    <cellStyle name="no dec 7" xfId="3468"/>
    <cellStyle name="no dec 8" xfId="3469"/>
    <cellStyle name="no dec 9" xfId="3470"/>
    <cellStyle name="no dec_WP HDY Q1'52" xfId="2646"/>
    <cellStyle name="Normal" xfId="0" builtinId="0"/>
    <cellStyle name="Normal - Stile6" xfId="1339"/>
    <cellStyle name="Normal - Stile7" xfId="1340"/>
    <cellStyle name="Normal - Stile8" xfId="1341"/>
    <cellStyle name="Normal - Style1" xfId="1342"/>
    <cellStyle name="Normal - Style1 10" xfId="3471"/>
    <cellStyle name="Normal - Style1 11" xfId="3472"/>
    <cellStyle name="Normal - Style1 12" xfId="3473"/>
    <cellStyle name="Normal - Style1 13" xfId="3474"/>
    <cellStyle name="Normal - Style1 14" xfId="3104"/>
    <cellStyle name="Normal - Style1 15" xfId="4631"/>
    <cellStyle name="Normal - Style1 16" xfId="2647"/>
    <cellStyle name="Normal - Style1 2" xfId="1343"/>
    <cellStyle name="Normal - Style1 2 2" xfId="2649"/>
    <cellStyle name="Normal - Style1 2 3" xfId="2650"/>
    <cellStyle name="Normal - Style1 2 4" xfId="4632"/>
    <cellStyle name="Normal - Style1 2 5" xfId="2648"/>
    <cellStyle name="Normal - Style1 3" xfId="1344"/>
    <cellStyle name="Normal - Style1 3 2" xfId="4633"/>
    <cellStyle name="Normal - Style1 3 3" xfId="2651"/>
    <cellStyle name="Normal - Style1 4" xfId="2652"/>
    <cellStyle name="Normal - Style1 5" xfId="3475"/>
    <cellStyle name="Normal - Style1 6" xfId="3476"/>
    <cellStyle name="Normal - Style1 7" xfId="3477"/>
    <cellStyle name="Normal - Style1 8" xfId="3478"/>
    <cellStyle name="Normal - Style1 9" xfId="3479"/>
    <cellStyle name="Normal - Style1_WP HDY Q1'52" xfId="2653"/>
    <cellStyle name="Normal - Style2" xfId="2654"/>
    <cellStyle name="Normal - Style3" xfId="2655"/>
    <cellStyle name="Normal - Style4" xfId="2656"/>
    <cellStyle name="Normal - Style5" xfId="1345"/>
    <cellStyle name="Normal - Style5 2" xfId="4634"/>
    <cellStyle name="Normal - Style5 3" xfId="2657"/>
    <cellStyle name="Normal - Style6" xfId="2658"/>
    <cellStyle name="Normal - Style7" xfId="2659"/>
    <cellStyle name="Normal - Style8" xfId="2660"/>
    <cellStyle name="Normal 10" xfId="28"/>
    <cellStyle name="Normal 10 10" xfId="1346"/>
    <cellStyle name="Normal 10 10 2" xfId="2936"/>
    <cellStyle name="Normal 10 10 3" xfId="4635"/>
    <cellStyle name="Normal 10 10 4" xfId="2922"/>
    <cellStyle name="Normal 10 11" xfId="1347"/>
    <cellStyle name="Normal 10 12" xfId="1348"/>
    <cellStyle name="Normal 10 13" xfId="1349"/>
    <cellStyle name="Normal 10 14" xfId="1350"/>
    <cellStyle name="Normal 10 15" xfId="2661"/>
    <cellStyle name="Normal 10 2" xfId="1351"/>
    <cellStyle name="Normal 10 2 2" xfId="1352"/>
    <cellStyle name="Normal 10 2 2 2" xfId="4637"/>
    <cellStyle name="Normal 10 2 2 3" xfId="2932"/>
    <cellStyle name="Normal 10 2 3" xfId="3629"/>
    <cellStyle name="Normal 10 2 4" xfId="4636"/>
    <cellStyle name="Normal 10 2 5" xfId="2662"/>
    <cellStyle name="Normal 10 3" xfId="1353"/>
    <cellStyle name="Normal 10 3 2" xfId="2967"/>
    <cellStyle name="Normal 10 3 2 2" xfId="2968"/>
    <cellStyle name="Normal 10 3 3" xfId="4638"/>
    <cellStyle name="Normal 10 3 4" xfId="2966"/>
    <cellStyle name="Normal 10 4" xfId="1354"/>
    <cellStyle name="Normal 10 4 2" xfId="4639"/>
    <cellStyle name="Normal 10 4 3" xfId="2969"/>
    <cellStyle name="Normal 10 5" xfId="1355"/>
    <cellStyle name="Normal 10 5 2" xfId="4640"/>
    <cellStyle name="Normal 10 5 3" xfId="2965"/>
    <cellStyle name="Normal 10 6" xfId="1356"/>
    <cellStyle name="Normal 10 6 2" xfId="4641"/>
    <cellStyle name="Normal 10 6 3" xfId="3681"/>
    <cellStyle name="Normal 10 7" xfId="1357"/>
    <cellStyle name="Normal 10 8" xfId="1358"/>
    <cellStyle name="Normal 10 9" xfId="1359"/>
    <cellStyle name="Normal 100" xfId="1360"/>
    <cellStyle name="Normal 101" xfId="1361"/>
    <cellStyle name="Normal 102" xfId="1362"/>
    <cellStyle name="Normal 103" xfId="1363"/>
    <cellStyle name="Normal 104" xfId="1364"/>
    <cellStyle name="Normal 105" xfId="61"/>
    <cellStyle name="Normal 106" xfId="1365"/>
    <cellStyle name="Normal 107" xfId="4"/>
    <cellStyle name="Normal 107 2" xfId="65"/>
    <cellStyle name="Normal 108" xfId="62"/>
    <cellStyle name="Normal 109" xfId="1366"/>
    <cellStyle name="Normal 11" xfId="18"/>
    <cellStyle name="Normal 11 10" xfId="1367"/>
    <cellStyle name="Normal 11 11" xfId="1368"/>
    <cellStyle name="Normal 11 12" xfId="1369"/>
    <cellStyle name="Normal 11 13" xfId="1370"/>
    <cellStyle name="Normal 11 14" xfId="4642"/>
    <cellStyle name="Normal 11 15" xfId="2663"/>
    <cellStyle name="Normal 11 2" xfId="1371"/>
    <cellStyle name="Normal 11 2 2" xfId="60"/>
    <cellStyle name="Normal 11 2 3" xfId="4643"/>
    <cellStyle name="Normal 11 2 4" xfId="2664"/>
    <cellStyle name="Normal 11 3" xfId="1372"/>
    <cellStyle name="Normal 11 3 2" xfId="4644"/>
    <cellStyle name="Normal 11 3 3" xfId="2665"/>
    <cellStyle name="Normal 11 4" xfId="1373"/>
    <cellStyle name="Normal 11 4 2" xfId="4645"/>
    <cellStyle name="Normal 11 4 3" xfId="3146"/>
    <cellStyle name="Normal 11 5" xfId="1374"/>
    <cellStyle name="Normal 11 6" xfId="1375"/>
    <cellStyle name="Normal 11 7" xfId="1376"/>
    <cellStyle name="Normal 11 8" xfId="1377"/>
    <cellStyle name="Normal 11 9" xfId="1378"/>
    <cellStyle name="Normal 11_Detail Asset TCC Q2'53" xfId="2666"/>
    <cellStyle name="Normal 110" xfId="1379"/>
    <cellStyle name="Normal 111" xfId="1380"/>
    <cellStyle name="Normal 111 2" xfId="4646"/>
    <cellStyle name="Normal 112" xfId="67"/>
    <cellStyle name="Normal 112 2" xfId="4647"/>
    <cellStyle name="Normal 113" xfId="1381"/>
    <cellStyle name="Normal 113 2" xfId="4648"/>
    <cellStyle name="Normal 114" xfId="1382"/>
    <cellStyle name="Normal 114 2" xfId="4649"/>
    <cellStyle name="Normal 115" xfId="1383"/>
    <cellStyle name="Normal 116" xfId="1384"/>
    <cellStyle name="Normal 117" xfId="1385"/>
    <cellStyle name="Normal 118" xfId="1386"/>
    <cellStyle name="Normal 119" xfId="3720"/>
    <cellStyle name="Normal 12" xfId="16"/>
    <cellStyle name="Normal 12 10" xfId="1387"/>
    <cellStyle name="Normal 12 11" xfId="1388"/>
    <cellStyle name="Normal 12 12" xfId="1389"/>
    <cellStyle name="Normal 12 13" xfId="1390"/>
    <cellStyle name="Normal 12 14" xfId="1391"/>
    <cellStyle name="Normal 12 14 2" xfId="4651"/>
    <cellStyle name="Normal 12 15" xfId="4650"/>
    <cellStyle name="Normal 12 16" xfId="2667"/>
    <cellStyle name="Normal 12 2" xfId="1392"/>
    <cellStyle name="Normal 12 2 2" xfId="4652"/>
    <cellStyle name="Normal 12 2 3" xfId="2668"/>
    <cellStyle name="Normal 12 3" xfId="1393"/>
    <cellStyle name="Normal 12 3 2" xfId="4653"/>
    <cellStyle name="Normal 12 3 3" xfId="2669"/>
    <cellStyle name="Normal 12 4" xfId="1394"/>
    <cellStyle name="Normal 12 4 2" xfId="4654"/>
    <cellStyle name="Normal 12 4 3" xfId="3103"/>
    <cellStyle name="Normal 12 5" xfId="1395"/>
    <cellStyle name="Normal 12 6" xfId="1396"/>
    <cellStyle name="Normal 12 7" xfId="1397"/>
    <cellStyle name="Normal 12 8" xfId="1398"/>
    <cellStyle name="Normal 12 9" xfId="1399"/>
    <cellStyle name="Normal 12_Detail Asset TCC Q2'53" xfId="2670"/>
    <cellStyle name="Normal 120" xfId="4802"/>
    <cellStyle name="Normal 121" xfId="4810"/>
    <cellStyle name="Normal 122" xfId="4811"/>
    <cellStyle name="Normal 123" xfId="4812"/>
    <cellStyle name="Normal 124" xfId="4820"/>
    <cellStyle name="Normal 124 2" xfId="5829"/>
    <cellStyle name="Normal 125" xfId="4815"/>
    <cellStyle name="Normal 125 2" xfId="5826"/>
    <cellStyle name="Normal 126" xfId="4821"/>
    <cellStyle name="Normal 126 2" xfId="5830"/>
    <cellStyle name="Normal 127" xfId="4822"/>
    <cellStyle name="Normal 128" xfId="4825"/>
    <cellStyle name="Normal 129" xfId="4826"/>
    <cellStyle name="Normal 13" xfId="1400"/>
    <cellStyle name="Normal 13 10" xfId="1401"/>
    <cellStyle name="Normal 13 11" xfId="1402"/>
    <cellStyle name="Normal 13 12" xfId="1403"/>
    <cellStyle name="Normal 13 13" xfId="1404"/>
    <cellStyle name="Normal 13 14" xfId="1405"/>
    <cellStyle name="Normal 13 15" xfId="1406"/>
    <cellStyle name="Normal 13 16" xfId="1407"/>
    <cellStyle name="Normal 13 17" xfId="1408"/>
    <cellStyle name="Normal 13 18" xfId="1409"/>
    <cellStyle name="Normal 13 19" xfId="1410"/>
    <cellStyle name="Normal 13 2" xfId="1411"/>
    <cellStyle name="Normal 13 2 2" xfId="1412"/>
    <cellStyle name="Normal 13 2 3" xfId="4656"/>
    <cellStyle name="Normal 13 20" xfId="1413"/>
    <cellStyle name="Normal 13 21" xfId="1414"/>
    <cellStyle name="Normal 13 22" xfId="4655"/>
    <cellStyle name="Normal 13 23" xfId="2671"/>
    <cellStyle name="Normal 13 3" xfId="1415"/>
    <cellStyle name="Normal 13 3 2" xfId="1416"/>
    <cellStyle name="Normal 13 3 3" xfId="4657"/>
    <cellStyle name="Normal 13 4" xfId="1417"/>
    <cellStyle name="Normal 13 5" xfId="1418"/>
    <cellStyle name="Normal 13 6" xfId="1419"/>
    <cellStyle name="Normal 13 7" xfId="1420"/>
    <cellStyle name="Normal 13 8" xfId="1421"/>
    <cellStyle name="Normal 13 9" xfId="1422"/>
    <cellStyle name="Normal 130" xfId="4829"/>
    <cellStyle name="Normal 131" xfId="2203"/>
    <cellStyle name="Normal 14" xfId="1423"/>
    <cellStyle name="Normal 14 10" xfId="1424"/>
    <cellStyle name="Normal 14 11" xfId="1425"/>
    <cellStyle name="Normal 14 12" xfId="1426"/>
    <cellStyle name="Normal 14 13" xfId="1427"/>
    <cellStyle name="Normal 14 14" xfId="1428"/>
    <cellStyle name="Normal 14 15" xfId="1429"/>
    <cellStyle name="Normal 14 16" xfId="1430"/>
    <cellStyle name="Normal 14 17" xfId="1431"/>
    <cellStyle name="Normal 14 18" xfId="1432"/>
    <cellStyle name="Normal 14 19" xfId="1433"/>
    <cellStyle name="Normal 14 2" xfId="1434"/>
    <cellStyle name="Normal 14 2 2" xfId="1435"/>
    <cellStyle name="Normal 14 2 2 2" xfId="1436"/>
    <cellStyle name="Normal 14 2 2 3" xfId="4659"/>
    <cellStyle name="Normal 14 20" xfId="1437"/>
    <cellStyle name="Normal 14 21" xfId="1438"/>
    <cellStyle name="Normal 14 22" xfId="4658"/>
    <cellStyle name="Normal 14 23" xfId="2672"/>
    <cellStyle name="Normal 14 3" xfId="1439"/>
    <cellStyle name="Normal 14 3 2" xfId="4660"/>
    <cellStyle name="Normal 14 3 3" xfId="3102"/>
    <cellStyle name="Normal 14 4" xfId="1440"/>
    <cellStyle name="Normal 14 5" xfId="1441"/>
    <cellStyle name="Normal 14 6" xfId="1442"/>
    <cellStyle name="Normal 14 7" xfId="1443"/>
    <cellStyle name="Normal 14 8" xfId="1444"/>
    <cellStyle name="Normal 14 9" xfId="1445"/>
    <cellStyle name="Normal 15" xfId="17"/>
    <cellStyle name="Normal 15 10" xfId="1446"/>
    <cellStyle name="Normal 15 11" xfId="1447"/>
    <cellStyle name="Normal 15 12" xfId="1448"/>
    <cellStyle name="Normal 15 13" xfId="1449"/>
    <cellStyle name="Normal 15 14" xfId="1450"/>
    <cellStyle name="Normal 15 15" xfId="4661"/>
    <cellStyle name="Normal 15 16" xfId="2673"/>
    <cellStyle name="Normal 15 2" xfId="1451"/>
    <cellStyle name="Normal 15 2 2" xfId="1452"/>
    <cellStyle name="Normal 15 2 3" xfId="4662"/>
    <cellStyle name="Normal 15 2 4" xfId="2674"/>
    <cellStyle name="Normal 15 3" xfId="1453"/>
    <cellStyle name="Normal 15 3 2" xfId="4663"/>
    <cellStyle name="Normal 15 3 3" xfId="2675"/>
    <cellStyle name="Normal 15 4" xfId="1454"/>
    <cellStyle name="Normal 15 4 2" xfId="4664"/>
    <cellStyle name="Normal 15 4 3" xfId="3593"/>
    <cellStyle name="Normal 15 5" xfId="1455"/>
    <cellStyle name="Normal 15 6" xfId="1456"/>
    <cellStyle name="Normal 15 7" xfId="1457"/>
    <cellStyle name="Normal 15 8" xfId="1458"/>
    <cellStyle name="Normal 15 9" xfId="1459"/>
    <cellStyle name="Normal 15_Detail Asset TCC Q2'53" xfId="2676"/>
    <cellStyle name="Normal 16" xfId="1460"/>
    <cellStyle name="Normal 16 2" xfId="1461"/>
    <cellStyle name="Normal 16 2 2" xfId="4666"/>
    <cellStyle name="Normal 16 2 3" xfId="2678"/>
    <cellStyle name="Normal 16 3" xfId="3101"/>
    <cellStyle name="Normal 16 4" xfId="4665"/>
    <cellStyle name="Normal 16 5" xfId="2677"/>
    <cellStyle name="Normal 16_Detail Asset TCC Q2'53" xfId="2679"/>
    <cellStyle name="Normal 17" xfId="1462"/>
    <cellStyle name="Normal 17 10" xfId="1463"/>
    <cellStyle name="Normal 17 11" xfId="1464"/>
    <cellStyle name="Normal 17 12" xfId="1465"/>
    <cellStyle name="Normal 17 13" xfId="1466"/>
    <cellStyle name="Normal 17 14" xfId="1467"/>
    <cellStyle name="Normal 17 15" xfId="1468"/>
    <cellStyle name="Normal 17 16" xfId="1469"/>
    <cellStyle name="Normal 17 17" xfId="1470"/>
    <cellStyle name="Normal 17 18" xfId="1471"/>
    <cellStyle name="Normal 17 19" xfId="1472"/>
    <cellStyle name="Normal 17 2" xfId="1473"/>
    <cellStyle name="Normal 17 2 2" xfId="4668"/>
    <cellStyle name="Normal 17 2 3" xfId="3660"/>
    <cellStyle name="Normal 17 20" xfId="1474"/>
    <cellStyle name="Normal 17 21" xfId="1475"/>
    <cellStyle name="Normal 17 22" xfId="4667"/>
    <cellStyle name="Normal 17 23" xfId="2680"/>
    <cellStyle name="Normal 17 3" xfId="1476"/>
    <cellStyle name="Normal 17 4" xfId="1477"/>
    <cellStyle name="Normal 17 5" xfId="1478"/>
    <cellStyle name="Normal 17 6" xfId="1479"/>
    <cellStyle name="Normal 17 7" xfId="1480"/>
    <cellStyle name="Normal 17 8" xfId="1481"/>
    <cellStyle name="Normal 17 9" xfId="1482"/>
    <cellStyle name="Normal 18" xfId="1483"/>
    <cellStyle name="Normal 18 2" xfId="1484"/>
    <cellStyle name="Normal 18 2 2" xfId="4670"/>
    <cellStyle name="Normal 18 2 3" xfId="2682"/>
    <cellStyle name="Normal 18 3" xfId="1485"/>
    <cellStyle name="Normal 18 3 2" xfId="3661"/>
    <cellStyle name="Normal 18 4" xfId="4669"/>
    <cellStyle name="Normal 18 5" xfId="2681"/>
    <cellStyle name="Normal 18_Detail Asset TCC Q2'53" xfId="2683"/>
    <cellStyle name="Normal 19" xfId="1486"/>
    <cellStyle name="Normal 19 2" xfId="1487"/>
    <cellStyle name="Normal 19 2 2" xfId="4672"/>
    <cellStyle name="Normal 19 2 3" xfId="3662"/>
    <cellStyle name="Normal 19 3" xfId="1488"/>
    <cellStyle name="Normal 19 3 2" xfId="4673"/>
    <cellStyle name="Normal 19 4" xfId="4671"/>
    <cellStyle name="Normal 19 5" xfId="2684"/>
    <cellStyle name="Normal 2" xfId="5"/>
    <cellStyle name="Normal 2 10" xfId="2970"/>
    <cellStyle name="Normal 2 11" xfId="2924"/>
    <cellStyle name="Normal 2 12" xfId="3652"/>
    <cellStyle name="Normal 2 2" xfId="30"/>
    <cellStyle name="Normal 2 2 2" xfId="31"/>
    <cellStyle name="Normal 2 2 2 2" xfId="1489"/>
    <cellStyle name="Normal 2 2 2 3" xfId="4674"/>
    <cellStyle name="Normal 2 2 2 4" xfId="2686"/>
    <cellStyle name="Normal 2 2 3" xfId="1490"/>
    <cellStyle name="Normal 2 2 3 2" xfId="4675"/>
    <cellStyle name="Normal 2 2 3 3" xfId="2687"/>
    <cellStyle name="Normal 2 2 4" xfId="1491"/>
    <cellStyle name="Normal 2 2 4 2" xfId="2933"/>
    <cellStyle name="Normal 2 2 4 3" xfId="4676"/>
    <cellStyle name="Normal 2 2 4 4" xfId="2688"/>
    <cellStyle name="Normal 2 2 5" xfId="2971"/>
    <cellStyle name="Normal 2 2 6" xfId="3100"/>
    <cellStyle name="Normal 2 2 7" xfId="2685"/>
    <cellStyle name="Normal 2 3" xfId="32"/>
    <cellStyle name="Normal 2 3 2" xfId="1492"/>
    <cellStyle name="Normal 2 3 2 2" xfId="4677"/>
    <cellStyle name="Normal 2 3 2 3" xfId="3663"/>
    <cellStyle name="Normal 2 3 3" xfId="2689"/>
    <cellStyle name="Normal 2 4" xfId="29"/>
    <cellStyle name="Normal 2 4 2" xfId="1493"/>
    <cellStyle name="Normal 2 4 2 2" xfId="4679"/>
    <cellStyle name="Normal 2 4 2 3" xfId="2691"/>
    <cellStyle name="Normal 2 4 3" xfId="1494"/>
    <cellStyle name="Normal 2 4 4" xfId="4678"/>
    <cellStyle name="Normal 2 4 5" xfId="2690"/>
    <cellStyle name="Normal 2 5" xfId="1495"/>
    <cellStyle name="Normal 2 5 2" xfId="4680"/>
    <cellStyle name="Normal 2 5 3" xfId="2692"/>
    <cellStyle name="Normal 2 6" xfId="1496"/>
    <cellStyle name="Normal 2 6 2" xfId="4681"/>
    <cellStyle name="Normal 2 6 3" xfId="2693"/>
    <cellStyle name="Normal 2 7" xfId="1497"/>
    <cellStyle name="Normal 2 7 2" xfId="4682"/>
    <cellStyle name="Normal 2 7 3" xfId="2694"/>
    <cellStyle name="Normal 2 8" xfId="1498"/>
    <cellStyle name="Normal 2 8 2" xfId="1499"/>
    <cellStyle name="Normal 2 8 3" xfId="4683"/>
    <cellStyle name="Normal 2 8 4" xfId="2695"/>
    <cellStyle name="Normal 2 9" xfId="2696"/>
    <cellStyle name="Normal 2_ALT_YE2007_Pow" xfId="1500"/>
    <cellStyle name="Normal 20" xfId="1501"/>
    <cellStyle name="Normal 20 2" xfId="1502"/>
    <cellStyle name="Normal 20 3" xfId="4684"/>
    <cellStyle name="Normal 20 4" xfId="2697"/>
    <cellStyle name="Normal 21" xfId="1503"/>
    <cellStyle name="Normal 21 2" xfId="1504"/>
    <cellStyle name="Normal 21 2 2" xfId="4686"/>
    <cellStyle name="Normal 21 2 3" xfId="2699"/>
    <cellStyle name="Normal 21 3" xfId="3609"/>
    <cellStyle name="Normal 21 4" xfId="1505"/>
    <cellStyle name="Normal 21 4 2" xfId="4687"/>
    <cellStyle name="Normal 21 5" xfId="4685"/>
    <cellStyle name="Normal 21 6" xfId="2698"/>
    <cellStyle name="Normal 21_TCC_WP_04'52" xfId="2700"/>
    <cellStyle name="Normal 22" xfId="1506"/>
    <cellStyle name="Normal 22 10" xfId="1507"/>
    <cellStyle name="Normal 22 11" xfId="1508"/>
    <cellStyle name="Normal 22 12" xfId="1509"/>
    <cellStyle name="Normal 22 13" xfId="1510"/>
    <cellStyle name="Normal 22 14" xfId="1511"/>
    <cellStyle name="Normal 22 15" xfId="1512"/>
    <cellStyle name="Normal 22 16" xfId="1513"/>
    <cellStyle name="Normal 22 17" xfId="1514"/>
    <cellStyle name="Normal 22 18" xfId="1515"/>
    <cellStyle name="Normal 22 19" xfId="1516"/>
    <cellStyle name="Normal 22 2" xfId="1517"/>
    <cellStyle name="Normal 22 2 2" xfId="4689"/>
    <cellStyle name="Normal 22 2 3" xfId="3090"/>
    <cellStyle name="Normal 22 20" xfId="1518"/>
    <cellStyle name="Normal 22 21" xfId="4688"/>
    <cellStyle name="Normal 22 22" xfId="2701"/>
    <cellStyle name="Normal 22 3" xfId="1519"/>
    <cellStyle name="Normal 22 4" xfId="1520"/>
    <cellStyle name="Normal 22 5" xfId="1521"/>
    <cellStyle name="Normal 22 6" xfId="1522"/>
    <cellStyle name="Normal 22 7" xfId="1523"/>
    <cellStyle name="Normal 22 8" xfId="1524"/>
    <cellStyle name="Normal 22 9" xfId="1525"/>
    <cellStyle name="Normal 23" xfId="1526"/>
    <cellStyle name="Normal 23 2" xfId="3076"/>
    <cellStyle name="Normal 23 3" xfId="4690"/>
    <cellStyle name="Normal 23 4" xfId="2702"/>
    <cellStyle name="Normal 24" xfId="1527"/>
    <cellStyle name="Normal 24 2" xfId="2703"/>
    <cellStyle name="Normal 24 3" xfId="4691"/>
    <cellStyle name="Normal 24 4" xfId="2210"/>
    <cellStyle name="Normal 25" xfId="1528"/>
    <cellStyle name="Normal 25 2" xfId="4692"/>
    <cellStyle name="Normal 25 3" xfId="2704"/>
    <cellStyle name="Normal 26" xfId="1529"/>
    <cellStyle name="Normal 26 2" xfId="2706"/>
    <cellStyle name="Normal 26 3" xfId="4693"/>
    <cellStyle name="Normal 26 4" xfId="2705"/>
    <cellStyle name="Normal 27" xfId="1530"/>
    <cellStyle name="Normal 27 2" xfId="4694"/>
    <cellStyle name="Normal 27 3" xfId="2707"/>
    <cellStyle name="Normal 28" xfId="1531"/>
    <cellStyle name="Normal 28 10" xfId="1532"/>
    <cellStyle name="Normal 28 11" xfId="1533"/>
    <cellStyle name="Normal 28 12" xfId="1534"/>
    <cellStyle name="Normal 28 13" xfId="1535"/>
    <cellStyle name="Normal 28 14" xfId="1536"/>
    <cellStyle name="Normal 28 15" xfId="1537"/>
    <cellStyle name="Normal 28 16" xfId="1538"/>
    <cellStyle name="Normal 28 17" xfId="1539"/>
    <cellStyle name="Normal 28 18" xfId="1540"/>
    <cellStyle name="Normal 28 19" xfId="1541"/>
    <cellStyle name="Normal 28 2" xfId="1542"/>
    <cellStyle name="Normal 28 20" xfId="1543"/>
    <cellStyle name="Normal 28 21" xfId="4695"/>
    <cellStyle name="Normal 28 22" xfId="2708"/>
    <cellStyle name="Normal 28 3" xfId="1544"/>
    <cellStyle name="Normal 28 4" xfId="1545"/>
    <cellStyle name="Normal 28 5" xfId="1546"/>
    <cellStyle name="Normal 28 6" xfId="1547"/>
    <cellStyle name="Normal 28 7" xfId="1548"/>
    <cellStyle name="Normal 28 8" xfId="1549"/>
    <cellStyle name="Normal 28 9" xfId="1550"/>
    <cellStyle name="Normal 29" xfId="1551"/>
    <cellStyle name="Normal 29 10" xfId="1552"/>
    <cellStyle name="Normal 29 11" xfId="1553"/>
    <cellStyle name="Normal 29 12" xfId="1554"/>
    <cellStyle name="Normal 29 13" xfId="1555"/>
    <cellStyle name="Normal 29 14" xfId="1556"/>
    <cellStyle name="Normal 29 15" xfId="1557"/>
    <cellStyle name="Normal 29 16" xfId="1558"/>
    <cellStyle name="Normal 29 17" xfId="1559"/>
    <cellStyle name="Normal 29 18" xfId="1560"/>
    <cellStyle name="Normal 29 19" xfId="1561"/>
    <cellStyle name="Normal 29 2" xfId="1562"/>
    <cellStyle name="Normal 29 20" xfId="1563"/>
    <cellStyle name="Normal 29 21" xfId="4696"/>
    <cellStyle name="Normal 29 22" xfId="2709"/>
    <cellStyle name="Normal 29 3" xfId="1564"/>
    <cellStyle name="Normal 29 4" xfId="1565"/>
    <cellStyle name="Normal 29 5" xfId="1566"/>
    <cellStyle name="Normal 29 6" xfId="1567"/>
    <cellStyle name="Normal 29 7" xfId="1568"/>
    <cellStyle name="Normal 29 8" xfId="1569"/>
    <cellStyle name="Normal 29 9" xfId="1570"/>
    <cellStyle name="Normal 3" xfId="6"/>
    <cellStyle name="Normal 3 2" xfId="33"/>
    <cellStyle name="Normal 3 2 2" xfId="1571"/>
    <cellStyle name="Normal 3 2 3" xfId="3673"/>
    <cellStyle name="Normal 3 2 4" xfId="4697"/>
    <cellStyle name="Normal 3 2 5" xfId="2711"/>
    <cellStyle name="Normal 3 3" xfId="1572"/>
    <cellStyle name="Normal 3 3 2" xfId="4698"/>
    <cellStyle name="Normal 3 3 3" xfId="2712"/>
    <cellStyle name="Normal 3 4" xfId="1573"/>
    <cellStyle name="Normal 3 4 2" xfId="1574"/>
    <cellStyle name="Normal 3 4 2 2" xfId="1575"/>
    <cellStyle name="Normal 3 4 2 3" xfId="4699"/>
    <cellStyle name="Normal 3 4 3" xfId="3099"/>
    <cellStyle name="Normal 3 4 4" xfId="2713"/>
    <cellStyle name="Normal 3 5" xfId="1576"/>
    <cellStyle name="Normal 3 5 2" xfId="3684"/>
    <cellStyle name="Normal 3 5 3" xfId="4700"/>
    <cellStyle name="Normal 3 5 4" xfId="2710"/>
    <cellStyle name="Normal 3 6" xfId="1577"/>
    <cellStyle name="Normal 3 6 2" xfId="4701"/>
    <cellStyle name="Normal 3 6 3" xfId="3653"/>
    <cellStyle name="Normal 3 7" xfId="2217"/>
    <cellStyle name="Normal 30" xfId="1578"/>
    <cellStyle name="Normal 30 2" xfId="2715"/>
    <cellStyle name="Normal 30 3" xfId="4702"/>
    <cellStyle name="Normal 30 4" xfId="2714"/>
    <cellStyle name="Normal 30_WP_SUN Q4'52_Lister+GS" xfId="2716"/>
    <cellStyle name="Normal 31" xfId="1579"/>
    <cellStyle name="Normal 31 2" xfId="4703"/>
    <cellStyle name="Normal 31 3" xfId="2717"/>
    <cellStyle name="Normal 32" xfId="1580"/>
    <cellStyle name="Normal 32 2" xfId="4704"/>
    <cellStyle name="Normal 32 3" xfId="2718"/>
    <cellStyle name="Normal 33" xfId="1581"/>
    <cellStyle name="Normal 33 2" xfId="4705"/>
    <cellStyle name="Normal 33 3" xfId="2719"/>
    <cellStyle name="Normal 34" xfId="1582"/>
    <cellStyle name="Normal 34 10" xfId="1583"/>
    <cellStyle name="Normal 34 11" xfId="1584"/>
    <cellStyle name="Normal 34 12" xfId="1585"/>
    <cellStyle name="Normal 34 13" xfId="1586"/>
    <cellStyle name="Normal 34 14" xfId="1587"/>
    <cellStyle name="Normal 34 15" xfId="1588"/>
    <cellStyle name="Normal 34 16" xfId="1589"/>
    <cellStyle name="Normal 34 17" xfId="1590"/>
    <cellStyle name="Normal 34 18" xfId="1591"/>
    <cellStyle name="Normal 34 19" xfId="1592"/>
    <cellStyle name="Normal 34 2" xfId="1593"/>
    <cellStyle name="Normal 34 20" xfId="1594"/>
    <cellStyle name="Normal 34 21" xfId="4706"/>
    <cellStyle name="Normal 34 22" xfId="2720"/>
    <cellStyle name="Normal 34 3" xfId="1595"/>
    <cellStyle name="Normal 34 4" xfId="1596"/>
    <cellStyle name="Normal 34 5" xfId="1597"/>
    <cellStyle name="Normal 34 6" xfId="1598"/>
    <cellStyle name="Normal 34 7" xfId="1599"/>
    <cellStyle name="Normal 34 8" xfId="1600"/>
    <cellStyle name="Normal 34 9" xfId="1601"/>
    <cellStyle name="Normal 35" xfId="1602"/>
    <cellStyle name="Normal 35 2" xfId="4707"/>
    <cellStyle name="Normal 35 3" xfId="2721"/>
    <cellStyle name="Normal 36" xfId="1603"/>
    <cellStyle name="Normal 36 10" xfId="1604"/>
    <cellStyle name="Normal 36 11" xfId="1605"/>
    <cellStyle name="Normal 36 12" xfId="1606"/>
    <cellStyle name="Normal 36 13" xfId="1607"/>
    <cellStyle name="Normal 36 14" xfId="1608"/>
    <cellStyle name="Normal 36 15" xfId="1609"/>
    <cellStyle name="Normal 36 16" xfId="1610"/>
    <cellStyle name="Normal 36 17" xfId="1611"/>
    <cellStyle name="Normal 36 18" xfId="1612"/>
    <cellStyle name="Normal 36 19" xfId="1613"/>
    <cellStyle name="Normal 36 2" xfId="1614"/>
    <cellStyle name="Normal 36 20" xfId="1615"/>
    <cellStyle name="Normal 36 21" xfId="4708"/>
    <cellStyle name="Normal 36 22" xfId="2722"/>
    <cellStyle name="Normal 36 3" xfId="1616"/>
    <cellStyle name="Normal 36 4" xfId="1617"/>
    <cellStyle name="Normal 36 5" xfId="1618"/>
    <cellStyle name="Normal 36 6" xfId="1619"/>
    <cellStyle name="Normal 36 7" xfId="1620"/>
    <cellStyle name="Normal 36 8" xfId="1621"/>
    <cellStyle name="Normal 36 9" xfId="1622"/>
    <cellStyle name="Normal 37" xfId="1623"/>
    <cellStyle name="Normal 37 2" xfId="4709"/>
    <cellStyle name="Normal 37 3" xfId="2723"/>
    <cellStyle name="Normal 38" xfId="1624"/>
    <cellStyle name="Normal 38 2" xfId="3227"/>
    <cellStyle name="Normal 38 3" xfId="4710"/>
    <cellStyle name="Normal 38 4" xfId="2983"/>
    <cellStyle name="Normal 39" xfId="1625"/>
    <cellStyle name="Normal 39 2" xfId="3581"/>
    <cellStyle name="Normal 39 3" xfId="4711"/>
    <cellStyle name="Normal 39 4" xfId="2223"/>
    <cellStyle name="Normal 4" xfId="11"/>
    <cellStyle name="Normal 4 2" xfId="12"/>
    <cellStyle name="Normal 4 2 2" xfId="1626"/>
    <cellStyle name="Normal 4 2 3" xfId="3098"/>
    <cellStyle name="Normal 4 2 4" xfId="2725"/>
    <cellStyle name="Normal 4 3" xfId="34"/>
    <cellStyle name="Normal 4 3 2" xfId="4712"/>
    <cellStyle name="Normal 4 3 3" xfId="2726"/>
    <cellStyle name="Normal 4 4" xfId="1627"/>
    <cellStyle name="Normal 4 4 2" xfId="4713"/>
    <cellStyle name="Normal 4 4 3" xfId="2727"/>
    <cellStyle name="Normal 4 5" xfId="2724"/>
    <cellStyle name="Normal 4 6" xfId="2992"/>
    <cellStyle name="Normal 4 7" xfId="2219"/>
    <cellStyle name="Normal 4_I(8M)-ASP" xfId="2728"/>
    <cellStyle name="Normal 40" xfId="1628"/>
    <cellStyle name="Normal 40 10" xfId="1629"/>
    <cellStyle name="Normal 40 11" xfId="1630"/>
    <cellStyle name="Normal 40 12" xfId="1631"/>
    <cellStyle name="Normal 40 13" xfId="1632"/>
    <cellStyle name="Normal 40 14" xfId="1633"/>
    <cellStyle name="Normal 40 15" xfId="1634"/>
    <cellStyle name="Normal 40 16" xfId="1635"/>
    <cellStyle name="Normal 40 17" xfId="1636"/>
    <cellStyle name="Normal 40 18" xfId="1637"/>
    <cellStyle name="Normal 40 19" xfId="1638"/>
    <cellStyle name="Normal 40 2" xfId="1639"/>
    <cellStyle name="Normal 40 20" xfId="1640"/>
    <cellStyle name="Normal 40 21" xfId="4714"/>
    <cellStyle name="Normal 40 22" xfId="4843"/>
    <cellStyle name="Normal 40 23" xfId="2225"/>
    <cellStyle name="Normal 40 3" xfId="1641"/>
    <cellStyle name="Normal 40 4" xfId="1642"/>
    <cellStyle name="Normal 40 5" xfId="1643"/>
    <cellStyle name="Normal 40 6" xfId="1644"/>
    <cellStyle name="Normal 40 7" xfId="1645"/>
    <cellStyle name="Normal 40 8" xfId="1646"/>
    <cellStyle name="Normal 40 9" xfId="1647"/>
    <cellStyle name="Normal 41" xfId="1648"/>
    <cellStyle name="Normal 41 10" xfId="1649"/>
    <cellStyle name="Normal 41 11" xfId="1650"/>
    <cellStyle name="Normal 41 12" xfId="1651"/>
    <cellStyle name="Normal 41 13" xfId="1652"/>
    <cellStyle name="Normal 41 14" xfId="1653"/>
    <cellStyle name="Normal 41 15" xfId="1654"/>
    <cellStyle name="Normal 41 16" xfId="1655"/>
    <cellStyle name="Normal 41 17" xfId="1656"/>
    <cellStyle name="Normal 41 18" xfId="1657"/>
    <cellStyle name="Normal 41 19" xfId="1658"/>
    <cellStyle name="Normal 41 2" xfId="1659"/>
    <cellStyle name="Normal 41 20" xfId="1660"/>
    <cellStyle name="Normal 41 21" xfId="4715"/>
    <cellStyle name="Normal 41 22" xfId="4959"/>
    <cellStyle name="Normal 41 23" xfId="2985"/>
    <cellStyle name="Normal 41 3" xfId="1661"/>
    <cellStyle name="Normal 41 4" xfId="1662"/>
    <cellStyle name="Normal 41 5" xfId="1663"/>
    <cellStyle name="Normal 41 6" xfId="1664"/>
    <cellStyle name="Normal 41 7" xfId="1665"/>
    <cellStyle name="Normal 41 8" xfId="1666"/>
    <cellStyle name="Normal 41 9" xfId="1667"/>
    <cellStyle name="Normal 42" xfId="1668"/>
    <cellStyle name="Normal 42 10" xfId="1669"/>
    <cellStyle name="Normal 42 11" xfId="1670"/>
    <cellStyle name="Normal 42 12" xfId="1671"/>
    <cellStyle name="Normal 42 13" xfId="1672"/>
    <cellStyle name="Normal 42 14" xfId="1673"/>
    <cellStyle name="Normal 42 15" xfId="1674"/>
    <cellStyle name="Normal 42 16" xfId="1675"/>
    <cellStyle name="Normal 42 17" xfId="1676"/>
    <cellStyle name="Normal 42 18" xfId="1677"/>
    <cellStyle name="Normal 42 19" xfId="1678"/>
    <cellStyle name="Normal 42 2" xfId="1679"/>
    <cellStyle name="Normal 42 20" xfId="1680"/>
    <cellStyle name="Normal 42 21" xfId="4716"/>
    <cellStyle name="Normal 42 22" xfId="4961"/>
    <cellStyle name="Normal 42 23" xfId="2990"/>
    <cellStyle name="Normal 42 3" xfId="1681"/>
    <cellStyle name="Normal 42 4" xfId="1682"/>
    <cellStyle name="Normal 42 5" xfId="1683"/>
    <cellStyle name="Normal 42 6" xfId="1684"/>
    <cellStyle name="Normal 42 7" xfId="1685"/>
    <cellStyle name="Normal 42 8" xfId="1686"/>
    <cellStyle name="Normal 42 9" xfId="1687"/>
    <cellStyle name="Normal 43" xfId="1688"/>
    <cellStyle name="Normal 43 10" xfId="1689"/>
    <cellStyle name="Normal 43 11" xfId="1690"/>
    <cellStyle name="Normal 43 12" xfId="1691"/>
    <cellStyle name="Normal 43 13" xfId="1692"/>
    <cellStyle name="Normal 43 14" xfId="1693"/>
    <cellStyle name="Normal 43 15" xfId="1694"/>
    <cellStyle name="Normal 43 16" xfId="1695"/>
    <cellStyle name="Normal 43 17" xfId="1696"/>
    <cellStyle name="Normal 43 18" xfId="1697"/>
    <cellStyle name="Normal 43 19" xfId="1698"/>
    <cellStyle name="Normal 43 2" xfId="1699"/>
    <cellStyle name="Normal 43 20" xfId="1700"/>
    <cellStyle name="Normal 43 21" xfId="4717"/>
    <cellStyle name="Normal 43 22" xfId="5078"/>
    <cellStyle name="Normal 43 23" xfId="3182"/>
    <cellStyle name="Normal 43 3" xfId="1701"/>
    <cellStyle name="Normal 43 4" xfId="1702"/>
    <cellStyle name="Normal 43 5" xfId="1703"/>
    <cellStyle name="Normal 43 6" xfId="1704"/>
    <cellStyle name="Normal 43 7" xfId="1705"/>
    <cellStyle name="Normal 43 8" xfId="1706"/>
    <cellStyle name="Normal 43 9" xfId="1707"/>
    <cellStyle name="Normal 44" xfId="1708"/>
    <cellStyle name="Normal 44 2" xfId="4718"/>
    <cellStyle name="Normal 44 3" xfId="5166"/>
    <cellStyle name="Normal 44 4" xfId="3589"/>
    <cellStyle name="Normal 45" xfId="1709"/>
    <cellStyle name="Normal 45 2" xfId="4719"/>
    <cellStyle name="Normal 45 3" xfId="5053"/>
    <cellStyle name="Normal 45 4" xfId="3128"/>
    <cellStyle name="Normal 46" xfId="1710"/>
    <cellStyle name="Normal 46 2" xfId="4720"/>
    <cellStyle name="Normal 46 3" xfId="4828"/>
    <cellStyle name="Normal 46 4" xfId="4971"/>
    <cellStyle name="Normal 46 5" xfId="3012"/>
    <cellStyle name="Normal 47" xfId="1711"/>
    <cellStyle name="Normal 47 2" xfId="4721"/>
    <cellStyle name="Normal 47 3" xfId="5049"/>
    <cellStyle name="Normal 47 4" xfId="3117"/>
    <cellStyle name="Normal 48" xfId="1712"/>
    <cellStyle name="Normal 48 2" xfId="4722"/>
    <cellStyle name="Normal 48 3" xfId="5201"/>
    <cellStyle name="Normal 48 4" xfId="3683"/>
    <cellStyle name="Normal 487" xfId="3077"/>
    <cellStyle name="Normal 49" xfId="1713"/>
    <cellStyle name="Normal 5" xfId="13"/>
    <cellStyle name="Normal 5 2" xfId="35"/>
    <cellStyle name="Normal 5 2 2" xfId="64"/>
    <cellStyle name="Normal 5 2 2 2" xfId="1714"/>
    <cellStyle name="Normal 5 2 2 2 2" xfId="4725"/>
    <cellStyle name="Normal 5 2 2 2 3" xfId="3097"/>
    <cellStyle name="Normal 5 2 2 3" xfId="69"/>
    <cellStyle name="Normal 5 2 2 4" xfId="4724"/>
    <cellStyle name="Normal 5 2 2 5" xfId="2973"/>
    <cellStyle name="Normal 5 2 3" xfId="1715"/>
    <cellStyle name="Normal 5 2 3 2" xfId="3637"/>
    <cellStyle name="Normal 5 2 3 3" xfId="2730"/>
    <cellStyle name="Normal 5 2 4" xfId="4723"/>
    <cellStyle name="Normal 5 3" xfId="59"/>
    <cellStyle name="Normal 5 3 2" xfId="1716"/>
    <cellStyle name="Normal 5 3 2 2" xfId="1717"/>
    <cellStyle name="Normal 5 3 2 3" xfId="4726"/>
    <cellStyle name="Normal 5 3 3" xfId="1718"/>
    <cellStyle name="Normal 5 3 3 2" xfId="3145"/>
    <cellStyle name="Normal 5 3 4" xfId="1719"/>
    <cellStyle name="Normal 5 3 4 2" xfId="3600"/>
    <cellStyle name="Normal 5 3 5" xfId="2731"/>
    <cellStyle name="Normal 5 4" xfId="1720"/>
    <cellStyle name="Normal 5 4 2" xfId="1721"/>
    <cellStyle name="Normal 5 4 2 2" xfId="4728"/>
    <cellStyle name="Normal 5 4 2 3" xfId="3220"/>
    <cellStyle name="Normal 5 4 3" xfId="1722"/>
    <cellStyle name="Normal 5 4 3 2" xfId="4729"/>
    <cellStyle name="Normal 5 4 4" xfId="4727"/>
    <cellStyle name="Normal 5 4 5" xfId="2732"/>
    <cellStyle name="Normal 5 5" xfId="1723"/>
    <cellStyle name="Normal 5 5 2" xfId="3138"/>
    <cellStyle name="Normal 5 5 3" xfId="2972"/>
    <cellStyle name="Normal 5 6" xfId="1724"/>
    <cellStyle name="Normal 5 6 2" xfId="3596"/>
    <cellStyle name="Normal 5 6 3" xfId="2729"/>
    <cellStyle name="Normal 5 7" xfId="3632"/>
    <cellStyle name="Normal 5 8" xfId="1725"/>
    <cellStyle name="Normal 5 8 2" xfId="3599"/>
    <cellStyle name="Normal 5_Book1" xfId="2733"/>
    <cellStyle name="Normal 50" xfId="1726"/>
    <cellStyle name="Normal 51" xfId="1727"/>
    <cellStyle name="Normal 52" xfId="1728"/>
    <cellStyle name="Normal 53" xfId="1729"/>
    <cellStyle name="Normal 54" xfId="1730"/>
    <cellStyle name="Normal 55" xfId="1731"/>
    <cellStyle name="Normal 56" xfId="1732"/>
    <cellStyle name="Normal 57" xfId="1733"/>
    <cellStyle name="Normal 58" xfId="1734"/>
    <cellStyle name="Normal 59" xfId="1735"/>
    <cellStyle name="Normal 6" xfId="36"/>
    <cellStyle name="Normal 6 2" xfId="37"/>
    <cellStyle name="Normal 6 2 2" xfId="1736"/>
    <cellStyle name="Normal 6 2 3" xfId="3132"/>
    <cellStyle name="Normal 6 2 4" xfId="2735"/>
    <cellStyle name="Normal 6 3" xfId="1737"/>
    <cellStyle name="Normal 6 3 2" xfId="1738"/>
    <cellStyle name="Normal 6 3 3" xfId="4730"/>
    <cellStyle name="Normal 6 3 4" xfId="2974"/>
    <cellStyle name="Normal 6 4" xfId="2734"/>
    <cellStyle name="Normal 6 5" xfId="3592"/>
    <cellStyle name="Normal 6 6" xfId="2212"/>
    <cellStyle name="Normal 60" xfId="1739"/>
    <cellStyle name="Normal 61" xfId="1740"/>
    <cellStyle name="Normal 62" xfId="1741"/>
    <cellStyle name="Normal 63" xfId="1742"/>
    <cellStyle name="Normal 64" xfId="1743"/>
    <cellStyle name="Normal 65" xfId="1744"/>
    <cellStyle name="Normal 66" xfId="1745"/>
    <cellStyle name="Normal 67" xfId="1746"/>
    <cellStyle name="Normal 68" xfId="1747"/>
    <cellStyle name="Normal 69" xfId="1748"/>
    <cellStyle name="Normal 7" xfId="14"/>
    <cellStyle name="Normal 7 2" xfId="38"/>
    <cellStyle name="Normal 7 2 2" xfId="1749"/>
    <cellStyle name="Normal 7 2 2 2" xfId="3601"/>
    <cellStyle name="Normal 7 2 2 3" xfId="2976"/>
    <cellStyle name="Normal 7 2 3" xfId="1750"/>
    <cellStyle name="Normal 7 2 4" xfId="2737"/>
    <cellStyle name="Normal 7 3" xfId="1751"/>
    <cellStyle name="Normal 7 3 2" xfId="2978"/>
    <cellStyle name="Normal 7 3 3" xfId="2977"/>
    <cellStyle name="Normal 7 3 4" xfId="3129"/>
    <cellStyle name="Normal 7 3 5" xfId="2738"/>
    <cellStyle name="Normal 7 4" xfId="2975"/>
    <cellStyle name="Normal 7 5" xfId="3643"/>
    <cellStyle name="Normal 7 6" xfId="4731"/>
    <cellStyle name="Normal 7 7" xfId="2736"/>
    <cellStyle name="Normal 7_Book1" xfId="2739"/>
    <cellStyle name="Normal 70" xfId="1752"/>
    <cellStyle name="Normal 71" xfId="1753"/>
    <cellStyle name="Normal 72" xfId="1754"/>
    <cellStyle name="Normal 73" xfId="1755"/>
    <cellStyle name="Normal 74" xfId="1756"/>
    <cellStyle name="Normal 75" xfId="1757"/>
    <cellStyle name="Normal 76" xfId="1758"/>
    <cellStyle name="Normal 77" xfId="1759"/>
    <cellStyle name="Normal 78" xfId="1760"/>
    <cellStyle name="Normal 79" xfId="1761"/>
    <cellStyle name="Normal 8" xfId="15"/>
    <cellStyle name="Normal 8 10" xfId="1762"/>
    <cellStyle name="Normal 8 11" xfId="1763"/>
    <cellStyle name="Normal 8 12" xfId="1764"/>
    <cellStyle name="Normal 8 13" xfId="1765"/>
    <cellStyle name="Normal 8 14" xfId="1766"/>
    <cellStyle name="Normal 8 15" xfId="1767"/>
    <cellStyle name="Normal 8 16" xfId="1768"/>
    <cellStyle name="Normal 8 17" xfId="1769"/>
    <cellStyle name="Normal 8 18" xfId="1770"/>
    <cellStyle name="Normal 8 19" xfId="1771"/>
    <cellStyle name="Normal 8 2" xfId="40"/>
    <cellStyle name="Normal 8 2 2" xfId="3664"/>
    <cellStyle name="Normal 8 2 3" xfId="2741"/>
    <cellStyle name="Normal 8 20" xfId="1772"/>
    <cellStyle name="Normal 8 21" xfId="1773"/>
    <cellStyle name="Normal 8 22" xfId="1774"/>
    <cellStyle name="Normal 8 23" xfId="2740"/>
    <cellStyle name="Normal 8 3" xfId="39"/>
    <cellStyle name="Normal 8 3 2" xfId="4732"/>
    <cellStyle name="Normal 8 4" xfId="1775"/>
    <cellStyle name="Normal 8 4 2" xfId="4733"/>
    <cellStyle name="Normal 8 4 3" xfId="3675"/>
    <cellStyle name="Normal 8 5" xfId="1776"/>
    <cellStyle name="Normal 8 6" xfId="1777"/>
    <cellStyle name="Normal 8 7" xfId="1778"/>
    <cellStyle name="Normal 8 8" xfId="1779"/>
    <cellStyle name="Normal 8 9" xfId="1780"/>
    <cellStyle name="Normal 8_Book1" xfId="2742"/>
    <cellStyle name="Normal 80" xfId="1781"/>
    <cellStyle name="Normal 81" xfId="1782"/>
    <cellStyle name="Normal 82" xfId="1783"/>
    <cellStyle name="Normal 83" xfId="1784"/>
    <cellStyle name="Normal 83 2" xfId="1785"/>
    <cellStyle name="Normal 84" xfId="1786"/>
    <cellStyle name="Normal 84 2" xfId="1787"/>
    <cellStyle name="Normal 85" xfId="1788"/>
    <cellStyle name="Normal 85 2" xfId="1789"/>
    <cellStyle name="Normal 85 3" xfId="1790"/>
    <cellStyle name="Normal 86" xfId="1791"/>
    <cellStyle name="Normal 87" xfId="1792"/>
    <cellStyle name="Normal 88" xfId="1793"/>
    <cellStyle name="Normal 88 2" xfId="1794"/>
    <cellStyle name="Normal 89" xfId="1795"/>
    <cellStyle name="Normal 89 2" xfId="1796"/>
    <cellStyle name="Normal 9" xfId="41"/>
    <cellStyle name="Normal 9 2" xfId="1797"/>
    <cellStyle name="Normal 9 2 2" xfId="2980"/>
    <cellStyle name="Normal 9 2 3" xfId="3118"/>
    <cellStyle name="Normal 9 2 4" xfId="2744"/>
    <cellStyle name="Normal 9 3" xfId="2979"/>
    <cellStyle name="Normal 9 4" xfId="3136"/>
    <cellStyle name="Normal 9 5" xfId="2743"/>
    <cellStyle name="Normal 90" xfId="1798"/>
    <cellStyle name="Normal 91" xfId="1799"/>
    <cellStyle name="Normal 91 2" xfId="1800"/>
    <cellStyle name="Normal 92" xfId="1801"/>
    <cellStyle name="Normal 93" xfId="1802"/>
    <cellStyle name="Normal 93 2" xfId="1803"/>
    <cellStyle name="Normal 94" xfId="1804"/>
    <cellStyle name="Normal 94 2" xfId="1805"/>
    <cellStyle name="Normal 95" xfId="1806"/>
    <cellStyle name="Normal 95 2" xfId="1807"/>
    <cellStyle name="Normal 96" xfId="1808"/>
    <cellStyle name="Normal 97" xfId="1809"/>
    <cellStyle name="Normal 98" xfId="1810"/>
    <cellStyle name="Normal 99" xfId="1811"/>
    <cellStyle name="Normale_9639A02C" xfId="2745"/>
    <cellStyle name="Note 10" xfId="3480"/>
    <cellStyle name="Note 11" xfId="3083"/>
    <cellStyle name="Note 11 2" xfId="5031"/>
    <cellStyle name="Note 12" xfId="3613"/>
    <cellStyle name="Note 12 2" xfId="5171"/>
    <cellStyle name="Note 2" xfId="1812"/>
    <cellStyle name="Note 2 2" xfId="2747"/>
    <cellStyle name="Note 2 2 2" xfId="3672"/>
    <cellStyle name="Note 2 2 2 2" xfId="5196"/>
    <cellStyle name="Note 2 2 3" xfId="3696"/>
    <cellStyle name="Note 2 2 3 2" xfId="5205"/>
    <cellStyle name="Note 2 3" xfId="3481"/>
    <cellStyle name="Note 2 4" xfId="3586"/>
    <cellStyle name="Note 2 4 2" xfId="5163"/>
    <cellStyle name="Note 2 5" xfId="3695"/>
    <cellStyle name="Note 2 5 2" xfId="5204"/>
    <cellStyle name="Note 2 6" xfId="4734"/>
    <cellStyle name="Note 2 7" xfId="2746"/>
    <cellStyle name="Note 3" xfId="1813"/>
    <cellStyle name="Note 3 2" xfId="3587"/>
    <cellStyle name="Note 3 2 2" xfId="5164"/>
    <cellStyle name="Note 3 3" xfId="3697"/>
    <cellStyle name="Note 3 3 2" xfId="5206"/>
    <cellStyle name="Note 3 4" xfId="4735"/>
    <cellStyle name="Note 3 5" xfId="2748"/>
    <cellStyle name="Note 4" xfId="1814"/>
    <cellStyle name="Note 4 2" xfId="1815"/>
    <cellStyle name="Note 4 2 2" xfId="4737"/>
    <cellStyle name="Note 4 2 3" xfId="2750"/>
    <cellStyle name="Note 4 3" xfId="3137"/>
    <cellStyle name="Note 4 3 2" xfId="5054"/>
    <cellStyle name="Note 4 4" xfId="3698"/>
    <cellStyle name="Note 4 4 2" xfId="5207"/>
    <cellStyle name="Note 4 5" xfId="4736"/>
    <cellStyle name="Note 4 6" xfId="2749"/>
    <cellStyle name="Note 5" xfId="1816"/>
    <cellStyle name="Note 5 2" xfId="2752"/>
    <cellStyle name="Note 5 3" xfId="3155"/>
    <cellStyle name="Note 5 3 2" xfId="5060"/>
    <cellStyle name="Note 5 4" xfId="3699"/>
    <cellStyle name="Note 5 4 2" xfId="5208"/>
    <cellStyle name="Note 5 5" xfId="4738"/>
    <cellStyle name="Note 5 6" xfId="2751"/>
    <cellStyle name="Note 6" xfId="2753"/>
    <cellStyle name="Note 6 2" xfId="3122"/>
    <cellStyle name="Note 6 2 2" xfId="5051"/>
    <cellStyle name="Note 6 3" xfId="3700"/>
    <cellStyle name="Note 6 3 2" xfId="5209"/>
    <cellStyle name="Note 7" xfId="2754"/>
    <cellStyle name="Note 7 2" xfId="3588"/>
    <cellStyle name="Note 7 2 2" xfId="5165"/>
    <cellStyle name="Note 7 3" xfId="3701"/>
    <cellStyle name="Note 7 3 2" xfId="5210"/>
    <cellStyle name="Note 8" xfId="2755"/>
    <cellStyle name="Note 8 2" xfId="3594"/>
    <cellStyle name="Note 8 2 2" xfId="5168"/>
    <cellStyle name="Note 8 3" xfId="3702"/>
    <cellStyle name="Note 8 3 2" xfId="5211"/>
    <cellStyle name="Note 9" xfId="3482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56"/>
    <cellStyle name="oft Excel]_x000d__x000a_Comment=The open=/f lines load custom functions into the Paste Function list._x000d__x000a_Maximized=3_x000d__x000a_Basics=1_x000d__x000a_A" xfId="1817"/>
    <cellStyle name="Output 10" xfId="3483"/>
    <cellStyle name="Output 10 2" xfId="5133"/>
    <cellStyle name="Output 11" xfId="3644"/>
    <cellStyle name="Output 11 2" xfId="5186"/>
    <cellStyle name="Output 12" xfId="3671"/>
    <cellStyle name="Output 2" xfId="1818"/>
    <cellStyle name="Output 2 2" xfId="3218"/>
    <cellStyle name="Output 2 2 2" xfId="5114"/>
    <cellStyle name="Output 2 3" xfId="3703"/>
    <cellStyle name="Output 2 4" xfId="4739"/>
    <cellStyle name="Output 2 5" xfId="2757"/>
    <cellStyle name="Output 3" xfId="1819"/>
    <cellStyle name="Output 3 2" xfId="2993"/>
    <cellStyle name="Output 3 2 2" xfId="4963"/>
    <cellStyle name="Output 3 3" xfId="3704"/>
    <cellStyle name="Output 3 4" xfId="4740"/>
    <cellStyle name="Output 3 5" xfId="2758"/>
    <cellStyle name="Output 4" xfId="1820"/>
    <cellStyle name="Output 4 2" xfId="1821"/>
    <cellStyle name="Output 4 2 2" xfId="4742"/>
    <cellStyle name="Output 4 2 3" xfId="2759"/>
    <cellStyle name="Output 4 3" xfId="4741"/>
    <cellStyle name="Output 4 4" xfId="5134"/>
    <cellStyle name="Output 4 5" xfId="3484"/>
    <cellStyle name="Output 5" xfId="1822"/>
    <cellStyle name="Output 5 2" xfId="2760"/>
    <cellStyle name="Output 5 3" xfId="4743"/>
    <cellStyle name="Output 5 4" xfId="5135"/>
    <cellStyle name="Output 5 5" xfId="3485"/>
    <cellStyle name="Output 6" xfId="2761"/>
    <cellStyle name="Output 7" xfId="3486"/>
    <cellStyle name="Output 7 2" xfId="5136"/>
    <cellStyle name="Output 8" xfId="3487"/>
    <cellStyle name="Output 8 2" xfId="5137"/>
    <cellStyle name="Output 9" xfId="3488"/>
    <cellStyle name="Output 9 2" xfId="5138"/>
    <cellStyle name="Output Amounts" xfId="1823"/>
    <cellStyle name="Output Line Items" xfId="1824"/>
    <cellStyle name="per.style" xfId="1825"/>
    <cellStyle name="Percent" xfId="7" builtinId="5"/>
    <cellStyle name="Percent [0]" xfId="1826"/>
    <cellStyle name="Percent [0] 2" xfId="4744"/>
    <cellStyle name="Percent [0] 3" xfId="2763"/>
    <cellStyle name="Percent [00]" xfId="1827"/>
    <cellStyle name="Percent [00] 2" xfId="4745"/>
    <cellStyle name="Percent [00] 3" xfId="2764"/>
    <cellStyle name="Percent [2]" xfId="1828"/>
    <cellStyle name="Percent [2] 10" xfId="3489"/>
    <cellStyle name="Percent [2] 11" xfId="3490"/>
    <cellStyle name="Percent [2] 12" xfId="3491"/>
    <cellStyle name="Percent [2] 13" xfId="3492"/>
    <cellStyle name="Percent [2] 2" xfId="1829"/>
    <cellStyle name="Percent [2] 2 2" xfId="1830"/>
    <cellStyle name="Percent [2] 2 3" xfId="2765"/>
    <cellStyle name="Percent [2] 2 4" xfId="2766"/>
    <cellStyle name="Percent [2] 3" xfId="2767"/>
    <cellStyle name="Percent [2] 3 2" xfId="2768"/>
    <cellStyle name="Percent [2] 4" xfId="2769"/>
    <cellStyle name="Percent [2] 5" xfId="3493"/>
    <cellStyle name="Percent [2] 6" xfId="3494"/>
    <cellStyle name="Percent [2] 7" xfId="3495"/>
    <cellStyle name="Percent [2] 8" xfId="3496"/>
    <cellStyle name="Percent [2] 9" xfId="3497"/>
    <cellStyle name="Percent 10" xfId="1831"/>
    <cellStyle name="Percent 10 2" xfId="2771"/>
    <cellStyle name="Percent 10 3" xfId="3010"/>
    <cellStyle name="Percent 10 4" xfId="2770"/>
    <cellStyle name="Percent 11" xfId="1832"/>
    <cellStyle name="Percent 11 2" xfId="4746"/>
    <cellStyle name="Percent 11 3" xfId="2772"/>
    <cellStyle name="Percent 12" xfId="1833"/>
    <cellStyle name="Percent 13" xfId="1834"/>
    <cellStyle name="Percent 14" xfId="1835"/>
    <cellStyle name="Percent 15" xfId="1836"/>
    <cellStyle name="Percent 16" xfId="1837"/>
    <cellStyle name="Percent 17" xfId="1838"/>
    <cellStyle name="Percent 17 2" xfId="4747"/>
    <cellStyle name="Percent 17 3" xfId="2773"/>
    <cellStyle name="Percent 18" xfId="1839"/>
    <cellStyle name="Percent 18 2" xfId="4748"/>
    <cellStyle name="Percent 18 3" xfId="2774"/>
    <cellStyle name="Percent 19" xfId="1840"/>
    <cellStyle name="Percent 19 2" xfId="4749"/>
    <cellStyle name="Percent 19 3" xfId="2775"/>
    <cellStyle name="Percent 2" xfId="43"/>
    <cellStyle name="Percent 2 2" xfId="1841"/>
    <cellStyle name="Percent 2 2 2" xfId="1842"/>
    <cellStyle name="Percent 2 2 2 2" xfId="1843"/>
    <cellStyle name="Percent 2 2 2 3" xfId="4751"/>
    <cellStyle name="Percent 2 2 3" xfId="1844"/>
    <cellStyle name="Percent 2 2 4" xfId="1845"/>
    <cellStyle name="Percent 2 2 5" xfId="4750"/>
    <cellStyle name="Percent 2 3" xfId="1846"/>
    <cellStyle name="Percent 2 3 2" xfId="1847"/>
    <cellStyle name="Percent 2 3 2 2" xfId="1848"/>
    <cellStyle name="Percent 2 3 2 3" xfId="4753"/>
    <cellStyle name="Percent 2 3 3" xfId="1849"/>
    <cellStyle name="Percent 2 3 3 2" xfId="4754"/>
    <cellStyle name="Percent 2 3 3 3" xfId="3144"/>
    <cellStyle name="Percent 2 3 4" xfId="4752"/>
    <cellStyle name="Percent 2 3 5" xfId="2777"/>
    <cellStyle name="Percent 2 4" xfId="1850"/>
    <cellStyle name="Percent 2 4 2" xfId="4755"/>
    <cellStyle name="Percent 2 4 3" xfId="2778"/>
    <cellStyle name="Percent 2 5" xfId="2776"/>
    <cellStyle name="Percent 2 6" xfId="2214"/>
    <cellStyle name="Percent 20" xfId="2779"/>
    <cellStyle name="Percent 21" xfId="2780"/>
    <cellStyle name="Percent 22" xfId="2781"/>
    <cellStyle name="Percent 23" xfId="2782"/>
    <cellStyle name="Percent 24" xfId="2783"/>
    <cellStyle name="Percent 25" xfId="2784"/>
    <cellStyle name="Percent 26" xfId="3649"/>
    <cellStyle name="Percent 27" xfId="3020"/>
    <cellStyle name="Percent 28" xfId="3106"/>
    <cellStyle name="Percent 29" xfId="3091"/>
    <cellStyle name="Percent 3" xfId="42"/>
    <cellStyle name="Percent 3 2" xfId="1851"/>
    <cellStyle name="Percent 3 2 2" xfId="1852"/>
    <cellStyle name="Percent 3 2 3" xfId="2785"/>
    <cellStyle name="Percent 3 3" xfId="1853"/>
    <cellStyle name="Percent 3 4" xfId="1854"/>
    <cellStyle name="Percent 30" xfId="3014"/>
    <cellStyle name="Percent 4" xfId="1855"/>
    <cellStyle name="Percent 4 2" xfId="1856"/>
    <cellStyle name="Percent 4 3" xfId="3638"/>
    <cellStyle name="Percent 4 4" xfId="2762"/>
    <cellStyle name="Percent 5" xfId="1857"/>
    <cellStyle name="Percent 5 2" xfId="1858"/>
    <cellStyle name="Percent 5 2 2" xfId="4757"/>
    <cellStyle name="Percent 5 2 3" xfId="3639"/>
    <cellStyle name="Percent 5 3" xfId="3143"/>
    <cellStyle name="Percent 5 4" xfId="4756"/>
    <cellStyle name="Percent 5 5" xfId="2988"/>
    <cellStyle name="Percent 6" xfId="1859"/>
    <cellStyle name="Percent 6 2" xfId="1860"/>
    <cellStyle name="Percent 6 3" xfId="1861"/>
    <cellStyle name="Percent 7" xfId="1862"/>
    <cellStyle name="Percent 7 2" xfId="1863"/>
    <cellStyle name="Percent 7 2 2" xfId="4759"/>
    <cellStyle name="Percent 7 2 3" xfId="2786"/>
    <cellStyle name="Percent 7 3" xfId="1864"/>
    <cellStyle name="Percent 7 4" xfId="4758"/>
    <cellStyle name="Percent 7 5" xfId="3013"/>
    <cellStyle name="Percent 8" xfId="1865"/>
    <cellStyle name="Percent 8 2" xfId="3665"/>
    <cellStyle name="Percent 8 3" xfId="2787"/>
    <cellStyle name="Percent 9" xfId="1866"/>
    <cellStyle name="Percent 9 2" xfId="3614"/>
    <cellStyle name="Percent 9 3" xfId="2788"/>
    <cellStyle name="PERCENTAGE" xfId="1867"/>
    <cellStyle name="PLAN" xfId="1868"/>
    <cellStyle name="PrePop Currency (0)" xfId="1869"/>
    <cellStyle name="PrePop Currency (0) 2" xfId="4760"/>
    <cellStyle name="PrePop Currency (0) 3" xfId="2789"/>
    <cellStyle name="PrePop Currency (2)" xfId="1870"/>
    <cellStyle name="PrePop Currency (2) 2" xfId="4761"/>
    <cellStyle name="PrePop Currency (2) 3" xfId="2790"/>
    <cellStyle name="PrePop Units (0)" xfId="1871"/>
    <cellStyle name="PrePop Units (0) 2" xfId="2792"/>
    <cellStyle name="PrePop Units (0) 3" xfId="4762"/>
    <cellStyle name="PrePop Units (0) 4" xfId="2791"/>
    <cellStyle name="PrePop Units (1)" xfId="1872"/>
    <cellStyle name="PrePop Units (1) 2" xfId="4763"/>
    <cellStyle name="PrePop Units (1) 3" xfId="2793"/>
    <cellStyle name="PrePop Units (2)" xfId="1873"/>
    <cellStyle name="PrePop Units (2) 2" xfId="4764"/>
    <cellStyle name="PrePop Units (2) 3" xfId="2794"/>
    <cellStyle name="price" xfId="2795"/>
    <cellStyle name="price 2" xfId="2796"/>
    <cellStyle name="price 2 2" xfId="3706"/>
    <cellStyle name="price 3" xfId="3705"/>
    <cellStyle name="PSChar" xfId="1874"/>
    <cellStyle name="PSHeading" xfId="1875"/>
    <cellStyle name="pwstyle" xfId="1876"/>
    <cellStyle name="Q" xfId="1877"/>
    <cellStyle name="Q 2" xfId="1878"/>
    <cellStyle name="Q 2 2" xfId="1879"/>
    <cellStyle name="Q 3" xfId="1880"/>
    <cellStyle name="Q_10-20" xfId="1881"/>
    <cellStyle name="Q_20-2 NAN" xfId="1882"/>
    <cellStyle name="Q_20-2 NAN_Adjust_TAX_Q151" xfId="1883"/>
    <cellStyle name="Q_20-2 NAN_Global_Q1'08_Pow" xfId="1884"/>
    <cellStyle name="Q_20-2 NAN_Global_Q2'08_Pow" xfId="1885"/>
    <cellStyle name="Q_20-2 NAN_เอกสารของนก" xfId="1886"/>
    <cellStyle name="Q_Adjust_TAX_Q151" xfId="1887"/>
    <cellStyle name="Q_B &amp; Z" xfId="1888"/>
    <cellStyle name="Q_B &amp; Z_Adjust_TAX_Q151" xfId="1889"/>
    <cellStyle name="Q_B &amp; Z_Global_Q1'08_Pow" xfId="1890"/>
    <cellStyle name="Q_B &amp; Z_Global_Q2'08_Pow" xfId="1891"/>
    <cellStyle name="Q_B &amp; Z_เอกสารของนก" xfId="1892"/>
    <cellStyle name="Q_F1,2,3" xfId="1893"/>
    <cellStyle name="Q_F123" xfId="1894"/>
    <cellStyle name="Q_F123_Adjust_TAX_Q151" xfId="1895"/>
    <cellStyle name="Q_F123_Global_Q1'08_Pow" xfId="1896"/>
    <cellStyle name="Q_F123_Global_Q2'08_Pow" xfId="1897"/>
    <cellStyle name="Q_F123_เอกสารของนก" xfId="1898"/>
    <cellStyle name="Q_Fancy Indus_wp20'2008" xfId="1899"/>
    <cellStyle name="Q_Fancy Indus_wp20'2008 2" xfId="1900"/>
    <cellStyle name="Q_GainLoss" xfId="1901"/>
    <cellStyle name="Q_GainLoss 2" xfId="1902"/>
    <cellStyle name="Q_Global_Q1'08_Pow" xfId="1903"/>
    <cellStyle name="Q_Global_Q2'08_Pow" xfId="1904"/>
    <cellStyle name="Q_L" xfId="1905"/>
    <cellStyle name="Q_L_Adjust_TAX_Q151" xfId="1906"/>
    <cellStyle name="Q_L_Global_Q1'08_Pow" xfId="1907"/>
    <cellStyle name="Q_L_Global_Q2'08_Pow" xfId="1908"/>
    <cellStyle name="Q_L_เอกสารของนก" xfId="1909"/>
    <cellStyle name="Q_Ocean_03.31.09_U" xfId="1910"/>
    <cellStyle name="Q_Ocean_03.31.09_UUU" xfId="1911"/>
    <cellStyle name="Q_Ocean_03.31.09_Z" xfId="1912"/>
    <cellStyle name="Q_PPM_WP_03.31.09_Profit" xfId="1913"/>
    <cellStyle name="Q_PPM_WP_12.31.08_Profit_1" xfId="1914"/>
    <cellStyle name="Q_Salary_09.30.04" xfId="1915"/>
    <cellStyle name="Q_Salary_09.30.04_Adjust_TAX_Q151" xfId="1916"/>
    <cellStyle name="Q_Salary_09.30.04_Global_Q1'08_Pow" xfId="1917"/>
    <cellStyle name="Q_Salary_09.30.04_Global_Q2'08_Pow" xfId="1918"/>
    <cellStyle name="Q_Salary_09.30.04_เอกสารของนก" xfId="1919"/>
    <cellStyle name="Q_U_12.31.08" xfId="1920"/>
    <cellStyle name="Q_WT" xfId="1921"/>
    <cellStyle name="Q_WT_Adjust_TAX_Q151" xfId="1922"/>
    <cellStyle name="Q_WT_Global_Q1'08_Pow" xfId="1923"/>
    <cellStyle name="Q_WT_Global_Q2'08_Pow" xfId="1924"/>
    <cellStyle name="Q_WT_เอกสารของนก" xfId="1925"/>
    <cellStyle name="Q_Z 12.31.08" xfId="1926"/>
    <cellStyle name="Q_เอกสารของนก" xfId="1927"/>
    <cellStyle name="QTR94_95_INCOME CTMP#1 98" xfId="1928"/>
    <cellStyle name="Quantity" xfId="1929"/>
    <cellStyle name="Quantity 10" xfId="3498"/>
    <cellStyle name="Quantity 11" xfId="3499"/>
    <cellStyle name="Quantity 12" xfId="3500"/>
    <cellStyle name="Quantity 13" xfId="3501"/>
    <cellStyle name="Quantity 2" xfId="1930"/>
    <cellStyle name="Quantity 2 2" xfId="1931"/>
    <cellStyle name="Quantity 2 3" xfId="2797"/>
    <cellStyle name="Quantity 2 4" xfId="2798"/>
    <cellStyle name="Quantity 2_I(8M)-ASP" xfId="2799"/>
    <cellStyle name="Quantity 3" xfId="1932"/>
    <cellStyle name="Quantity 3 2" xfId="2800"/>
    <cellStyle name="Quantity 4" xfId="2801"/>
    <cellStyle name="Quantity 5" xfId="3502"/>
    <cellStyle name="Quantity 6" xfId="3503"/>
    <cellStyle name="Quantity 7" xfId="3504"/>
    <cellStyle name="Quantity 8" xfId="3505"/>
    <cellStyle name="Quantity 9" xfId="3506"/>
    <cellStyle name="Quantity_Book1" xfId="2802"/>
    <cellStyle name="regstoresfromspecstores" xfId="1933"/>
    <cellStyle name="RevList" xfId="1934"/>
    <cellStyle name="RevList 2" xfId="1935"/>
    <cellStyle name="RevList 3" xfId="3584"/>
    <cellStyle name="RevList 4" xfId="2803"/>
    <cellStyle name="Rittichai" xfId="2804"/>
    <cellStyle name="Rittichai 2" xfId="2805"/>
    <cellStyle name="Rittichai 2 2" xfId="2806"/>
    <cellStyle name="Rittichai 2 3" xfId="2807"/>
    <cellStyle name="Rittichai 2 4" xfId="2808"/>
    <cellStyle name="Rittichai 3" xfId="2809"/>
    <cellStyle name="Rittichai 3 2" xfId="2810"/>
    <cellStyle name="Rittichai 4" xfId="2811"/>
    <cellStyle name="rob" xfId="2812"/>
    <cellStyle name="rob 2" xfId="2813"/>
    <cellStyle name="rob 2 2" xfId="3708"/>
    <cellStyle name="rob 3" xfId="3707"/>
    <cellStyle name="sbt2" xfId="2814"/>
    <cellStyle name="sbt2 2" xfId="3120"/>
    <cellStyle name="sbt2 2 2" xfId="5050"/>
    <cellStyle name="sbt2 3" xfId="3709"/>
    <cellStyle name="SCH1" xfId="1936"/>
    <cellStyle name="SHADEDSTORES" xfId="1937"/>
    <cellStyle name="Sheet Title" xfId="1938"/>
    <cellStyle name="Sheet Title 2" xfId="4765"/>
    <cellStyle name="Sheet Title 3" xfId="2815"/>
    <cellStyle name="small border line" xfId="1939"/>
    <cellStyle name="specstores" xfId="1940"/>
    <cellStyle name="SS Col Hdr" xfId="2816"/>
    <cellStyle name="SS Dim 1 Blank" xfId="2817"/>
    <cellStyle name="SS Dim 1 Title" xfId="2818"/>
    <cellStyle name="SS Dim 1 Value" xfId="2819"/>
    <cellStyle name="SS Dim 2 Blank" xfId="2820"/>
    <cellStyle name="SS Dim 2 Title" xfId="2821"/>
    <cellStyle name="SS Dim 2 Value" xfId="2822"/>
    <cellStyle name="SS Dim 3 Blank" xfId="2823"/>
    <cellStyle name="SS Dim 3 Title" xfId="2824"/>
    <cellStyle name="SS Dim 3 Value" xfId="2825"/>
    <cellStyle name="SS Dim 4 Blank" xfId="2826"/>
    <cellStyle name="SS Dim 4 Title" xfId="2827"/>
    <cellStyle name="SS Dim 4 Value" xfId="2828"/>
    <cellStyle name="SS Dim 5 Blank" xfId="2829"/>
    <cellStyle name="SS Dim 5 Title" xfId="2830"/>
    <cellStyle name="SS Dim 5 Value" xfId="2831"/>
    <cellStyle name="SS Other Measure" xfId="2832"/>
    <cellStyle name="SS Sum Measure" xfId="2833"/>
    <cellStyle name="SS Unbound Dim" xfId="2834"/>
    <cellStyle name="SS WAvg Measure" xfId="2835"/>
    <cellStyle name="Standard" xfId="1941"/>
    <cellStyle name="Standard 2" xfId="1942"/>
    <cellStyle name="Standard_Anpassen der Amortisation" xfId="2836"/>
    <cellStyle name="StandardInput" xfId="1943"/>
    <cellStyle name="StandardInput 2" xfId="1944"/>
    <cellStyle name="Style 1" xfId="1945"/>
    <cellStyle name="Style 1 2" xfId="3676"/>
    <cellStyle name="Style 1 2 2" xfId="5197"/>
    <cellStyle name="Style 1 3" xfId="4766"/>
    <cellStyle name="Style 1 3 2" xfId="5813"/>
    <cellStyle name="Style 1 4" xfId="2837"/>
    <cellStyle name="Style 2" xfId="2838"/>
    <cellStyle name="Style 3" xfId="2839"/>
    <cellStyle name="Style 4" xfId="2840"/>
    <cellStyle name="Style 5" xfId="2841"/>
    <cellStyle name="Style 6" xfId="2842"/>
    <cellStyle name="Style 7" xfId="2843"/>
    <cellStyle name="Style 8" xfId="2844"/>
    <cellStyle name="STYLE1" xfId="1946"/>
    <cellStyle name="style1 2" xfId="1947"/>
    <cellStyle name="style1 2 2" xfId="4767"/>
    <cellStyle name="STYLE1 2 3" xfId="3142"/>
    <cellStyle name="style1 3" xfId="2845"/>
    <cellStyle name="STYLE2" xfId="1948"/>
    <cellStyle name="SubHeading" xfId="1949"/>
    <cellStyle name="subt1" xfId="2846"/>
    <cellStyle name="Subtotal" xfId="1950"/>
    <cellStyle name="Subtotal 2" xfId="3640"/>
    <cellStyle name="Subtotal 3" xfId="2847"/>
    <cellStyle name="t" xfId="2848"/>
    <cellStyle name="Table" xfId="1951"/>
    <cellStyle name="Table 2" xfId="1952"/>
    <cellStyle name="Table 2 2" xfId="2849"/>
    <cellStyle name="Table 2 2 2" xfId="3712"/>
    <cellStyle name="Table 2 3" xfId="2850"/>
    <cellStyle name="Table 2 3 2" xfId="3713"/>
    <cellStyle name="Table 2 4" xfId="2851"/>
    <cellStyle name="Table 2 4 2" xfId="3714"/>
    <cellStyle name="Table 2 5" xfId="3711"/>
    <cellStyle name="Table 3" xfId="2852"/>
    <cellStyle name="Table 3 2" xfId="2853"/>
    <cellStyle name="Table 3 2 2" xfId="3716"/>
    <cellStyle name="Table 3 3" xfId="3715"/>
    <cellStyle name="Table 4" xfId="2854"/>
    <cellStyle name="Table 4 2" xfId="3717"/>
    <cellStyle name="Table 5" xfId="3710"/>
    <cellStyle name="Text Indent A" xfId="1953"/>
    <cellStyle name="Text Indent B" xfId="1954"/>
    <cellStyle name="Text Indent B 2" xfId="4768"/>
    <cellStyle name="Text Indent B 3" xfId="2855"/>
    <cellStyle name="Text Indent C" xfId="1955"/>
    <cellStyle name="Text Indent C 2" xfId="4769"/>
    <cellStyle name="Text Indent C 3" xfId="2856"/>
    <cellStyle name="Times New Roman" xfId="1956"/>
    <cellStyle name="Timing Schedule" xfId="2857"/>
    <cellStyle name="Timing Schedule 2" xfId="3718"/>
    <cellStyle name="Title 10" xfId="3507"/>
    <cellStyle name="Title 11" xfId="3621"/>
    <cellStyle name="Title 2" xfId="1957"/>
    <cellStyle name="Title 2 2" xfId="4770"/>
    <cellStyle name="Title 2 3" xfId="2858"/>
    <cellStyle name="Title 3" xfId="1958"/>
    <cellStyle name="Title 3 2" xfId="4771"/>
    <cellStyle name="Title 3 3" xfId="2859"/>
    <cellStyle name="Title 4" xfId="1959"/>
    <cellStyle name="Title 4 2" xfId="1960"/>
    <cellStyle name="Title 4 2 2" xfId="4773"/>
    <cellStyle name="Title 4 2 3" xfId="2860"/>
    <cellStyle name="Title 4 3" xfId="4772"/>
    <cellStyle name="Title 4 4" xfId="3508"/>
    <cellStyle name="Title 5" xfId="1961"/>
    <cellStyle name="Title 5 2" xfId="2861"/>
    <cellStyle name="Title 5 3" xfId="4774"/>
    <cellStyle name="Title 5 4" xfId="3509"/>
    <cellStyle name="Title 6" xfId="2862"/>
    <cellStyle name="Title 7" xfId="3510"/>
    <cellStyle name="Title 8" xfId="3511"/>
    <cellStyle name="Title 9" xfId="3512"/>
    <cellStyle name="Total 10" xfId="3513"/>
    <cellStyle name="Total 10 2" xfId="5139"/>
    <cellStyle name="Total 11" xfId="3082"/>
    <cellStyle name="Total 11 2" xfId="5030"/>
    <cellStyle name="Total 12" xfId="3622"/>
    <cellStyle name="Total 2" xfId="1962"/>
    <cellStyle name="Total 2 2" xfId="1963"/>
    <cellStyle name="Total 2 2 2" xfId="1964"/>
    <cellStyle name="Total 2 2 3" xfId="4775"/>
    <cellStyle name="Total 2 3" xfId="1965"/>
    <cellStyle name="Total 2 3 2" xfId="4776"/>
    <cellStyle name="Total 2 3 3" xfId="3615"/>
    <cellStyle name="Total 2 4" xfId="4915"/>
    <cellStyle name="Total 2 5" xfId="2863"/>
    <cellStyle name="Total 3" xfId="1966"/>
    <cellStyle name="Total 3 2" xfId="3219"/>
    <cellStyle name="Total 3 2 2" xfId="5115"/>
    <cellStyle name="Total 3 3" xfId="3719"/>
    <cellStyle name="Total 3 4" xfId="4777"/>
    <cellStyle name="Total 3 5" xfId="2864"/>
    <cellStyle name="Total 4" xfId="1967"/>
    <cellStyle name="Total 4 2" xfId="1968"/>
    <cellStyle name="Total 4 2 2" xfId="4779"/>
    <cellStyle name="Total 4 2 3" xfId="2865"/>
    <cellStyle name="Total 4 3" xfId="4778"/>
    <cellStyle name="Total 4 4" xfId="5140"/>
    <cellStyle name="Total 4 5" xfId="3514"/>
    <cellStyle name="Total 5" xfId="3515"/>
    <cellStyle name="Total 5 2" xfId="2866"/>
    <cellStyle name="Total 5 3" xfId="5141"/>
    <cellStyle name="Total 6" xfId="2867"/>
    <cellStyle name="Total 7" xfId="3516"/>
    <cellStyle name="Total 7 2" xfId="5142"/>
    <cellStyle name="Total 8" xfId="3517"/>
    <cellStyle name="Total 8 2" xfId="5143"/>
    <cellStyle name="Total 9" xfId="3518"/>
    <cellStyle name="Total 9 2" xfId="5144"/>
    <cellStyle name="Tusental_A-listan (fixad)" xfId="1969"/>
    <cellStyle name="ule1_guyan" xfId="2868"/>
    <cellStyle name="Unprot" xfId="1970"/>
    <cellStyle name="Unprot$" xfId="1971"/>
    <cellStyle name="Unprot_12 DM-BS detail DEC_06" xfId="1972"/>
    <cellStyle name="Unprotect" xfId="1973"/>
    <cellStyle name="ux_guyan" xfId="2869"/>
    <cellStyle name="Valuta (0)" xfId="1974"/>
    <cellStyle name="Valuta_NPV" xfId="1975"/>
    <cellStyle name="W" xfId="1976"/>
    <cellStyle name="W 2" xfId="1977"/>
    <cellStyle name="W 2 2" xfId="1978"/>
    <cellStyle name="W 3" xfId="1979"/>
    <cellStyle name="W_10-20" xfId="1980"/>
    <cellStyle name="W_20-2 NAN" xfId="1981"/>
    <cellStyle name="W_20-2 NAN_Adjust_TAX_Q151" xfId="1982"/>
    <cellStyle name="W_20-2 NAN_Global_Q1'08_Pow" xfId="1983"/>
    <cellStyle name="W_20-2 NAN_Global_Q2'08_Pow" xfId="1984"/>
    <cellStyle name="W_20-2 NAN_เอกสารของนก" xfId="1985"/>
    <cellStyle name="W_Adjust_TAX_Q151" xfId="1986"/>
    <cellStyle name="W_B &amp; Z" xfId="1987"/>
    <cellStyle name="W_B &amp; Z_Adjust_TAX_Q151" xfId="1988"/>
    <cellStyle name="W_B &amp; Z_Global_Q1'08_Pow" xfId="1989"/>
    <cellStyle name="W_B &amp; Z_Global_Q2'08_Pow" xfId="1990"/>
    <cellStyle name="W_B &amp; Z_เอกสารของนก" xfId="1991"/>
    <cellStyle name="W_F1,2,3" xfId="1992"/>
    <cellStyle name="W_F123" xfId="1993"/>
    <cellStyle name="W_F123_Adjust_TAX_Q151" xfId="1994"/>
    <cellStyle name="W_F123_Global_Q1'08_Pow" xfId="1995"/>
    <cellStyle name="W_F123_Global_Q2'08_Pow" xfId="1996"/>
    <cellStyle name="W_F123_เอกสารของนก" xfId="1997"/>
    <cellStyle name="W_Fancy Indus_wp20'2008" xfId="1998"/>
    <cellStyle name="W_Fancy Indus_wp20'2008 2" xfId="1999"/>
    <cellStyle name="W_GainLoss" xfId="2000"/>
    <cellStyle name="W_GainLoss 2" xfId="2001"/>
    <cellStyle name="W_Global_Q1'08_Pow" xfId="2002"/>
    <cellStyle name="W_Global_Q2'08_Pow" xfId="2003"/>
    <cellStyle name="W_L" xfId="2004"/>
    <cellStyle name="W_L_Adjust_TAX_Q151" xfId="2005"/>
    <cellStyle name="W_L_Global_Q1'08_Pow" xfId="2006"/>
    <cellStyle name="W_L_Global_Q2'08_Pow" xfId="2007"/>
    <cellStyle name="W_L_เอกสารของนก" xfId="2008"/>
    <cellStyle name="W_Ocean_03.31.09_U" xfId="2009"/>
    <cellStyle name="W_Ocean_03.31.09_UUU" xfId="2010"/>
    <cellStyle name="W_Ocean_03.31.09_Z" xfId="2011"/>
    <cellStyle name="W_PPM_WP_03.31.09_Profit" xfId="2012"/>
    <cellStyle name="W_PPM_WP_12.31.08_Profit_1" xfId="2013"/>
    <cellStyle name="W_Salary_09.30.04" xfId="2014"/>
    <cellStyle name="W_Salary_09.30.04_Adjust_TAX_Q151" xfId="2015"/>
    <cellStyle name="W_Salary_09.30.04_Global_Q1'08_Pow" xfId="2016"/>
    <cellStyle name="W_Salary_09.30.04_Global_Q2'08_Pow" xfId="2017"/>
    <cellStyle name="W_Salary_09.30.04_เอกสารของนก" xfId="2018"/>
    <cellStyle name="W_U_12.31.08" xfId="2019"/>
    <cellStyle name="W_WT" xfId="2020"/>
    <cellStyle name="W_WT_Adjust_TAX_Q151" xfId="2021"/>
    <cellStyle name="W_WT_Global_Q1'08_Pow" xfId="2022"/>
    <cellStyle name="W_WT_Global_Q2'08_Pow" xfId="2023"/>
    <cellStyle name="W_WT_เอกสารของนก" xfId="2024"/>
    <cellStyle name="W_Z 12.31.08" xfId="2025"/>
    <cellStyle name="W_เอกสารของนก" xfId="2026"/>
    <cellStyle name="Währung [0]_Compiling Utility Macros" xfId="2870"/>
    <cellStyle name="Währung_Compiling Utility Macros" xfId="2871"/>
    <cellStyle name="Warning Text 10" xfId="3519"/>
    <cellStyle name="Warning Text 2" xfId="2027"/>
    <cellStyle name="Warning Text 2 2" xfId="4780"/>
    <cellStyle name="Warning Text 2 3" xfId="2872"/>
    <cellStyle name="Warning Text 3" xfId="2028"/>
    <cellStyle name="Warning Text 3 2" xfId="4781"/>
    <cellStyle name="Warning Text 3 3" xfId="2873"/>
    <cellStyle name="Warning Text 4" xfId="2029"/>
    <cellStyle name="Warning Text 4 2" xfId="2030"/>
    <cellStyle name="Warning Text 4 2 2" xfId="4783"/>
    <cellStyle name="Warning Text 4 2 3" xfId="2874"/>
    <cellStyle name="Warning Text 4 3" xfId="4782"/>
    <cellStyle name="Warning Text 4 4" xfId="3520"/>
    <cellStyle name="Warning Text 5" xfId="2031"/>
    <cellStyle name="Warning Text 5 2" xfId="2875"/>
    <cellStyle name="Warning Text 6" xfId="2876"/>
    <cellStyle name="Warning Text 7" xfId="3521"/>
    <cellStyle name="Warning Text 8" xfId="3522"/>
    <cellStyle name="Warning Text 9" xfId="3523"/>
    <cellStyle name="WHead - Style2" xfId="2032"/>
    <cellStyle name="WHead - Style2 2" xfId="4784"/>
    <cellStyle name="WHead - Style2 3" xfId="2877"/>
    <cellStyle name="wrap" xfId="2033"/>
    <cellStyle name="wrap 2" xfId="3677"/>
    <cellStyle name="wrap 3" xfId="2878"/>
    <cellStyle name="Wไhrung [0]_35ERI8T2gbIEMixb4v26icuOo" xfId="2034"/>
    <cellStyle name="Wไhrung_35ERI8T2gbIEMixb4v26icuOo" xfId="2035"/>
    <cellStyle name="yan" xfId="2879"/>
    <cellStyle name="การคำนวณ" xfId="2036"/>
    <cellStyle name="การคำนวณ 2" xfId="2037"/>
    <cellStyle name="การคำนวณ 3" xfId="2038"/>
    <cellStyle name="ข้อความเตือน" xfId="2039"/>
    <cellStyle name="ข้อความเตือน 2" xfId="2040"/>
    <cellStyle name="ข้อความเตือน 3" xfId="2041"/>
    <cellStyle name="ข้อความอธิบาย" xfId="2042"/>
    <cellStyle name="ข้อความอธิบาย 2" xfId="2043"/>
    <cellStyle name="ข้อความอธิบาย 3" xfId="2044"/>
    <cellStyle name="เครื่องหมายจุลภาค [0]_11200-211000" xfId="2045"/>
    <cellStyle name="เครื่องหมายจุลภาค 10" xfId="2046"/>
    <cellStyle name="เครื่องหมายจุลภาค 10 2" xfId="2047"/>
    <cellStyle name="เครื่องหมายจุลภาค 10 2 2" xfId="5077"/>
    <cellStyle name="เครื่องหมายจุลภาค 10 2 3" xfId="3180"/>
    <cellStyle name="เครื่องหมายจุลภาค 10 3" xfId="3158"/>
    <cellStyle name="เครื่องหมายจุลภาค 10 3 2" xfId="5061"/>
    <cellStyle name="เครื่องหมายจุลภาค 10 4" xfId="5145"/>
    <cellStyle name="เครื่องหมายจุลภาค 10 5" xfId="3524"/>
    <cellStyle name="เครื่องหมายจุลภาค 11" xfId="2048"/>
    <cellStyle name="เครื่องหมายจุลภาค 11 2" xfId="2049"/>
    <cellStyle name="เครื่องหมายจุลภาค 11 2 2" xfId="5184"/>
    <cellStyle name="เครื่องหมายจุลภาค 11 2 3" xfId="3641"/>
    <cellStyle name="เครื่องหมายจุลภาค 11 3" xfId="3585"/>
    <cellStyle name="เครื่องหมายจุลภาค 11 3 2" xfId="5162"/>
    <cellStyle name="เครื่องหมายจุลภาค 11 4" xfId="5146"/>
    <cellStyle name="เครื่องหมายจุลภาค 11 5" xfId="3525"/>
    <cellStyle name="เครื่องหมายจุลภาค 12" xfId="2050"/>
    <cellStyle name="เครื่องหมายจุลภาค 12 2" xfId="2051"/>
    <cellStyle name="เครื่องหมายจุลภาค 12 2 2" xfId="5175"/>
    <cellStyle name="เครื่องหมายจุลภาค 12 2 3" xfId="3624"/>
    <cellStyle name="เครื่องหมายจุลภาค 12 3" xfId="3179"/>
    <cellStyle name="เครื่องหมายจุลภาค 12 3 2" xfId="5076"/>
    <cellStyle name="เครื่องหมายจุลภาค 12 4" xfId="5147"/>
    <cellStyle name="เครื่องหมายจุลภาค 12 5" xfId="3526"/>
    <cellStyle name="เครื่องหมายจุลภาค 13" xfId="2052"/>
    <cellStyle name="เครื่องหมายจุลภาค 13 2" xfId="2053"/>
    <cellStyle name="เครื่องหมายจุลภาค 13 2 2" xfId="5176"/>
    <cellStyle name="เครื่องหมายจุลภาค 13 2 3" xfId="3625"/>
    <cellStyle name="เครื่องหมายจุลภาค 13 3" xfId="3126"/>
    <cellStyle name="เครื่องหมายจุลภาค 13 3 2" xfId="5052"/>
    <cellStyle name="เครื่องหมายจุลภาค 13 4" xfId="5148"/>
    <cellStyle name="เครื่องหมายจุลภาค 13 5" xfId="3527"/>
    <cellStyle name="เครื่องหมายจุลภาค 14" xfId="2054"/>
    <cellStyle name="เครื่องหมายจุลภาค 14 2" xfId="2055"/>
    <cellStyle name="เครื่องหมายจุลภาค 14 2 2" xfId="5074"/>
    <cellStyle name="เครื่องหมายจุลภาค 14 2 3" xfId="3177"/>
    <cellStyle name="เครื่องหมายจุลภาค 14 3" xfId="3178"/>
    <cellStyle name="เครื่องหมายจุลภาค 14 3 2" xfId="5075"/>
    <cellStyle name="เครื่องหมายจุลภาค 14 4" xfId="5149"/>
    <cellStyle name="เครื่องหมายจุลภาค 14 5" xfId="3528"/>
    <cellStyle name="เครื่องหมายจุลภาค 15" xfId="2056"/>
    <cellStyle name="เครื่องหมายจุลภาค 15 2" xfId="2057"/>
    <cellStyle name="เครื่องหมายจุลภาค 15 2 2" xfId="5038"/>
    <cellStyle name="เครื่องหมายจุลภาค 15 2 3" xfId="3095"/>
    <cellStyle name="เครื่องหมายจุลภาค 15 3" xfId="3678"/>
    <cellStyle name="เครื่องหมายจุลภาค 15 3 2" xfId="5198"/>
    <cellStyle name="เครื่องหมายจุลภาค 15 4" xfId="5150"/>
    <cellStyle name="เครื่องหมายจุลภาค 15 5" xfId="3529"/>
    <cellStyle name="เครื่องหมายจุลภาค 16" xfId="2058"/>
    <cellStyle name="เครื่องหมายจุลภาค 16 2" xfId="2059"/>
    <cellStyle name="เครื่องหมายจุลภาค 16 2 2" xfId="5172"/>
    <cellStyle name="เครื่องหมายจุลภาค 16 2 3" xfId="3616"/>
    <cellStyle name="เครื่องหมายจุลภาค 16 3" xfId="5037"/>
    <cellStyle name="เครื่องหมายจุลภาค 16 4" xfId="3094"/>
    <cellStyle name="เครื่องหมายจุลภาค 17" xfId="2060"/>
    <cellStyle name="เครื่องหมายจุลภาค 17 2" xfId="2061"/>
    <cellStyle name="เครื่องหมายจุลภาค 17 2 2" xfId="4966"/>
    <cellStyle name="เครื่องหมายจุลภาค 17 2 3" xfId="3004"/>
    <cellStyle name="เครื่องหมายจุลภาค 17 3" xfId="4967"/>
    <cellStyle name="เครื่องหมายจุลภาค 17 4" xfId="3005"/>
    <cellStyle name="เครื่องหมายจุลภาค 18" xfId="2062"/>
    <cellStyle name="เครื่องหมายจุลภาค 18 2" xfId="2063"/>
    <cellStyle name="เครื่องหมายจุลภาค 18 2 2" xfId="4965"/>
    <cellStyle name="เครื่องหมายจุลภาค 18 2 3" xfId="3003"/>
    <cellStyle name="เครื่องหมายจุลภาค 18 3" xfId="5177"/>
    <cellStyle name="เครื่องหมายจุลภาค 18 4" xfId="3626"/>
    <cellStyle name="เครื่องหมายจุลภาค 2" xfId="44"/>
    <cellStyle name="เครื่องหมายจุลภาค 2 10" xfId="2880"/>
    <cellStyle name="เครื่องหมายจุลภาค 2 2" xfId="45"/>
    <cellStyle name="เครื่องหมายจุลภาค 2 2 2" xfId="2064"/>
    <cellStyle name="เครื่องหมายจุลภาค 2 2 2 2" xfId="4785"/>
    <cellStyle name="เครื่องหมายจุลภาค 2 2 2 2 2" xfId="5814"/>
    <cellStyle name="เครื่องหมายจุลภาค 2 2 2 3" xfId="5066"/>
    <cellStyle name="เครื่องหมายจุลภาค 2 2 2 4" xfId="3167"/>
    <cellStyle name="เครื่องหมายจุลภาค 2 2 3" xfId="3654"/>
    <cellStyle name="เครื่องหมายจุลภาค 2 2 3 2" xfId="5191"/>
    <cellStyle name="เครื่องหมายจุลภาค 2 2 4" xfId="4917"/>
    <cellStyle name="เครื่องหมายจุลภาค 2 2 5" xfId="2881"/>
    <cellStyle name="เครื่องหมายจุลภาค 2 3" xfId="46"/>
    <cellStyle name="เครื่องหมายจุลภาค 2 3 2" xfId="3530"/>
    <cellStyle name="เครื่องหมายจุลภาค 2 3 2 2" xfId="5151"/>
    <cellStyle name="เครื่องหมายจุลภาค 2 3 3" xfId="4841"/>
    <cellStyle name="เครื่องหมายจุลภาค 2 3 4" xfId="2222"/>
    <cellStyle name="เครื่องหมายจุลภาค 2 4" xfId="3531"/>
    <cellStyle name="เครื่องหมายจุลภาค 2 4 2" xfId="5152"/>
    <cellStyle name="เครื่องหมายจุลภาค 2 5" xfId="3532"/>
    <cellStyle name="เครื่องหมายจุลภาค 2 5 2" xfId="5153"/>
    <cellStyle name="เครื่องหมายจุลภาค 2 6" xfId="3533"/>
    <cellStyle name="เครื่องหมายจุลภาค 2 6 2" xfId="5154"/>
    <cellStyle name="เครื่องหมายจุลภาค 2 7" xfId="3534"/>
    <cellStyle name="เครื่องหมายจุลภาค 2 7 2" xfId="5155"/>
    <cellStyle name="เครื่องหมายจุลภาค 2 8" xfId="3166"/>
    <cellStyle name="เครื่องหมายจุลภาค 2 8 2" xfId="5065"/>
    <cellStyle name="เครื่องหมายจุลภาค 2 9" xfId="4916"/>
    <cellStyle name="เครื่องหมายจุลภาค 3" xfId="47"/>
    <cellStyle name="เครื่องหมายจุลภาค 3 2" xfId="2065"/>
    <cellStyle name="เครื่องหมายจุลภาค 3 2 2" xfId="2066"/>
    <cellStyle name="เครื่องหมายจุลภาค 3 2 2 2" xfId="4788"/>
    <cellStyle name="เครื่องหมายจุลภาค 3 2 2 2 2" xfId="5817"/>
    <cellStyle name="เครื่องหมายจุลภาค 3 2 2 3" xfId="5080"/>
    <cellStyle name="เครื่องหมายจุลภาค 3 2 2 4" xfId="3184"/>
    <cellStyle name="เครื่องหมายจุลภาค 3 2 3" xfId="3165"/>
    <cellStyle name="เครื่องหมายจุลภาค 3 2 3 2" xfId="5064"/>
    <cellStyle name="เครื่องหมายจุลภาค 3 2 4" xfId="4787"/>
    <cellStyle name="เครื่องหมายจุลภาค 3 2 4 2" xfId="5816"/>
    <cellStyle name="เครื่องหมายจุลภาค 3 2 5" xfId="4926"/>
    <cellStyle name="เครื่องหมายจุลภาค 3 2 6" xfId="2925"/>
    <cellStyle name="เครื่องหมายจุลภาค 3 3" xfId="2067"/>
    <cellStyle name="เครื่องหมายจุลภาค 3 3 2" xfId="4789"/>
    <cellStyle name="เครื่องหมายจุลภาค 3 3 3" xfId="5067"/>
    <cellStyle name="เครื่องหมายจุลภาค 3 3 4" xfId="3168"/>
    <cellStyle name="เครื่องหมายจุลภาค 3 4" xfId="2068"/>
    <cellStyle name="เครื่องหมายจุลภาค 3 4 2" xfId="5818"/>
    <cellStyle name="เครื่องหมายจุลภาค 3 4 3" xfId="4790"/>
    <cellStyle name="เครื่องหมายจุลภาค 3 5" xfId="4786"/>
    <cellStyle name="เครื่องหมายจุลภาค 3 5 2" xfId="5815"/>
    <cellStyle name="เครื่องหมายจุลภาค 3 6" xfId="4918"/>
    <cellStyle name="เครื่องหมายจุลภาค 3 7" xfId="2882"/>
    <cellStyle name="เครื่องหมายจุลภาค 4" xfId="2069"/>
    <cellStyle name="เครื่องหมายจุลภาค 4 2" xfId="2070"/>
    <cellStyle name="เครื่องหมายจุลภาค 4 2 2" xfId="2071"/>
    <cellStyle name="เครื่องหมายจุลภาค 4 2 2 2" xfId="5170"/>
    <cellStyle name="เครื่องหมายจุลภาค 4 2 2 3" xfId="3611"/>
    <cellStyle name="เครื่องหมายจุลภาค 4 2 3" xfId="4791"/>
    <cellStyle name="เครื่องหมายจุลภาค 4 2 4" xfId="5156"/>
    <cellStyle name="เครื่องหมายจุลภาค 4 2 5" xfId="3535"/>
    <cellStyle name="เครื่องหมายจุลภาค 4 3" xfId="3536"/>
    <cellStyle name="เครื่องหมายจุลภาค 4 3 2" xfId="5157"/>
    <cellStyle name="เครื่องหมายจุลภาค 4 4" xfId="3537"/>
    <cellStyle name="เครื่องหมายจุลภาค 4 4 2" xfId="5158"/>
    <cellStyle name="เครื่องหมายจุลภาค 4 5" xfId="3538"/>
    <cellStyle name="เครื่องหมายจุลภาค 4 5 2" xfId="5159"/>
    <cellStyle name="เครื่องหมายจุลภาค 4 6" xfId="3539"/>
    <cellStyle name="เครื่องหมายจุลภาค 4 6 2" xfId="5160"/>
    <cellStyle name="เครื่องหมายจุลภาค 4 7" xfId="3540"/>
    <cellStyle name="เครื่องหมายจุลภาค 4 7 2" xfId="5161"/>
    <cellStyle name="เครื่องหมายจุลภาค 4 8" xfId="2883"/>
    <cellStyle name="เครื่องหมายจุลภาค 5" xfId="2072"/>
    <cellStyle name="เครื่องหมายจุลภาค 5 2" xfId="2073"/>
    <cellStyle name="เครื่องหมายจุลภาค 5 2 2" xfId="3170"/>
    <cellStyle name="เครื่องหมายจุลภาค 5 2 2 2" xfId="5069"/>
    <cellStyle name="เครื่องหมายจุลภาค 5 2 3" xfId="3176"/>
    <cellStyle name="เครื่องหมายจุลภาค 5 2 3 2" xfId="5073"/>
    <cellStyle name="เครื่องหมายจุลภาค 5 2 4" xfId="4920"/>
    <cellStyle name="เครื่องหมายจุลภาค 5 2 5" xfId="2885"/>
    <cellStyle name="เครื่องหมายจุลภาค 5 3" xfId="3169"/>
    <cellStyle name="เครื่องหมายจุลภาค 5 3 2" xfId="5068"/>
    <cellStyle name="เครื่องหมายจุลภาค 5 4" xfId="2991"/>
    <cellStyle name="เครื่องหมายจุลภาค 5 4 2" xfId="4962"/>
    <cellStyle name="เครื่องหมายจุลภาค 5 5" xfId="4919"/>
    <cellStyle name="เครื่องหมายจุลภาค 5 6" xfId="2884"/>
    <cellStyle name="เครื่องหมายจุลภาค 6" xfId="2074"/>
    <cellStyle name="เครื่องหมายจุลภาค 6 2" xfId="2075"/>
    <cellStyle name="เครื่องหมายจุลภาค 6 2 2" xfId="4922"/>
    <cellStyle name="เครื่องหมายจุลภาค 6 2 3" xfId="2887"/>
    <cellStyle name="เครื่องหมายจุลภาค 6 3" xfId="2981"/>
    <cellStyle name="เครื่องหมายจุลภาค 6 3 2" xfId="3224"/>
    <cellStyle name="เครื่องหมายจุลภาค 6 3 2 2" xfId="5117"/>
    <cellStyle name="เครื่องหมายจุลภาค 6 3 3" xfId="4958"/>
    <cellStyle name="เครื่องหมายจุลภาค 6 4" xfId="4921"/>
    <cellStyle name="เครื่องหมายจุลภาค 6 5" xfId="2886"/>
    <cellStyle name="เครื่องหมายจุลภาค 7" xfId="2076"/>
    <cellStyle name="เครื่องหมายจุลภาค 7 2" xfId="2077"/>
    <cellStyle name="เครื่องหมายจุลภาค 7 2 2" xfId="3175"/>
    <cellStyle name="เครื่องหมายจุลภาค 7 2 2 2" xfId="5072"/>
    <cellStyle name="เครื่องหมายจุลภาค 7 2 3" xfId="2889"/>
    <cellStyle name="เครื่องหมายจุลภาค 7 3" xfId="3617"/>
    <cellStyle name="เครื่องหมายจุลภาค 7 3 2" xfId="5173"/>
    <cellStyle name="เครื่องหมายจุลภาค 7 4" xfId="2888"/>
    <cellStyle name="เครื่องหมายจุลภาค 8" xfId="2078"/>
    <cellStyle name="เครื่องหมายจุลภาค 8 2" xfId="2079"/>
    <cellStyle name="เครื่องหมายจุลภาค 8 2 2" xfId="3002"/>
    <cellStyle name="เครื่องหมายจุลภาค 8 2 2 2" xfId="4964"/>
    <cellStyle name="เครื่องหมายจุลภาค 8 2 3" xfId="5070"/>
    <cellStyle name="เครื่องหมายจุลภาค 8 2 4" xfId="3171"/>
    <cellStyle name="เครื่องหมายจุลภาค 8 3" xfId="3093"/>
    <cellStyle name="เครื่องหมายจุลภาค 8 3 2" xfId="5036"/>
    <cellStyle name="เครื่องหมายจุลภาค 8 4" xfId="4923"/>
    <cellStyle name="เครื่องหมายจุลภาค 8 5" xfId="2890"/>
    <cellStyle name="เครื่องหมายจุลภาค 9" xfId="2080"/>
    <cellStyle name="เครื่องหมายจุลภาค 9 2" xfId="2081"/>
    <cellStyle name="เครื่องหมายจุลภาค 9 2 2" xfId="3618"/>
    <cellStyle name="เครื่องหมายจุลภาค 9 2 2 2" xfId="5174"/>
    <cellStyle name="เครื่องหมายจุลภาค 9 2 3" xfId="5071"/>
    <cellStyle name="เครื่องหมายจุลภาค 9 2 4" xfId="3172"/>
    <cellStyle name="เครื่องหมายจุลภาค 9 3" xfId="3092"/>
    <cellStyle name="เครื่องหมายจุลภาค 9 3 2" xfId="5035"/>
    <cellStyle name="เครื่องหมายจุลภาค 9 4" xfId="4924"/>
    <cellStyle name="เครื่องหมายจุลภาค 9 5" xfId="2891"/>
    <cellStyle name="เครื่องหมายจุลภาค_102300-1" xfId="2082"/>
    <cellStyle name="เครื่องหมายเปอร์เซ็นต์_Sheet1" xfId="2083"/>
    <cellStyle name="เครื่องหมายสกุลเงิน [0] 2" xfId="8"/>
    <cellStyle name="เครื่องหมายสกุลเงิน [0] 2 2" xfId="4837"/>
    <cellStyle name="เครื่องหมายสกุลเงิน [0] 2 3" xfId="2215"/>
    <cellStyle name="เครื่องหมายสกุลเงิน [0]_11200-211000" xfId="2084"/>
    <cellStyle name="เครื่องหมายสกุลเงิน_11200-211000" xfId="2085"/>
    <cellStyle name="จุลภาค 2" xfId="72"/>
    <cellStyle name="จุลภาค 2 2" xfId="2928"/>
    <cellStyle name="จุลภาค 2 2 2" xfId="3186"/>
    <cellStyle name="จุลภาค 2 2 2 2" xfId="5082"/>
    <cellStyle name="จุลภาค 2 2 3" xfId="4928"/>
    <cellStyle name="จุลภาค 2 3" xfId="3183"/>
    <cellStyle name="จุลภาค 2 3 2" xfId="5079"/>
    <cellStyle name="จุลภาค 2 4" xfId="4925"/>
    <cellStyle name="จุลภาค 2 5" xfId="2923"/>
    <cellStyle name="จุลภาค 3" xfId="2938"/>
    <cellStyle name="จุลภาค 3 2" xfId="3192"/>
    <cellStyle name="จุลภาค 3 2 2" xfId="5088"/>
    <cellStyle name="จุลภาค 3 3" xfId="4932"/>
    <cellStyle name="จุลภาค 4" xfId="2927"/>
    <cellStyle name="จุลภาค 4 2" xfId="3225"/>
    <cellStyle name="จุลภาค 4 2 2" xfId="5118"/>
    <cellStyle name="จุลภาค 4 3" xfId="3185"/>
    <cellStyle name="จุลภาค 4 3 2" xfId="5081"/>
    <cellStyle name="จุลภาค 4 4" xfId="4927"/>
    <cellStyle name="ชื่อเรื่อง" xfId="2086"/>
    <cellStyle name="ชื่อเรื่อง 2" xfId="2087"/>
    <cellStyle name="เชื่อมโยงหลายมิติ" xfId="2088"/>
    <cellStyle name="เชื่อมโยงหลายมิติ 10" xfId="3541"/>
    <cellStyle name="เชื่อมโยงหลายมิติ 11" xfId="3542"/>
    <cellStyle name="เชื่อมโยงหลายมิติ 12" xfId="3543"/>
    <cellStyle name="เชื่อมโยงหลายมิติ 13" xfId="3544"/>
    <cellStyle name="เชื่อมโยงหลายมิติ 14" xfId="3011"/>
    <cellStyle name="เชื่อมโยงหลายมิติ 15" xfId="2892"/>
    <cellStyle name="เชื่อมโยงหลายมิติ 2" xfId="2089"/>
    <cellStyle name="เชื่อมโยงหลายมิติ 2 2" xfId="3545"/>
    <cellStyle name="เชื่อมโยงหลายมิติ 2 3" xfId="3546"/>
    <cellStyle name="เชื่อมโยงหลายมิติ 2 4" xfId="4792"/>
    <cellStyle name="เชื่อมโยงหลายมิติ 2 5" xfId="2893"/>
    <cellStyle name="เชื่อมโยงหลายมิติ 3" xfId="2894"/>
    <cellStyle name="เชื่อมโยงหลายมิติ 3 2" xfId="3547"/>
    <cellStyle name="เชื่อมโยงหลายมิติ 3 3" xfId="3548"/>
    <cellStyle name="เชื่อมโยงหลายมิติ 4" xfId="2895"/>
    <cellStyle name="เชื่อมโยงหลายมิติ 4 2" xfId="3549"/>
    <cellStyle name="เชื่อมโยงหลายมิติ 4 3" xfId="3550"/>
    <cellStyle name="เชื่อมโยงหลายมิติ 5" xfId="2896"/>
    <cellStyle name="เชื่อมโยงหลายมิติ 6" xfId="2897"/>
    <cellStyle name="เชื่อมโยงหลายมิติ 7" xfId="3551"/>
    <cellStyle name="เชื่อมโยงหลายมิติ 8" xfId="3552"/>
    <cellStyle name="เชื่อมโยงหลายมิติ 9" xfId="3553"/>
    <cellStyle name="เชื่อมโยงหลายมิติ_W.P. SUN Q4'52 - X1" xfId="2898"/>
    <cellStyle name="เซลล์ตรวจสอบ" xfId="2090"/>
    <cellStyle name="เซลล์ตรวจสอบ 2" xfId="2091"/>
    <cellStyle name="เซลล์ตรวจสอบ 3" xfId="2092"/>
    <cellStyle name="เซลล์ที่มีการเชื่อมโยง" xfId="2093"/>
    <cellStyle name="เซลล์ที่มีการเชื่อมโยง 2" xfId="2094"/>
    <cellStyle name="เซลล์ที่มีการเชื่อมโยง 3" xfId="2095"/>
    <cellStyle name="ณfน๔_NTCณ๘ป๙ (2)" xfId="2096"/>
    <cellStyle name="ดี" xfId="2097"/>
    <cellStyle name="ดี 2" xfId="2098"/>
    <cellStyle name="ดี 3" xfId="2099"/>
    <cellStyle name="ตามการเชื่อมโยงหลายมิติ" xfId="2100"/>
    <cellStyle name="ตามการเชื่อมโยงหลายมิติ 10" xfId="3554"/>
    <cellStyle name="ตามการเชื่อมโยงหลายมิติ 11" xfId="3555"/>
    <cellStyle name="ตามการเชื่อมโยงหลายมิติ 12" xfId="3556"/>
    <cellStyle name="ตามการเชื่อมโยงหลายมิติ 13" xfId="3557"/>
    <cellStyle name="ตามการเชื่อมโยงหลายมิติ 14" xfId="3619"/>
    <cellStyle name="ตามการเชื่อมโยงหลายมิติ 15" xfId="2899"/>
    <cellStyle name="ตามการเชื่อมโยงหลายมิติ 2" xfId="2101"/>
    <cellStyle name="ตามการเชื่อมโยงหลายมิติ 2 2" xfId="3558"/>
    <cellStyle name="ตามการเชื่อมโยงหลายมิติ 2 3" xfId="3559"/>
    <cellStyle name="ตามการเชื่อมโยงหลายมิติ 2 4" xfId="4793"/>
    <cellStyle name="ตามการเชื่อมโยงหลายมิติ 2 5" xfId="2900"/>
    <cellStyle name="ตามการเชื่อมโยงหลายมิติ 3" xfId="2901"/>
    <cellStyle name="ตามการเชื่อมโยงหลายมิติ 3 2" xfId="3560"/>
    <cellStyle name="ตามการเชื่อมโยงหลายมิติ 3 3" xfId="3561"/>
    <cellStyle name="ตามการเชื่อมโยงหลายมิติ 4" xfId="2902"/>
    <cellStyle name="ตามการเชื่อมโยงหลายมิติ 4 2" xfId="3562"/>
    <cellStyle name="ตามการเชื่อมโยงหลายมิติ 4 3" xfId="3563"/>
    <cellStyle name="ตามการเชื่อมโยงหลายมิติ 5" xfId="2903"/>
    <cellStyle name="ตามการเชื่อมโยงหลายมิติ 6" xfId="2904"/>
    <cellStyle name="ตามการเชื่อมโยงหลายมิติ 7" xfId="3564"/>
    <cellStyle name="ตามการเชื่อมโยงหลายมิติ 8" xfId="3565"/>
    <cellStyle name="ตามการเชื่อมโยงหลายมิติ 9" xfId="3566"/>
    <cellStyle name="ตามการเชื่อมโยงหลายมิติ_TCC_WP_04'52" xfId="2905"/>
    <cellStyle name="น้บะภฒ_95" xfId="2102"/>
    <cellStyle name="ปกติ 10" xfId="2103"/>
    <cellStyle name="ปกติ 10 2" xfId="2104"/>
    <cellStyle name="ปกติ 10 3" xfId="3134"/>
    <cellStyle name="ปกติ 10 4" xfId="3567"/>
    <cellStyle name="ปกติ 11" xfId="2105"/>
    <cellStyle name="ปกติ 11 2" xfId="2106"/>
    <cellStyle name="ปกติ 11 3" xfId="3135"/>
    <cellStyle name="ปกติ 11 4" xfId="3568"/>
    <cellStyle name="ปกติ 12" xfId="2107"/>
    <cellStyle name="ปกติ 12 2" xfId="2108"/>
    <cellStyle name="ปกติ 12 3" xfId="3009"/>
    <cellStyle name="ปกติ 12 4" xfId="3569"/>
    <cellStyle name="ปกติ 13" xfId="3570"/>
    <cellStyle name="ปกติ 14" xfId="2109"/>
    <cellStyle name="ปกติ 14 2" xfId="2110"/>
    <cellStyle name="ปกติ 14 2 2" xfId="3157"/>
    <cellStyle name="ปกติ 14 2 3" xfId="3571"/>
    <cellStyle name="ปกติ 14 3" xfId="3001"/>
    <cellStyle name="ปกติ 14 4" xfId="2989"/>
    <cellStyle name="ปกติ 15" xfId="3572"/>
    <cellStyle name="ปกติ 16" xfId="2111"/>
    <cellStyle name="ปกติ 16 2" xfId="2112"/>
    <cellStyle name="ปกติ 18" xfId="2113"/>
    <cellStyle name="ปกติ 18 2" xfId="2114"/>
    <cellStyle name="ปกติ 19" xfId="2115"/>
    <cellStyle name="ปกติ 19 2" xfId="2116"/>
    <cellStyle name="ปกติ 2" xfId="49"/>
    <cellStyle name="ปกติ 2 16" xfId="50"/>
    <cellStyle name="ปกติ 2 2" xfId="51"/>
    <cellStyle name="ปกติ 2 2 2" xfId="3674"/>
    <cellStyle name="ปกติ 2 2 3" xfId="4795"/>
    <cellStyle name="ปกติ 2 2 4" xfId="2907"/>
    <cellStyle name="ปกติ 2 3" xfId="52"/>
    <cellStyle name="ปกติ 2 3 2" xfId="4796"/>
    <cellStyle name="ปกติ 2 3 3" xfId="2908"/>
    <cellStyle name="ปกติ 2 4" xfId="2929"/>
    <cellStyle name="ปกติ 2 5" xfId="3573"/>
    <cellStyle name="ปกติ 2 6" xfId="4794"/>
    <cellStyle name="ปกติ 2 7" xfId="2906"/>
    <cellStyle name="ปกติ 2_SIISCO_LEAD_1" xfId="3152"/>
    <cellStyle name="ปกติ 3" xfId="53"/>
    <cellStyle name="ปกติ 3 2" xfId="2117"/>
    <cellStyle name="ปกติ 3 2 2" xfId="2118"/>
    <cellStyle name="ปกติ 3 2 2 2" xfId="4798"/>
    <cellStyle name="ปกติ 3 2 2 3" xfId="3226"/>
    <cellStyle name="ปกติ 3 2 3" xfId="3666"/>
    <cellStyle name="ปกติ 3 2 4" xfId="4797"/>
    <cellStyle name="ปกติ 3 2 5" xfId="2935"/>
    <cellStyle name="ปกติ 3 3" xfId="3151"/>
    <cellStyle name="ปกติ 3 4" xfId="2909"/>
    <cellStyle name="ปกติ 4" xfId="54"/>
    <cellStyle name="ปกติ 4 2" xfId="55"/>
    <cellStyle name="ปกติ 4 2 2" xfId="3174"/>
    <cellStyle name="ปกติ 4 2 3" xfId="2910"/>
    <cellStyle name="ปกติ 4 3" xfId="3574"/>
    <cellStyle name="ปกติ 4 4" xfId="3575"/>
    <cellStyle name="ปกติ 4 5" xfId="3576"/>
    <cellStyle name="ปกติ 4 6" xfId="3577"/>
    <cellStyle name="ปกติ 4 7" xfId="3578"/>
    <cellStyle name="ปกติ 4 8" xfId="2937"/>
    <cellStyle name="ปกติ 5" xfId="56"/>
    <cellStyle name="ปกติ 5 2" xfId="57"/>
    <cellStyle name="ปกติ 5 2 2" xfId="3667"/>
    <cellStyle name="ปกติ 5 3" xfId="3223"/>
    <cellStyle name="ปกติ 5 4" xfId="2982"/>
    <cellStyle name="ปกติ 6" xfId="58"/>
    <cellStyle name="ปกติ 6 2" xfId="2119"/>
    <cellStyle name="ปกติ 6 3" xfId="3668"/>
    <cellStyle name="ปกติ 6 4" xfId="2926"/>
    <cellStyle name="ปกติ 7" xfId="2120"/>
    <cellStyle name="ปกติ 7 2" xfId="2121"/>
    <cellStyle name="ปกติ 7 2 2" xfId="2122"/>
    <cellStyle name="ปกติ 7 2 3" xfId="4801"/>
    <cellStyle name="ปกติ 7 3" xfId="3164"/>
    <cellStyle name="ปกติ 7 4" xfId="3579"/>
    <cellStyle name="ปกติ 8" xfId="2123"/>
    <cellStyle name="ปกติ 8 2" xfId="2124"/>
    <cellStyle name="ปกติ 8 3" xfId="3163"/>
    <cellStyle name="ปกติ 8 4" xfId="3580"/>
    <cellStyle name="ปกติ 9" xfId="2125"/>
    <cellStyle name="ปกติ 9 2" xfId="2126"/>
    <cellStyle name="ปกติ_GK-P Y'50 Fs" xfId="10"/>
    <cellStyle name="ป้อนค่า" xfId="2127"/>
    <cellStyle name="ป้อนค่า 2" xfId="2128"/>
    <cellStyle name="ป้อนค่า 3" xfId="2129"/>
    <cellStyle name="ปานกลาง" xfId="2130"/>
    <cellStyle name="ปานกลาง 2" xfId="2131"/>
    <cellStyle name="ปานกลาง 3" xfId="2132"/>
    <cellStyle name="เปอร์เซ็นต์ 2" xfId="9"/>
    <cellStyle name="เปอร์เซ็นต์ 2 2" xfId="48"/>
    <cellStyle name="เปอร์เซ็นต์ 2 2 2" xfId="3000"/>
    <cellStyle name="เปอร์เซ็นต์ 2 3" xfId="2986"/>
    <cellStyle name="เปอร์เซ็นต์ 2 4" xfId="2911"/>
    <cellStyle name="เปอร์เซ็นต์ 2 5" xfId="3173"/>
    <cellStyle name="เปอร์เซ็นต์ 3" xfId="2133"/>
    <cellStyle name="เปอร์เซ็นต์ 3 2" xfId="2134"/>
    <cellStyle name="ผลรวม" xfId="2135"/>
    <cellStyle name="ผลรวม 2" xfId="2136"/>
    <cellStyle name="ผลรวม 3" xfId="2137"/>
    <cellStyle name="แย่" xfId="2138"/>
    <cellStyle name="แย่ 2" xfId="2139"/>
    <cellStyle name="แย่ 3" xfId="2140"/>
    <cellStyle name="ฤธถ [0]_95" xfId="2141"/>
    <cellStyle name="ฤธถ_95" xfId="2142"/>
    <cellStyle name="ล๋ศญ [0]_95" xfId="2143"/>
    <cellStyle name="ล๋ศญ_95" xfId="2144"/>
    <cellStyle name="ลักษณะ 1" xfId="2145"/>
    <cellStyle name="ลักษณะ 1 2" xfId="5819"/>
    <cellStyle name="ลักษณะ 1 3" xfId="4803"/>
    <cellStyle name="วฅมุ_4ฟ๙ฝวภ๛" xfId="2146"/>
    <cellStyle name="ส่วนที่ถูกเน้น1" xfId="2147"/>
    <cellStyle name="ส่วนที่ถูกเน้น1 2" xfId="2148"/>
    <cellStyle name="ส่วนที่ถูกเน้น1 3" xfId="2149"/>
    <cellStyle name="ส่วนที่ถูกเน้น2" xfId="2150"/>
    <cellStyle name="ส่วนที่ถูกเน้น2 2" xfId="2151"/>
    <cellStyle name="ส่วนที่ถูกเน้น2 3" xfId="2152"/>
    <cellStyle name="ส่วนที่ถูกเน้น3" xfId="2153"/>
    <cellStyle name="ส่วนที่ถูกเน้น3 2" xfId="2154"/>
    <cellStyle name="ส่วนที่ถูกเน้น3 3" xfId="2155"/>
    <cellStyle name="ส่วนที่ถูกเน้น4" xfId="2156"/>
    <cellStyle name="ส่วนที่ถูกเน้น4 2" xfId="2157"/>
    <cellStyle name="ส่วนที่ถูกเน้น4 3" xfId="2158"/>
    <cellStyle name="ส่วนที่ถูกเน้น5" xfId="2159"/>
    <cellStyle name="ส่วนที่ถูกเน้น5 2" xfId="2160"/>
    <cellStyle name="ส่วนที่ถูกเน้น5 3" xfId="2161"/>
    <cellStyle name="ส่วนที่ถูกเน้น6" xfId="2162"/>
    <cellStyle name="ส่วนที่ถูกเน้น6 2" xfId="2163"/>
    <cellStyle name="ส่วนที่ถูกเน้น6 3" xfId="2164"/>
    <cellStyle name="แสดงผล" xfId="2165"/>
    <cellStyle name="แสดงผล 2" xfId="2166"/>
    <cellStyle name="แสดงผล 3" xfId="2167"/>
    <cellStyle name="หมายเหตุ" xfId="2168"/>
    <cellStyle name="หมายเหตุ 2" xfId="2169"/>
    <cellStyle name="หมายเหตุ 2 2" xfId="2170"/>
    <cellStyle name="หมายเหตุ 2 2 2" xfId="4805"/>
    <cellStyle name="หมายเหตุ 2 3" xfId="4804"/>
    <cellStyle name="หมายเหตุ 3" xfId="2171"/>
    <cellStyle name="หัวเรื่อง 1" xfId="2172"/>
    <cellStyle name="หัวเรื่อง 1 2" xfId="2173"/>
    <cellStyle name="หัวเรื่อง 2" xfId="2174"/>
    <cellStyle name="หัวเรื่อง 2 2" xfId="2175"/>
    <cellStyle name="หัวเรื่อง 3" xfId="2176"/>
    <cellStyle name="หัวเรื่อง 3 2" xfId="2177"/>
    <cellStyle name="หัวเรื่อง 4" xfId="2178"/>
    <cellStyle name="หัวเรื่อง 4 2" xfId="2179"/>
    <cellStyle name="ơ᪒＀＀＀＀＀＀＀＀＀＀＀＀＀＀＀＀＀＀＀＀＀＀＀＀＀＀＀＀ma_QTR94_95_1ฟ๙ศธบ๑ณปฟช (2)" xfId="2180"/>
    <cellStyle name="…_x000e__x000a_ธ๎_x000c_U_x0001_ฅ_x0005_ด_x000a__x0007__x0001__x0001_" xfId="218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18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183"/>
    <cellStyle name="_x001d_๐7_x000c_๎_x0017__x000d_เU_x0001_า_x0006_|!_x0007__x0001__x0001_" xfId="2184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185"/>
    <cellStyle name="_x001d_๐7_x000c_๎_x0017__x000d_เU_x0001_า_x0006_!_x0007__x0001__x0001_" xfId="2186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187"/>
    <cellStyle name="_xddb0_̟ᩒb_xdddc_̟ᩢb_xde1c_̟ᩲbơ᪂bơ᪒＀＀＀＀＀＀＀＀＀＀＀＀＀＀＀＀＀＀＀＀＀＀＀＀＀＀＀＀ma_QTR94_95_1ฟ๙ศธบ๑ณปฟช (2)" xfId="2188"/>
    <cellStyle name="쉼표 [0]_FN TRIALBALANCE02" xfId="2912"/>
    <cellStyle name="쉼표_Final DRR mtd 2002" xfId="2913"/>
    <cellStyle name="콤마 [0]_요약 BS" xfId="2914"/>
    <cellStyle name="콤마_요약 BS" xfId="2915"/>
    <cellStyle name="통화 [0]_PERSONAL" xfId="2189"/>
    <cellStyle name="통화_PERSONAL" xfId="2190"/>
    <cellStyle name="표준_12 2004 FSS FS" xfId="2916"/>
    <cellStyle name="一般_0006(1)" xfId="2191"/>
    <cellStyle name="千位分隔[0]_~ME00002" xfId="2192"/>
    <cellStyle name="千位分隔_~ME00002" xfId="2193"/>
    <cellStyle name="千分位[0]_laroux" xfId="2917"/>
    <cellStyle name="千分位_laroux" xfId="2918"/>
    <cellStyle name="常规_~ME00002" xfId="2194"/>
    <cellStyle name="未定義" xfId="2195"/>
    <cellStyle name="桁区切り [0.00]_BI(A)" xfId="2196"/>
    <cellStyle name="桁区切り_BI(A)" xfId="2197"/>
    <cellStyle name="標準_(3)売掛金" xfId="2198"/>
    <cellStyle name="貨幣 [0]_laroux" xfId="2919"/>
    <cellStyle name="貨幣[0]_laroux" xfId="2920"/>
    <cellStyle name="貨幣_laroux" xfId="2921"/>
    <cellStyle name="货币[0]_~ME00002" xfId="2199"/>
    <cellStyle name="货币_~ME00002" xfId="2200"/>
    <cellStyle name="通貨 [0.00]_BI(A)" xfId="2201"/>
    <cellStyle name="通貨_BI(A)" xfId="2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AccountingSolution\Job\FancyGroup\Q2'60\FWID\wpQ2'60\Consol\JOB\Fancy%20Indus\2015\Q3'%2015\''TarN''\TARN\fancy%20wood\Q1-InDus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AccountingSolution\Job\FancyGroup\Q2'60\FWID\wpQ2'60\Consol\JOB\Fancy%20Indus\2015\Q3'%2015\MR%20&amp;%20A\My%20work\WP_July13\NC\WP_NC_Q2'13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AccountingSolution\Job\FancyGroup\Q2'60\FWID\wpQ2'60\Consol\JOB\Fancy%20Indus\2015\Q3'%2015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JOB\Fancy%20Indus\2016\Q3'%202016\JOB\Fancy%20Indus\2015\Q3'%2015\''TarN''\TARN\fancy%20wood\Q1-InDus\Documents%20and%20Settings\plimsirisettakul\My%20Documents\My%20document\N&amp;N\2003\Profit%20or%20loss%20sheet_2002\(NEW)OCT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AccountingSolution\Job\FancyGroup\Q2'60\FWID\wpQ2'60\Consol\JOB\Fancy%20Indus\2015\Q3'%2015\''TarN''\~~~~MY%20WORK-MR~~~~\New%20city\2010\YE2010\Q1_10\&#3591;&#3610;&#3607;&#3604;&#3621;&#3629;&#3591;&#3652;&#3605;&#3619;&#3617;&#3634;&#3626;%204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COST (ACC.ขาย10-2005)"/>
      <sheetName val="Trial Balance"/>
      <sheetName val="2779"/>
      <sheetName val="data"/>
      <sheetName val="เงินกู้ MGC"/>
      <sheetName val="CBS_Y11&amp;10"/>
      <sheetName val="10-1 Media"/>
      <sheetName val="10-cut"/>
      <sheetName val="Header"/>
      <sheetName val="LCGRAPH"/>
      <sheetName val="Lookups"/>
      <sheetName val="เงินกู้_MGC"/>
      <sheetName val="Group"/>
      <sheetName val="G1"/>
      <sheetName val="G3"/>
      <sheetName val="equity"/>
      <sheetName val="J100"/>
      <sheetName val="ヘッダ"/>
      <sheetName val="PL CC 2013"/>
      <sheetName val="CompanyList"/>
      <sheetName val="MACRO2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R-INT95"/>
      <sheetName val="Aging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91">
          <cell r="H91">
            <v>32572705.090000004</v>
          </cell>
        </row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Customize Your Invoice"/>
      <sheetName val="AGING LOCAL"/>
      <sheetName val="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GL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51">
          <cell r="H51">
            <v>153744.32000000007</v>
          </cell>
        </row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H-110"/>
      <sheetName val="H-120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J2"/>
      <sheetName val="J1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Input1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HISTORICO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78"/>
  <sheetViews>
    <sheetView tabSelected="1" zoomScale="85" zoomScaleNormal="85" zoomScaleSheetLayoutView="55" workbookViewId="0">
      <selection activeCell="E11" sqref="E11"/>
    </sheetView>
  </sheetViews>
  <sheetFormatPr defaultColWidth="9.33203125" defaultRowHeight="24" customHeight="1"/>
  <cols>
    <col min="1" max="1" width="2.83203125" style="1" customWidth="1"/>
    <col min="2" max="3" width="3" style="1" customWidth="1"/>
    <col min="4" max="4" width="6.1640625" style="1" customWidth="1"/>
    <col min="5" max="5" width="41.1640625" style="1" customWidth="1"/>
    <col min="6" max="6" width="10.33203125" style="3" customWidth="1"/>
    <col min="7" max="7" width="20.1640625" style="3" customWidth="1"/>
    <col min="8" max="9" width="19" style="51" customWidth="1"/>
    <col min="10" max="11" width="19.1640625" style="51" customWidth="1"/>
    <col min="12" max="12" width="20.5" style="1" customWidth="1"/>
    <col min="13" max="15" width="9.33203125" style="1"/>
    <col min="16" max="16" width="15.5" style="1" bestFit="1" customWidth="1"/>
    <col min="17" max="16384" width="9.33203125" style="1"/>
  </cols>
  <sheetData>
    <row r="1" spans="1:16" ht="22.35" customHeight="1">
      <c r="L1" s="53" t="s">
        <v>175</v>
      </c>
    </row>
    <row r="2" spans="1:16" ht="22.35" customHeight="1">
      <c r="A2" s="167" t="s">
        <v>100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6" ht="22.35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6" ht="22.35" customHeight="1">
      <c r="A4" s="168" t="s">
        <v>157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6" s="24" customFormat="1" ht="22.35" customHeight="1">
      <c r="A5" s="35"/>
      <c r="B5" s="23"/>
      <c r="C5" s="23"/>
      <c r="D5" s="23"/>
      <c r="E5" s="23"/>
      <c r="F5" s="96"/>
      <c r="G5" s="67"/>
      <c r="H5" s="67"/>
      <c r="I5" s="67"/>
      <c r="J5" s="67"/>
      <c r="L5" s="127" t="s">
        <v>1</v>
      </c>
    </row>
    <row r="6" spans="1:16" s="24" customFormat="1" ht="22.35" customHeight="1">
      <c r="A6" s="55"/>
      <c r="B6" s="55"/>
      <c r="C6" s="55"/>
      <c r="D6" s="55"/>
      <c r="E6" s="55"/>
      <c r="F6" s="98"/>
      <c r="G6" s="170" t="s">
        <v>2</v>
      </c>
      <c r="H6" s="170"/>
      <c r="I6" s="170"/>
      <c r="J6" s="165" t="s">
        <v>3</v>
      </c>
      <c r="K6" s="165"/>
      <c r="L6" s="165"/>
    </row>
    <row r="7" spans="1:16" s="56" customFormat="1" ht="22.35" customHeight="1">
      <c r="A7" s="29"/>
      <c r="B7" s="29"/>
      <c r="C7" s="29"/>
      <c r="D7" s="29"/>
      <c r="E7" s="29"/>
      <c r="F7" s="99" t="s">
        <v>4</v>
      </c>
      <c r="G7" s="50" t="s">
        <v>156</v>
      </c>
      <c r="H7" s="50" t="s">
        <v>101</v>
      </c>
      <c r="I7" s="50" t="s">
        <v>155</v>
      </c>
      <c r="J7" s="50" t="s">
        <v>156</v>
      </c>
      <c r="K7" s="50" t="s">
        <v>101</v>
      </c>
      <c r="L7" s="50" t="s">
        <v>155</v>
      </c>
    </row>
    <row r="8" spans="1:16" s="56" customFormat="1" ht="22.35" customHeight="1">
      <c r="A8" s="35"/>
      <c r="B8" s="35"/>
      <c r="C8" s="35"/>
      <c r="D8" s="35"/>
      <c r="E8" s="66"/>
      <c r="F8" s="97"/>
      <c r="G8" s="71"/>
      <c r="H8" s="71" t="s">
        <v>96</v>
      </c>
      <c r="I8" s="71" t="s">
        <v>96</v>
      </c>
      <c r="J8" s="71"/>
      <c r="K8" s="71" t="s">
        <v>96</v>
      </c>
      <c r="L8" s="71" t="s">
        <v>96</v>
      </c>
    </row>
    <row r="9" spans="1:16" s="56" customFormat="1" ht="22.35" customHeight="1">
      <c r="A9" s="35"/>
      <c r="B9" s="35"/>
      <c r="C9" s="35"/>
      <c r="D9" s="35"/>
      <c r="E9" s="66"/>
      <c r="F9" s="97"/>
      <c r="G9" s="71"/>
      <c r="H9" s="71"/>
      <c r="I9" s="71"/>
      <c r="J9" s="71"/>
      <c r="K9" s="71"/>
      <c r="L9" s="71"/>
    </row>
    <row r="10" spans="1:16" s="56" customFormat="1" ht="22.35" customHeight="1">
      <c r="A10" s="169" t="s">
        <v>5</v>
      </c>
      <c r="B10" s="169"/>
      <c r="C10" s="169"/>
      <c r="D10" s="169"/>
      <c r="E10" s="169"/>
      <c r="F10" s="97"/>
      <c r="G10" s="66"/>
      <c r="J10" s="74"/>
      <c r="K10" s="68"/>
    </row>
    <row r="11" spans="1:16" ht="22.35" customHeight="1">
      <c r="A11" s="1" t="s">
        <v>6</v>
      </c>
      <c r="G11" s="9"/>
      <c r="J11" s="74"/>
      <c r="K11" s="4"/>
    </row>
    <row r="12" spans="1:16" ht="22.35" customHeight="1">
      <c r="B12" s="1" t="s">
        <v>7</v>
      </c>
      <c r="G12" s="111">
        <v>25417805.260000002</v>
      </c>
      <c r="H12" s="132">
        <v>25979374.239999998</v>
      </c>
      <c r="I12" s="111">
        <v>35540720.560000002</v>
      </c>
      <c r="J12" s="111">
        <v>17834838.41</v>
      </c>
      <c r="K12" s="110">
        <v>2479601.56</v>
      </c>
      <c r="L12" s="111">
        <v>15436092.109999999</v>
      </c>
    </row>
    <row r="13" spans="1:16" ht="22.35" customHeight="1">
      <c r="B13" s="1" t="s">
        <v>149</v>
      </c>
      <c r="F13" s="3" t="s">
        <v>115</v>
      </c>
      <c r="G13" s="111">
        <v>0</v>
      </c>
      <c r="H13" s="133">
        <v>3586</v>
      </c>
      <c r="I13" s="111">
        <v>0</v>
      </c>
      <c r="J13" s="111">
        <v>10416712.699999999</v>
      </c>
      <c r="K13" s="4">
        <v>19674277.489999998</v>
      </c>
      <c r="L13" s="111">
        <v>8880081.3599999994</v>
      </c>
      <c r="P13" s="31"/>
    </row>
    <row r="14" spans="1:16" ht="22.35" customHeight="1">
      <c r="B14" s="1" t="s">
        <v>8</v>
      </c>
      <c r="C14" s="2"/>
      <c r="F14" s="3">
        <v>7</v>
      </c>
      <c r="G14" s="111">
        <v>47985659.090000004</v>
      </c>
      <c r="H14" s="133">
        <v>35118396.380000003</v>
      </c>
      <c r="I14" s="111">
        <v>29198144.240000002</v>
      </c>
      <c r="J14" s="111">
        <v>43782271.539999999</v>
      </c>
      <c r="K14" s="110">
        <v>4709659.8099999996</v>
      </c>
      <c r="L14" s="111">
        <v>11686023.889999999</v>
      </c>
    </row>
    <row r="15" spans="1:16" ht="22.35" customHeight="1">
      <c r="B15" s="1" t="s">
        <v>85</v>
      </c>
      <c r="C15" s="2"/>
      <c r="F15" s="3">
        <v>5.0999999999999996</v>
      </c>
      <c r="G15" s="111">
        <v>0</v>
      </c>
      <c r="H15" s="133">
        <v>0</v>
      </c>
      <c r="I15" s="111">
        <v>0</v>
      </c>
      <c r="J15" s="111">
        <v>631502071.25</v>
      </c>
      <c r="K15" s="110">
        <v>639002071.25</v>
      </c>
      <c r="L15" s="111">
        <v>287100000</v>
      </c>
    </row>
    <row r="16" spans="1:16" ht="22.35" customHeight="1">
      <c r="B16" s="1" t="s">
        <v>9</v>
      </c>
      <c r="F16" s="3">
        <v>8</v>
      </c>
      <c r="G16" s="151">
        <v>776360435.48000002</v>
      </c>
      <c r="H16" s="132">
        <v>898037666.16999996</v>
      </c>
      <c r="I16" s="111">
        <v>479839113.56</v>
      </c>
      <c r="J16" s="111">
        <v>87715131.469999999</v>
      </c>
      <c r="K16" s="111">
        <v>24379278.649999999</v>
      </c>
      <c r="L16" s="111">
        <v>25889350.68</v>
      </c>
      <c r="N16" s="145" t="s">
        <v>172</v>
      </c>
    </row>
    <row r="17" spans="1:16" ht="22.35" customHeight="1">
      <c r="B17" s="1" t="s">
        <v>102</v>
      </c>
      <c r="F17" s="3">
        <v>9</v>
      </c>
      <c r="G17" s="110">
        <v>0</v>
      </c>
      <c r="H17" s="134">
        <v>8337119.5899999999</v>
      </c>
      <c r="I17" s="110">
        <v>6915096.9800000004</v>
      </c>
      <c r="J17" s="110">
        <v>0</v>
      </c>
      <c r="K17" s="4">
        <v>0</v>
      </c>
      <c r="L17" s="110">
        <v>0</v>
      </c>
    </row>
    <row r="18" spans="1:16" ht="22.35" customHeight="1">
      <c r="C18" s="1" t="s">
        <v>10</v>
      </c>
      <c r="G18" s="135">
        <v>849763899.83000004</v>
      </c>
      <c r="H18" s="135">
        <v>967476142.38</v>
      </c>
      <c r="I18" s="112">
        <v>551493075.34000003</v>
      </c>
      <c r="J18" s="112">
        <v>791251025.37</v>
      </c>
      <c r="K18" s="112">
        <v>690244888.75999999</v>
      </c>
      <c r="L18" s="112">
        <v>348991548.04000002</v>
      </c>
    </row>
    <row r="19" spans="1:16" ht="22.35" customHeight="1">
      <c r="A19" s="1" t="s">
        <v>11</v>
      </c>
      <c r="G19" s="9"/>
      <c r="H19" s="40"/>
      <c r="I19" s="5"/>
      <c r="J19" s="5"/>
      <c r="K19" s="5"/>
    </row>
    <row r="20" spans="1:16" ht="22.35" customHeight="1">
      <c r="B20" s="1" t="s">
        <v>92</v>
      </c>
      <c r="F20" s="3">
        <v>10</v>
      </c>
      <c r="G20" s="110">
        <v>6184753.9000000004</v>
      </c>
      <c r="H20" s="136">
        <v>21127673.07</v>
      </c>
      <c r="I20" s="110">
        <v>36074734.380000003</v>
      </c>
      <c r="J20" s="110">
        <v>6184753.9000000004</v>
      </c>
      <c r="K20" s="111">
        <v>17150677.420000002</v>
      </c>
      <c r="L20" s="116">
        <v>32132097.109999999</v>
      </c>
      <c r="P20" s="110"/>
    </row>
    <row r="21" spans="1:16" ht="22.35" customHeight="1">
      <c r="B21" s="1" t="s">
        <v>161</v>
      </c>
      <c r="G21" s="110">
        <v>3200000</v>
      </c>
      <c r="H21" s="133">
        <v>0</v>
      </c>
      <c r="I21" s="110">
        <v>0</v>
      </c>
      <c r="J21" s="110">
        <v>3200000</v>
      </c>
      <c r="K21" s="4">
        <v>0</v>
      </c>
      <c r="L21" s="116">
        <v>0</v>
      </c>
      <c r="P21" s="110"/>
    </row>
    <row r="22" spans="1:16" ht="22.35" customHeight="1">
      <c r="B22" s="1" t="s">
        <v>12</v>
      </c>
      <c r="F22" s="3">
        <v>11</v>
      </c>
      <c r="G22" s="110">
        <v>0</v>
      </c>
      <c r="H22" s="133">
        <v>0</v>
      </c>
      <c r="I22" s="110">
        <v>0</v>
      </c>
      <c r="J22" s="111">
        <v>10000000</v>
      </c>
      <c r="K22" s="111">
        <v>89999930</v>
      </c>
      <c r="L22" s="116">
        <v>89999930</v>
      </c>
      <c r="P22" s="110"/>
    </row>
    <row r="23" spans="1:16" ht="22.35" customHeight="1">
      <c r="B23" s="1" t="s">
        <v>170</v>
      </c>
      <c r="F23" s="3">
        <v>12</v>
      </c>
      <c r="G23" s="9">
        <v>11200000</v>
      </c>
      <c r="H23" s="40">
        <v>0</v>
      </c>
      <c r="I23" s="5">
        <v>0</v>
      </c>
      <c r="J23" s="5">
        <v>0</v>
      </c>
      <c r="K23" s="5">
        <v>0</v>
      </c>
      <c r="L23" s="4">
        <v>0</v>
      </c>
      <c r="P23" s="9"/>
    </row>
    <row r="24" spans="1:16" ht="22.35" customHeight="1">
      <c r="B24" s="1" t="s">
        <v>93</v>
      </c>
      <c r="F24" s="3">
        <v>13</v>
      </c>
      <c r="G24" s="110">
        <v>84101177.719999999</v>
      </c>
      <c r="H24" s="133">
        <v>0</v>
      </c>
      <c r="I24" s="110">
        <v>0</v>
      </c>
      <c r="J24" s="110">
        <v>84101177.719999999</v>
      </c>
      <c r="K24" s="111">
        <v>40733220.289999999</v>
      </c>
      <c r="L24" s="116">
        <v>46343186.960000001</v>
      </c>
      <c r="P24" s="110"/>
    </row>
    <row r="25" spans="1:16" ht="22.35" customHeight="1">
      <c r="B25" s="1" t="s">
        <v>89</v>
      </c>
      <c r="F25" s="3">
        <v>14</v>
      </c>
      <c r="G25" s="110">
        <v>439421538.44999999</v>
      </c>
      <c r="H25" s="133">
        <v>729486167.95000005</v>
      </c>
      <c r="I25" s="110">
        <v>760440305</v>
      </c>
      <c r="J25" s="110">
        <v>435593799.26999998</v>
      </c>
      <c r="K25" s="111">
        <v>431120750.92000002</v>
      </c>
      <c r="L25" s="116">
        <v>471173382.26999998</v>
      </c>
      <c r="P25" s="110"/>
    </row>
    <row r="26" spans="1:16" ht="22.35" customHeight="1">
      <c r="B26" s="1" t="s">
        <v>13</v>
      </c>
      <c r="F26" s="3">
        <v>15</v>
      </c>
      <c r="G26" s="110">
        <v>7066.19</v>
      </c>
      <c r="H26" s="133">
        <v>35790.01</v>
      </c>
      <c r="I26" s="110">
        <v>46018.9</v>
      </c>
      <c r="J26" s="110">
        <v>7066.19</v>
      </c>
      <c r="K26" s="4">
        <v>29</v>
      </c>
      <c r="L26" s="116">
        <v>29</v>
      </c>
      <c r="P26" s="110"/>
    </row>
    <row r="27" spans="1:16" ht="22.35" customHeight="1">
      <c r="B27" s="1" t="s">
        <v>137</v>
      </c>
      <c r="F27" s="3">
        <v>16</v>
      </c>
      <c r="G27" s="110">
        <v>20602937.16</v>
      </c>
      <c r="H27" s="136">
        <v>16436664.810000001</v>
      </c>
      <c r="I27" s="110">
        <v>21233650.870000001</v>
      </c>
      <c r="J27" s="110">
        <v>20602937.16</v>
      </c>
      <c r="K27" s="111">
        <v>16436664.810000001</v>
      </c>
      <c r="L27" s="116">
        <v>21233650.870000001</v>
      </c>
      <c r="P27" s="110"/>
    </row>
    <row r="28" spans="1:16" ht="22.35" customHeight="1">
      <c r="B28" s="1" t="s">
        <v>14</v>
      </c>
      <c r="G28" s="16">
        <v>8660711.8200000003</v>
      </c>
      <c r="H28" s="137">
        <v>4235890.18</v>
      </c>
      <c r="I28" s="16">
        <v>22769825.539999999</v>
      </c>
      <c r="J28" s="16">
        <v>1620916.53</v>
      </c>
      <c r="K28" s="147">
        <v>225700</v>
      </c>
      <c r="L28" s="16">
        <v>225700</v>
      </c>
      <c r="P28" s="110"/>
    </row>
    <row r="29" spans="1:16" ht="22.35" customHeight="1">
      <c r="C29" s="1" t="s">
        <v>15</v>
      </c>
      <c r="G29" s="22">
        <v>573378185.24000001</v>
      </c>
      <c r="H29" s="138">
        <v>771322186.01999998</v>
      </c>
      <c r="I29" s="22">
        <v>840564534.68999994</v>
      </c>
      <c r="J29" s="22">
        <v>561310650.76999998</v>
      </c>
      <c r="K29" s="22">
        <v>595666972.43999994</v>
      </c>
      <c r="L29" s="22">
        <v>661107976.20999992</v>
      </c>
      <c r="P29" s="110"/>
    </row>
    <row r="30" spans="1:16" ht="22.35" customHeight="1" thickBot="1">
      <c r="D30" s="1" t="s">
        <v>16</v>
      </c>
      <c r="G30" s="117">
        <v>1423142085.0700002</v>
      </c>
      <c r="H30" s="139">
        <v>1738798328.4000001</v>
      </c>
      <c r="I30" s="117">
        <v>1392057610.03</v>
      </c>
      <c r="J30" s="117">
        <v>1352561676.1399999</v>
      </c>
      <c r="K30" s="117">
        <v>1285911861.1999998</v>
      </c>
      <c r="L30" s="117">
        <v>1010099524.25</v>
      </c>
    </row>
    <row r="31" spans="1:16" ht="22.35" customHeight="1" thickTop="1">
      <c r="G31" s="19"/>
      <c r="H31" s="79"/>
      <c r="I31" s="79"/>
      <c r="J31" s="79"/>
      <c r="K31" s="79"/>
    </row>
    <row r="32" spans="1:16" ht="22.35" customHeight="1">
      <c r="G32" s="19"/>
      <c r="H32" s="79"/>
      <c r="I32" s="79"/>
      <c r="J32" s="79"/>
      <c r="K32" s="79"/>
    </row>
    <row r="33" spans="7:11" ht="22.35" customHeight="1">
      <c r="G33" s="1"/>
      <c r="H33" s="1"/>
      <c r="I33" s="1"/>
      <c r="J33" s="1"/>
      <c r="K33" s="1"/>
    </row>
    <row r="34" spans="7:11" ht="22.35" customHeight="1">
      <c r="G34" s="19"/>
      <c r="H34" s="79"/>
      <c r="I34" s="79"/>
      <c r="J34" s="79"/>
      <c r="K34" s="79"/>
    </row>
    <row r="35" spans="7:11" ht="22.35" customHeight="1">
      <c r="G35" s="19"/>
      <c r="H35" s="79"/>
      <c r="I35" s="79"/>
      <c r="J35" s="79"/>
      <c r="K35" s="79"/>
    </row>
    <row r="36" spans="7:11" ht="22.35" customHeight="1">
      <c r="G36" s="19"/>
      <c r="H36" s="79"/>
      <c r="I36" s="79"/>
      <c r="J36" s="79"/>
      <c r="K36" s="79"/>
    </row>
    <row r="37" spans="7:11" ht="22.35" customHeight="1">
      <c r="G37" s="19"/>
      <c r="H37" s="79"/>
      <c r="I37" s="79"/>
      <c r="J37" s="79"/>
      <c r="K37" s="79"/>
    </row>
    <row r="38" spans="7:11" ht="22.35" customHeight="1">
      <c r="G38" s="19"/>
      <c r="H38" s="79"/>
      <c r="I38" s="79"/>
      <c r="J38" s="79"/>
      <c r="K38" s="79"/>
    </row>
    <row r="39" spans="7:11" ht="22.35" customHeight="1">
      <c r="G39" s="19"/>
      <c r="H39" s="79"/>
      <c r="I39" s="79"/>
      <c r="J39" s="79"/>
      <c r="K39" s="79"/>
    </row>
    <row r="40" spans="7:11" ht="22.35" customHeight="1">
      <c r="G40" s="19"/>
      <c r="H40" s="79"/>
      <c r="I40" s="79"/>
      <c r="J40" s="79"/>
      <c r="K40" s="79"/>
    </row>
    <row r="41" spans="7:11" ht="22.35" customHeight="1">
      <c r="G41" s="19"/>
      <c r="H41" s="79"/>
      <c r="I41" s="79"/>
      <c r="J41" s="79"/>
      <c r="K41" s="79"/>
    </row>
    <row r="42" spans="7:11" ht="22.35" customHeight="1">
      <c r="G42" s="19"/>
      <c r="H42" s="79"/>
      <c r="I42" s="79"/>
      <c r="J42" s="79"/>
      <c r="K42" s="79"/>
    </row>
    <row r="43" spans="7:11" ht="22.35" customHeight="1">
      <c r="G43" s="19"/>
      <c r="H43" s="79"/>
      <c r="I43" s="79"/>
      <c r="J43" s="79"/>
      <c r="K43" s="79"/>
    </row>
    <row r="44" spans="7:11" ht="22.35" customHeight="1">
      <c r="G44" s="19"/>
      <c r="H44" s="79"/>
      <c r="I44" s="79"/>
      <c r="J44" s="79"/>
      <c r="K44" s="79"/>
    </row>
    <row r="45" spans="7:11" ht="22.35" customHeight="1">
      <c r="G45" s="19"/>
      <c r="H45" s="79"/>
      <c r="I45" s="79"/>
      <c r="J45" s="79"/>
      <c r="K45" s="79"/>
    </row>
    <row r="46" spans="7:11" ht="22.35" customHeight="1">
      <c r="G46" s="19"/>
      <c r="H46" s="79"/>
      <c r="I46" s="79"/>
      <c r="J46" s="79"/>
      <c r="K46" s="79"/>
    </row>
    <row r="47" spans="7:11" ht="22.35" customHeight="1">
      <c r="G47" s="19"/>
      <c r="H47" s="79"/>
      <c r="I47" s="79"/>
      <c r="J47" s="79"/>
      <c r="K47" s="79"/>
    </row>
    <row r="48" spans="7:11" ht="22.35" customHeight="1">
      <c r="G48" s="19"/>
      <c r="H48" s="79"/>
      <c r="I48" s="79"/>
      <c r="J48" s="79"/>
      <c r="K48" s="79"/>
    </row>
    <row r="49" spans="1:12" ht="22.35" customHeight="1">
      <c r="G49" s="19"/>
      <c r="H49" s="79"/>
      <c r="I49" s="79"/>
      <c r="J49" s="79"/>
      <c r="K49" s="79"/>
    </row>
    <row r="50" spans="1:12" ht="22.35" customHeight="1">
      <c r="G50" s="19"/>
      <c r="H50" s="79"/>
      <c r="I50" s="79"/>
      <c r="J50" s="79"/>
      <c r="K50" s="79"/>
    </row>
    <row r="51" spans="1:12" ht="22.35" customHeight="1">
      <c r="G51" s="19"/>
      <c r="H51" s="79"/>
      <c r="I51" s="79"/>
      <c r="J51" s="79"/>
      <c r="K51" s="79"/>
    </row>
    <row r="52" spans="1:12" ht="22.35" customHeight="1">
      <c r="G52" s="19"/>
      <c r="H52" s="79"/>
      <c r="I52" s="79"/>
      <c r="J52" s="79"/>
      <c r="K52" s="79"/>
    </row>
    <row r="53" spans="1:12" ht="22.35" customHeight="1">
      <c r="G53" s="19"/>
      <c r="H53" s="79"/>
      <c r="I53" s="79"/>
      <c r="J53" s="79"/>
      <c r="K53" s="79"/>
    </row>
    <row r="54" spans="1:12" ht="22.35" customHeight="1">
      <c r="G54" s="19"/>
      <c r="H54" s="79"/>
      <c r="I54" s="79"/>
      <c r="J54" s="79"/>
      <c r="K54" s="79"/>
    </row>
    <row r="55" spans="1:12" ht="22.35" customHeight="1">
      <c r="G55" s="19"/>
      <c r="H55" s="79"/>
      <c r="I55" s="79"/>
      <c r="J55" s="79"/>
      <c r="K55" s="79"/>
    </row>
    <row r="56" spans="1:12" ht="22.35" customHeight="1">
      <c r="G56" s="19"/>
      <c r="H56" s="79"/>
      <c r="I56" s="79"/>
      <c r="J56" s="79"/>
      <c r="K56" s="79"/>
    </row>
    <row r="57" spans="1:12" ht="22.35" customHeight="1">
      <c r="G57" s="19"/>
      <c r="H57" s="79"/>
      <c r="I57" s="79"/>
      <c r="J57" s="79"/>
      <c r="K57" s="79"/>
    </row>
    <row r="58" spans="1:12" ht="22.35" customHeight="1">
      <c r="G58" s="19"/>
      <c r="H58" s="79"/>
      <c r="I58" s="79"/>
      <c r="J58" s="79"/>
      <c r="K58" s="79"/>
    </row>
    <row r="59" spans="1:12" ht="22.35" customHeight="1">
      <c r="A59" s="1" t="s">
        <v>17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</row>
    <row r="60" spans="1:12" ht="22.35" customHeight="1">
      <c r="B60" s="33"/>
      <c r="C60" s="33"/>
      <c r="D60" s="33"/>
      <c r="E60" s="33"/>
      <c r="F60" s="33"/>
      <c r="G60" s="33"/>
      <c r="H60" s="52"/>
      <c r="I60" s="52"/>
      <c r="J60" s="52"/>
      <c r="L60" s="54">
        <v>7</v>
      </c>
    </row>
    <row r="61" spans="1:12" ht="22.35" customHeight="1">
      <c r="A61" s="167" t="s">
        <v>100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</row>
    <row r="62" spans="1:12" ht="22.35" customHeight="1">
      <c r="A62" s="167" t="s">
        <v>0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</row>
    <row r="63" spans="1:12" ht="22.35" customHeight="1">
      <c r="A63" s="168" t="str">
        <f>A4</f>
        <v xml:space="preserve">ณ วันที่ 31 ธันวาคม 2560 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</row>
    <row r="64" spans="1:12" s="24" customFormat="1" ht="22.35" customHeight="1">
      <c r="A64" s="35"/>
      <c r="B64" s="23"/>
      <c r="C64" s="23"/>
      <c r="D64" s="23"/>
      <c r="E64" s="23"/>
      <c r="F64" s="96"/>
      <c r="G64" s="23"/>
      <c r="H64" s="107"/>
      <c r="I64" s="125"/>
      <c r="J64" s="126"/>
      <c r="K64" s="128"/>
      <c r="L64" s="127" t="s">
        <v>1</v>
      </c>
    </row>
    <row r="65" spans="1:19" s="24" customFormat="1" ht="22.35" customHeight="1">
      <c r="A65" s="55"/>
      <c r="B65" s="55"/>
      <c r="C65" s="55"/>
      <c r="D65" s="55"/>
      <c r="E65" s="55"/>
      <c r="F65" s="98"/>
      <c r="G65" s="170" t="s">
        <v>2</v>
      </c>
      <c r="H65" s="170"/>
      <c r="I65" s="170"/>
      <c r="J65" s="171" t="s">
        <v>3</v>
      </c>
      <c r="K65" s="171"/>
      <c r="L65" s="171"/>
    </row>
    <row r="66" spans="1:19" s="56" customFormat="1" ht="22.35" customHeight="1">
      <c r="A66" s="29"/>
      <c r="B66" s="29"/>
      <c r="C66" s="29"/>
      <c r="D66" s="29"/>
      <c r="E66" s="29"/>
      <c r="F66" s="99" t="s">
        <v>4</v>
      </c>
      <c r="G66" s="50" t="s">
        <v>156</v>
      </c>
      <c r="H66" s="50" t="s">
        <v>101</v>
      </c>
      <c r="I66" s="50" t="s">
        <v>155</v>
      </c>
      <c r="J66" s="50" t="s">
        <v>156</v>
      </c>
      <c r="K66" s="50" t="s">
        <v>101</v>
      </c>
      <c r="L66" s="50" t="s">
        <v>155</v>
      </c>
    </row>
    <row r="67" spans="1:19" s="56" customFormat="1" ht="22.35" customHeight="1">
      <c r="A67" s="35"/>
      <c r="B67" s="35"/>
      <c r="C67" s="35"/>
      <c r="D67" s="35"/>
      <c r="E67" s="35"/>
      <c r="F67" s="97"/>
      <c r="G67" s="71"/>
      <c r="H67" s="71" t="s">
        <v>96</v>
      </c>
      <c r="I67" s="71" t="s">
        <v>96</v>
      </c>
      <c r="J67" s="71"/>
      <c r="K67" s="71" t="s">
        <v>96</v>
      </c>
      <c r="L67" s="71" t="s">
        <v>96</v>
      </c>
    </row>
    <row r="68" spans="1:19" s="56" customFormat="1" ht="22.35" customHeight="1">
      <c r="A68" s="35"/>
      <c r="B68" s="35"/>
      <c r="C68" s="35"/>
      <c r="D68" s="35"/>
      <c r="E68" s="35"/>
      <c r="F68" s="97"/>
      <c r="G68" s="71"/>
      <c r="I68" s="71"/>
      <c r="J68" s="71"/>
    </row>
    <row r="69" spans="1:19" s="56" customFormat="1" ht="22.35" customHeight="1">
      <c r="A69" s="169" t="s">
        <v>18</v>
      </c>
      <c r="B69" s="169"/>
      <c r="C69" s="169"/>
      <c r="D69" s="169"/>
      <c r="E69" s="169"/>
      <c r="F69" s="97"/>
      <c r="G69" s="36"/>
      <c r="J69" s="70"/>
      <c r="K69" s="48"/>
    </row>
    <row r="70" spans="1:19" ht="22.35" customHeight="1">
      <c r="A70" s="1" t="s">
        <v>19</v>
      </c>
      <c r="G70" s="9"/>
      <c r="H70" s="4"/>
      <c r="S70" s="4"/>
    </row>
    <row r="71" spans="1:19" ht="22.35" customHeight="1">
      <c r="B71" s="1" t="s">
        <v>196</v>
      </c>
      <c r="F71" s="3">
        <v>17</v>
      </c>
      <c r="G71" s="4">
        <v>3376.66</v>
      </c>
      <c r="H71" s="4">
        <v>34577003.200000003</v>
      </c>
      <c r="I71" s="4">
        <v>66409.55</v>
      </c>
      <c r="J71" s="4">
        <v>3376.66</v>
      </c>
      <c r="K71" s="9">
        <v>24663479.280000001</v>
      </c>
      <c r="L71" s="4">
        <v>10320.15</v>
      </c>
      <c r="Q71" s="4"/>
      <c r="R71" s="9"/>
      <c r="S71" s="4"/>
    </row>
    <row r="72" spans="1:19" ht="22.35" customHeight="1">
      <c r="B72" s="1" t="s">
        <v>193</v>
      </c>
      <c r="F72" s="3">
        <v>5.0999999999999996</v>
      </c>
      <c r="G72" s="4">
        <v>0</v>
      </c>
      <c r="H72" s="4">
        <v>0</v>
      </c>
      <c r="I72" s="4">
        <v>0</v>
      </c>
      <c r="J72" s="4">
        <v>0</v>
      </c>
      <c r="K72" s="9">
        <v>78941.39</v>
      </c>
      <c r="L72" s="4">
        <v>116734.86</v>
      </c>
      <c r="Q72" s="4"/>
      <c r="R72" s="9"/>
      <c r="S72" s="142"/>
    </row>
    <row r="73" spans="1:19" ht="22.35" customHeight="1">
      <c r="B73" s="1" t="s">
        <v>20</v>
      </c>
      <c r="C73" s="2"/>
      <c r="F73" s="3">
        <v>18</v>
      </c>
      <c r="G73" s="161">
        <v>35125187.119999997</v>
      </c>
      <c r="H73" s="4">
        <v>60354278.850000001</v>
      </c>
      <c r="I73" s="4">
        <v>98348153.919999987</v>
      </c>
      <c r="J73" s="4">
        <v>23382073.399999999</v>
      </c>
      <c r="K73" s="9">
        <v>6091792.5500000007</v>
      </c>
      <c r="L73" s="4">
        <v>2958847.69</v>
      </c>
      <c r="Q73" s="142"/>
      <c r="R73" s="9"/>
      <c r="S73" s="4"/>
    </row>
    <row r="74" spans="1:19" ht="22.35" customHeight="1">
      <c r="B74" s="1" t="s">
        <v>178</v>
      </c>
      <c r="G74" s="4">
        <v>4577993.99</v>
      </c>
      <c r="H74" s="4">
        <v>2446882.16</v>
      </c>
      <c r="I74" s="4">
        <v>2856617.12</v>
      </c>
      <c r="J74" s="4">
        <v>0</v>
      </c>
      <c r="K74" s="4">
        <v>0</v>
      </c>
      <c r="L74" s="4">
        <v>0</v>
      </c>
      <c r="Q74" s="4"/>
      <c r="R74" s="4"/>
      <c r="S74" s="142"/>
    </row>
    <row r="75" spans="1:19" ht="22.35" customHeight="1">
      <c r="B75" s="1" t="s">
        <v>110</v>
      </c>
      <c r="G75" s="4">
        <v>4573969.1899999995</v>
      </c>
      <c r="H75" s="4">
        <v>21594628.02</v>
      </c>
      <c r="I75" s="4">
        <v>767350.04</v>
      </c>
      <c r="J75" s="4">
        <v>2618969.19</v>
      </c>
      <c r="K75" s="9">
        <v>46728.97</v>
      </c>
      <c r="L75" s="4">
        <v>747350.04</v>
      </c>
      <c r="Q75" s="142"/>
      <c r="R75" s="9"/>
      <c r="S75" s="4"/>
    </row>
    <row r="76" spans="1:19" ht="22.35" customHeight="1">
      <c r="B76" s="1" t="s">
        <v>67</v>
      </c>
      <c r="F76" s="3">
        <v>19</v>
      </c>
      <c r="G76" s="4">
        <v>1157207.8099999998</v>
      </c>
      <c r="H76" s="4">
        <v>1059915.18</v>
      </c>
      <c r="I76" s="4">
        <v>32715.35</v>
      </c>
      <c r="J76" s="4">
        <v>1103151.6499999999</v>
      </c>
      <c r="K76" s="9">
        <v>651958.61</v>
      </c>
      <c r="L76" s="4">
        <v>0</v>
      </c>
      <c r="Q76" s="4"/>
      <c r="R76" s="9"/>
      <c r="S76" s="4"/>
    </row>
    <row r="77" spans="1:19" ht="22.35" customHeight="1">
      <c r="B77" s="1" t="s">
        <v>68</v>
      </c>
      <c r="F77" s="3">
        <v>20</v>
      </c>
      <c r="G77" s="4">
        <v>82969120.469999999</v>
      </c>
      <c r="H77" s="4">
        <v>111523977.38</v>
      </c>
      <c r="I77" s="4">
        <v>18905792.719999999</v>
      </c>
      <c r="J77" s="4">
        <v>0</v>
      </c>
      <c r="K77" s="4">
        <v>0</v>
      </c>
      <c r="L77" s="4">
        <v>0</v>
      </c>
      <c r="Q77" s="4"/>
      <c r="R77" s="4"/>
      <c r="S77" s="4"/>
    </row>
    <row r="78" spans="1:19" ht="22.35" customHeight="1">
      <c r="B78" s="1" t="s">
        <v>195</v>
      </c>
      <c r="G78" s="4">
        <v>853413.60000000009</v>
      </c>
      <c r="H78" s="4">
        <v>391392.04</v>
      </c>
      <c r="I78" s="4">
        <v>0</v>
      </c>
      <c r="J78" s="4">
        <v>0</v>
      </c>
      <c r="K78" s="4">
        <v>0</v>
      </c>
      <c r="L78" s="4">
        <v>0</v>
      </c>
      <c r="Q78" s="4"/>
      <c r="R78" s="4"/>
      <c r="S78" s="4"/>
    </row>
    <row r="79" spans="1:19" ht="22.35" customHeight="1">
      <c r="C79" s="6" t="s">
        <v>21</v>
      </c>
      <c r="G79" s="112">
        <v>129260268.83999999</v>
      </c>
      <c r="H79" s="140">
        <v>231948076.83000001</v>
      </c>
      <c r="I79" s="112">
        <v>120977038.69999999</v>
      </c>
      <c r="J79" s="112">
        <v>27107570.899999999</v>
      </c>
      <c r="K79" s="112">
        <v>31532900.800000001</v>
      </c>
      <c r="L79" s="112">
        <v>3833252.7399999998</v>
      </c>
    </row>
    <row r="80" spans="1:19" ht="22.35" customHeight="1">
      <c r="A80" s="1" t="s">
        <v>22</v>
      </c>
      <c r="C80" s="6"/>
      <c r="G80" s="9"/>
      <c r="H80" s="52"/>
      <c r="I80" s="5"/>
      <c r="J80" s="5"/>
      <c r="K80" s="5"/>
    </row>
    <row r="81" spans="2:12" ht="22.35" customHeight="1">
      <c r="B81" s="1" t="s">
        <v>62</v>
      </c>
      <c r="C81" s="6"/>
      <c r="F81" s="3">
        <v>19</v>
      </c>
      <c r="G81" s="5">
        <v>619971.48</v>
      </c>
      <c r="H81" s="141">
        <v>2615144.73</v>
      </c>
      <c r="I81" s="5">
        <v>95844.68</v>
      </c>
      <c r="J81" s="5">
        <v>575224.73</v>
      </c>
      <c r="K81" s="9">
        <v>1678376.4</v>
      </c>
      <c r="L81" s="5">
        <v>0</v>
      </c>
    </row>
    <row r="82" spans="2:12" ht="22.35" customHeight="1">
      <c r="B82" s="1" t="s">
        <v>116</v>
      </c>
      <c r="C82" s="6"/>
      <c r="F82" s="3">
        <v>20</v>
      </c>
      <c r="G82" s="5">
        <v>33950083.700000003</v>
      </c>
      <c r="H82" s="141">
        <v>145448056.19</v>
      </c>
      <c r="I82" s="5">
        <v>88018370.560000002</v>
      </c>
      <c r="J82" s="5">
        <v>0</v>
      </c>
      <c r="K82" s="9">
        <v>0</v>
      </c>
      <c r="L82" s="5">
        <v>0</v>
      </c>
    </row>
    <row r="83" spans="2:12" ht="22.35" customHeight="1">
      <c r="B83" s="1" t="s">
        <v>23</v>
      </c>
      <c r="C83" s="6"/>
      <c r="F83" s="3">
        <v>21</v>
      </c>
      <c r="G83" s="5">
        <v>5353790.25</v>
      </c>
      <c r="H83" s="141">
        <v>5151669</v>
      </c>
      <c r="I83" s="5">
        <v>3509142.02</v>
      </c>
      <c r="J83" s="5">
        <v>4623656.25</v>
      </c>
      <c r="K83" s="9">
        <v>2666188</v>
      </c>
      <c r="L83" s="5">
        <v>2107070</v>
      </c>
    </row>
    <row r="84" spans="2:12" ht="22.35" customHeight="1">
      <c r="B84" s="1" t="s">
        <v>209</v>
      </c>
      <c r="C84" s="6"/>
      <c r="F84" s="3">
        <v>22</v>
      </c>
      <c r="G84" s="5">
        <v>500366.84</v>
      </c>
      <c r="H84" s="5">
        <v>0</v>
      </c>
      <c r="I84" s="5">
        <v>0</v>
      </c>
      <c r="J84" s="5">
        <v>30202.81</v>
      </c>
      <c r="K84" s="9">
        <v>0</v>
      </c>
      <c r="L84" s="5">
        <v>0</v>
      </c>
    </row>
    <row r="85" spans="2:12" ht="22.35" customHeight="1">
      <c r="B85" s="1" t="s">
        <v>178</v>
      </c>
      <c r="C85" s="6"/>
      <c r="G85" s="5">
        <v>3800313.4399999995</v>
      </c>
      <c r="H85" s="141">
        <v>4290966</v>
      </c>
      <c r="I85" s="5">
        <v>0</v>
      </c>
      <c r="J85" s="5">
        <v>0</v>
      </c>
      <c r="K85" s="5">
        <v>0</v>
      </c>
      <c r="L85" s="5">
        <v>0</v>
      </c>
    </row>
    <row r="86" spans="2:12" ht="22.35" customHeight="1">
      <c r="C86" s="1" t="s">
        <v>24</v>
      </c>
      <c r="G86" s="112">
        <v>44224525.710000001</v>
      </c>
      <c r="H86" s="140">
        <v>157505835.91999999</v>
      </c>
      <c r="I86" s="112">
        <v>91623357.260000005</v>
      </c>
      <c r="J86" s="112">
        <v>5229083.79</v>
      </c>
      <c r="K86" s="112">
        <v>4344564.4000000004</v>
      </c>
      <c r="L86" s="112">
        <v>2107070</v>
      </c>
    </row>
    <row r="87" spans="2:12" ht="22.35" customHeight="1">
      <c r="D87" s="1" t="s">
        <v>25</v>
      </c>
      <c r="G87" s="112">
        <v>173484794.54999998</v>
      </c>
      <c r="H87" s="140">
        <v>389453912.75</v>
      </c>
      <c r="I87" s="112">
        <v>212600395.95999998</v>
      </c>
      <c r="J87" s="112">
        <v>32336654.689999998</v>
      </c>
      <c r="K87" s="112">
        <v>35877465.200000003</v>
      </c>
      <c r="L87" s="112">
        <v>5940322.7400000002</v>
      </c>
    </row>
    <row r="88" spans="2:12" ht="22.35" customHeight="1">
      <c r="G88" s="5"/>
      <c r="H88" s="5"/>
      <c r="I88" s="5"/>
      <c r="J88" s="5"/>
      <c r="K88" s="5"/>
    </row>
    <row r="89" spans="2:12" ht="22.35" customHeight="1">
      <c r="G89" s="5"/>
      <c r="H89" s="5"/>
      <c r="I89" s="5"/>
      <c r="J89" s="5"/>
      <c r="K89" s="5"/>
    </row>
    <row r="90" spans="2:12" ht="22.35" customHeight="1">
      <c r="G90" s="5"/>
      <c r="H90" s="5"/>
      <c r="I90" s="5"/>
      <c r="J90" s="5"/>
      <c r="K90" s="5"/>
    </row>
    <row r="91" spans="2:12" ht="22.35" customHeight="1">
      <c r="G91" s="5"/>
      <c r="H91" s="5"/>
      <c r="I91" s="5"/>
      <c r="J91" s="5"/>
      <c r="K91" s="5"/>
    </row>
    <row r="92" spans="2:12" ht="22.35" customHeight="1">
      <c r="G92" s="5"/>
      <c r="H92" s="5"/>
      <c r="I92" s="5"/>
      <c r="J92" s="5"/>
      <c r="K92" s="5"/>
    </row>
    <row r="93" spans="2:12" ht="22.35" customHeight="1">
      <c r="G93" s="5"/>
      <c r="H93" s="5"/>
      <c r="I93" s="5"/>
      <c r="J93" s="5"/>
      <c r="K93" s="5"/>
    </row>
    <row r="94" spans="2:12" ht="22.35" customHeight="1">
      <c r="G94" s="5"/>
      <c r="H94" s="5"/>
      <c r="I94" s="5"/>
      <c r="J94" s="5"/>
      <c r="K94" s="5"/>
    </row>
    <row r="95" spans="2:12" ht="22.35" customHeight="1">
      <c r="G95" s="5"/>
      <c r="H95" s="5"/>
      <c r="I95" s="5"/>
      <c r="J95" s="5"/>
      <c r="K95" s="5"/>
    </row>
    <row r="96" spans="2:12" ht="22.35" customHeight="1">
      <c r="G96" s="5"/>
      <c r="H96" s="5"/>
      <c r="I96" s="5"/>
      <c r="J96" s="5"/>
      <c r="K96" s="5"/>
    </row>
    <row r="97" spans="7:11" ht="22.35" customHeight="1">
      <c r="G97" s="5"/>
      <c r="H97" s="5"/>
      <c r="I97" s="5"/>
      <c r="J97" s="5"/>
      <c r="K97" s="5"/>
    </row>
    <row r="98" spans="7:11" ht="22.35" customHeight="1">
      <c r="G98" s="5"/>
      <c r="H98" s="5"/>
      <c r="I98" s="5"/>
      <c r="J98" s="5"/>
      <c r="K98" s="5"/>
    </row>
    <row r="99" spans="7:11" ht="22.35" customHeight="1">
      <c r="G99" s="5"/>
      <c r="H99" s="5"/>
      <c r="I99" s="5"/>
      <c r="J99" s="5"/>
      <c r="K99" s="5"/>
    </row>
    <row r="100" spans="7:11" ht="22.35" customHeight="1">
      <c r="G100" s="5"/>
      <c r="H100" s="5"/>
      <c r="I100" s="5"/>
      <c r="J100" s="5"/>
      <c r="K100" s="5"/>
    </row>
    <row r="101" spans="7:11" ht="22.35" customHeight="1">
      <c r="G101" s="5"/>
      <c r="H101" s="5"/>
      <c r="I101" s="5"/>
      <c r="J101" s="5"/>
      <c r="K101" s="5"/>
    </row>
    <row r="102" spans="7:11" ht="22.35" customHeight="1">
      <c r="G102" s="5"/>
      <c r="H102" s="5"/>
      <c r="I102" s="5"/>
      <c r="J102" s="5"/>
      <c r="K102" s="5"/>
    </row>
    <row r="103" spans="7:11" ht="22.35" customHeight="1">
      <c r="G103" s="5"/>
      <c r="H103" s="5"/>
      <c r="I103" s="5"/>
      <c r="J103" s="5"/>
      <c r="K103" s="5"/>
    </row>
    <row r="104" spans="7:11" ht="22.35" customHeight="1">
      <c r="G104" s="5"/>
      <c r="H104" s="5"/>
      <c r="I104" s="5"/>
      <c r="J104" s="5"/>
      <c r="K104" s="5"/>
    </row>
    <row r="105" spans="7:11" ht="22.35" customHeight="1">
      <c r="G105" s="5"/>
      <c r="H105" s="5"/>
      <c r="I105" s="5"/>
      <c r="J105" s="5"/>
      <c r="K105" s="5"/>
    </row>
    <row r="106" spans="7:11" ht="22.35" customHeight="1">
      <c r="G106" s="5"/>
      <c r="H106" s="5"/>
      <c r="I106" s="5"/>
      <c r="J106" s="5"/>
      <c r="K106" s="5"/>
    </row>
    <row r="107" spans="7:11" ht="22.35" customHeight="1">
      <c r="G107" s="5"/>
      <c r="H107" s="5"/>
      <c r="I107" s="5"/>
      <c r="J107" s="5"/>
      <c r="K107" s="5"/>
    </row>
    <row r="108" spans="7:11" ht="22.35" customHeight="1">
      <c r="G108" s="5"/>
      <c r="H108" s="5"/>
      <c r="I108" s="5"/>
      <c r="J108" s="5"/>
      <c r="K108" s="5"/>
    </row>
    <row r="109" spans="7:11" ht="22.35" customHeight="1">
      <c r="G109" s="5"/>
      <c r="H109" s="5"/>
      <c r="I109" s="5"/>
      <c r="J109" s="5"/>
      <c r="K109" s="5"/>
    </row>
    <row r="110" spans="7:11" ht="22.35" customHeight="1">
      <c r="G110" s="5"/>
      <c r="H110" s="5"/>
      <c r="I110" s="5"/>
      <c r="J110" s="5"/>
      <c r="K110" s="5"/>
    </row>
    <row r="111" spans="7:11" ht="22.35" customHeight="1">
      <c r="G111" s="5"/>
      <c r="H111" s="5"/>
      <c r="I111" s="5"/>
      <c r="J111" s="5"/>
      <c r="K111" s="5"/>
    </row>
    <row r="112" spans="7:11" ht="22.35" customHeight="1">
      <c r="G112" s="5"/>
      <c r="H112" s="5"/>
      <c r="I112" s="5"/>
      <c r="J112" s="5"/>
      <c r="K112" s="5"/>
    </row>
    <row r="113" spans="1:12" ht="22.35" customHeight="1">
      <c r="G113" s="5"/>
      <c r="H113" s="5"/>
      <c r="I113" s="5"/>
      <c r="J113" s="5"/>
      <c r="K113" s="5"/>
    </row>
    <row r="114" spans="1:12" ht="22.35" customHeight="1">
      <c r="G114" s="5"/>
      <c r="H114" s="5"/>
      <c r="I114" s="5"/>
      <c r="J114" s="5"/>
      <c r="K114" s="5"/>
    </row>
    <row r="115" spans="1:12" ht="22.35" customHeight="1">
      <c r="G115" s="5"/>
      <c r="H115" s="5"/>
      <c r="I115" s="5"/>
      <c r="J115" s="5"/>
      <c r="K115" s="5"/>
    </row>
    <row r="116" spans="1:12" ht="22.35" customHeight="1">
      <c r="G116" s="5"/>
      <c r="H116" s="5"/>
      <c r="I116" s="5"/>
      <c r="J116" s="5"/>
      <c r="K116" s="5"/>
    </row>
    <row r="117" spans="1:12" ht="22.35" customHeight="1">
      <c r="G117" s="5"/>
      <c r="H117" s="5"/>
      <c r="I117" s="5"/>
      <c r="J117" s="5"/>
      <c r="K117" s="5"/>
    </row>
    <row r="118" spans="1:12" ht="22.35" customHeight="1">
      <c r="A118" s="1" t="s">
        <v>17</v>
      </c>
    </row>
    <row r="119" spans="1:12" ht="22.35" customHeight="1">
      <c r="L119" s="152">
        <v>8</v>
      </c>
    </row>
    <row r="120" spans="1:12" ht="22.35" customHeight="1">
      <c r="A120" s="167" t="s">
        <v>100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</row>
    <row r="121" spans="1:12" ht="22.35" customHeight="1">
      <c r="A121" s="167" t="s">
        <v>0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</row>
    <row r="122" spans="1:12" ht="22.35" customHeight="1">
      <c r="A122" s="168" t="str">
        <f>A4</f>
        <v xml:space="preserve">ณ วันที่ 31 ธันวาคม 2560 </v>
      </c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</row>
    <row r="123" spans="1:12" s="24" customFormat="1" ht="22.35" customHeight="1">
      <c r="A123" s="35"/>
      <c r="B123" s="23"/>
      <c r="C123" s="23"/>
      <c r="D123" s="23"/>
      <c r="E123" s="23"/>
      <c r="F123" s="96"/>
      <c r="G123" s="23"/>
      <c r="H123" s="107"/>
      <c r="I123" s="125"/>
      <c r="J123" s="107"/>
      <c r="L123" s="26" t="s">
        <v>1</v>
      </c>
    </row>
    <row r="124" spans="1:12" s="24" customFormat="1" ht="22.35" customHeight="1">
      <c r="A124" s="55"/>
      <c r="B124" s="55"/>
      <c r="C124" s="55"/>
      <c r="D124" s="55"/>
      <c r="E124" s="55"/>
      <c r="F124" s="98"/>
      <c r="G124" s="166" t="s">
        <v>2</v>
      </c>
      <c r="H124" s="166"/>
      <c r="I124" s="166"/>
      <c r="J124" s="165" t="s">
        <v>3</v>
      </c>
      <c r="K124" s="165"/>
      <c r="L124" s="165"/>
    </row>
    <row r="125" spans="1:12" s="56" customFormat="1" ht="22.35" customHeight="1">
      <c r="A125" s="29"/>
      <c r="B125" s="29"/>
      <c r="C125" s="29"/>
      <c r="D125" s="29"/>
      <c r="E125" s="29"/>
      <c r="F125" s="99" t="s">
        <v>4</v>
      </c>
      <c r="G125" s="50" t="s">
        <v>156</v>
      </c>
      <c r="H125" s="50" t="s">
        <v>101</v>
      </c>
      <c r="I125" s="50" t="s">
        <v>155</v>
      </c>
      <c r="J125" s="50" t="s">
        <v>156</v>
      </c>
      <c r="K125" s="50" t="s">
        <v>101</v>
      </c>
      <c r="L125" s="50" t="s">
        <v>155</v>
      </c>
    </row>
    <row r="126" spans="1:12" s="56" customFormat="1" ht="22.35" customHeight="1">
      <c r="A126" s="35"/>
      <c r="B126" s="35"/>
      <c r="C126" s="35"/>
      <c r="D126" s="35"/>
      <c r="E126" s="36"/>
      <c r="F126" s="97"/>
      <c r="G126" s="71"/>
      <c r="H126" s="71" t="s">
        <v>96</v>
      </c>
      <c r="I126" s="71" t="s">
        <v>96</v>
      </c>
      <c r="K126" s="71" t="s">
        <v>96</v>
      </c>
      <c r="L126" s="71" t="s">
        <v>96</v>
      </c>
    </row>
    <row r="127" spans="1:12" s="56" customFormat="1" ht="22.35" customHeight="1">
      <c r="A127" s="35"/>
      <c r="B127" s="35"/>
      <c r="C127" s="35"/>
      <c r="D127" s="35"/>
      <c r="E127" s="36"/>
      <c r="F127" s="97"/>
      <c r="G127" s="71"/>
      <c r="I127" s="71"/>
      <c r="J127" s="71"/>
      <c r="K127" s="71"/>
    </row>
    <row r="128" spans="1:12" ht="22.35" customHeight="1">
      <c r="A128" s="1" t="s">
        <v>26</v>
      </c>
      <c r="E128" s="4"/>
      <c r="H128" s="1"/>
      <c r="I128" s="1"/>
      <c r="J128" s="52"/>
      <c r="K128" s="52"/>
    </row>
    <row r="129" spans="2:12" ht="22.35" customHeight="1">
      <c r="B129" s="1" t="s">
        <v>27</v>
      </c>
      <c r="E129" s="4"/>
      <c r="F129" s="3">
        <v>23</v>
      </c>
      <c r="H129" s="52"/>
      <c r="I129" s="52"/>
      <c r="J129" s="52"/>
      <c r="K129" s="52"/>
    </row>
    <row r="130" spans="2:12" ht="22.35" customHeight="1">
      <c r="B130" s="1" t="s">
        <v>28</v>
      </c>
      <c r="E130" s="4"/>
      <c r="G130" s="9"/>
      <c r="H130" s="5"/>
      <c r="I130" s="5"/>
      <c r="J130" s="1"/>
      <c r="K130" s="5"/>
    </row>
    <row r="131" spans="2:12" ht="22.35" customHeight="1">
      <c r="C131" s="1" t="s">
        <v>117</v>
      </c>
      <c r="G131" s="30">
        <v>615000000</v>
      </c>
      <c r="H131" s="30">
        <v>615000000</v>
      </c>
      <c r="I131" s="30">
        <v>0</v>
      </c>
      <c r="J131" s="30">
        <v>615000000</v>
      </c>
      <c r="K131" s="30">
        <v>615000000</v>
      </c>
      <c r="L131" s="30">
        <v>0</v>
      </c>
    </row>
    <row r="132" spans="2:12" ht="22.35" customHeight="1">
      <c r="C132" s="1" t="s">
        <v>179</v>
      </c>
      <c r="G132" s="115">
        <v>0</v>
      </c>
      <c r="H132" s="115">
        <v>0</v>
      </c>
      <c r="I132" s="115">
        <v>470000000</v>
      </c>
      <c r="J132" s="115">
        <v>0</v>
      </c>
      <c r="K132" s="115">
        <v>0</v>
      </c>
      <c r="L132" s="115">
        <v>470000000</v>
      </c>
    </row>
    <row r="133" spans="2:12" ht="22.35" customHeight="1">
      <c r="B133" s="1" t="s">
        <v>180</v>
      </c>
      <c r="G133" s="5"/>
      <c r="H133" s="5"/>
      <c r="I133" s="5"/>
      <c r="J133" s="5"/>
      <c r="K133" s="5"/>
    </row>
    <row r="134" spans="2:12" ht="22.35" customHeight="1">
      <c r="C134" s="1" t="s">
        <v>117</v>
      </c>
      <c r="G134" s="30">
        <v>615000000</v>
      </c>
      <c r="H134" s="30">
        <v>615000000</v>
      </c>
      <c r="I134" s="30">
        <v>0</v>
      </c>
      <c r="J134" s="30">
        <v>615000000</v>
      </c>
      <c r="K134" s="30">
        <v>615000000</v>
      </c>
      <c r="L134" s="30">
        <v>0</v>
      </c>
    </row>
    <row r="135" spans="2:12" ht="22.35" customHeight="1">
      <c r="C135" s="1" t="s">
        <v>179</v>
      </c>
      <c r="G135" s="30">
        <v>0</v>
      </c>
      <c r="H135" s="30">
        <v>0</v>
      </c>
      <c r="I135" s="30">
        <v>470000000</v>
      </c>
      <c r="J135" s="30">
        <v>0</v>
      </c>
      <c r="K135" s="30">
        <v>0</v>
      </c>
      <c r="L135" s="30">
        <v>470000000</v>
      </c>
    </row>
    <row r="136" spans="2:12" ht="22.35" customHeight="1">
      <c r="B136" s="1" t="s">
        <v>29</v>
      </c>
      <c r="G136" s="30">
        <v>709150970.58000004</v>
      </c>
      <c r="H136" s="30">
        <v>709150970.58000004</v>
      </c>
      <c r="I136" s="30">
        <v>540950970.58000004</v>
      </c>
      <c r="J136" s="30">
        <v>709150970.58000004</v>
      </c>
      <c r="K136" s="30">
        <v>709150970.58000004</v>
      </c>
      <c r="L136" s="30">
        <v>540950970.58000004</v>
      </c>
    </row>
    <row r="137" spans="2:12" ht="22.35" customHeight="1">
      <c r="B137" s="1" t="s">
        <v>125</v>
      </c>
      <c r="E137" s="9"/>
      <c r="G137" s="9"/>
      <c r="H137" s="9"/>
      <c r="I137" s="9"/>
      <c r="J137" s="9"/>
      <c r="K137" s="4"/>
    </row>
    <row r="138" spans="2:12" ht="22.35" customHeight="1">
      <c r="C138" s="1" t="s">
        <v>30</v>
      </c>
      <c r="E138" s="7"/>
      <c r="H138" s="9"/>
      <c r="I138" s="9"/>
      <c r="J138" s="9"/>
      <c r="K138" s="4"/>
    </row>
    <row r="139" spans="2:12" ht="22.35" customHeight="1">
      <c r="D139" s="1" t="s">
        <v>31</v>
      </c>
      <c r="F139" s="3">
        <v>24</v>
      </c>
      <c r="G139" s="110">
        <v>25600000</v>
      </c>
      <c r="H139" s="110">
        <v>25600000</v>
      </c>
      <c r="I139" s="110">
        <v>25600000</v>
      </c>
      <c r="J139" s="110">
        <v>25600000</v>
      </c>
      <c r="K139" s="110">
        <v>25600000</v>
      </c>
      <c r="L139" s="110">
        <v>25600000</v>
      </c>
    </row>
    <row r="140" spans="2:12" ht="22.35" customHeight="1">
      <c r="C140" s="1" t="s">
        <v>32</v>
      </c>
      <c r="G140" s="9">
        <v>-100093680.05999985</v>
      </c>
      <c r="H140" s="116">
        <v>-14076603.739999887</v>
      </c>
      <c r="I140" s="116">
        <v>126536797.17</v>
      </c>
      <c r="J140" s="5">
        <v>-29525949.129999995</v>
      </c>
      <c r="K140" s="116">
        <v>-99716574.579999983</v>
      </c>
      <c r="L140" s="5">
        <v>-32391769.07</v>
      </c>
    </row>
    <row r="141" spans="2:12" ht="22.35" customHeight="1">
      <c r="B141" s="1" t="s">
        <v>78</v>
      </c>
      <c r="F141" s="3">
        <v>25</v>
      </c>
      <c r="G141" s="118">
        <v>0</v>
      </c>
      <c r="H141" s="118">
        <v>13670048.810000001</v>
      </c>
      <c r="I141" s="118">
        <v>16369446.32</v>
      </c>
      <c r="J141" s="15">
        <v>0</v>
      </c>
      <c r="K141" s="22">
        <v>0</v>
      </c>
      <c r="L141" s="15">
        <v>0</v>
      </c>
    </row>
    <row r="142" spans="2:12" ht="22.35" customHeight="1">
      <c r="D142" s="1" t="s">
        <v>33</v>
      </c>
      <c r="G142" s="5">
        <v>1249657290.52</v>
      </c>
      <c r="H142" s="5">
        <v>1349344415.6500001</v>
      </c>
      <c r="I142" s="5">
        <v>1179457214.0699999</v>
      </c>
      <c r="J142" s="5">
        <v>1320225021.4499998</v>
      </c>
      <c r="K142" s="5">
        <v>1250034396</v>
      </c>
      <c r="L142" s="5">
        <v>1004159201.51</v>
      </c>
    </row>
    <row r="143" spans="2:12" ht="22.35" customHeight="1" thickBot="1">
      <c r="D143" s="1" t="s">
        <v>34</v>
      </c>
      <c r="G143" s="117">
        <v>1423142085.0699999</v>
      </c>
      <c r="H143" s="117">
        <v>1738798328.4000001</v>
      </c>
      <c r="I143" s="117">
        <v>1392057610.03</v>
      </c>
      <c r="J143" s="117">
        <v>1352561676.1399999</v>
      </c>
      <c r="K143" s="117">
        <v>1285911861.2</v>
      </c>
      <c r="L143" s="117">
        <v>1010099524.25</v>
      </c>
    </row>
    <row r="144" spans="2:12" ht="22.35" customHeight="1" thickTop="1">
      <c r="G144" s="5"/>
      <c r="H144" s="5"/>
      <c r="I144" s="5"/>
      <c r="J144" s="5"/>
      <c r="K144" s="5"/>
    </row>
    <row r="145" spans="7:12" ht="22.35" customHeight="1">
      <c r="G145" s="93"/>
      <c r="H145" s="93"/>
      <c r="I145" s="93"/>
      <c r="J145" s="93"/>
      <c r="K145" s="93"/>
    </row>
    <row r="146" spans="7:12" ht="22.35" customHeight="1">
      <c r="G146" s="124">
        <v>0</v>
      </c>
      <c r="H146" s="124">
        <v>0</v>
      </c>
      <c r="I146" s="124"/>
      <c r="J146" s="124"/>
      <c r="K146" s="124">
        <v>0</v>
      </c>
    </row>
    <row r="147" spans="7:12" ht="22.35" customHeight="1">
      <c r="G147" s="5"/>
      <c r="H147" s="5"/>
      <c r="I147" s="5"/>
      <c r="J147" s="5"/>
      <c r="K147" s="5"/>
      <c r="L147" s="5"/>
    </row>
    <row r="148" spans="7:12" ht="22.35" customHeight="1">
      <c r="G148" s="69"/>
      <c r="H148" s="5"/>
      <c r="I148" s="5"/>
      <c r="J148" s="5"/>
      <c r="K148" s="5"/>
    </row>
    <row r="149" spans="7:12" ht="22.35" customHeight="1">
      <c r="G149" s="69"/>
      <c r="H149" s="5"/>
      <c r="I149" s="5"/>
      <c r="J149" s="5"/>
      <c r="K149" s="5"/>
    </row>
    <row r="150" spans="7:12" ht="22.35" customHeight="1">
      <c r="G150" s="69"/>
      <c r="H150" s="5"/>
      <c r="I150" s="5"/>
      <c r="J150" s="5"/>
      <c r="K150" s="5"/>
    </row>
    <row r="151" spans="7:12" ht="22.35" customHeight="1">
      <c r="G151" s="69"/>
      <c r="H151" s="5"/>
      <c r="I151" s="5"/>
      <c r="J151" s="5"/>
      <c r="K151" s="5"/>
    </row>
    <row r="152" spans="7:12" ht="22.35" customHeight="1">
      <c r="G152" s="69"/>
      <c r="H152" s="5"/>
      <c r="I152" s="5"/>
      <c r="J152" s="5"/>
      <c r="K152" s="5"/>
    </row>
    <row r="153" spans="7:12" ht="22.35" customHeight="1">
      <c r="G153" s="69"/>
      <c r="H153" s="5"/>
      <c r="I153" s="5"/>
      <c r="J153" s="5"/>
      <c r="K153" s="5"/>
    </row>
    <row r="154" spans="7:12" ht="22.35" customHeight="1">
      <c r="G154" s="69"/>
      <c r="H154" s="5"/>
      <c r="I154" s="5"/>
      <c r="J154" s="5"/>
      <c r="K154" s="5"/>
    </row>
    <row r="155" spans="7:12" ht="22.35" customHeight="1">
      <c r="G155" s="69"/>
      <c r="H155" s="5"/>
      <c r="I155" s="5"/>
      <c r="J155" s="5"/>
      <c r="K155" s="5"/>
    </row>
    <row r="156" spans="7:12" ht="22.35" customHeight="1">
      <c r="G156" s="69"/>
      <c r="H156" s="5"/>
      <c r="I156" s="5"/>
      <c r="J156" s="5"/>
      <c r="K156" s="5"/>
    </row>
    <row r="157" spans="7:12" ht="22.35" customHeight="1">
      <c r="G157" s="69"/>
      <c r="H157" s="5"/>
      <c r="I157" s="5"/>
      <c r="J157" s="5"/>
      <c r="K157" s="5"/>
    </row>
    <row r="158" spans="7:12" ht="22.35" customHeight="1">
      <c r="G158" s="69"/>
      <c r="H158" s="5"/>
      <c r="I158" s="5"/>
      <c r="J158" s="5"/>
      <c r="K158" s="5"/>
    </row>
    <row r="159" spans="7:12" ht="22.35" customHeight="1">
      <c r="G159" s="69"/>
      <c r="H159" s="5"/>
      <c r="I159" s="5"/>
      <c r="J159" s="5"/>
      <c r="K159" s="5"/>
    </row>
    <row r="160" spans="7:12" ht="22.35" customHeight="1">
      <c r="G160" s="69"/>
      <c r="H160" s="5"/>
      <c r="I160" s="5"/>
      <c r="J160" s="5"/>
      <c r="K160" s="5"/>
    </row>
    <row r="161" spans="7:11" ht="22.35" customHeight="1">
      <c r="G161" s="69"/>
      <c r="H161" s="5"/>
      <c r="I161" s="5"/>
      <c r="J161" s="5"/>
      <c r="K161" s="5"/>
    </row>
    <row r="162" spans="7:11" ht="22.35" customHeight="1">
      <c r="G162" s="69"/>
      <c r="H162" s="5"/>
      <c r="I162" s="5"/>
      <c r="J162" s="5"/>
      <c r="K162" s="5"/>
    </row>
    <row r="163" spans="7:11" ht="22.35" customHeight="1">
      <c r="G163" s="69"/>
      <c r="H163" s="5"/>
      <c r="I163" s="5"/>
      <c r="J163" s="5"/>
      <c r="K163" s="5"/>
    </row>
    <row r="164" spans="7:11" ht="22.35" customHeight="1">
      <c r="G164" s="69"/>
      <c r="H164" s="5"/>
      <c r="I164" s="5"/>
      <c r="J164" s="5"/>
      <c r="K164" s="5"/>
    </row>
    <row r="165" spans="7:11" ht="22.35" customHeight="1">
      <c r="G165" s="69"/>
      <c r="H165" s="5"/>
      <c r="I165" s="5"/>
      <c r="J165" s="5"/>
      <c r="K165" s="5"/>
    </row>
    <row r="166" spans="7:11" ht="22.35" customHeight="1">
      <c r="G166" s="69"/>
      <c r="H166" s="5"/>
      <c r="I166" s="5"/>
      <c r="J166" s="5"/>
      <c r="K166" s="5"/>
    </row>
    <row r="167" spans="7:11" ht="22.35" customHeight="1">
      <c r="G167" s="69"/>
      <c r="H167" s="5"/>
      <c r="I167" s="5"/>
      <c r="J167" s="5"/>
      <c r="K167" s="5"/>
    </row>
    <row r="168" spans="7:11" ht="22.35" customHeight="1">
      <c r="G168" s="69"/>
      <c r="H168" s="5"/>
      <c r="I168" s="5"/>
      <c r="J168" s="5"/>
      <c r="K168" s="5"/>
    </row>
    <row r="169" spans="7:11" ht="22.35" customHeight="1">
      <c r="G169" s="69"/>
      <c r="H169" s="5"/>
      <c r="I169" s="5"/>
      <c r="J169" s="5"/>
      <c r="K169" s="5"/>
    </row>
    <row r="170" spans="7:11" ht="22.35" customHeight="1">
      <c r="G170" s="69"/>
      <c r="H170" s="5"/>
      <c r="I170" s="5"/>
      <c r="J170" s="5"/>
      <c r="K170" s="5"/>
    </row>
    <row r="171" spans="7:11" ht="22.35" customHeight="1">
      <c r="G171" s="69"/>
      <c r="H171" s="5"/>
      <c r="I171" s="5"/>
      <c r="J171" s="5"/>
      <c r="K171" s="5"/>
    </row>
    <row r="172" spans="7:11" ht="22.35" customHeight="1">
      <c r="G172" s="69"/>
      <c r="H172" s="5"/>
      <c r="I172" s="5"/>
      <c r="J172" s="5"/>
      <c r="K172" s="5"/>
    </row>
    <row r="173" spans="7:11" ht="22.35" customHeight="1">
      <c r="G173" s="69"/>
      <c r="H173" s="5"/>
      <c r="I173" s="5"/>
      <c r="J173" s="5"/>
      <c r="K173" s="5"/>
    </row>
    <row r="174" spans="7:11" ht="22.35" customHeight="1">
      <c r="G174" s="69"/>
      <c r="H174" s="5"/>
      <c r="I174" s="5"/>
      <c r="J174" s="5"/>
      <c r="K174" s="5"/>
    </row>
    <row r="175" spans="7:11" ht="22.35" customHeight="1">
      <c r="G175" s="69"/>
      <c r="H175" s="5"/>
      <c r="I175" s="5"/>
      <c r="J175" s="5"/>
      <c r="K175" s="5"/>
    </row>
    <row r="176" spans="7:11" ht="22.35" customHeight="1">
      <c r="G176" s="69"/>
      <c r="H176" s="5"/>
      <c r="I176" s="5"/>
      <c r="J176" s="5"/>
      <c r="K176" s="5"/>
    </row>
    <row r="177" spans="1:11" ht="22.35" customHeight="1">
      <c r="A177" s="1" t="s">
        <v>17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</row>
    <row r="178" spans="1:11" ht="24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</row>
  </sheetData>
  <mergeCells count="17">
    <mergeCell ref="A10:E10"/>
    <mergeCell ref="G6:I6"/>
    <mergeCell ref="J6:L6"/>
    <mergeCell ref="A2:L2"/>
    <mergeCell ref="A3:L3"/>
    <mergeCell ref="A4:L4"/>
    <mergeCell ref="A69:E69"/>
    <mergeCell ref="A61:L61"/>
    <mergeCell ref="A62:L62"/>
    <mergeCell ref="A63:L63"/>
    <mergeCell ref="G65:I65"/>
    <mergeCell ref="J65:L65"/>
    <mergeCell ref="J124:L124"/>
    <mergeCell ref="G124:I124"/>
    <mergeCell ref="A120:L120"/>
    <mergeCell ref="A121:L121"/>
    <mergeCell ref="A122:L122"/>
  </mergeCells>
  <pageMargins left="0.59055118110236227" right="0.15748031496062992" top="0.51181102362204722" bottom="0.35433070866141736" header="0" footer="0"/>
  <pageSetup paperSize="9" scale="62" orientation="portrait" r:id="rId1"/>
  <headerFooter alignWithMargins="0"/>
  <rowBreaks count="2" manualBreakCount="2">
    <brk id="59" max="11" man="1"/>
    <brk id="11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50"/>
  <sheetViews>
    <sheetView topLeftCell="A16" zoomScale="85" zoomScaleNormal="85" zoomScaleSheetLayoutView="70" workbookViewId="0">
      <selection activeCell="F27" sqref="F27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6.1640625" style="1" customWidth="1"/>
    <col min="5" max="5" width="10.33203125" style="3" customWidth="1"/>
    <col min="6" max="7" width="18" style="9" customWidth="1"/>
    <col min="8" max="9" width="18" style="1" customWidth="1"/>
    <col min="10" max="12" width="9.33203125" style="1"/>
    <col min="13" max="13" width="14.6640625" style="1" bestFit="1" customWidth="1"/>
    <col min="14" max="16384" width="9.33203125" style="1"/>
  </cols>
  <sheetData>
    <row r="1" spans="1:14" ht="22.35" customHeight="1">
      <c r="I1" s="1">
        <v>9</v>
      </c>
    </row>
    <row r="2" spans="1:14" ht="22.35" customHeight="1">
      <c r="A2" s="167" t="s">
        <v>100</v>
      </c>
      <c r="B2" s="167"/>
      <c r="C2" s="167"/>
      <c r="D2" s="167"/>
      <c r="E2" s="167"/>
      <c r="F2" s="167"/>
      <c r="G2" s="167"/>
      <c r="H2" s="167"/>
      <c r="I2" s="167"/>
    </row>
    <row r="3" spans="1:14" ht="22.35" customHeight="1">
      <c r="A3" s="167" t="s">
        <v>35</v>
      </c>
      <c r="B3" s="167"/>
      <c r="C3" s="167"/>
      <c r="D3" s="167"/>
      <c r="E3" s="167"/>
      <c r="F3" s="167"/>
      <c r="G3" s="167"/>
      <c r="H3" s="167"/>
      <c r="I3" s="167"/>
    </row>
    <row r="4" spans="1:14" ht="22.35" customHeight="1">
      <c r="A4" s="168" t="s">
        <v>160</v>
      </c>
      <c r="B4" s="168"/>
      <c r="C4" s="168"/>
      <c r="D4" s="168"/>
      <c r="E4" s="168"/>
      <c r="F4" s="168"/>
      <c r="G4" s="168"/>
      <c r="H4" s="168"/>
      <c r="I4" s="168"/>
    </row>
    <row r="5" spans="1:14" ht="22.35" customHeight="1">
      <c r="A5" s="24"/>
      <c r="B5" s="61"/>
      <c r="C5" s="62"/>
      <c r="D5" s="62"/>
      <c r="E5" s="62"/>
      <c r="F5" s="10"/>
      <c r="G5" s="10"/>
      <c r="H5" s="10"/>
      <c r="I5" s="26" t="s">
        <v>1</v>
      </c>
    </row>
    <row r="6" spans="1:14" ht="22.35" customHeight="1">
      <c r="A6" s="63"/>
      <c r="B6" s="63"/>
      <c r="C6" s="63"/>
      <c r="D6" s="63"/>
      <c r="E6" s="63"/>
      <c r="F6" s="11" t="s">
        <v>2</v>
      </c>
      <c r="G6" s="11"/>
      <c r="H6" s="170" t="s">
        <v>3</v>
      </c>
      <c r="I6" s="170"/>
    </row>
    <row r="7" spans="1:14" ht="22.35" customHeight="1">
      <c r="A7" s="12"/>
      <c r="B7" s="12"/>
      <c r="C7" s="12"/>
      <c r="D7" s="12"/>
      <c r="E7" s="29" t="s">
        <v>4</v>
      </c>
      <c r="F7" s="12">
        <v>2560</v>
      </c>
      <c r="G7" s="12">
        <v>2559</v>
      </c>
      <c r="H7" s="12">
        <v>2560</v>
      </c>
      <c r="I7" s="12">
        <v>2559</v>
      </c>
    </row>
    <row r="8" spans="1:14" ht="22.35" customHeight="1">
      <c r="A8" s="61"/>
      <c r="B8" s="61"/>
      <c r="C8" s="61"/>
      <c r="D8" s="61"/>
      <c r="E8" s="35"/>
      <c r="F8" s="61"/>
      <c r="G8" s="71" t="s">
        <v>96</v>
      </c>
      <c r="H8" s="61"/>
      <c r="I8" s="71" t="s">
        <v>96</v>
      </c>
    </row>
    <row r="9" spans="1:14" ht="22.35" customHeight="1">
      <c r="A9" s="25" t="s">
        <v>36</v>
      </c>
      <c r="B9" s="25"/>
      <c r="C9" s="25"/>
      <c r="D9" s="64"/>
      <c r="E9" s="18"/>
      <c r="F9" s="13"/>
      <c r="G9" s="13"/>
      <c r="H9" s="13"/>
      <c r="I9" s="57"/>
      <c r="N9" s="5"/>
    </row>
    <row r="10" spans="1:14" ht="22.35" customHeight="1">
      <c r="A10" s="25"/>
      <c r="B10" s="1" t="s">
        <v>37</v>
      </c>
      <c r="D10" s="64"/>
      <c r="E10" s="18"/>
      <c r="F10" s="5">
        <v>752529484.72000003</v>
      </c>
      <c r="G10" s="5">
        <v>586706927.5200001</v>
      </c>
      <c r="H10" s="5">
        <v>57499409.380000003</v>
      </c>
      <c r="I10" s="5">
        <v>14629240.439999999</v>
      </c>
      <c r="N10" s="5"/>
    </row>
    <row r="11" spans="1:14" ht="22.35" customHeight="1">
      <c r="B11" s="1" t="s">
        <v>39</v>
      </c>
      <c r="F11" s="5">
        <v>9991292.9600000009</v>
      </c>
      <c r="G11" s="5">
        <v>24540475.030000001</v>
      </c>
      <c r="H11" s="5">
        <v>22084259.460000001</v>
      </c>
      <c r="I11" s="5">
        <v>22774886.949999999</v>
      </c>
    </row>
    <row r="12" spans="1:14" ht="22.35" customHeight="1">
      <c r="A12" s="25"/>
      <c r="B12" s="1" t="s">
        <v>171</v>
      </c>
      <c r="D12" s="64"/>
      <c r="E12" s="18"/>
      <c r="F12" s="5">
        <v>932.57999999914318</v>
      </c>
      <c r="G12" s="5">
        <v>3387.35</v>
      </c>
      <c r="H12" s="5">
        <v>932.58</v>
      </c>
      <c r="I12" s="5">
        <v>2335.4499999999998</v>
      </c>
      <c r="N12" s="5"/>
    </row>
    <row r="13" spans="1:14" ht="22.35" customHeight="1">
      <c r="A13" s="25"/>
      <c r="B13" s="1" t="s">
        <v>104</v>
      </c>
      <c r="D13" s="64"/>
      <c r="E13" s="18"/>
      <c r="F13" s="5">
        <v>327626.09999999998</v>
      </c>
      <c r="G13" s="5">
        <v>1021465.88</v>
      </c>
      <c r="H13" s="5">
        <v>16103122.359999999</v>
      </c>
      <c r="I13" s="5">
        <v>13862691.220000001</v>
      </c>
      <c r="N13" s="5"/>
    </row>
    <row r="14" spans="1:14" ht="22.35" customHeight="1">
      <c r="A14" s="25"/>
      <c r="B14" s="1" t="s">
        <v>66</v>
      </c>
      <c r="D14" s="64"/>
      <c r="E14" s="18"/>
      <c r="F14" s="5">
        <v>0</v>
      </c>
      <c r="G14" s="5">
        <v>1907339.58</v>
      </c>
      <c r="H14" s="5">
        <v>35366.080000000002</v>
      </c>
      <c r="I14" s="5">
        <v>63037.22</v>
      </c>
      <c r="N14" s="5"/>
    </row>
    <row r="15" spans="1:14" ht="22.35" customHeight="1">
      <c r="A15" s="25"/>
      <c r="B15" s="1" t="s">
        <v>143</v>
      </c>
      <c r="D15" s="64"/>
      <c r="E15" s="18"/>
      <c r="F15" s="5">
        <v>0</v>
      </c>
      <c r="G15" s="5">
        <v>0</v>
      </c>
      <c r="H15" s="5">
        <v>79999980</v>
      </c>
      <c r="I15" s="5">
        <v>0</v>
      </c>
      <c r="N15" s="5"/>
    </row>
    <row r="16" spans="1:14" ht="22.35" customHeight="1">
      <c r="A16" s="25"/>
      <c r="B16" s="1" t="s">
        <v>173</v>
      </c>
      <c r="D16" s="64"/>
      <c r="E16" s="18"/>
      <c r="F16" s="5">
        <v>0</v>
      </c>
      <c r="G16" s="5">
        <v>0</v>
      </c>
      <c r="H16" s="5">
        <v>43791123.450000003</v>
      </c>
      <c r="I16" s="5">
        <v>0</v>
      </c>
      <c r="N16" s="5"/>
    </row>
    <row r="17" spans="1:13" ht="22.35" customHeight="1">
      <c r="C17" s="1" t="s">
        <v>40</v>
      </c>
      <c r="F17" s="119">
        <v>762849336.36000013</v>
      </c>
      <c r="G17" s="119">
        <v>614179595.36000013</v>
      </c>
      <c r="H17" s="119">
        <v>219514193.31</v>
      </c>
      <c r="I17" s="119">
        <v>51332191.280000001</v>
      </c>
    </row>
    <row r="18" spans="1:13" ht="22.35" customHeight="1">
      <c r="A18" s="1" t="s">
        <v>41</v>
      </c>
      <c r="F18" s="14"/>
      <c r="G18" s="14"/>
      <c r="H18" s="14"/>
      <c r="I18" s="14"/>
    </row>
    <row r="19" spans="1:13" ht="22.35" customHeight="1">
      <c r="B19" s="1" t="s">
        <v>42</v>
      </c>
      <c r="E19" s="1"/>
      <c r="F19" s="5">
        <v>707582949.42000008</v>
      </c>
      <c r="G19" s="5">
        <v>571520307.31000006</v>
      </c>
      <c r="H19" s="5">
        <v>85760548.370000005</v>
      </c>
      <c r="I19" s="5">
        <v>64750435.969999999</v>
      </c>
    </row>
    <row r="20" spans="1:13" ht="22.35" customHeight="1">
      <c r="B20" s="1" t="s">
        <v>43</v>
      </c>
      <c r="F20" s="5">
        <v>75873548.799999997</v>
      </c>
      <c r="G20" s="5">
        <v>67184977.340000004</v>
      </c>
      <c r="H20" s="5">
        <v>9966728.6400000006</v>
      </c>
      <c r="I20" s="5">
        <v>7030191.21</v>
      </c>
    </row>
    <row r="21" spans="1:13" ht="22.35" customHeight="1">
      <c r="B21" s="1" t="s">
        <v>44</v>
      </c>
      <c r="E21" s="9"/>
      <c r="F21" s="5">
        <v>92084828.709999993</v>
      </c>
      <c r="G21" s="5">
        <v>71761707.170000002</v>
      </c>
      <c r="H21" s="5">
        <v>52488746.280000009</v>
      </c>
      <c r="I21" s="5">
        <v>43714374.43</v>
      </c>
    </row>
    <row r="22" spans="1:13" ht="22.35" customHeight="1">
      <c r="B22" s="1" t="s">
        <v>95</v>
      </c>
      <c r="E22" s="9"/>
      <c r="F22" s="5">
        <v>8359473.6899999985</v>
      </c>
      <c r="G22" s="5">
        <v>0</v>
      </c>
      <c r="H22" s="5">
        <v>0</v>
      </c>
      <c r="I22" s="5">
        <v>0</v>
      </c>
    </row>
    <row r="23" spans="1:13" ht="22.35" customHeight="1">
      <c r="B23" s="1" t="s">
        <v>45</v>
      </c>
      <c r="F23" s="5">
        <v>10689155.029999999</v>
      </c>
      <c r="G23" s="5">
        <v>10795343.390000001</v>
      </c>
      <c r="H23" s="5">
        <v>951662.76</v>
      </c>
      <c r="I23" s="5">
        <v>783873.18</v>
      </c>
    </row>
    <row r="24" spans="1:13" ht="22.35" customHeight="1">
      <c r="C24" s="1" t="s">
        <v>46</v>
      </c>
      <c r="F24" s="119">
        <v>894589955.6500001</v>
      </c>
      <c r="G24" s="119">
        <v>721262335.21000004</v>
      </c>
      <c r="H24" s="119">
        <v>149167686.05000001</v>
      </c>
      <c r="I24" s="119">
        <v>116278874.78999999</v>
      </c>
    </row>
    <row r="25" spans="1:13" ht="22.35" customHeight="1">
      <c r="A25" s="25" t="s">
        <v>184</v>
      </c>
      <c r="F25" s="110">
        <v>-131740619.28999996</v>
      </c>
      <c r="G25" s="110">
        <v>-107082739.8499999</v>
      </c>
      <c r="H25" s="110">
        <v>70346507.25999999</v>
      </c>
      <c r="I25" s="110">
        <v>-64946683.50999999</v>
      </c>
    </row>
    <row r="26" spans="1:13" ht="22.35" customHeight="1">
      <c r="A26" s="25" t="s">
        <v>185</v>
      </c>
      <c r="E26" s="3">
        <v>33</v>
      </c>
      <c r="F26" s="16">
        <v>45465472.810000002</v>
      </c>
      <c r="G26" s="16">
        <v>-30740536.079999998</v>
      </c>
      <c r="H26" s="16">
        <v>0</v>
      </c>
      <c r="I26" s="16">
        <v>0</v>
      </c>
    </row>
    <row r="27" spans="1:13" ht="22.35" customHeight="1">
      <c r="A27" s="25" t="s">
        <v>134</v>
      </c>
      <c r="E27" s="110"/>
      <c r="F27" s="110">
        <v>-86275146.479999959</v>
      </c>
      <c r="G27" s="110">
        <v>-137823275.92999989</v>
      </c>
      <c r="H27" s="110">
        <v>70346507.25999999</v>
      </c>
      <c r="I27" s="110">
        <v>-64946683.50999999</v>
      </c>
    </row>
    <row r="28" spans="1:13" ht="22.35" customHeight="1">
      <c r="A28" s="25" t="s">
        <v>71</v>
      </c>
      <c r="E28" s="3">
        <v>26</v>
      </c>
      <c r="F28" s="16">
        <v>-500366.84</v>
      </c>
      <c r="G28" s="16">
        <v>0</v>
      </c>
      <c r="H28" s="22">
        <v>-30202.81</v>
      </c>
      <c r="I28" s="16">
        <v>0</v>
      </c>
    </row>
    <row r="29" spans="1:13" ht="22.35" customHeight="1">
      <c r="A29" s="25" t="s">
        <v>182</v>
      </c>
      <c r="F29" s="110">
        <v>-86775513.319999963</v>
      </c>
      <c r="G29" s="110">
        <v>-137823275.92999989</v>
      </c>
      <c r="H29" s="110">
        <v>70316304.449999988</v>
      </c>
      <c r="I29" s="110">
        <v>-64946683.50999999</v>
      </c>
    </row>
    <row r="30" spans="1:13" ht="22.35" customHeight="1">
      <c r="A30" s="25" t="s">
        <v>75</v>
      </c>
      <c r="B30" s="25"/>
      <c r="C30" s="25"/>
      <c r="D30" s="25"/>
      <c r="E30" s="18"/>
      <c r="F30" s="5"/>
      <c r="G30" s="5"/>
      <c r="H30" s="5"/>
      <c r="I30" s="5"/>
    </row>
    <row r="31" spans="1:13" ht="22.35" customHeight="1">
      <c r="A31" s="25" t="s">
        <v>90</v>
      </c>
      <c r="B31" s="25"/>
      <c r="C31" s="25"/>
      <c r="D31" s="25"/>
      <c r="E31" s="18"/>
      <c r="F31" s="5"/>
      <c r="G31" s="5"/>
      <c r="H31" s="5"/>
      <c r="I31" s="5"/>
    </row>
    <row r="32" spans="1:13" ht="22.35" customHeight="1">
      <c r="A32" s="25"/>
      <c r="B32" s="25" t="s">
        <v>76</v>
      </c>
      <c r="C32" s="25"/>
      <c r="D32" s="25"/>
      <c r="E32" s="18"/>
      <c r="F32" s="5">
        <v>-13670048.810000001</v>
      </c>
      <c r="G32" s="5">
        <v>-2699397.51</v>
      </c>
      <c r="H32" s="5">
        <v>0</v>
      </c>
      <c r="I32" s="5">
        <v>0</v>
      </c>
      <c r="M32" s="7"/>
    </row>
    <row r="33" spans="1:9" ht="22.35" customHeight="1">
      <c r="A33" s="25" t="s">
        <v>98</v>
      </c>
      <c r="B33" s="25"/>
      <c r="C33" s="25"/>
      <c r="D33" s="25"/>
      <c r="E33" s="18"/>
      <c r="F33" s="5"/>
      <c r="G33" s="5"/>
      <c r="H33" s="5"/>
      <c r="I33" s="5"/>
    </row>
    <row r="34" spans="1:9" ht="22.35" customHeight="1">
      <c r="B34" s="25" t="s">
        <v>181</v>
      </c>
      <c r="C34" s="25"/>
      <c r="D34" s="25"/>
      <c r="E34" s="18"/>
      <c r="F34" s="5">
        <v>758437</v>
      </c>
      <c r="G34" s="15">
        <v>-2790124.98</v>
      </c>
      <c r="H34" s="5">
        <v>-125679</v>
      </c>
      <c r="I34" s="15">
        <v>-2378122</v>
      </c>
    </row>
    <row r="35" spans="1:9" ht="22.35" customHeight="1">
      <c r="A35" s="25" t="s">
        <v>207</v>
      </c>
      <c r="B35" s="25"/>
      <c r="C35" s="25"/>
      <c r="D35" s="25"/>
      <c r="E35" s="18"/>
      <c r="F35" s="112">
        <v>-12911611.810000001</v>
      </c>
      <c r="G35" s="112">
        <v>-5489522.4900000002</v>
      </c>
      <c r="H35" s="112">
        <v>-125679</v>
      </c>
      <c r="I35" s="112">
        <v>-2378122</v>
      </c>
    </row>
    <row r="36" spans="1:9" ht="22.35" customHeight="1" thickBot="1">
      <c r="A36" s="25" t="s">
        <v>164</v>
      </c>
      <c r="B36" s="25"/>
      <c r="C36" s="25"/>
      <c r="D36" s="25"/>
      <c r="E36" s="18"/>
      <c r="F36" s="120">
        <v>-99687125.129999965</v>
      </c>
      <c r="G36" s="120">
        <v>-143312798.4199999</v>
      </c>
      <c r="H36" s="120">
        <v>70190625.449999988</v>
      </c>
      <c r="I36" s="120">
        <v>-67324805.50999999</v>
      </c>
    </row>
    <row r="37" spans="1:9" ht="22.35" customHeight="1" thickTop="1">
      <c r="E37" s="1"/>
      <c r="F37" s="1"/>
      <c r="G37" s="1"/>
    </row>
    <row r="38" spans="1:9" ht="21.75" customHeight="1">
      <c r="A38" s="1" t="s">
        <v>197</v>
      </c>
      <c r="B38" s="25"/>
      <c r="C38" s="25"/>
      <c r="D38" s="25"/>
      <c r="E38" s="18">
        <v>27</v>
      </c>
      <c r="F38" s="5"/>
      <c r="G38" s="5"/>
      <c r="H38" s="5"/>
      <c r="I38" s="5"/>
    </row>
    <row r="39" spans="1:9" ht="21.75" customHeight="1">
      <c r="B39" s="1" t="s">
        <v>144</v>
      </c>
      <c r="C39" s="25"/>
      <c r="D39" s="25"/>
      <c r="E39" s="18"/>
      <c r="F39" s="5">
        <v>-0.21421238908943083</v>
      </c>
      <c r="G39" s="5">
        <v>-0.18432151058374627</v>
      </c>
      <c r="H39" s="5">
        <v>0.11438456465040649</v>
      </c>
      <c r="I39" s="5">
        <v>-0.1117927205517584</v>
      </c>
    </row>
    <row r="40" spans="1:9" ht="21.75" customHeight="1">
      <c r="B40" s="1" t="s">
        <v>136</v>
      </c>
      <c r="C40" s="25"/>
      <c r="D40" s="25"/>
      <c r="E40" s="18"/>
      <c r="F40" s="5">
        <v>7.3927598065040651E-2</v>
      </c>
      <c r="G40" s="5">
        <v>-5.2913682021554651E-2</v>
      </c>
      <c r="H40" s="5">
        <v>0</v>
      </c>
      <c r="I40" s="5">
        <v>0</v>
      </c>
    </row>
    <row r="41" spans="1:9" ht="21.75" customHeight="1" thickBot="1">
      <c r="B41" s="25"/>
      <c r="C41" s="1" t="s">
        <v>49</v>
      </c>
      <c r="D41" s="25"/>
      <c r="E41" s="18"/>
      <c r="F41" s="117">
        <v>-0.14028479102439018</v>
      </c>
      <c r="G41" s="117">
        <v>-0.2372351926053009</v>
      </c>
      <c r="H41" s="117">
        <v>0.11438456465040649</v>
      </c>
      <c r="I41" s="117">
        <v>-0.1117927205517584</v>
      </c>
    </row>
    <row r="42" spans="1:9" ht="24" customHeight="1" thickTop="1">
      <c r="B42" s="25"/>
      <c r="C42" s="25"/>
      <c r="D42" s="25"/>
      <c r="E42" s="18"/>
      <c r="F42" s="5"/>
      <c r="G42" s="5"/>
      <c r="H42" s="5"/>
      <c r="I42" s="5"/>
    </row>
    <row r="43" spans="1:9" ht="21.75" customHeight="1">
      <c r="A43" s="1" t="s">
        <v>139</v>
      </c>
      <c r="F43" s="19">
        <v>615000000</v>
      </c>
      <c r="G43" s="19">
        <v>580956284</v>
      </c>
      <c r="H43" s="19">
        <v>615000000</v>
      </c>
      <c r="I43" s="19">
        <v>580956284</v>
      </c>
    </row>
    <row r="44" spans="1:9" ht="22.35" customHeight="1">
      <c r="F44" s="19"/>
      <c r="G44" s="19"/>
      <c r="H44" s="19"/>
      <c r="I44" s="19"/>
    </row>
    <row r="45" spans="1:9" ht="22.35" customHeight="1">
      <c r="F45" s="19"/>
      <c r="G45" s="19"/>
      <c r="H45" s="19"/>
      <c r="I45" s="19"/>
    </row>
    <row r="46" spans="1:9" ht="22.35" customHeight="1">
      <c r="F46" s="19"/>
      <c r="G46" s="19"/>
      <c r="H46" s="19"/>
      <c r="I46" s="19"/>
    </row>
    <row r="47" spans="1:9" ht="22.35" customHeight="1">
      <c r="F47" s="19"/>
      <c r="G47" s="19"/>
      <c r="H47" s="19"/>
      <c r="I47" s="19"/>
    </row>
    <row r="48" spans="1:9" ht="22.35" customHeight="1">
      <c r="F48" s="19"/>
      <c r="G48" s="19"/>
      <c r="H48" s="19"/>
      <c r="I48" s="71"/>
    </row>
    <row r="49" spans="1:9" ht="28.5" customHeight="1">
      <c r="F49" s="40"/>
      <c r="G49" s="19"/>
      <c r="H49" s="19"/>
      <c r="I49" s="71"/>
    </row>
    <row r="50" spans="1:9" ht="22.35" customHeight="1">
      <c r="A50" s="1" t="s">
        <v>17</v>
      </c>
      <c r="F50" s="19"/>
      <c r="G50" s="19"/>
      <c r="H50" s="19"/>
      <c r="I50" s="71"/>
    </row>
  </sheetData>
  <mergeCells count="4">
    <mergeCell ref="A2:I2"/>
    <mergeCell ref="A3:I3"/>
    <mergeCell ref="A4:I4"/>
    <mergeCell ref="H6:I6"/>
  </mergeCells>
  <printOptions horizontalCentered="1"/>
  <pageMargins left="0.59055118110236227" right="0.15748031496062992" top="0.51181102362204722" bottom="0.35433070866141736" header="0" footer="0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60"/>
  <sheetViews>
    <sheetView zoomScale="70" zoomScaleNormal="70" zoomScaleSheetLayoutView="55" workbookViewId="0">
      <selection activeCell="C21" sqref="C21"/>
    </sheetView>
  </sheetViews>
  <sheetFormatPr defaultColWidth="9.33203125" defaultRowHeight="21"/>
  <cols>
    <col min="1" max="1" width="55" style="21" customWidth="1"/>
    <col min="2" max="2" width="10.33203125" style="21" customWidth="1"/>
    <col min="3" max="7" width="18.1640625" style="59" customWidth="1"/>
    <col min="8" max="8" width="20" style="59" customWidth="1"/>
    <col min="9" max="9" width="9.33203125" style="21"/>
    <col min="10" max="10" width="16.6640625" style="21" bestFit="1" customWidth="1"/>
    <col min="11" max="16384" width="9.33203125" style="21"/>
  </cols>
  <sheetData>
    <row r="1" spans="1:10" ht="21.75">
      <c r="H1" s="123">
        <v>10</v>
      </c>
    </row>
    <row r="2" spans="1:10" ht="22.35" customHeight="1">
      <c r="A2" s="167" t="s">
        <v>100</v>
      </c>
      <c r="B2" s="167"/>
      <c r="C2" s="167"/>
      <c r="D2" s="167"/>
      <c r="E2" s="167"/>
      <c r="F2" s="167"/>
      <c r="G2" s="167"/>
      <c r="H2" s="167"/>
    </row>
    <row r="3" spans="1:10" ht="22.35" customHeight="1">
      <c r="A3" s="167" t="s">
        <v>47</v>
      </c>
      <c r="B3" s="167"/>
      <c r="C3" s="167"/>
      <c r="D3" s="167"/>
      <c r="E3" s="167"/>
      <c r="F3" s="167"/>
      <c r="G3" s="167"/>
      <c r="H3" s="167"/>
    </row>
    <row r="4" spans="1:10" ht="22.35" customHeight="1">
      <c r="A4" s="167" t="s">
        <v>160</v>
      </c>
      <c r="B4" s="167"/>
      <c r="C4" s="167"/>
      <c r="D4" s="167"/>
      <c r="E4" s="167"/>
      <c r="F4" s="167"/>
      <c r="G4" s="167"/>
      <c r="H4" s="167"/>
    </row>
    <row r="5" spans="1:10" ht="22.35" customHeight="1">
      <c r="A5" s="99"/>
      <c r="B5" s="99"/>
      <c r="C5" s="43"/>
      <c r="D5" s="44"/>
      <c r="E5" s="44"/>
      <c r="F5" s="44"/>
      <c r="G5" s="44"/>
      <c r="H5" s="45" t="s">
        <v>1</v>
      </c>
    </row>
    <row r="6" spans="1:10" ht="22.35" customHeight="1">
      <c r="A6" s="97"/>
      <c r="B6" s="97"/>
      <c r="C6" s="100"/>
      <c r="D6" s="100"/>
      <c r="E6" s="172"/>
      <c r="F6" s="172"/>
      <c r="G6" s="102" t="s">
        <v>121</v>
      </c>
      <c r="H6" s="100"/>
    </row>
    <row r="7" spans="1:10" ht="22.35" customHeight="1">
      <c r="A7" s="108"/>
      <c r="B7" s="108"/>
      <c r="C7" s="100"/>
      <c r="D7" s="100"/>
      <c r="E7" s="173" t="s">
        <v>125</v>
      </c>
      <c r="F7" s="173"/>
      <c r="G7" s="109" t="s">
        <v>120</v>
      </c>
      <c r="H7" s="100"/>
    </row>
    <row r="8" spans="1:10" ht="22.35" customHeight="1">
      <c r="A8" s="47"/>
      <c r="B8" s="47"/>
      <c r="C8" s="101" t="s">
        <v>191</v>
      </c>
      <c r="D8" s="101" t="s">
        <v>48</v>
      </c>
      <c r="E8" s="102" t="s">
        <v>30</v>
      </c>
      <c r="F8" s="100"/>
      <c r="G8" s="103" t="s">
        <v>73</v>
      </c>
      <c r="H8" s="104"/>
    </row>
    <row r="9" spans="1:10" ht="22.35" customHeight="1">
      <c r="A9" s="99"/>
      <c r="B9" s="99" t="s">
        <v>4</v>
      </c>
      <c r="C9" s="105" t="s">
        <v>192</v>
      </c>
      <c r="D9" s="105" t="s">
        <v>65</v>
      </c>
      <c r="E9" s="106" t="s">
        <v>50</v>
      </c>
      <c r="F9" s="106" t="s">
        <v>32</v>
      </c>
      <c r="G9" s="106" t="s">
        <v>74</v>
      </c>
      <c r="H9" s="106" t="s">
        <v>49</v>
      </c>
    </row>
    <row r="10" spans="1:10" ht="22.35" customHeight="1">
      <c r="A10" s="1"/>
      <c r="B10" s="3"/>
      <c r="C10" s="51"/>
      <c r="D10" s="51"/>
      <c r="E10" s="51"/>
      <c r="F10" s="51"/>
      <c r="G10" s="51"/>
      <c r="H10" s="51"/>
    </row>
    <row r="11" spans="1:10" ht="22.35" customHeight="1">
      <c r="A11" s="1" t="s">
        <v>94</v>
      </c>
      <c r="B11" s="3"/>
      <c r="C11" s="4">
        <v>470000000</v>
      </c>
      <c r="D11" s="5">
        <v>540950970.58000004</v>
      </c>
      <c r="E11" s="5">
        <v>25600000</v>
      </c>
      <c r="F11" s="5">
        <v>126536797.17</v>
      </c>
      <c r="G11" s="5">
        <v>16369446.32</v>
      </c>
      <c r="H11" s="5">
        <v>1179457214.0699999</v>
      </c>
      <c r="J11" s="73"/>
    </row>
    <row r="12" spans="1:10" ht="22.35" customHeight="1">
      <c r="A12" s="1" t="s">
        <v>162</v>
      </c>
      <c r="B12" s="3"/>
      <c r="C12" s="5"/>
      <c r="D12" s="5"/>
      <c r="E12" s="5"/>
      <c r="F12" s="4"/>
      <c r="G12" s="5"/>
      <c r="H12" s="5"/>
      <c r="J12" s="149"/>
    </row>
    <row r="13" spans="1:10" ht="22.35" customHeight="1">
      <c r="A13" s="1" t="s">
        <v>165</v>
      </c>
      <c r="B13" s="3">
        <v>23</v>
      </c>
      <c r="C13" s="4">
        <v>145000000</v>
      </c>
      <c r="D13" s="4">
        <v>168200000</v>
      </c>
      <c r="E13" s="5">
        <v>0</v>
      </c>
      <c r="F13" s="5">
        <v>0</v>
      </c>
      <c r="G13" s="5">
        <v>0</v>
      </c>
      <c r="H13" s="5">
        <v>313200000</v>
      </c>
    </row>
    <row r="14" spans="1:10" ht="22.35" customHeight="1">
      <c r="A14" s="1" t="s">
        <v>163</v>
      </c>
      <c r="B14" s="3"/>
      <c r="C14" s="5">
        <v>0</v>
      </c>
      <c r="D14" s="5">
        <v>0</v>
      </c>
      <c r="E14" s="5">
        <v>0</v>
      </c>
      <c r="F14" s="5">
        <v>-137823275.92999989</v>
      </c>
      <c r="G14" s="5">
        <v>-2699397.51</v>
      </c>
      <c r="H14" s="5">
        <v>-140522673.43999988</v>
      </c>
    </row>
    <row r="15" spans="1:10" ht="22.35" customHeight="1">
      <c r="A15" s="1" t="s">
        <v>129</v>
      </c>
      <c r="B15" s="20"/>
      <c r="C15" s="5">
        <v>0</v>
      </c>
      <c r="D15" s="5">
        <v>0</v>
      </c>
      <c r="E15" s="5">
        <v>0</v>
      </c>
      <c r="F15" s="5">
        <v>-2790124.98</v>
      </c>
      <c r="G15" s="5">
        <v>0</v>
      </c>
      <c r="H15" s="5">
        <v>-2790124.98</v>
      </c>
      <c r="J15" s="143"/>
    </row>
    <row r="16" spans="1:10" ht="22.35" customHeight="1">
      <c r="A16" s="1" t="s">
        <v>158</v>
      </c>
      <c r="B16" s="3"/>
      <c r="C16" s="129">
        <v>615000000</v>
      </c>
      <c r="D16" s="129">
        <v>709150970.58000004</v>
      </c>
      <c r="E16" s="129">
        <v>25600000</v>
      </c>
      <c r="F16" s="129">
        <v>-14076603.739999887</v>
      </c>
      <c r="G16" s="129">
        <v>13670048.810000001</v>
      </c>
      <c r="H16" s="129">
        <v>1349344415.6500001</v>
      </c>
      <c r="J16" s="148"/>
    </row>
    <row r="17" spans="1:10" ht="22.35" customHeight="1">
      <c r="A17" s="1" t="s">
        <v>162</v>
      </c>
      <c r="B17" s="3"/>
      <c r="C17" s="130"/>
      <c r="D17" s="130"/>
      <c r="E17" s="130"/>
      <c r="F17" s="130"/>
      <c r="G17" s="131"/>
      <c r="H17" s="131"/>
      <c r="J17" s="149"/>
    </row>
    <row r="18" spans="1:10" ht="22.35" customHeight="1">
      <c r="A18" s="1" t="s">
        <v>164</v>
      </c>
      <c r="B18" s="3"/>
      <c r="C18" s="5">
        <v>0</v>
      </c>
      <c r="D18" s="5">
        <v>0</v>
      </c>
      <c r="E18" s="5">
        <v>0</v>
      </c>
      <c r="F18" s="144">
        <v>-86775513.319999963</v>
      </c>
      <c r="G18" s="144">
        <v>6209757.7400000002</v>
      </c>
      <c r="H18" s="5">
        <v>-80565755.579999968</v>
      </c>
    </row>
    <row r="19" spans="1:10" ht="22.35" customHeight="1">
      <c r="A19" s="1" t="s">
        <v>190</v>
      </c>
      <c r="B19" s="3"/>
      <c r="C19" s="5">
        <v>0</v>
      </c>
      <c r="D19" s="5">
        <v>0</v>
      </c>
      <c r="E19" s="5">
        <v>0</v>
      </c>
      <c r="F19" s="144">
        <v>0</v>
      </c>
      <c r="G19" s="144">
        <v>-19879806.550000001</v>
      </c>
      <c r="H19" s="5">
        <v>-19879806.550000001</v>
      </c>
    </row>
    <row r="20" spans="1:10" ht="22.35" customHeight="1">
      <c r="A20" s="1" t="s">
        <v>112</v>
      </c>
      <c r="B20" s="20"/>
      <c r="C20" s="5">
        <v>0</v>
      </c>
      <c r="D20" s="5">
        <v>0</v>
      </c>
      <c r="E20" s="5">
        <v>0</v>
      </c>
      <c r="F20" s="69">
        <v>758437</v>
      </c>
      <c r="G20" s="5">
        <v>0</v>
      </c>
      <c r="H20" s="5">
        <v>758437</v>
      </c>
      <c r="J20" s="146"/>
    </row>
    <row r="21" spans="1:10" ht="22.35" customHeight="1" thickBot="1">
      <c r="A21" s="1" t="s">
        <v>159</v>
      </c>
      <c r="B21" s="3"/>
      <c r="C21" s="117">
        <v>615000000</v>
      </c>
      <c r="D21" s="117">
        <v>709150970.58000004</v>
      </c>
      <c r="E21" s="117">
        <v>25600000</v>
      </c>
      <c r="F21" s="117">
        <v>-100093680.05999985</v>
      </c>
      <c r="G21" s="117">
        <v>0</v>
      </c>
      <c r="H21" s="117">
        <v>1249657290.5200002</v>
      </c>
      <c r="J21" s="146"/>
    </row>
    <row r="22" spans="1:10" ht="22.35" customHeight="1" thickTop="1">
      <c r="B22" s="1"/>
      <c r="C22" s="51"/>
      <c r="D22" s="51"/>
      <c r="E22" s="51"/>
      <c r="F22" s="51"/>
      <c r="G22" s="51"/>
      <c r="H22" s="51"/>
      <c r="J22" s="146"/>
    </row>
    <row r="23" spans="1:10" ht="22.35" customHeight="1">
      <c r="A23" s="1"/>
      <c r="B23" s="1"/>
      <c r="C23" s="51"/>
      <c r="D23" s="51"/>
      <c r="E23" s="51"/>
      <c r="F23" s="51"/>
      <c r="G23" s="51"/>
      <c r="H23" s="51"/>
    </row>
    <row r="25" spans="1:10">
      <c r="G25" s="150"/>
    </row>
    <row r="60" spans="1:1" ht="21.75">
      <c r="A60" s="1" t="s">
        <v>17</v>
      </c>
    </row>
  </sheetData>
  <mergeCells count="5">
    <mergeCell ref="A2:H2"/>
    <mergeCell ref="A3:H3"/>
    <mergeCell ref="A4:H4"/>
    <mergeCell ref="E6:F6"/>
    <mergeCell ref="E7:F7"/>
  </mergeCells>
  <pageMargins left="0.59055118110236227" right="0.15748031496062992" top="0.51181102362204722" bottom="0.35433070866141736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61"/>
  <sheetViews>
    <sheetView topLeftCell="A4" zoomScale="85" zoomScaleNormal="85" zoomScaleSheetLayoutView="85" workbookViewId="0">
      <selection activeCell="B25" sqref="B25"/>
    </sheetView>
  </sheetViews>
  <sheetFormatPr defaultColWidth="9.33203125" defaultRowHeight="21"/>
  <cols>
    <col min="1" max="1" width="56.5" style="21" customWidth="1"/>
    <col min="2" max="2" width="10.33203125" style="21" customWidth="1"/>
    <col min="3" max="5" width="17.1640625" style="59" customWidth="1"/>
    <col min="6" max="6" width="18.6640625" style="59" customWidth="1"/>
    <col min="7" max="7" width="19.6640625" style="59" customWidth="1"/>
    <col min="8" max="8" width="9.33203125" style="21"/>
    <col min="9" max="9" width="19.83203125" style="21" bestFit="1" customWidth="1"/>
    <col min="10" max="16384" width="9.33203125" style="21"/>
  </cols>
  <sheetData>
    <row r="1" spans="1:9" ht="22.35" customHeight="1">
      <c r="G1" s="1">
        <v>11</v>
      </c>
    </row>
    <row r="2" spans="1:9" ht="22.35" customHeight="1">
      <c r="A2" s="167" t="s">
        <v>100</v>
      </c>
      <c r="B2" s="167"/>
      <c r="C2" s="167"/>
      <c r="D2" s="167"/>
      <c r="E2" s="167"/>
      <c r="F2" s="167"/>
      <c r="G2" s="167"/>
    </row>
    <row r="3" spans="1:9" ht="22.35" customHeight="1">
      <c r="A3" s="167" t="s">
        <v>51</v>
      </c>
      <c r="B3" s="167"/>
      <c r="C3" s="167"/>
      <c r="D3" s="167"/>
      <c r="E3" s="167"/>
      <c r="F3" s="167"/>
      <c r="G3" s="167"/>
    </row>
    <row r="4" spans="1:9" ht="22.35" customHeight="1">
      <c r="A4" s="167" t="str">
        <f>'Page 6(TH)'!A4:H4</f>
        <v>สำหรับปีสิ้นสุดวันที่ 31 ธันวาคม 2560</v>
      </c>
      <c r="B4" s="167"/>
      <c r="C4" s="167"/>
      <c r="D4" s="167"/>
      <c r="E4" s="167"/>
      <c r="F4" s="167"/>
      <c r="G4" s="167"/>
    </row>
    <row r="5" spans="1:9" ht="22.35" customHeight="1">
      <c r="A5" s="99"/>
      <c r="B5" s="99"/>
      <c r="C5" s="43"/>
      <c r="D5" s="44"/>
      <c r="E5" s="44"/>
      <c r="F5" s="44"/>
      <c r="G5" s="45" t="s">
        <v>1</v>
      </c>
    </row>
    <row r="6" spans="1:9" ht="22.35" customHeight="1">
      <c r="A6" s="97"/>
      <c r="B6" s="97"/>
      <c r="C6" s="46"/>
      <c r="D6" s="46"/>
      <c r="E6" s="174" t="s">
        <v>125</v>
      </c>
      <c r="F6" s="174"/>
      <c r="G6" s="46"/>
    </row>
    <row r="7" spans="1:9" ht="22.35" customHeight="1">
      <c r="A7" s="47"/>
      <c r="B7" s="47"/>
      <c r="C7" s="48" t="s">
        <v>191</v>
      </c>
      <c r="D7" s="48" t="s">
        <v>48</v>
      </c>
      <c r="E7" s="97" t="s">
        <v>30</v>
      </c>
      <c r="F7" s="46"/>
      <c r="G7" s="60"/>
    </row>
    <row r="8" spans="1:9" ht="22.35" customHeight="1">
      <c r="A8" s="99"/>
      <c r="B8" s="99" t="s">
        <v>4</v>
      </c>
      <c r="C8" s="49" t="s">
        <v>192</v>
      </c>
      <c r="D8" s="49" t="s">
        <v>65</v>
      </c>
      <c r="E8" s="99" t="s">
        <v>50</v>
      </c>
      <c r="F8" s="99" t="s">
        <v>32</v>
      </c>
      <c r="G8" s="99" t="s">
        <v>49</v>
      </c>
    </row>
    <row r="9" spans="1:9" ht="22.35" customHeight="1">
      <c r="A9" s="1"/>
      <c r="B9" s="3"/>
      <c r="C9" s="4"/>
      <c r="D9" s="4"/>
      <c r="E9" s="4"/>
      <c r="F9" s="51"/>
      <c r="G9" s="51"/>
    </row>
    <row r="10" spans="1:9" ht="22.35" customHeight="1">
      <c r="A10" s="1" t="s">
        <v>94</v>
      </c>
      <c r="B10" s="3"/>
      <c r="C10" s="4">
        <v>470000000</v>
      </c>
      <c r="D10" s="4">
        <v>540950970.58000004</v>
      </c>
      <c r="E10" s="4">
        <v>25600000</v>
      </c>
      <c r="F10" s="4">
        <v>-32391769.07</v>
      </c>
      <c r="G10" s="4">
        <v>1004159201.51</v>
      </c>
    </row>
    <row r="11" spans="1:9" ht="22.35" customHeight="1">
      <c r="A11" s="1" t="s">
        <v>162</v>
      </c>
      <c r="B11" s="3"/>
      <c r="C11" s="4"/>
      <c r="D11" s="4"/>
      <c r="E11" s="4"/>
      <c r="F11" s="4"/>
      <c r="G11" s="4"/>
    </row>
    <row r="12" spans="1:9" ht="22.35" customHeight="1">
      <c r="A12" s="1" t="s">
        <v>165</v>
      </c>
      <c r="B12" s="3">
        <v>23</v>
      </c>
      <c r="C12" s="4">
        <v>145000000</v>
      </c>
      <c r="D12" s="4">
        <v>168200000</v>
      </c>
      <c r="E12" s="5">
        <v>0</v>
      </c>
      <c r="F12" s="5">
        <v>0</v>
      </c>
      <c r="G12" s="4">
        <v>313200000</v>
      </c>
    </row>
    <row r="13" spans="1:9" ht="22.35" customHeight="1">
      <c r="A13" s="1" t="s">
        <v>205</v>
      </c>
      <c r="B13" s="3"/>
      <c r="C13" s="5">
        <v>0</v>
      </c>
      <c r="D13" s="5">
        <v>0</v>
      </c>
      <c r="E13" s="5">
        <v>0</v>
      </c>
      <c r="F13" s="4">
        <v>-64946683.50999999</v>
      </c>
      <c r="G13" s="4">
        <v>-64946683.50999999</v>
      </c>
    </row>
    <row r="14" spans="1:9" ht="22.35" customHeight="1">
      <c r="A14" s="1" t="s">
        <v>129</v>
      </c>
      <c r="B14" s="20"/>
      <c r="C14" s="5">
        <v>0</v>
      </c>
      <c r="D14" s="5">
        <v>0</v>
      </c>
      <c r="E14" s="5">
        <v>0</v>
      </c>
      <c r="F14" s="4">
        <v>-2378122</v>
      </c>
      <c r="G14" s="4">
        <v>-2378122</v>
      </c>
    </row>
    <row r="15" spans="1:9" ht="22.35" customHeight="1">
      <c r="A15" s="1" t="s">
        <v>158</v>
      </c>
      <c r="B15" s="3"/>
      <c r="C15" s="129">
        <v>615000000</v>
      </c>
      <c r="D15" s="129">
        <v>709150970.58000004</v>
      </c>
      <c r="E15" s="129">
        <v>25600000</v>
      </c>
      <c r="F15" s="129">
        <v>-99716574.579999983</v>
      </c>
      <c r="G15" s="129">
        <v>1250034396</v>
      </c>
      <c r="I15" s="143"/>
    </row>
    <row r="16" spans="1:9" ht="22.35" customHeight="1">
      <c r="A16" s="1" t="s">
        <v>162</v>
      </c>
      <c r="B16" s="3"/>
      <c r="C16" s="5"/>
      <c r="D16" s="5"/>
      <c r="E16" s="5"/>
      <c r="F16" s="5"/>
      <c r="G16" s="5"/>
    </row>
    <row r="17" spans="1:9" ht="22.35" customHeight="1">
      <c r="A17" s="1" t="s">
        <v>206</v>
      </c>
      <c r="B17" s="3"/>
      <c r="C17" s="4">
        <v>0</v>
      </c>
      <c r="D17" s="4">
        <v>0</v>
      </c>
      <c r="E17" s="4">
        <v>0</v>
      </c>
      <c r="F17" s="4">
        <v>70316304.449999988</v>
      </c>
      <c r="G17" s="4">
        <v>70316304.449999988</v>
      </c>
    </row>
    <row r="18" spans="1:9" ht="22.35" customHeight="1">
      <c r="A18" s="1" t="s">
        <v>129</v>
      </c>
      <c r="B18" s="20"/>
      <c r="C18" s="4">
        <v>0</v>
      </c>
      <c r="D18" s="4">
        <v>0</v>
      </c>
      <c r="E18" s="4">
        <v>0</v>
      </c>
      <c r="F18" s="4">
        <v>-125679</v>
      </c>
      <c r="G18" s="4">
        <v>-125679</v>
      </c>
      <c r="I18" s="143"/>
    </row>
    <row r="19" spans="1:9" ht="22.35" customHeight="1" thickBot="1">
      <c r="A19" s="1" t="s">
        <v>159</v>
      </c>
      <c r="B19" s="33"/>
      <c r="C19" s="117">
        <v>615000000</v>
      </c>
      <c r="D19" s="117">
        <v>709150970.58000004</v>
      </c>
      <c r="E19" s="117">
        <v>25600000</v>
      </c>
      <c r="F19" s="117">
        <v>-29525949.129999995</v>
      </c>
      <c r="G19" s="117">
        <v>1320225021.45</v>
      </c>
      <c r="I19" s="5"/>
    </row>
    <row r="20" spans="1:9" ht="22.35" customHeight="1" thickTop="1">
      <c r="A20" s="33"/>
      <c r="B20" s="33"/>
      <c r="C20" s="33"/>
      <c r="D20" s="33"/>
      <c r="E20" s="33"/>
      <c r="F20" s="33"/>
      <c r="G20" s="33"/>
      <c r="I20" s="143"/>
    </row>
    <row r="21" spans="1:9" ht="22.35" customHeight="1">
      <c r="A21" s="33"/>
      <c r="B21" s="33"/>
      <c r="C21" s="33"/>
      <c r="D21" s="33"/>
      <c r="E21" s="33"/>
      <c r="F21" s="72"/>
      <c r="G21" s="72"/>
    </row>
    <row r="22" spans="1:9" ht="22.35" customHeight="1">
      <c r="A22" s="33"/>
      <c r="B22" s="33"/>
      <c r="C22" s="33"/>
      <c r="D22" s="33"/>
      <c r="E22" s="33"/>
      <c r="F22" s="33"/>
      <c r="G22" s="72"/>
    </row>
    <row r="23" spans="1:9" ht="22.35" customHeight="1">
      <c r="A23" s="33"/>
      <c r="B23" s="33"/>
      <c r="C23" s="33"/>
      <c r="D23" s="33"/>
      <c r="E23" s="33"/>
      <c r="F23" s="33"/>
      <c r="G23" s="72"/>
      <c r="I23" s="143"/>
    </row>
    <row r="24" spans="1:9" ht="22.35" customHeight="1">
      <c r="A24" s="33"/>
      <c r="B24" s="33"/>
      <c r="C24" s="33"/>
      <c r="D24" s="33"/>
      <c r="E24" s="33"/>
      <c r="F24" s="33"/>
      <c r="G24" s="72"/>
    </row>
    <row r="25" spans="1:9" ht="22.35" customHeight="1">
      <c r="A25" s="33"/>
      <c r="B25" s="33"/>
      <c r="C25" s="33"/>
      <c r="D25" s="33"/>
      <c r="E25" s="33"/>
      <c r="F25" s="33"/>
      <c r="G25" s="33"/>
      <c r="I25" s="143"/>
    </row>
    <row r="26" spans="1:9" ht="22.35" customHeight="1">
      <c r="A26" s="33"/>
      <c r="B26" s="33"/>
      <c r="C26" s="33"/>
      <c r="D26" s="33"/>
      <c r="E26" s="33"/>
      <c r="F26" s="33"/>
      <c r="G26" s="33"/>
    </row>
    <row r="27" spans="1:9" ht="22.35" customHeight="1">
      <c r="A27" s="33"/>
      <c r="B27" s="33"/>
      <c r="C27" s="33"/>
      <c r="D27" s="33"/>
      <c r="E27" s="33"/>
      <c r="F27" s="33"/>
      <c r="G27" s="33"/>
    </row>
    <row r="28" spans="1:9" ht="22.35" customHeight="1">
      <c r="A28" s="33"/>
      <c r="B28" s="33"/>
      <c r="C28" s="33"/>
      <c r="D28" s="33"/>
      <c r="E28" s="33"/>
      <c r="F28" s="33"/>
      <c r="G28" s="33"/>
    </row>
    <row r="29" spans="1:9" ht="22.35" customHeight="1">
      <c r="A29" s="33"/>
      <c r="B29" s="33"/>
      <c r="C29" s="33"/>
      <c r="D29" s="33"/>
      <c r="E29" s="33"/>
      <c r="F29" s="33"/>
      <c r="G29" s="33"/>
    </row>
    <row r="30" spans="1:9" ht="22.35" customHeight="1">
      <c r="A30" s="33"/>
      <c r="B30" s="33"/>
      <c r="C30" s="33"/>
      <c r="D30" s="33"/>
      <c r="E30" s="33"/>
      <c r="F30" s="33"/>
      <c r="G30" s="33"/>
    </row>
    <row r="31" spans="1:9" ht="22.35" customHeight="1">
      <c r="A31" s="33"/>
      <c r="B31" s="33"/>
      <c r="C31" s="33"/>
      <c r="D31" s="33"/>
      <c r="E31" s="33"/>
      <c r="F31" s="33"/>
      <c r="G31" s="33"/>
    </row>
    <row r="32" spans="1:9" ht="22.35" customHeight="1">
      <c r="A32" s="33"/>
      <c r="B32" s="33"/>
      <c r="C32" s="33"/>
      <c r="D32" s="33"/>
      <c r="E32" s="33"/>
      <c r="F32" s="33"/>
      <c r="G32" s="33"/>
    </row>
    <row r="33" spans="1:7" ht="22.35" customHeight="1">
      <c r="A33" s="33"/>
      <c r="B33" s="33"/>
      <c r="C33" s="33"/>
      <c r="D33" s="33"/>
      <c r="E33" s="33"/>
      <c r="F33" s="33"/>
      <c r="G33" s="33"/>
    </row>
    <row r="34" spans="1:7" ht="22.35" customHeight="1">
      <c r="A34" s="33"/>
      <c r="B34" s="33"/>
      <c r="C34" s="33"/>
      <c r="D34" s="33"/>
      <c r="E34" s="33"/>
      <c r="F34" s="33"/>
      <c r="G34" s="33"/>
    </row>
    <row r="35" spans="1:7" ht="22.35" customHeight="1">
      <c r="A35" s="33"/>
      <c r="B35" s="33"/>
      <c r="C35" s="33"/>
      <c r="D35" s="33"/>
      <c r="E35" s="33"/>
      <c r="F35" s="33"/>
      <c r="G35" s="33"/>
    </row>
    <row r="36" spans="1:7" ht="22.35" customHeight="1">
      <c r="A36" s="33"/>
      <c r="B36" s="33"/>
      <c r="C36" s="33"/>
      <c r="D36" s="33"/>
      <c r="E36" s="33"/>
      <c r="F36" s="33"/>
      <c r="G36" s="33"/>
    </row>
    <row r="37" spans="1:7" ht="22.35" customHeight="1">
      <c r="A37" s="33"/>
      <c r="B37" s="33"/>
      <c r="C37" s="33"/>
      <c r="D37" s="33"/>
      <c r="E37" s="33"/>
      <c r="F37" s="33"/>
      <c r="G37" s="33"/>
    </row>
    <row r="38" spans="1:7" ht="22.35" customHeight="1">
      <c r="A38" s="33"/>
      <c r="B38" s="33"/>
      <c r="C38" s="33"/>
      <c r="D38" s="33"/>
      <c r="E38" s="33"/>
      <c r="F38" s="33"/>
      <c r="G38" s="33"/>
    </row>
    <row r="39" spans="1:7" ht="22.35" customHeight="1">
      <c r="A39" s="33"/>
      <c r="B39" s="33"/>
      <c r="C39" s="33"/>
      <c r="D39" s="33"/>
      <c r="E39" s="33"/>
      <c r="F39" s="33"/>
      <c r="G39" s="33"/>
    </row>
    <row r="40" spans="1:7" ht="22.35" customHeight="1">
      <c r="A40" s="33"/>
      <c r="B40" s="33"/>
      <c r="C40" s="33"/>
      <c r="D40" s="33"/>
      <c r="E40" s="33"/>
      <c r="F40" s="33"/>
      <c r="G40" s="33"/>
    </row>
    <row r="41" spans="1:7" ht="22.35" customHeight="1">
      <c r="A41" s="33"/>
      <c r="B41" s="33"/>
      <c r="C41" s="33"/>
      <c r="D41" s="33"/>
      <c r="E41" s="33"/>
      <c r="F41" s="33"/>
      <c r="G41" s="33"/>
    </row>
    <row r="42" spans="1:7" ht="22.35" customHeight="1">
      <c r="A42" s="33"/>
      <c r="B42" s="33"/>
      <c r="C42" s="33"/>
      <c r="D42" s="33"/>
      <c r="E42" s="33"/>
      <c r="F42" s="33"/>
      <c r="G42" s="33"/>
    </row>
    <row r="43" spans="1:7" ht="22.35" customHeight="1">
      <c r="A43" s="33"/>
      <c r="B43" s="33"/>
      <c r="C43" s="33"/>
      <c r="D43" s="33"/>
      <c r="E43" s="33"/>
      <c r="F43" s="33"/>
      <c r="G43" s="33"/>
    </row>
    <row r="44" spans="1:7" ht="22.35" customHeight="1">
      <c r="A44" s="33"/>
      <c r="B44" s="33"/>
      <c r="C44" s="33"/>
      <c r="D44" s="33"/>
      <c r="E44" s="33"/>
      <c r="F44" s="33"/>
      <c r="G44" s="33"/>
    </row>
    <row r="45" spans="1:7" ht="22.35" customHeight="1">
      <c r="A45" s="33"/>
      <c r="B45" s="33"/>
      <c r="C45" s="33"/>
      <c r="D45" s="33"/>
      <c r="E45" s="33"/>
      <c r="F45" s="33"/>
      <c r="G45" s="33"/>
    </row>
    <row r="46" spans="1:7" ht="22.35" customHeight="1">
      <c r="A46" s="33"/>
      <c r="B46" s="33"/>
      <c r="C46" s="33"/>
      <c r="D46" s="33"/>
      <c r="E46" s="33"/>
      <c r="F46" s="33"/>
      <c r="G46" s="33"/>
    </row>
    <row r="47" spans="1:7" ht="22.35" customHeight="1">
      <c r="A47" s="33"/>
      <c r="B47" s="33"/>
      <c r="C47" s="33"/>
      <c r="D47" s="33"/>
      <c r="E47" s="33"/>
      <c r="F47" s="33"/>
      <c r="G47" s="33"/>
    </row>
    <row r="48" spans="1:7" ht="22.35" customHeight="1">
      <c r="A48" s="33"/>
      <c r="B48" s="33"/>
      <c r="C48" s="33"/>
      <c r="D48" s="33"/>
      <c r="E48" s="33"/>
      <c r="F48" s="33"/>
      <c r="G48" s="33"/>
    </row>
    <row r="49" spans="1:7" ht="22.35" customHeight="1">
      <c r="A49" s="33"/>
      <c r="B49" s="33"/>
      <c r="C49" s="33"/>
      <c r="D49" s="33"/>
      <c r="E49" s="33"/>
      <c r="F49" s="33"/>
      <c r="G49" s="33"/>
    </row>
    <row r="50" spans="1:7" ht="22.35" customHeight="1">
      <c r="A50" s="33"/>
      <c r="B50" s="33"/>
      <c r="C50" s="33"/>
      <c r="D50" s="33"/>
      <c r="E50" s="33"/>
      <c r="F50" s="33"/>
      <c r="G50" s="33"/>
    </row>
    <row r="51" spans="1:7" ht="22.35" customHeight="1">
      <c r="A51" s="33"/>
      <c r="B51" s="33"/>
      <c r="C51" s="33"/>
      <c r="D51" s="33"/>
      <c r="E51" s="33"/>
      <c r="F51" s="33"/>
      <c r="G51" s="33"/>
    </row>
    <row r="52" spans="1:7" ht="22.35" customHeight="1">
      <c r="A52" s="33"/>
      <c r="B52" s="33"/>
      <c r="C52" s="33"/>
      <c r="D52" s="33"/>
      <c r="E52" s="33"/>
      <c r="F52" s="33"/>
      <c r="G52" s="33"/>
    </row>
    <row r="53" spans="1:7" ht="22.35" customHeight="1">
      <c r="A53" s="33"/>
      <c r="B53" s="33"/>
      <c r="C53" s="33"/>
      <c r="D53" s="33"/>
      <c r="E53" s="33"/>
      <c r="F53" s="33"/>
      <c r="G53" s="33"/>
    </row>
    <row r="54" spans="1:7" ht="22.35" customHeight="1">
      <c r="A54" s="33"/>
      <c r="B54" s="33"/>
      <c r="C54" s="33"/>
      <c r="D54" s="33"/>
      <c r="E54" s="33"/>
      <c r="F54" s="33"/>
      <c r="G54" s="33"/>
    </row>
    <row r="55" spans="1:7" ht="22.35" customHeight="1">
      <c r="A55" s="33"/>
      <c r="B55" s="33"/>
      <c r="C55" s="33"/>
      <c r="D55" s="33"/>
      <c r="E55" s="33"/>
      <c r="F55" s="33"/>
      <c r="G55" s="33"/>
    </row>
    <row r="56" spans="1:7" ht="22.35" customHeight="1">
      <c r="A56" s="33" t="s">
        <v>17</v>
      </c>
      <c r="B56" s="33"/>
      <c r="C56" s="33"/>
      <c r="D56" s="33"/>
      <c r="E56" s="33"/>
      <c r="F56" s="33"/>
      <c r="G56" s="33"/>
    </row>
    <row r="57" spans="1:7" ht="22.35" customHeight="1">
      <c r="A57" s="33"/>
      <c r="B57" s="33"/>
      <c r="C57" s="33"/>
      <c r="D57" s="33"/>
      <c r="E57" s="33"/>
      <c r="F57" s="33"/>
      <c r="G57" s="33"/>
    </row>
    <row r="58" spans="1:7" ht="22.35" customHeight="1">
      <c r="A58" s="33"/>
      <c r="B58" s="33"/>
      <c r="C58" s="33"/>
      <c r="D58" s="33"/>
      <c r="E58" s="33"/>
      <c r="F58" s="33"/>
      <c r="G58" s="33"/>
    </row>
    <row r="59" spans="1:7" ht="22.35" customHeight="1">
      <c r="A59" s="33"/>
      <c r="B59" s="33"/>
      <c r="C59" s="33"/>
      <c r="D59" s="33"/>
      <c r="E59" s="33"/>
      <c r="F59" s="33"/>
      <c r="G59" s="33"/>
    </row>
    <row r="60" spans="1:7" ht="21.75">
      <c r="A60" s="1"/>
      <c r="B60" s="1"/>
      <c r="C60" s="51"/>
      <c r="D60" s="51"/>
      <c r="E60" s="51"/>
      <c r="F60" s="51"/>
      <c r="G60" s="51"/>
    </row>
    <row r="61" spans="1:7" ht="21.75">
      <c r="A61" s="1"/>
      <c r="B61" s="1"/>
      <c r="C61" s="51"/>
      <c r="D61" s="51"/>
      <c r="E61" s="51"/>
      <c r="F61" s="51"/>
      <c r="G61" s="51"/>
    </row>
  </sheetData>
  <mergeCells count="4">
    <mergeCell ref="A2:G2"/>
    <mergeCell ref="A3:G3"/>
    <mergeCell ref="A4:G4"/>
    <mergeCell ref="E6:F6"/>
  </mergeCells>
  <printOptions horizontalCentered="1"/>
  <pageMargins left="0.59055118110236227" right="0.15748031496062992" top="0.51181102362204722" bottom="0.35433070866141736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00"/>
  <sheetViews>
    <sheetView topLeftCell="A76" zoomScale="85" zoomScaleNormal="85" zoomScaleSheetLayoutView="85" workbookViewId="0">
      <selection activeCell="B83" sqref="B83"/>
    </sheetView>
  </sheetViews>
  <sheetFormatPr defaultColWidth="9.33203125" defaultRowHeight="23.25" customHeight="1"/>
  <cols>
    <col min="1" max="1" width="66" style="38" customWidth="1"/>
    <col min="2" max="2" width="9.1640625" style="38" customWidth="1"/>
    <col min="3" max="3" width="18.6640625" style="38" customWidth="1"/>
    <col min="4" max="4" width="18.5" style="38" customWidth="1"/>
    <col min="5" max="5" width="18" style="39" customWidth="1"/>
    <col min="6" max="6" width="18" style="38" bestFit="1" customWidth="1"/>
    <col min="7" max="16384" width="9.33203125" style="38"/>
  </cols>
  <sheetData>
    <row r="1" spans="1:6" s="1" customFormat="1" ht="22.35" customHeight="1">
      <c r="E1" s="4"/>
      <c r="F1" s="1">
        <v>12</v>
      </c>
    </row>
    <row r="2" spans="1:6" s="1" customFormat="1" ht="22.35" customHeight="1">
      <c r="A2" s="167" t="s">
        <v>100</v>
      </c>
      <c r="B2" s="167"/>
      <c r="C2" s="167"/>
      <c r="D2" s="167"/>
      <c r="E2" s="167"/>
      <c r="F2" s="167"/>
    </row>
    <row r="3" spans="1:6" s="24" customFormat="1" ht="22.35" customHeight="1">
      <c r="A3" s="167" t="s">
        <v>52</v>
      </c>
      <c r="B3" s="167"/>
      <c r="C3" s="167"/>
      <c r="D3" s="167"/>
      <c r="E3" s="167"/>
      <c r="F3" s="167"/>
    </row>
    <row r="4" spans="1:6" s="24" customFormat="1" ht="22.35" customHeight="1">
      <c r="A4" s="175" t="str">
        <f>'Page 5(TH)'!A4:I4</f>
        <v>สำหรับปีสิ้นสุดวันที่ 31 ธันวาคม 2560</v>
      </c>
      <c r="B4" s="175"/>
      <c r="C4" s="175"/>
      <c r="D4" s="175"/>
      <c r="E4" s="175"/>
      <c r="F4" s="175"/>
    </row>
    <row r="5" spans="1:6" s="1" customFormat="1" ht="22.35" customHeight="1">
      <c r="A5" s="25"/>
      <c r="B5" s="25"/>
      <c r="C5" s="25"/>
      <c r="D5" s="25"/>
      <c r="E5" s="5"/>
      <c r="F5" s="26" t="s">
        <v>1</v>
      </c>
    </row>
    <row r="6" spans="1:6" s="1" customFormat="1" ht="22.35" customHeight="1">
      <c r="A6" s="27"/>
      <c r="B6" s="27"/>
      <c r="C6" s="170" t="s">
        <v>2</v>
      </c>
      <c r="D6" s="170"/>
      <c r="E6" s="170" t="s">
        <v>3</v>
      </c>
      <c r="F6" s="170"/>
    </row>
    <row r="7" spans="1:6" s="1" customFormat="1" ht="22.35" customHeight="1">
      <c r="A7" s="28"/>
      <c r="B7" s="164" t="s">
        <v>4</v>
      </c>
      <c r="C7" s="164">
        <v>2560</v>
      </c>
      <c r="D7" s="164">
        <v>2559</v>
      </c>
      <c r="E7" s="164">
        <v>2560</v>
      </c>
      <c r="F7" s="164">
        <v>2559</v>
      </c>
    </row>
    <row r="8" spans="1:6" s="1" customFormat="1" ht="22.35" customHeight="1">
      <c r="D8" s="71" t="s">
        <v>96</v>
      </c>
      <c r="E8" s="61"/>
      <c r="F8" s="71" t="s">
        <v>96</v>
      </c>
    </row>
    <row r="9" spans="1:6" s="1" customFormat="1" ht="22.35" customHeight="1">
      <c r="A9" s="1" t="s">
        <v>53</v>
      </c>
      <c r="C9" s="93"/>
      <c r="D9" s="93"/>
      <c r="E9" s="93"/>
      <c r="F9" s="93"/>
    </row>
    <row r="10" spans="1:6" s="1" customFormat="1" ht="22.35" customHeight="1">
      <c r="A10" s="1" t="s">
        <v>145</v>
      </c>
      <c r="C10" s="4">
        <v>-86275146.479999959</v>
      </c>
      <c r="D10" s="4">
        <v>-137823275.92999989</v>
      </c>
      <c r="E10" s="4">
        <v>70346507.25999999</v>
      </c>
      <c r="F10" s="4">
        <v>-64946683.50999999</v>
      </c>
    </row>
    <row r="11" spans="1:6" s="1" customFormat="1" ht="22.35" customHeight="1">
      <c r="A11" s="1" t="s">
        <v>153</v>
      </c>
      <c r="C11" s="4"/>
      <c r="D11" s="30"/>
      <c r="E11" s="30"/>
      <c r="F11" s="30"/>
    </row>
    <row r="12" spans="1:6" s="1" customFormat="1" ht="22.35" customHeight="1">
      <c r="A12" s="1" t="s">
        <v>140</v>
      </c>
      <c r="C12" s="4"/>
      <c r="D12" s="30"/>
      <c r="E12" s="30"/>
      <c r="F12" s="30"/>
    </row>
    <row r="13" spans="1:6" s="1" customFormat="1" ht="22.35" customHeight="1">
      <c r="A13" s="1" t="s">
        <v>138</v>
      </c>
      <c r="C13" s="4">
        <v>3464017.41</v>
      </c>
      <c r="D13" s="4">
        <v>18729.740000000002</v>
      </c>
      <c r="E13" s="4">
        <v>3027276.41</v>
      </c>
      <c r="F13" s="4">
        <v>0</v>
      </c>
    </row>
    <row r="14" spans="1:6" s="1" customFormat="1" ht="22.35" customHeight="1">
      <c r="A14" s="1" t="s">
        <v>189</v>
      </c>
      <c r="C14" s="4">
        <v>-3822476.8</v>
      </c>
      <c r="D14" s="4">
        <v>-2877943.66</v>
      </c>
      <c r="E14" s="4">
        <v>24342.639999999999</v>
      </c>
      <c r="F14" s="4">
        <v>1739.83</v>
      </c>
    </row>
    <row r="15" spans="1:6" s="1" customFormat="1" ht="22.35" customHeight="1">
      <c r="A15" s="1" t="s">
        <v>198</v>
      </c>
      <c r="C15" s="4">
        <v>-19879806.550000001</v>
      </c>
      <c r="D15" s="4">
        <v>0</v>
      </c>
      <c r="E15" s="4">
        <v>0</v>
      </c>
      <c r="F15" s="4">
        <v>0</v>
      </c>
    </row>
    <row r="16" spans="1:6" s="1" customFormat="1" ht="22.35" customHeight="1">
      <c r="A16" s="1" t="s">
        <v>142</v>
      </c>
      <c r="C16" s="4">
        <v>-18793220.899999999</v>
      </c>
      <c r="D16" s="4">
        <v>17857390.550000001</v>
      </c>
      <c r="E16" s="4">
        <v>-28175800.370000001</v>
      </c>
      <c r="F16" s="4">
        <v>0</v>
      </c>
    </row>
    <row r="17" spans="1:6" s="1" customFormat="1" ht="22.35" customHeight="1">
      <c r="A17" s="1" t="s">
        <v>111</v>
      </c>
      <c r="C17" s="4">
        <v>5024385.42</v>
      </c>
      <c r="D17" s="4">
        <v>0</v>
      </c>
      <c r="E17" s="4">
        <v>0</v>
      </c>
      <c r="F17" s="4">
        <v>0</v>
      </c>
    </row>
    <row r="18" spans="1:6" s="1" customFormat="1" ht="22.35" customHeight="1">
      <c r="A18" s="1" t="s">
        <v>141</v>
      </c>
      <c r="C18" s="161">
        <v>14288743.98</v>
      </c>
      <c r="D18" s="4">
        <v>0</v>
      </c>
      <c r="E18" s="4">
        <v>13312.43</v>
      </c>
      <c r="F18" s="4">
        <v>2183.42</v>
      </c>
    </row>
    <row r="19" spans="1:6" s="1" customFormat="1" ht="22.35" customHeight="1">
      <c r="A19" s="1" t="s">
        <v>194</v>
      </c>
      <c r="C19" s="4">
        <v>19042.64</v>
      </c>
      <c r="D19" s="4">
        <v>0</v>
      </c>
      <c r="E19" s="4">
        <v>14</v>
      </c>
      <c r="F19" s="4">
        <v>0</v>
      </c>
    </row>
    <row r="20" spans="1:6" s="1" customFormat="1" ht="22.35" customHeight="1">
      <c r="A20" s="1" t="s">
        <v>82</v>
      </c>
      <c r="C20" s="4">
        <v>49833351.600000001</v>
      </c>
      <c r="D20" s="4">
        <v>69669137.930000007</v>
      </c>
      <c r="E20" s="4">
        <v>38286975.310000002</v>
      </c>
      <c r="F20" s="4">
        <v>54678280.409999996</v>
      </c>
    </row>
    <row r="21" spans="1:6" s="1" customFormat="1" ht="22.35" customHeight="1">
      <c r="A21" s="1" t="s">
        <v>188</v>
      </c>
      <c r="C21" s="4">
        <v>0</v>
      </c>
      <c r="D21" s="4">
        <v>2183.42</v>
      </c>
      <c r="E21" s="4">
        <v>0</v>
      </c>
      <c r="F21" s="4">
        <v>17811914.57</v>
      </c>
    </row>
    <row r="22" spans="1:6" s="1" customFormat="1" ht="22.35" customHeight="1">
      <c r="A22" s="1" t="s">
        <v>135</v>
      </c>
      <c r="C22" s="4">
        <v>-60854396.719999999</v>
      </c>
      <c r="D22" s="4">
        <v>-3387.35</v>
      </c>
      <c r="E22" s="4">
        <v>-932.58</v>
      </c>
      <c r="F22" s="4">
        <v>-2335.4499999999998</v>
      </c>
    </row>
    <row r="23" spans="1:6" s="1" customFormat="1" ht="22.35" customHeight="1">
      <c r="A23" s="1" t="s">
        <v>183</v>
      </c>
      <c r="C23" s="4">
        <v>0</v>
      </c>
      <c r="D23" s="4">
        <v>0</v>
      </c>
      <c r="E23" s="5">
        <v>-43791123.450000003</v>
      </c>
      <c r="F23" s="4">
        <v>0</v>
      </c>
    </row>
    <row r="24" spans="1:6" s="1" customFormat="1" ht="22.35" customHeight="1">
      <c r="A24" s="1" t="s">
        <v>199</v>
      </c>
      <c r="C24" s="4">
        <v>462021.56</v>
      </c>
      <c r="D24" s="4">
        <v>391392.04</v>
      </c>
      <c r="E24" s="4">
        <v>0</v>
      </c>
      <c r="F24" s="4">
        <v>0</v>
      </c>
    </row>
    <row r="25" spans="1:6" s="1" customFormat="1" ht="22.35" customHeight="1">
      <c r="A25" s="1" t="s">
        <v>54</v>
      </c>
      <c r="C25" s="4">
        <v>1177417.95</v>
      </c>
      <c r="D25" s="4">
        <v>1208402</v>
      </c>
      <c r="E25" s="4">
        <v>506252.75</v>
      </c>
      <c r="F25" s="4">
        <v>536996</v>
      </c>
    </row>
    <row r="26" spans="1:6" s="1" customFormat="1" ht="22.35" customHeight="1">
      <c r="A26" s="1" t="s">
        <v>146</v>
      </c>
      <c r="C26" s="4">
        <v>0</v>
      </c>
      <c r="D26" s="4">
        <v>0</v>
      </c>
      <c r="E26" s="4">
        <v>-79999980</v>
      </c>
      <c r="F26" s="4">
        <v>0</v>
      </c>
    </row>
    <row r="27" spans="1:6" s="1" customFormat="1" ht="22.35" customHeight="1">
      <c r="A27" s="1" t="s">
        <v>55</v>
      </c>
      <c r="C27" s="4">
        <v>-327626.09999999998</v>
      </c>
      <c r="D27" s="4">
        <v>-1021465.88</v>
      </c>
      <c r="E27" s="4">
        <v>-16103122.359999999</v>
      </c>
      <c r="F27" s="4">
        <v>-13862691.220000001</v>
      </c>
    </row>
    <row r="28" spans="1:6" s="1" customFormat="1" ht="22.35" customHeight="1">
      <c r="A28" s="1" t="s">
        <v>177</v>
      </c>
      <c r="C28" s="4">
        <v>292868.56</v>
      </c>
      <c r="D28" s="4">
        <v>0</v>
      </c>
      <c r="E28" s="4">
        <v>0</v>
      </c>
      <c r="F28" s="4">
        <v>0</v>
      </c>
    </row>
    <row r="29" spans="1:6" s="1" customFormat="1" ht="22.35" customHeight="1">
      <c r="A29" s="1" t="s">
        <v>56</v>
      </c>
      <c r="C29" s="22">
        <v>10689155.029999999</v>
      </c>
      <c r="D29" s="22">
        <v>10795343.390000001</v>
      </c>
      <c r="E29" s="22">
        <v>951662.76</v>
      </c>
      <c r="F29" s="22">
        <v>783873.18</v>
      </c>
    </row>
    <row r="30" spans="1:6" s="1" customFormat="1" ht="22.35" customHeight="1">
      <c r="A30" s="1" t="s">
        <v>200</v>
      </c>
      <c r="C30" s="4"/>
      <c r="D30" s="4"/>
      <c r="E30" s="4"/>
      <c r="F30" s="73"/>
    </row>
    <row r="31" spans="1:6" s="1" customFormat="1" ht="22.35" customHeight="1">
      <c r="A31" s="1" t="s">
        <v>201</v>
      </c>
      <c r="C31" s="30">
        <v>-104701669.39999993</v>
      </c>
      <c r="D31" s="30">
        <v>-41783493.749999873</v>
      </c>
      <c r="E31" s="30">
        <v>-54914615.200000025</v>
      </c>
      <c r="F31" s="30">
        <v>-4996722.7699999949</v>
      </c>
    </row>
    <row r="32" spans="1:6" s="1" customFormat="1" ht="22.35" customHeight="1">
      <c r="A32" s="1" t="s">
        <v>150</v>
      </c>
      <c r="C32" s="4">
        <v>3586</v>
      </c>
      <c r="D32" s="4">
        <v>0</v>
      </c>
      <c r="E32" s="4">
        <v>5895094.2999999998</v>
      </c>
      <c r="F32" s="4">
        <v>-79587.17</v>
      </c>
    </row>
    <row r="33" spans="1:6" s="1" customFormat="1" ht="22.35" customHeight="1">
      <c r="A33" s="1" t="s">
        <v>126</v>
      </c>
      <c r="C33" s="30">
        <v>-18537646.449999999</v>
      </c>
      <c r="D33" s="4">
        <v>6525240.8399999999</v>
      </c>
      <c r="E33" s="4">
        <v>-7512670.21</v>
      </c>
      <c r="F33" s="4">
        <v>-4382723.3899999997</v>
      </c>
    </row>
    <row r="34" spans="1:6" s="1" customFormat="1" ht="22.35" customHeight="1">
      <c r="A34" s="1" t="s">
        <v>122</v>
      </c>
      <c r="C34" s="4">
        <v>140470451.59</v>
      </c>
      <c r="D34" s="4">
        <v>-419675842.69</v>
      </c>
      <c r="E34" s="4">
        <v>8547799.6500000004</v>
      </c>
      <c r="F34" s="4">
        <v>-16301842.539999999</v>
      </c>
    </row>
    <row r="35" spans="1:6" s="1" customFormat="1" ht="22.35" customHeight="1">
      <c r="A35" s="1" t="s">
        <v>123</v>
      </c>
      <c r="C35" s="4">
        <v>3312734.17</v>
      </c>
      <c r="D35" s="4">
        <v>-1422022.61</v>
      </c>
      <c r="E35" s="4">
        <v>0</v>
      </c>
      <c r="F35" s="4">
        <v>0</v>
      </c>
    </row>
    <row r="36" spans="1:6" s="1" customFormat="1" ht="22.35" customHeight="1">
      <c r="A36" s="1" t="s">
        <v>154</v>
      </c>
      <c r="C36" s="4">
        <v>-18608.45</v>
      </c>
      <c r="D36" s="4">
        <v>0</v>
      </c>
      <c r="E36" s="4">
        <v>0</v>
      </c>
      <c r="F36" s="4">
        <v>0</v>
      </c>
    </row>
    <row r="37" spans="1:6" s="1" customFormat="1" ht="22.35" customHeight="1">
      <c r="A37" s="1" t="s">
        <v>202</v>
      </c>
      <c r="C37" s="4">
        <v>0</v>
      </c>
      <c r="D37" s="4">
        <v>0</v>
      </c>
      <c r="E37" s="4">
        <v>-78941.39</v>
      </c>
      <c r="F37" s="4">
        <v>-37793.47</v>
      </c>
    </row>
    <row r="38" spans="1:6" s="1" customFormat="1" ht="22.35" customHeight="1">
      <c r="A38" s="1" t="s">
        <v>124</v>
      </c>
      <c r="C38" s="4">
        <v>12244567.959999999</v>
      </c>
      <c r="D38" s="4">
        <v>-57271211.57</v>
      </c>
      <c r="E38" s="4">
        <v>6243463.2400000002</v>
      </c>
      <c r="F38" s="4">
        <v>3132944.86</v>
      </c>
    </row>
    <row r="39" spans="1:6" s="1" customFormat="1" ht="22.35" customHeight="1">
      <c r="A39" s="1" t="s">
        <v>127</v>
      </c>
      <c r="B39" s="25"/>
      <c r="C39" s="4">
        <v>-17020658.829999998</v>
      </c>
      <c r="D39" s="4">
        <v>20827258.149999999</v>
      </c>
      <c r="E39" s="4">
        <v>-804228.46</v>
      </c>
      <c r="F39" s="4">
        <v>-700621.07</v>
      </c>
    </row>
    <row r="40" spans="1:6" s="1" customFormat="1" ht="22.35" customHeight="1">
      <c r="A40" s="1" t="s">
        <v>187</v>
      </c>
      <c r="C40" s="22">
        <v>1640459.27</v>
      </c>
      <c r="D40" s="22">
        <v>3881231.04</v>
      </c>
      <c r="E40" s="22">
        <v>0</v>
      </c>
      <c r="F40" s="22">
        <v>0</v>
      </c>
    </row>
    <row r="41" spans="1:6" s="1" customFormat="1" ht="22.35" customHeight="1">
      <c r="A41" s="1" t="s">
        <v>133</v>
      </c>
      <c r="B41" s="4"/>
      <c r="C41" s="5">
        <v>17393215.86000007</v>
      </c>
      <c r="D41" s="5">
        <v>-488918840.58999991</v>
      </c>
      <c r="E41" s="5">
        <v>-42624098.07000003</v>
      </c>
      <c r="F41" s="5">
        <v>-23366345.549999993</v>
      </c>
    </row>
    <row r="42" spans="1:6" s="1" customFormat="1" ht="22.35" customHeight="1">
      <c r="A42" s="1" t="s">
        <v>148</v>
      </c>
      <c r="B42" s="4"/>
      <c r="C42" s="5">
        <v>-143600</v>
      </c>
      <c r="D42" s="5">
        <v>-2356000</v>
      </c>
      <c r="E42" s="5">
        <v>-61200</v>
      </c>
      <c r="F42" s="5">
        <v>-2356000</v>
      </c>
    </row>
    <row r="43" spans="1:6" s="1" customFormat="1" ht="22.35" customHeight="1">
      <c r="A43" s="1" t="s">
        <v>57</v>
      </c>
      <c r="C43" s="5">
        <v>319355.65999999997</v>
      </c>
      <c r="D43" s="5">
        <v>1065951.47</v>
      </c>
      <c r="E43" s="5">
        <v>15815710.82</v>
      </c>
      <c r="F43" s="5">
        <v>6731138.79</v>
      </c>
    </row>
    <row r="44" spans="1:6" s="1" customFormat="1" ht="22.35" customHeight="1">
      <c r="A44" s="1" t="s">
        <v>81</v>
      </c>
      <c r="C44" s="5">
        <v>-20906945</v>
      </c>
      <c r="D44" s="5">
        <v>-25268214.960000001</v>
      </c>
      <c r="E44" s="5">
        <v>-807566.95</v>
      </c>
      <c r="F44" s="5">
        <v>-673716.36</v>
      </c>
    </row>
    <row r="45" spans="1:6" s="1" customFormat="1" ht="22.35" customHeight="1">
      <c r="A45" s="1" t="s">
        <v>109</v>
      </c>
      <c r="C45" s="5">
        <v>671516</v>
      </c>
      <c r="D45" s="5">
        <v>8799938.8200000003</v>
      </c>
      <c r="E45" s="5">
        <v>671516</v>
      </c>
      <c r="F45" s="5">
        <v>8799938.8200000003</v>
      </c>
    </row>
    <row r="46" spans="1:6" s="1" customFormat="1" ht="22.35" customHeight="1">
      <c r="A46" s="1" t="s">
        <v>58</v>
      </c>
      <c r="C46" s="5">
        <v>-4712302.9000000004</v>
      </c>
      <c r="D46" s="5">
        <v>-5406306.3700000001</v>
      </c>
      <c r="E46" s="5">
        <v>-1678702.66</v>
      </c>
      <c r="F46" s="5">
        <v>-1023907.88</v>
      </c>
    </row>
    <row r="47" spans="1:6" s="1" customFormat="1" ht="22.35" customHeight="1">
      <c r="A47" s="32" t="s">
        <v>203</v>
      </c>
      <c r="B47" s="32"/>
      <c r="C47" s="113">
        <v>-7378760.37999993</v>
      </c>
      <c r="D47" s="113">
        <v>-512083471.62999988</v>
      </c>
      <c r="E47" s="113">
        <v>-28684340.860000029</v>
      </c>
      <c r="F47" s="113">
        <v>-11888892.179999994</v>
      </c>
    </row>
    <row r="48" spans="1:6" s="1" customFormat="1" ht="22.35" customHeight="1">
      <c r="A48" s="32"/>
      <c r="B48" s="32"/>
      <c r="C48" s="30"/>
      <c r="D48" s="30"/>
      <c r="E48" s="30"/>
      <c r="F48" s="30"/>
    </row>
    <row r="49" spans="1:6" s="1" customFormat="1" ht="22.35" customHeight="1">
      <c r="A49" s="32"/>
      <c r="B49" s="32"/>
      <c r="C49" s="30"/>
      <c r="D49" s="30"/>
      <c r="E49" s="30"/>
      <c r="F49" s="30"/>
    </row>
    <row r="50" spans="1:6" s="1" customFormat="1" ht="12.75" customHeight="1">
      <c r="A50" s="32"/>
      <c r="B50" s="32"/>
      <c r="C50" s="30"/>
      <c r="D50" s="30"/>
      <c r="E50" s="30"/>
      <c r="F50" s="30"/>
    </row>
    <row r="51" spans="1:6" s="1" customFormat="1" ht="22.35" customHeight="1">
      <c r="A51" s="1" t="s">
        <v>17</v>
      </c>
      <c r="B51" s="20"/>
      <c r="C51" s="20"/>
      <c r="D51" s="20"/>
      <c r="E51" s="9"/>
      <c r="F51" s="20"/>
    </row>
    <row r="52" spans="1:6" s="1" customFormat="1" ht="22.35" customHeight="1">
      <c r="A52" s="1" t="s">
        <v>59</v>
      </c>
      <c r="C52" s="34"/>
      <c r="D52" s="34"/>
      <c r="E52" s="4"/>
      <c r="F52" s="34">
        <v>13</v>
      </c>
    </row>
    <row r="53" spans="1:6" s="1" customFormat="1" ht="22.35" customHeight="1">
      <c r="A53" s="167" t="s">
        <v>100</v>
      </c>
      <c r="B53" s="167"/>
      <c r="C53" s="167"/>
      <c r="D53" s="167"/>
      <c r="E53" s="167"/>
      <c r="F53" s="167"/>
    </row>
    <row r="54" spans="1:6" s="1" customFormat="1" ht="22.35" customHeight="1">
      <c r="A54" s="167" t="s">
        <v>52</v>
      </c>
      <c r="B54" s="167"/>
      <c r="C54" s="167"/>
      <c r="D54" s="167"/>
      <c r="E54" s="167"/>
      <c r="F54" s="167"/>
    </row>
    <row r="55" spans="1:6" s="1" customFormat="1" ht="22.35" customHeight="1">
      <c r="A55" s="167" t="str">
        <f>A4</f>
        <v>สำหรับปีสิ้นสุดวันที่ 31 ธันวาคม 2560</v>
      </c>
      <c r="B55" s="167"/>
      <c r="C55" s="167"/>
      <c r="D55" s="167"/>
      <c r="E55" s="167"/>
      <c r="F55" s="167"/>
    </row>
    <row r="56" spans="1:6" s="1" customFormat="1" ht="22.35" customHeight="1">
      <c r="A56" s="25"/>
      <c r="B56" s="25"/>
      <c r="C56" s="25"/>
      <c r="D56" s="25"/>
      <c r="E56" s="5"/>
      <c r="F56" s="26" t="s">
        <v>1</v>
      </c>
    </row>
    <row r="57" spans="1:6" s="1" customFormat="1" ht="22.35" customHeight="1">
      <c r="A57" s="27"/>
      <c r="B57" s="27"/>
      <c r="C57" s="170" t="s">
        <v>2</v>
      </c>
      <c r="D57" s="170"/>
      <c r="E57" s="170" t="s">
        <v>3</v>
      </c>
      <c r="F57" s="170"/>
    </row>
    <row r="58" spans="1:6" s="1" customFormat="1" ht="22.35" customHeight="1">
      <c r="A58" s="28"/>
      <c r="B58" s="164" t="s">
        <v>4</v>
      </c>
      <c r="C58" s="164">
        <v>2560</v>
      </c>
      <c r="D58" s="164">
        <v>2559</v>
      </c>
      <c r="E58" s="164">
        <v>2560</v>
      </c>
      <c r="F58" s="164">
        <v>2559</v>
      </c>
    </row>
    <row r="59" spans="1:6" s="1" customFormat="1" ht="22.35" customHeight="1">
      <c r="A59" s="25"/>
      <c r="B59" s="25"/>
      <c r="C59" s="163"/>
      <c r="D59" s="71" t="s">
        <v>96</v>
      </c>
      <c r="E59" s="61"/>
      <c r="F59" s="71" t="s">
        <v>96</v>
      </c>
    </row>
    <row r="60" spans="1:6" s="1" customFormat="1" ht="22.35" customHeight="1">
      <c r="A60" s="1" t="s">
        <v>60</v>
      </c>
      <c r="C60" s="92"/>
      <c r="D60" s="93"/>
      <c r="E60" s="92"/>
      <c r="F60" s="95"/>
    </row>
    <row r="61" spans="1:6" s="1" customFormat="1" ht="22.35" customHeight="1">
      <c r="A61" s="1" t="s">
        <v>186</v>
      </c>
      <c r="C61" s="4">
        <v>0</v>
      </c>
      <c r="D61" s="4">
        <v>0</v>
      </c>
      <c r="E61" s="153">
        <v>23162240.359999999</v>
      </c>
      <c r="F61" s="4">
        <v>0</v>
      </c>
    </row>
    <row r="62" spans="1:6" s="1" customFormat="1" ht="22.35" customHeight="1">
      <c r="A62" s="1" t="s">
        <v>128</v>
      </c>
      <c r="C62" s="4">
        <v>0</v>
      </c>
      <c r="D62" s="4">
        <v>0</v>
      </c>
      <c r="E62" s="4">
        <v>71250000</v>
      </c>
      <c r="F62" s="4">
        <v>70197000</v>
      </c>
    </row>
    <row r="63" spans="1:6" s="1" customFormat="1" ht="22.35" customHeight="1">
      <c r="A63" s="1" t="s">
        <v>151</v>
      </c>
      <c r="C63" s="4">
        <v>0</v>
      </c>
      <c r="D63" s="4">
        <v>0</v>
      </c>
      <c r="E63" s="4">
        <v>-83750000</v>
      </c>
      <c r="F63" s="4">
        <v>-422099071.25</v>
      </c>
    </row>
    <row r="64" spans="1:6" s="1" customFormat="1" ht="22.35" customHeight="1">
      <c r="A64" s="1" t="s">
        <v>174</v>
      </c>
      <c r="C64" s="4">
        <v>-3200000</v>
      </c>
      <c r="D64" s="4">
        <v>0</v>
      </c>
      <c r="E64" s="4">
        <v>-3200000</v>
      </c>
      <c r="F64" s="4">
        <v>0</v>
      </c>
    </row>
    <row r="65" spans="1:6" s="1" customFormat="1" ht="22.35" customHeight="1">
      <c r="A65" s="1" t="s">
        <v>176</v>
      </c>
      <c r="C65" s="4">
        <v>-11200000</v>
      </c>
      <c r="D65" s="4">
        <v>0</v>
      </c>
      <c r="E65" s="4">
        <v>0</v>
      </c>
      <c r="F65" s="4">
        <v>0</v>
      </c>
    </row>
    <row r="66" spans="1:6" s="1" customFormat="1" ht="22.35" customHeight="1">
      <c r="A66" s="1" t="s">
        <v>72</v>
      </c>
      <c r="B66" s="1" t="s">
        <v>130</v>
      </c>
      <c r="C66" s="4">
        <v>-50099224.390000001</v>
      </c>
      <c r="D66" s="4">
        <v>-30901415.300000001</v>
      </c>
      <c r="E66" s="4">
        <v>-27197385.629999999</v>
      </c>
      <c r="F66" s="4">
        <v>-1572317.05</v>
      </c>
    </row>
    <row r="67" spans="1:6" s="1" customFormat="1" ht="22.35" customHeight="1">
      <c r="A67" s="1" t="s">
        <v>147</v>
      </c>
      <c r="C67" s="4">
        <v>0</v>
      </c>
      <c r="D67" s="4">
        <v>0</v>
      </c>
      <c r="E67" s="4">
        <v>79999980</v>
      </c>
      <c r="F67" s="4">
        <v>0</v>
      </c>
    </row>
    <row r="68" spans="1:6" s="1" customFormat="1" ht="22.35" customHeight="1">
      <c r="A68" s="1" t="s">
        <v>204</v>
      </c>
      <c r="C68" s="4">
        <v>-20000000</v>
      </c>
      <c r="D68" s="4">
        <v>20000000</v>
      </c>
      <c r="E68" s="4">
        <v>0</v>
      </c>
      <c r="F68" s="4">
        <v>0</v>
      </c>
    </row>
    <row r="69" spans="1:6" s="1" customFormat="1" ht="22.35" customHeight="1">
      <c r="A69" s="1" t="s">
        <v>83</v>
      </c>
      <c r="C69" s="4">
        <v>254116934.58000001</v>
      </c>
      <c r="D69" s="4">
        <v>983849</v>
      </c>
      <c r="E69" s="4">
        <v>934.58</v>
      </c>
      <c r="F69" s="4">
        <v>2336.4499999999998</v>
      </c>
    </row>
    <row r="70" spans="1:6" s="1" customFormat="1" ht="22.35" customHeight="1">
      <c r="A70" s="1" t="s">
        <v>152</v>
      </c>
      <c r="C70" s="4">
        <v>14942919.17</v>
      </c>
      <c r="D70" s="4">
        <v>14947061.310000001</v>
      </c>
      <c r="E70" s="4">
        <v>14970082.75</v>
      </c>
      <c r="F70" s="4">
        <v>14981419.689999999</v>
      </c>
    </row>
    <row r="71" spans="1:6" s="1" customFormat="1" ht="22.35" customHeight="1">
      <c r="A71" s="1" t="s">
        <v>132</v>
      </c>
      <c r="C71" s="113">
        <v>184560629.35999998</v>
      </c>
      <c r="D71" s="113">
        <v>5029495.01</v>
      </c>
      <c r="E71" s="113">
        <v>75235852.060000002</v>
      </c>
      <c r="F71" s="113">
        <v>-338490632.16000003</v>
      </c>
    </row>
    <row r="72" spans="1:6" s="1" customFormat="1" ht="22.35" customHeight="1">
      <c r="C72" s="30"/>
      <c r="D72" s="30"/>
      <c r="E72" s="30"/>
      <c r="F72" s="30"/>
    </row>
    <row r="73" spans="1:6" s="1" customFormat="1" ht="22.35" customHeight="1">
      <c r="A73" s="25" t="s">
        <v>61</v>
      </c>
      <c r="B73" s="25"/>
      <c r="D73" s="17"/>
      <c r="E73" s="5"/>
      <c r="F73" s="37"/>
    </row>
    <row r="74" spans="1:6" s="1" customFormat="1" ht="22.35" customHeight="1">
      <c r="A74" s="1" t="s">
        <v>97</v>
      </c>
      <c r="B74" s="25"/>
      <c r="C74" s="5">
        <v>0</v>
      </c>
      <c r="D74" s="5">
        <v>313200000</v>
      </c>
      <c r="E74" s="5">
        <v>0</v>
      </c>
      <c r="F74" s="5">
        <v>313200000</v>
      </c>
    </row>
    <row r="75" spans="1:6" s="1" customFormat="1" ht="22.35" customHeight="1">
      <c r="A75" s="1" t="s">
        <v>210</v>
      </c>
      <c r="B75" s="25"/>
      <c r="C75" s="5">
        <v>-34573626.539999999</v>
      </c>
      <c r="D75" s="5">
        <v>34510593.649999999</v>
      </c>
      <c r="E75" s="5">
        <v>-30379508.559999999</v>
      </c>
      <c r="F75" s="5">
        <v>24653159.129999999</v>
      </c>
    </row>
    <row r="76" spans="1:6" s="1" customFormat="1" ht="22.35" customHeight="1">
      <c r="A76" s="1" t="s">
        <v>118</v>
      </c>
      <c r="B76" s="25"/>
      <c r="C76" s="5">
        <v>46526029.090000004</v>
      </c>
      <c r="D76" s="5">
        <v>278423106.92000002</v>
      </c>
      <c r="E76" s="5">
        <v>0</v>
      </c>
      <c r="F76" s="5">
        <v>0</v>
      </c>
    </row>
    <row r="77" spans="1:6" s="1" customFormat="1" ht="22.35" customHeight="1">
      <c r="A77" s="1" t="s">
        <v>119</v>
      </c>
      <c r="B77" s="25"/>
      <c r="C77" s="5">
        <v>-187430326.46000001</v>
      </c>
      <c r="D77" s="5">
        <v>-128151880.93000001</v>
      </c>
      <c r="E77" s="5">
        <v>0</v>
      </c>
      <c r="F77" s="5">
        <v>0</v>
      </c>
    </row>
    <row r="78" spans="1:6" s="1" customFormat="1" ht="22.35" customHeight="1">
      <c r="A78" s="1" t="s">
        <v>168</v>
      </c>
      <c r="C78" s="5">
        <v>-1897880.62</v>
      </c>
      <c r="D78" s="5">
        <v>-365777.14</v>
      </c>
      <c r="E78" s="5">
        <v>-651958.63</v>
      </c>
      <c r="F78" s="5">
        <v>-318228.69</v>
      </c>
    </row>
    <row r="79" spans="1:6" s="1" customFormat="1" ht="22.35" customHeight="1">
      <c r="A79" s="1" t="s">
        <v>169</v>
      </c>
      <c r="C79" s="5">
        <v>-152471.15</v>
      </c>
      <c r="D79" s="5">
        <v>-121672.37</v>
      </c>
      <c r="E79" s="5">
        <v>-144095.81</v>
      </c>
      <c r="F79" s="5">
        <v>-110156.82</v>
      </c>
    </row>
    <row r="80" spans="1:6" s="1" customFormat="1" ht="22.35" customHeight="1">
      <c r="A80" s="1" t="s">
        <v>131</v>
      </c>
      <c r="C80" s="112">
        <v>-177528275.68000001</v>
      </c>
      <c r="D80" s="112">
        <v>497494370.12999994</v>
      </c>
      <c r="E80" s="112">
        <v>-31175562.999999996</v>
      </c>
      <c r="F80" s="112">
        <v>337424773.62</v>
      </c>
    </row>
    <row r="81" spans="1:6" s="1" customFormat="1" ht="22.35" customHeight="1">
      <c r="C81" s="92"/>
      <c r="D81" s="92"/>
      <c r="E81" s="94"/>
      <c r="F81" s="94"/>
    </row>
    <row r="82" spans="1:6" s="1" customFormat="1" ht="22.35" customHeight="1">
      <c r="A82" s="1" t="s">
        <v>113</v>
      </c>
      <c r="C82" s="92"/>
      <c r="D82" s="92"/>
      <c r="E82" s="94"/>
      <c r="F82" s="94"/>
    </row>
    <row r="83" spans="1:6" s="1" customFormat="1" ht="22.35" customHeight="1">
      <c r="A83" s="1" t="s">
        <v>114</v>
      </c>
      <c r="C83" s="22">
        <v>-215162.28</v>
      </c>
      <c r="D83" s="22">
        <v>-1739.83</v>
      </c>
      <c r="E83" s="147">
        <v>-20711.349999999999</v>
      </c>
      <c r="F83" s="147">
        <v>-1739.83</v>
      </c>
    </row>
    <row r="84" spans="1:6" s="1" customFormat="1" ht="12" customHeight="1">
      <c r="C84" s="4"/>
      <c r="D84" s="30"/>
      <c r="E84" s="30"/>
      <c r="F84" s="30"/>
    </row>
    <row r="85" spans="1:6" s="1" customFormat="1" ht="22.35" customHeight="1">
      <c r="A85" s="1" t="s">
        <v>208</v>
      </c>
      <c r="C85" s="30">
        <v>-561568.9799999583</v>
      </c>
      <c r="D85" s="30">
        <v>-9561346.31999995</v>
      </c>
      <c r="E85" s="30">
        <v>15355236.849999977</v>
      </c>
      <c r="F85" s="30">
        <v>-12956490.550000029</v>
      </c>
    </row>
    <row r="86" spans="1:6" s="1" customFormat="1" ht="22.35" customHeight="1">
      <c r="A86" s="1" t="s">
        <v>166</v>
      </c>
      <c r="C86" s="30">
        <v>25979374.239999998</v>
      </c>
      <c r="D86" s="30">
        <v>35540720.560000002</v>
      </c>
      <c r="E86" s="30">
        <v>2479601.56</v>
      </c>
      <c r="F86" s="30">
        <v>15436092.109999999</v>
      </c>
    </row>
    <row r="87" spans="1:6" s="1" customFormat="1" ht="21.6" customHeight="1" thickBot="1">
      <c r="A87" s="1" t="s">
        <v>167</v>
      </c>
      <c r="B87" s="3">
        <v>28.1</v>
      </c>
      <c r="C87" s="114">
        <v>25417805.260000039</v>
      </c>
      <c r="D87" s="114">
        <v>25979374.240000054</v>
      </c>
      <c r="E87" s="114">
        <v>17834838.409999978</v>
      </c>
      <c r="F87" s="114">
        <v>2479601.5599999707</v>
      </c>
    </row>
    <row r="88" spans="1:6" s="154" customFormat="1" ht="22.35" customHeight="1" thickTop="1">
      <c r="C88" s="162">
        <v>3.7252902984619141E-8</v>
      </c>
      <c r="D88" s="162">
        <v>5.5879354476928711E-8</v>
      </c>
      <c r="E88" s="162">
        <v>0</v>
      </c>
      <c r="F88" s="162">
        <v>2.9336661100387573E-8</v>
      </c>
    </row>
    <row r="89" spans="1:6" s="154" customFormat="1" ht="22.35" customHeight="1">
      <c r="C89" s="5"/>
      <c r="D89" s="162"/>
      <c r="E89" s="162"/>
      <c r="F89" s="162"/>
    </row>
    <row r="90" spans="1:6" s="154" customFormat="1" ht="22.35" customHeight="1">
      <c r="C90" s="162"/>
      <c r="D90" s="162"/>
      <c r="E90" s="162"/>
      <c r="F90" s="162"/>
    </row>
    <row r="91" spans="1:6" s="154" customFormat="1" ht="22.35" customHeight="1">
      <c r="C91" s="162"/>
      <c r="D91" s="162"/>
      <c r="E91" s="162"/>
      <c r="F91" s="162"/>
    </row>
    <row r="92" spans="1:6" s="154" customFormat="1" ht="22.35" customHeight="1">
      <c r="C92" s="156"/>
      <c r="D92" s="156"/>
      <c r="E92" s="157"/>
      <c r="F92" s="156"/>
    </row>
    <row r="93" spans="1:6" s="154" customFormat="1" ht="22.35" customHeight="1">
      <c r="C93" s="158"/>
      <c r="D93" s="159"/>
      <c r="E93" s="142"/>
      <c r="F93" s="142"/>
    </row>
    <row r="94" spans="1:6" s="154" customFormat="1" ht="22.35" customHeight="1">
      <c r="C94" s="158"/>
      <c r="D94" s="142"/>
      <c r="E94" s="142"/>
      <c r="F94" s="142"/>
    </row>
    <row r="95" spans="1:6" s="154" customFormat="1" ht="22.35" customHeight="1">
      <c r="C95" s="160"/>
      <c r="D95" s="142"/>
      <c r="E95" s="142"/>
    </row>
    <row r="96" spans="1:6" s="154" customFormat="1" ht="22.35" customHeight="1">
      <c r="C96" s="155"/>
      <c r="D96" s="142"/>
      <c r="E96" s="142"/>
    </row>
    <row r="97" spans="1:6" s="154" customFormat="1" ht="22.35" customHeight="1">
      <c r="C97" s="155"/>
      <c r="D97" s="142"/>
      <c r="E97" s="142"/>
    </row>
    <row r="98" spans="1:6" s="25" customFormat="1" ht="22.35" customHeight="1">
      <c r="A98" s="33"/>
      <c r="B98" s="33"/>
      <c r="D98" s="121"/>
      <c r="E98" s="33"/>
      <c r="F98" s="33"/>
    </row>
    <row r="99" spans="1:6" s="25" customFormat="1" ht="22.35" customHeight="1">
      <c r="A99" s="1" t="s">
        <v>17</v>
      </c>
      <c r="B99" s="33"/>
      <c r="C99" s="33"/>
      <c r="D99" s="33"/>
      <c r="E99" s="33"/>
      <c r="F99" s="33"/>
    </row>
    <row r="100" spans="1:6" ht="23.25" customHeight="1">
      <c r="D100" s="122"/>
    </row>
  </sheetData>
  <mergeCells count="10">
    <mergeCell ref="E57:F57"/>
    <mergeCell ref="A54:F54"/>
    <mergeCell ref="A55:F55"/>
    <mergeCell ref="C57:D57"/>
    <mergeCell ref="A2:F2"/>
    <mergeCell ref="A3:F3"/>
    <mergeCell ref="A4:F4"/>
    <mergeCell ref="C6:D6"/>
    <mergeCell ref="E6:F6"/>
    <mergeCell ref="A53:F53"/>
  </mergeCells>
  <pageMargins left="0.59" right="0.15748031496063" top="0.35" bottom="0.35433070866141703" header="0" footer="0"/>
  <pageSetup paperSize="9" scale="74" orientation="portrait" r:id="rId1"/>
  <headerFooter alignWithMargins="0"/>
  <rowBreaks count="1" manualBreakCount="1">
    <brk id="51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9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>
      <c r="I1" s="1">
        <v>5</v>
      </c>
      <c r="J1" s="1"/>
      <c r="K1" s="1"/>
      <c r="L1" s="1"/>
      <c r="M1" s="1"/>
      <c r="N1" s="1"/>
    </row>
    <row r="2" spans="1:14" ht="23.25" customHeight="1">
      <c r="A2" s="167" t="str">
        <f>+'Page 2-4 (TH)'!A2:K2</f>
        <v>บริษัท แฟนซีวู๊ด อินดัสตรีส จำกัด (มหาชน) และบริษัทย่อย</v>
      </c>
      <c r="B2" s="167"/>
      <c r="C2" s="167"/>
      <c r="D2" s="167"/>
      <c r="E2" s="167"/>
      <c r="F2" s="167"/>
      <c r="G2" s="167"/>
      <c r="H2" s="167"/>
      <c r="I2" s="167"/>
      <c r="J2" s="1"/>
      <c r="K2" s="1"/>
      <c r="L2" s="1"/>
      <c r="M2" s="1"/>
      <c r="N2" s="1"/>
    </row>
    <row r="3" spans="1:14" ht="23.25" customHeight="1">
      <c r="A3" s="167" t="s">
        <v>35</v>
      </c>
      <c r="B3" s="167"/>
      <c r="C3" s="167"/>
      <c r="D3" s="167"/>
      <c r="E3" s="167"/>
      <c r="F3" s="167"/>
      <c r="G3" s="167"/>
      <c r="H3" s="167"/>
      <c r="I3" s="167"/>
      <c r="J3" s="1"/>
      <c r="K3" s="1"/>
      <c r="L3" s="1"/>
      <c r="M3" s="1"/>
      <c r="N3" s="1"/>
    </row>
    <row r="4" spans="1:14" ht="23.25" customHeight="1">
      <c r="A4" s="168" t="s">
        <v>103</v>
      </c>
      <c r="B4" s="168"/>
      <c r="C4" s="168"/>
      <c r="D4" s="168"/>
      <c r="E4" s="168"/>
      <c r="F4" s="168"/>
      <c r="G4" s="168"/>
      <c r="H4" s="168"/>
      <c r="I4" s="168"/>
      <c r="J4" s="1"/>
      <c r="K4" s="1"/>
      <c r="L4" s="1"/>
      <c r="M4" s="1"/>
      <c r="N4" s="1"/>
    </row>
    <row r="5" spans="1:14" ht="23.25" customHeight="1">
      <c r="A5" s="24"/>
      <c r="B5" s="61"/>
      <c r="C5" s="62"/>
      <c r="D5" s="62"/>
      <c r="E5" s="62"/>
      <c r="F5" s="10"/>
      <c r="G5" s="10"/>
      <c r="H5" s="176" t="s">
        <v>1</v>
      </c>
      <c r="I5" s="176"/>
      <c r="J5" s="1"/>
      <c r="K5" s="1"/>
      <c r="L5" s="1"/>
      <c r="M5" s="1"/>
      <c r="N5" s="1"/>
    </row>
    <row r="6" spans="1:14" ht="23.25" customHeight="1">
      <c r="A6" s="63"/>
      <c r="B6" s="63"/>
      <c r="C6" s="63"/>
      <c r="D6" s="63"/>
      <c r="E6" s="63"/>
      <c r="F6" s="11" t="s">
        <v>2</v>
      </c>
      <c r="G6" s="11"/>
      <c r="H6" s="170" t="s">
        <v>3</v>
      </c>
      <c r="I6" s="170"/>
      <c r="J6" s="1"/>
      <c r="K6" s="1"/>
      <c r="L6" s="1"/>
      <c r="M6" s="1"/>
      <c r="N6" s="1"/>
    </row>
    <row r="7" spans="1:14" ht="23.25" customHeight="1">
      <c r="A7" s="12"/>
      <c r="B7" s="12"/>
      <c r="C7" s="12"/>
      <c r="D7" s="12"/>
      <c r="E7" s="29" t="s">
        <v>4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3.25" customHeight="1">
      <c r="A8" s="61"/>
      <c r="B8" s="61"/>
      <c r="C8" s="61"/>
      <c r="D8" s="61"/>
      <c r="E8" s="35"/>
      <c r="F8" s="61"/>
      <c r="G8" s="71" t="s">
        <v>96</v>
      </c>
      <c r="H8" s="61"/>
      <c r="I8" s="71" t="s">
        <v>96</v>
      </c>
      <c r="J8" s="1"/>
      <c r="K8" s="1"/>
      <c r="L8" s="1"/>
      <c r="M8" s="1"/>
      <c r="N8" s="1"/>
    </row>
    <row r="9" spans="1:14" ht="23.25" customHeight="1">
      <c r="A9" s="25" t="s">
        <v>36</v>
      </c>
      <c r="B9" s="25"/>
      <c r="C9" s="25"/>
      <c r="D9" s="64"/>
      <c r="E9" s="18"/>
      <c r="F9" s="13"/>
      <c r="G9" s="13"/>
      <c r="H9" s="13"/>
      <c r="I9" s="57"/>
      <c r="J9" s="1"/>
      <c r="K9" s="1"/>
      <c r="L9" s="1"/>
      <c r="M9" s="1"/>
      <c r="N9" s="1"/>
    </row>
    <row r="10" spans="1:14" ht="23.25" customHeight="1">
      <c r="A10" s="25"/>
      <c r="B10" s="1" t="s">
        <v>37</v>
      </c>
      <c r="D10" s="64"/>
      <c r="E10" s="18"/>
      <c r="F10" s="14"/>
      <c r="G10" s="14"/>
      <c r="H10" s="40"/>
      <c r="I10" s="5"/>
      <c r="J10" s="1"/>
      <c r="K10" s="1"/>
      <c r="L10" s="1"/>
      <c r="M10" s="1"/>
      <c r="N10" s="1"/>
    </row>
    <row r="11" spans="1:14" ht="23.25" customHeight="1">
      <c r="A11" s="25"/>
      <c r="B11" s="1" t="s">
        <v>69</v>
      </c>
      <c r="D11" s="64"/>
      <c r="E11" s="18"/>
      <c r="F11" s="5"/>
      <c r="G11" s="14"/>
      <c r="H11" s="5"/>
      <c r="I11" s="5"/>
      <c r="J11" s="31"/>
      <c r="K11" s="1"/>
      <c r="L11" s="1"/>
      <c r="M11" s="1"/>
      <c r="N11" s="1"/>
    </row>
    <row r="12" spans="1:14" ht="23.25" customHeight="1">
      <c r="A12" s="25"/>
      <c r="B12" s="76" t="s">
        <v>38</v>
      </c>
      <c r="C12" s="76"/>
      <c r="D12" s="80"/>
      <c r="E12" s="81"/>
      <c r="F12" s="14"/>
      <c r="G12" s="14"/>
      <c r="H12" s="5"/>
      <c r="I12" s="5"/>
      <c r="J12" s="1"/>
      <c r="K12" s="7"/>
      <c r="L12" s="1"/>
      <c r="M12" s="1"/>
      <c r="N12" s="1"/>
    </row>
    <row r="13" spans="1:14" ht="23.25" customHeight="1">
      <c r="A13" s="25"/>
      <c r="B13" s="1" t="s">
        <v>104</v>
      </c>
      <c r="D13" s="64"/>
      <c r="E13" s="18"/>
      <c r="F13" s="14"/>
      <c r="G13" s="14"/>
      <c r="H13" s="5"/>
      <c r="I13" s="5"/>
      <c r="J13" s="1"/>
      <c r="K13" s="7"/>
      <c r="L13" s="1"/>
      <c r="M13" s="1"/>
      <c r="N13" s="1"/>
    </row>
    <row r="14" spans="1:14" ht="23.25" customHeight="1">
      <c r="A14" s="25"/>
      <c r="B14" s="1" t="s">
        <v>66</v>
      </c>
      <c r="D14" s="64"/>
      <c r="E14" s="18"/>
      <c r="F14" s="14"/>
      <c r="G14" s="14"/>
      <c r="H14" s="40"/>
      <c r="I14" s="14"/>
      <c r="J14" s="1"/>
      <c r="K14" s="7"/>
      <c r="L14" s="1"/>
      <c r="M14" s="1"/>
      <c r="N14" s="1"/>
    </row>
    <row r="15" spans="1:14" ht="23.25" customHeight="1">
      <c r="B15" s="1" t="s">
        <v>39</v>
      </c>
      <c r="F15" s="14"/>
      <c r="H15" s="40"/>
      <c r="I15" s="5"/>
      <c r="K15" s="7"/>
      <c r="L15" s="1"/>
      <c r="M15" s="1"/>
      <c r="N15" s="1"/>
    </row>
    <row r="16" spans="1:14" ht="23.25" customHeight="1">
      <c r="C16" s="1" t="s">
        <v>40</v>
      </c>
      <c r="F16" s="82">
        <f>SUM(F10:F15)</f>
        <v>0</v>
      </c>
      <c r="G16" s="82">
        <f>SUM(G10:G15)</f>
        <v>0</v>
      </c>
      <c r="H16" s="82">
        <f>SUM(H10:H15)</f>
        <v>0</v>
      </c>
      <c r="I16" s="82">
        <f>SUM(I10:I15)</f>
        <v>0</v>
      </c>
      <c r="K16" s="7"/>
      <c r="L16" s="1"/>
      <c r="M16" s="1"/>
      <c r="N16" s="1"/>
    </row>
    <row r="17" spans="1:14" ht="23.25" customHeight="1">
      <c r="A17" s="1" t="s">
        <v>41</v>
      </c>
      <c r="F17" s="14"/>
      <c r="G17" s="14"/>
      <c r="H17" s="14"/>
      <c r="I17" s="14"/>
      <c r="K17" s="7"/>
      <c r="L17" s="1"/>
      <c r="M17" s="1"/>
      <c r="N17" s="1"/>
    </row>
    <row r="18" spans="1:14" ht="23.25" customHeight="1">
      <c r="B18" s="1" t="s">
        <v>42</v>
      </c>
      <c r="E18" s="1"/>
      <c r="F18" s="5"/>
      <c r="G18" s="5"/>
      <c r="H18" s="5"/>
      <c r="I18" s="5"/>
      <c r="K18" s="7"/>
      <c r="L18" s="1"/>
      <c r="M18" s="1"/>
      <c r="N18" s="1"/>
    </row>
    <row r="19" spans="1:14" ht="23.25" customHeight="1">
      <c r="B19" s="1" t="s">
        <v>70</v>
      </c>
      <c r="E19" s="1"/>
      <c r="F19" s="5"/>
      <c r="G19" s="5"/>
      <c r="H19" s="5"/>
      <c r="I19" s="5"/>
      <c r="K19" s="1"/>
      <c r="L19" s="1"/>
      <c r="M19" s="1"/>
      <c r="N19" s="1"/>
    </row>
    <row r="20" spans="1:14" ht="23.25" customHeight="1">
      <c r="B20" s="1" t="s">
        <v>43</v>
      </c>
      <c r="H20" s="5"/>
      <c r="I20" s="5"/>
      <c r="K20" s="1"/>
      <c r="L20" s="1"/>
      <c r="M20" s="1"/>
      <c r="N20" s="1"/>
    </row>
    <row r="21" spans="1:14" ht="23.25" customHeight="1">
      <c r="B21" s="1" t="s">
        <v>44</v>
      </c>
      <c r="E21" s="9"/>
      <c r="H21" s="5"/>
      <c r="I21" s="5"/>
      <c r="K21" s="1"/>
      <c r="L21" s="1"/>
      <c r="M21" s="1"/>
      <c r="N21" s="1"/>
    </row>
    <row r="22" spans="1:14" ht="23.25" customHeight="1">
      <c r="B22" s="1" t="s">
        <v>95</v>
      </c>
      <c r="E22" s="9"/>
      <c r="H22" s="9"/>
      <c r="I22" s="9"/>
      <c r="K22" s="1"/>
      <c r="L22" s="1"/>
      <c r="M22" s="1"/>
      <c r="N22" s="1"/>
    </row>
    <row r="23" spans="1:14" ht="23.25" customHeight="1">
      <c r="B23" s="1" t="s">
        <v>45</v>
      </c>
      <c r="F23" s="15"/>
      <c r="H23" s="16"/>
      <c r="I23" s="5"/>
      <c r="K23" s="1"/>
      <c r="L23" s="1"/>
      <c r="M23" s="1"/>
      <c r="N23" s="1"/>
    </row>
    <row r="24" spans="1:14" ht="23.25" customHeight="1">
      <c r="C24" s="1" t="s">
        <v>46</v>
      </c>
      <c r="F24" s="82">
        <f>SUM(F18:F23)</f>
        <v>0</v>
      </c>
      <c r="G24" s="82">
        <f>SUM(G18:G23)</f>
        <v>0</v>
      </c>
      <c r="H24" s="82">
        <f>SUM(H18:H23)</f>
        <v>0</v>
      </c>
      <c r="I24" s="82">
        <f>SUM(I18:I23)</f>
        <v>0</v>
      </c>
      <c r="K24" s="1"/>
      <c r="L24" s="1"/>
      <c r="M24" s="1"/>
      <c r="N24" s="1"/>
    </row>
    <row r="25" spans="1:14" ht="2.4500000000000002" customHeight="1">
      <c r="F25" s="14"/>
      <c r="G25" s="14"/>
      <c r="H25" s="14"/>
      <c r="I25" s="14"/>
      <c r="K25" s="1"/>
      <c r="L25" s="1"/>
      <c r="M25" s="1"/>
      <c r="N25" s="1"/>
    </row>
    <row r="26" spans="1:14" ht="23.25" customHeight="1">
      <c r="A26" s="76" t="s">
        <v>80</v>
      </c>
      <c r="B26" s="76"/>
      <c r="C26" s="76"/>
      <c r="D26" s="76"/>
      <c r="F26" s="14"/>
      <c r="G26" s="14"/>
      <c r="H26" s="14"/>
      <c r="I26" s="14"/>
      <c r="K26" s="1"/>
      <c r="L26" s="1"/>
      <c r="M26" s="1"/>
      <c r="N26" s="1"/>
    </row>
    <row r="27" spans="1:14" ht="23.25" customHeight="1">
      <c r="A27" s="76"/>
      <c r="B27" s="76" t="s">
        <v>79</v>
      </c>
      <c r="C27" s="76"/>
      <c r="D27" s="76"/>
      <c r="F27" s="65">
        <v>0</v>
      </c>
      <c r="G27" s="65">
        <v>0</v>
      </c>
      <c r="H27" s="15">
        <v>0</v>
      </c>
      <c r="I27" s="65">
        <v>0</v>
      </c>
      <c r="K27" s="1"/>
      <c r="L27" s="1"/>
      <c r="M27" s="1"/>
      <c r="N27" s="1"/>
    </row>
    <row r="28" spans="1:14" ht="22.9" customHeight="1">
      <c r="A28" s="76" t="s">
        <v>105</v>
      </c>
      <c r="B28" s="76"/>
      <c r="C28" s="76"/>
      <c r="D28" s="76"/>
      <c r="F28" s="83">
        <f>SUM(F26:F27)</f>
        <v>0</v>
      </c>
      <c r="G28" s="83">
        <f>SUM(G26:G27)</f>
        <v>0</v>
      </c>
      <c r="H28" s="83">
        <f>SUM(H26:H27)</f>
        <v>0</v>
      </c>
      <c r="I28" s="83">
        <f>SUM(I26:I27)</f>
        <v>0</v>
      </c>
      <c r="K28" s="1"/>
      <c r="L28" s="1"/>
      <c r="M28" s="1"/>
      <c r="N28" s="1"/>
    </row>
    <row r="29" spans="1:14" ht="23.25" customHeight="1">
      <c r="A29" s="76" t="s">
        <v>71</v>
      </c>
      <c r="B29" s="76"/>
      <c r="C29" s="76"/>
      <c r="D29" s="76"/>
      <c r="F29" s="84">
        <v>0</v>
      </c>
      <c r="G29" s="84">
        <v>0</v>
      </c>
      <c r="H29" s="84">
        <v>0</v>
      </c>
      <c r="I29" s="85">
        <v>0</v>
      </c>
    </row>
    <row r="30" spans="1:14" ht="23.25" customHeight="1">
      <c r="A30" s="89" t="s">
        <v>106</v>
      </c>
      <c r="B30" s="89"/>
      <c r="C30" s="89"/>
      <c r="D30" s="89"/>
      <c r="E30" s="18"/>
      <c r="F30" s="86">
        <f>SUM(F28:F29)</f>
        <v>0</v>
      </c>
      <c r="G30" s="86">
        <f>SUM(G28:G29)</f>
        <v>0</v>
      </c>
      <c r="H30" s="86">
        <f>SUM(H28:H29)</f>
        <v>0</v>
      </c>
      <c r="I30" s="86">
        <f>SUM(I28:I29)</f>
        <v>0</v>
      </c>
    </row>
    <row r="31" spans="1:14" ht="23.25" customHeight="1">
      <c r="A31" s="25" t="s">
        <v>75</v>
      </c>
      <c r="B31" s="25"/>
      <c r="C31" s="25"/>
      <c r="D31" s="25"/>
      <c r="E31" s="18"/>
      <c r="F31" s="79"/>
      <c r="G31" s="79"/>
      <c r="H31" s="79"/>
      <c r="I31" s="79"/>
    </row>
    <row r="32" spans="1:14" ht="23.25" customHeight="1">
      <c r="A32" s="25" t="s">
        <v>90</v>
      </c>
      <c r="B32" s="25"/>
      <c r="C32" s="25"/>
      <c r="D32" s="25"/>
      <c r="E32" s="18"/>
      <c r="F32" s="79"/>
      <c r="G32" s="79"/>
      <c r="H32" s="79"/>
      <c r="I32" s="79"/>
    </row>
    <row r="33" spans="1:14" ht="23.25" customHeight="1">
      <c r="A33" s="25"/>
      <c r="B33" s="25" t="s">
        <v>76</v>
      </c>
      <c r="C33" s="25"/>
      <c r="D33" s="25"/>
      <c r="E33" s="18"/>
      <c r="F33" s="79">
        <v>0</v>
      </c>
      <c r="G33" s="79">
        <v>0</v>
      </c>
      <c r="H33" s="79">
        <v>0</v>
      </c>
      <c r="I33" s="79">
        <v>0</v>
      </c>
    </row>
    <row r="34" spans="1:14" ht="23.25" customHeight="1">
      <c r="A34" s="25"/>
      <c r="B34" s="25"/>
      <c r="C34" s="25"/>
      <c r="D34" s="25"/>
      <c r="E34" s="18"/>
      <c r="F34" s="77">
        <f>SUM(F33)</f>
        <v>0</v>
      </c>
      <c r="G34" s="77">
        <f>SUM(G33)</f>
        <v>0</v>
      </c>
      <c r="H34" s="77">
        <f>SUM(H33)</f>
        <v>0</v>
      </c>
      <c r="I34" s="77">
        <f>SUM(I33)</f>
        <v>0</v>
      </c>
    </row>
    <row r="35" spans="1:14" ht="23.25" customHeight="1">
      <c r="A35" s="25" t="s">
        <v>98</v>
      </c>
      <c r="B35" s="25"/>
      <c r="C35" s="25"/>
      <c r="D35" s="25"/>
      <c r="E35" s="18"/>
      <c r="F35" s="79"/>
      <c r="G35" s="79"/>
      <c r="H35" s="79"/>
      <c r="I35" s="79"/>
    </row>
    <row r="36" spans="1:14" ht="23.25" customHeight="1">
      <c r="B36" s="25" t="s">
        <v>107</v>
      </c>
      <c r="C36" s="25"/>
      <c r="D36" s="25"/>
      <c r="E36" s="18"/>
      <c r="F36" s="78">
        <v>0</v>
      </c>
      <c r="G36" s="87">
        <v>0</v>
      </c>
      <c r="H36" s="87">
        <v>0</v>
      </c>
      <c r="I36" s="87">
        <v>0</v>
      </c>
    </row>
    <row r="37" spans="1:14" ht="23.25" customHeight="1">
      <c r="B37" s="25"/>
      <c r="C37" s="25"/>
      <c r="D37" s="25"/>
      <c r="E37" s="18"/>
      <c r="F37" s="87">
        <f>SUM(F36)</f>
        <v>0</v>
      </c>
      <c r="G37" s="87">
        <f>SUM(G36)</f>
        <v>0</v>
      </c>
      <c r="H37" s="87">
        <f>SUM(H36)</f>
        <v>0</v>
      </c>
      <c r="I37" s="87">
        <f>SUM(I36)</f>
        <v>0</v>
      </c>
    </row>
    <row r="38" spans="1:14" ht="23.25" customHeight="1">
      <c r="A38" s="25" t="s">
        <v>88</v>
      </c>
      <c r="B38" s="25"/>
      <c r="C38" s="25"/>
      <c r="D38" s="25"/>
      <c r="E38" s="18"/>
      <c r="F38" s="77">
        <f>SUM(F34,F37)</f>
        <v>0</v>
      </c>
      <c r="G38" s="77">
        <f>SUM(G34,G37)</f>
        <v>0</v>
      </c>
      <c r="H38" s="77">
        <f>SUM(H34,H37)</f>
        <v>0</v>
      </c>
      <c r="I38" s="77">
        <f>SUM(I34,I37)</f>
        <v>0</v>
      </c>
    </row>
    <row r="39" spans="1:14" ht="23.25" customHeight="1" thickBot="1">
      <c r="A39" s="25" t="s">
        <v>91</v>
      </c>
      <c r="B39" s="25"/>
      <c r="C39" s="25"/>
      <c r="D39" s="25"/>
      <c r="E39" s="18"/>
      <c r="F39" s="88">
        <f>SUM(F30,F38)</f>
        <v>0</v>
      </c>
      <c r="G39" s="88">
        <f>SUM(G30,G38)</f>
        <v>0</v>
      </c>
      <c r="H39" s="88">
        <f>SUM(H30,H38)</f>
        <v>0</v>
      </c>
      <c r="I39" s="88">
        <f>SUM(I30,I38)</f>
        <v>0</v>
      </c>
    </row>
    <row r="40" spans="1:14" ht="5.45" customHeight="1" thickTop="1">
      <c r="A40" s="25"/>
      <c r="B40" s="25"/>
      <c r="C40" s="25"/>
      <c r="D40" s="25"/>
      <c r="E40" s="18"/>
      <c r="F40" s="14"/>
      <c r="G40" s="14"/>
      <c r="H40" s="17"/>
      <c r="I40" s="17"/>
    </row>
    <row r="41" spans="1:14" ht="23.25" customHeight="1">
      <c r="J41" s="1"/>
      <c r="K41" s="1"/>
      <c r="L41" s="1"/>
      <c r="M41" s="1"/>
      <c r="N41" s="1"/>
    </row>
    <row r="42" spans="1:14" ht="24" customHeight="1">
      <c r="I42" s="71" t="s">
        <v>87</v>
      </c>
    </row>
    <row r="43" spans="1:14" ht="24" customHeight="1">
      <c r="I43" s="71"/>
    </row>
    <row r="44" spans="1:14" ht="24" customHeight="1">
      <c r="I44" s="71"/>
    </row>
    <row r="45" spans="1:14" ht="12" customHeight="1">
      <c r="I45" s="71"/>
    </row>
    <row r="46" spans="1:14" ht="24" customHeight="1">
      <c r="I46" s="71"/>
    </row>
    <row r="47" spans="1:14" ht="23.25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14" ht="23.25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14" ht="18.75" customHeight="1">
      <c r="F49" s="19"/>
      <c r="G49" s="19"/>
      <c r="H49" s="19"/>
      <c r="I49" s="58"/>
    </row>
    <row r="50" spans="1:14" ht="23.25" customHeight="1">
      <c r="A50" s="1" t="s">
        <v>17</v>
      </c>
    </row>
    <row r="51" spans="1:14" ht="23.25" customHeight="1">
      <c r="I51" s="1">
        <v>6</v>
      </c>
      <c r="J51" s="1"/>
      <c r="K51" s="1"/>
      <c r="L51" s="1"/>
      <c r="M51" s="1"/>
      <c r="N51" s="1"/>
    </row>
    <row r="52" spans="1:14" ht="23.25" customHeight="1">
      <c r="A52" s="167" t="str">
        <f>+A2</f>
        <v>บริษัท แฟนซีวู๊ด อินดัสตรีส จำกัด (มหาชน) และบริษัทย่อย</v>
      </c>
      <c r="B52" s="167"/>
      <c r="C52" s="167"/>
      <c r="D52" s="167"/>
      <c r="E52" s="167"/>
      <c r="F52" s="167"/>
      <c r="G52" s="167"/>
      <c r="H52" s="167"/>
      <c r="I52" s="167"/>
      <c r="J52" s="1"/>
      <c r="K52" s="1"/>
      <c r="L52" s="1"/>
      <c r="M52" s="1"/>
      <c r="N52" s="1"/>
    </row>
    <row r="53" spans="1:14" ht="23.25" customHeight="1">
      <c r="A53" s="167" t="s">
        <v>35</v>
      </c>
      <c r="B53" s="167"/>
      <c r="C53" s="167"/>
      <c r="D53" s="167"/>
      <c r="E53" s="167"/>
      <c r="F53" s="167"/>
      <c r="G53" s="167"/>
      <c r="H53" s="167"/>
      <c r="I53" s="167"/>
      <c r="J53" s="1"/>
      <c r="K53" s="1"/>
      <c r="L53" s="1"/>
      <c r="M53" s="1"/>
      <c r="N53" s="1"/>
    </row>
    <row r="54" spans="1:14" ht="23.25" customHeight="1">
      <c r="A54" s="168" t="str">
        <f>+A4</f>
        <v>สำหรับงวดสามเดือนสิ้นสุดวันที่ 31 มีนาคม 2560</v>
      </c>
      <c r="B54" s="168"/>
      <c r="C54" s="168"/>
      <c r="D54" s="168"/>
      <c r="E54" s="168"/>
      <c r="F54" s="168"/>
      <c r="G54" s="168"/>
      <c r="H54" s="168"/>
      <c r="I54" s="168"/>
      <c r="J54" s="1"/>
      <c r="K54" s="1"/>
      <c r="L54" s="1"/>
      <c r="M54" s="1"/>
      <c r="N54" s="1"/>
    </row>
    <row r="55" spans="1:14" ht="23.25" customHeight="1">
      <c r="A55" s="24"/>
      <c r="B55" s="61"/>
      <c r="C55" s="62"/>
      <c r="D55" s="62"/>
      <c r="E55" s="62"/>
      <c r="F55" s="10"/>
      <c r="G55" s="10"/>
      <c r="H55" s="176" t="s">
        <v>1</v>
      </c>
      <c r="I55" s="176"/>
      <c r="J55" s="1"/>
      <c r="K55" s="1"/>
      <c r="L55" s="1"/>
      <c r="M55" s="1"/>
      <c r="N55" s="1"/>
    </row>
    <row r="56" spans="1:14" ht="23.25" customHeight="1">
      <c r="A56" s="63"/>
      <c r="B56" s="63"/>
      <c r="C56" s="63"/>
      <c r="D56" s="63"/>
      <c r="E56" s="63"/>
      <c r="F56" s="11" t="s">
        <v>2</v>
      </c>
      <c r="G56" s="11"/>
      <c r="H56" s="170" t="s">
        <v>3</v>
      </c>
      <c r="I56" s="170"/>
      <c r="J56" s="1"/>
      <c r="K56" s="1"/>
      <c r="L56" s="1"/>
      <c r="M56" s="1"/>
      <c r="N56" s="1"/>
    </row>
    <row r="57" spans="1:14" ht="23.25" customHeight="1">
      <c r="A57" s="12"/>
      <c r="B57" s="12"/>
      <c r="C57" s="12"/>
      <c r="D57" s="12"/>
      <c r="E57" s="29" t="s">
        <v>4</v>
      </c>
      <c r="F57" s="12">
        <f>+F7</f>
        <v>2560</v>
      </c>
      <c r="G57" s="12">
        <f>+G7</f>
        <v>2559</v>
      </c>
      <c r="H57" s="12">
        <f>+H7</f>
        <v>2560</v>
      </c>
      <c r="I57" s="12">
        <f>+I7</f>
        <v>2559</v>
      </c>
      <c r="J57" s="1"/>
      <c r="K57" s="1"/>
      <c r="L57" s="1"/>
      <c r="M57" s="1"/>
      <c r="N57" s="1"/>
    </row>
    <row r="58" spans="1:14" ht="23.25" customHeight="1">
      <c r="A58" s="61"/>
      <c r="B58" s="61"/>
      <c r="C58" s="61"/>
      <c r="D58" s="61"/>
      <c r="E58" s="35"/>
      <c r="F58" s="61"/>
      <c r="G58" s="71" t="s">
        <v>96</v>
      </c>
      <c r="H58" s="61"/>
      <c r="I58" s="71" t="s">
        <v>96</v>
      </c>
      <c r="J58" s="1"/>
      <c r="K58" s="1"/>
      <c r="L58" s="1"/>
      <c r="M58" s="1"/>
      <c r="N58" s="1"/>
    </row>
    <row r="59" spans="1:14" ht="23.25" customHeight="1">
      <c r="A59" s="89" t="s">
        <v>77</v>
      </c>
      <c r="B59" s="76"/>
      <c r="C59" s="89"/>
      <c r="D59" s="89"/>
      <c r="E59" s="18"/>
      <c r="F59" s="41"/>
      <c r="G59" s="41"/>
      <c r="H59" s="42"/>
      <c r="I59" s="42"/>
    </row>
    <row r="60" spans="1:14" ht="23.25" customHeight="1">
      <c r="A60" s="76"/>
      <c r="B60" s="76" t="s">
        <v>63</v>
      </c>
      <c r="C60" s="89"/>
      <c r="D60" s="89"/>
      <c r="E60" s="18"/>
      <c r="F60" s="41">
        <v>0</v>
      </c>
      <c r="G60" s="41">
        <v>0</v>
      </c>
      <c r="H60" s="41">
        <v>0</v>
      </c>
      <c r="I60" s="41">
        <v>0</v>
      </c>
    </row>
    <row r="61" spans="1:14" ht="23.25" customHeight="1">
      <c r="A61" s="76"/>
      <c r="B61" s="76" t="s">
        <v>64</v>
      </c>
      <c r="C61" s="89"/>
      <c r="D61" s="89"/>
      <c r="E61" s="18"/>
      <c r="F61" s="40">
        <v>0</v>
      </c>
      <c r="G61" s="40">
        <v>0</v>
      </c>
      <c r="H61" s="41">
        <v>0</v>
      </c>
      <c r="I61" s="41">
        <v>0</v>
      </c>
    </row>
    <row r="62" spans="1:14" ht="22.9" customHeight="1" thickBot="1">
      <c r="A62" s="25"/>
      <c r="B62" s="25"/>
      <c r="C62" s="25"/>
      <c r="D62" s="25"/>
      <c r="E62" s="18"/>
      <c r="F62" s="88">
        <f>SUM(F60:F61)</f>
        <v>0</v>
      </c>
      <c r="G62" s="88">
        <f>SUM(G60:G61)</f>
        <v>0</v>
      </c>
      <c r="H62" s="88">
        <f>SUM(H60:H61)</f>
        <v>0</v>
      </c>
      <c r="I62" s="88">
        <f>SUM(I60:I61)</f>
        <v>0</v>
      </c>
    </row>
    <row r="63" spans="1:14" ht="23.25" customHeight="1" thickTop="1">
      <c r="C63" s="25"/>
      <c r="D63" s="25"/>
      <c r="E63" s="18"/>
      <c r="F63" s="41"/>
      <c r="G63" s="41"/>
      <c r="H63" s="41"/>
      <c r="I63" s="41"/>
    </row>
    <row r="64" spans="1:14" ht="23.25" customHeight="1">
      <c r="A64" s="76" t="s">
        <v>84</v>
      </c>
      <c r="B64" s="76"/>
      <c r="C64" s="89"/>
      <c r="D64" s="89"/>
      <c r="E64" s="18"/>
      <c r="F64" s="41"/>
      <c r="G64" s="41"/>
      <c r="H64" s="41"/>
      <c r="I64" s="41"/>
    </row>
    <row r="65" spans="1:9" ht="23.25" customHeight="1">
      <c r="A65" s="76"/>
      <c r="B65" s="76" t="s">
        <v>63</v>
      </c>
      <c r="C65" s="89"/>
      <c r="D65" s="89"/>
      <c r="E65" s="18"/>
      <c r="F65" s="41">
        <v>0</v>
      </c>
      <c r="G65" s="41">
        <v>0</v>
      </c>
      <c r="H65" s="41">
        <v>0</v>
      </c>
      <c r="I65" s="41">
        <v>0</v>
      </c>
    </row>
    <row r="66" spans="1:9" ht="23.25" customHeight="1">
      <c r="A66" s="76"/>
      <c r="B66" s="76" t="s">
        <v>64</v>
      </c>
      <c r="C66" s="89"/>
      <c r="D66" s="89"/>
      <c r="E66" s="18"/>
      <c r="F66" s="40">
        <v>0</v>
      </c>
      <c r="G66" s="40">
        <v>0</v>
      </c>
      <c r="H66" s="41">
        <v>0</v>
      </c>
      <c r="I66" s="41">
        <v>0</v>
      </c>
    </row>
    <row r="67" spans="1:9" ht="23.25" customHeight="1" thickBot="1">
      <c r="A67" s="25"/>
      <c r="B67" s="25"/>
      <c r="C67" s="25"/>
      <c r="D67" s="25"/>
      <c r="E67" s="18"/>
      <c r="F67" s="88">
        <f>SUM(F65:F66)</f>
        <v>0</v>
      </c>
      <c r="G67" s="88">
        <f>SUM(G65:G66)</f>
        <v>0</v>
      </c>
      <c r="H67" s="88">
        <f>SUM(H65:H66)</f>
        <v>0</v>
      </c>
      <c r="I67" s="88">
        <f>SUM(I65:I66)</f>
        <v>0</v>
      </c>
    </row>
    <row r="68" spans="1:9" ht="23.25" customHeight="1" thickTop="1">
      <c r="E68" s="76"/>
      <c r="F68" s="1"/>
      <c r="G68" s="1"/>
    </row>
    <row r="69" spans="1:9" ht="23.25" customHeight="1">
      <c r="A69" s="1" t="s">
        <v>108</v>
      </c>
      <c r="B69" s="25"/>
      <c r="C69" s="25"/>
      <c r="D69" s="25"/>
      <c r="E69" s="81">
        <v>28</v>
      </c>
      <c r="F69" s="90"/>
      <c r="G69" s="90"/>
      <c r="H69" s="90"/>
      <c r="I69" s="90"/>
    </row>
    <row r="70" spans="1:9" s="4" customFormat="1" ht="23.25" customHeight="1">
      <c r="A70" s="76" t="s">
        <v>99</v>
      </c>
      <c r="B70" s="89"/>
      <c r="C70" s="89"/>
      <c r="D70" s="89"/>
      <c r="E70" s="81">
        <v>28</v>
      </c>
      <c r="F70" s="90"/>
      <c r="G70" s="90"/>
      <c r="H70" s="90"/>
      <c r="I70" s="90"/>
    </row>
    <row r="71" spans="1:9" ht="23.25" customHeight="1">
      <c r="A71" s="1" t="s">
        <v>86</v>
      </c>
      <c r="E71" s="75"/>
      <c r="F71" s="91"/>
      <c r="G71" s="91"/>
      <c r="H71" s="91"/>
      <c r="I71" s="91"/>
    </row>
    <row r="72" spans="1:9" ht="27" customHeight="1">
      <c r="F72" s="19"/>
      <c r="G72" s="19"/>
      <c r="H72" s="19"/>
      <c r="I72" s="58"/>
    </row>
    <row r="73" spans="1:9" ht="24" customHeight="1">
      <c r="I73" s="71" t="s">
        <v>87</v>
      </c>
    </row>
    <row r="95" ht="4.5" customHeight="1"/>
    <row r="99" spans="1:14" ht="23.25" customHeight="1">
      <c r="A99" s="33"/>
      <c r="B99" s="33"/>
      <c r="C99" s="33"/>
      <c r="D99" s="33"/>
      <c r="E99" s="33"/>
      <c r="F99" s="33"/>
      <c r="G99" s="33"/>
      <c r="H99" s="33"/>
      <c r="I99" s="33"/>
    </row>
    <row r="100" spans="1:14" ht="15.75" customHeight="1">
      <c r="A100" s="33"/>
      <c r="B100" s="33"/>
      <c r="C100" s="33"/>
      <c r="D100" s="33"/>
      <c r="E100" s="33"/>
      <c r="F100" s="33"/>
      <c r="G100" s="33"/>
      <c r="H100" s="33"/>
      <c r="I100" s="33"/>
    </row>
    <row r="101" spans="1:14" ht="4.1500000000000004" customHeight="1">
      <c r="F101" s="19"/>
      <c r="G101" s="19"/>
      <c r="H101" s="19"/>
      <c r="I101" s="58"/>
    </row>
    <row r="102" spans="1:14" ht="23.25" customHeight="1">
      <c r="A102" s="1" t="s">
        <v>17</v>
      </c>
    </row>
    <row r="103" spans="1:14" ht="22.5" customHeight="1">
      <c r="E103" s="1"/>
      <c r="F103" s="1"/>
      <c r="G103" s="1"/>
      <c r="J103" s="1"/>
      <c r="K103" s="1"/>
      <c r="L103" s="1"/>
      <c r="M103" s="1"/>
      <c r="N103" s="1"/>
    </row>
    <row r="104" spans="1:14" ht="22.5" customHeight="1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 (TH)</vt:lpstr>
      <vt:lpstr>Page 5(TH)</vt:lpstr>
      <vt:lpstr>Page 6(TH)</vt:lpstr>
      <vt:lpstr>Page 7(TH)</vt:lpstr>
      <vt:lpstr>Page 8-9 (TH)</vt:lpstr>
      <vt:lpstr>Page 7-8</vt:lpstr>
      <vt:lpstr>'Page 2-4 (TH)'!Print_Area</vt:lpstr>
      <vt:lpstr>'Page 5(TH)'!Print_Area</vt:lpstr>
      <vt:lpstr>'Page 6(TH)'!Print_Area</vt:lpstr>
      <vt:lpstr>'Page 7(TH)'!Print_Area</vt:lpstr>
      <vt:lpstr>'Page 7-8'!Print_Area</vt:lpstr>
      <vt:lpstr>'Page 8-9 (TH)'!Print_Area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Sararat Romlee</cp:lastModifiedBy>
  <cp:lastPrinted>2018-03-01T10:51:41Z</cp:lastPrinted>
  <dcterms:created xsi:type="dcterms:W3CDTF">2012-02-23T07:32:54Z</dcterms:created>
  <dcterms:modified xsi:type="dcterms:W3CDTF">2018-03-01T13:53:59Z</dcterms:modified>
</cp:coreProperties>
</file>