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10065" yWindow="-135" windowWidth="10335" windowHeight="7620" tabRatio="827"/>
  </bookViews>
  <sheets>
    <sheet name="งบแสดงฐานะการเงิน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3">งบแสดงเดี่ยว!$A$1:$S$34</definedName>
    <definedName name="_xlnm.Print_Area" localSheetId="0">งบแสดงฐานะการเงิน!$A$1:$T$174</definedName>
    <definedName name="_xlnm.Print_Area" localSheetId="5">'งบแสดงฐานะการเงิน  (2)'!$A$1:$M$120</definedName>
    <definedName name="_xlnm.Print_Area" localSheetId="2">งบแสดงรวม!$A$1:$AD$49</definedName>
    <definedName name="_xlnm.Print_Area" localSheetId="4">'งบกระแสเงินสด '!$A$1:$K$102</definedName>
    <definedName name="_xlnm.Print_Area" localSheetId="1">งบกำไรขาดทุนเบ็ดเสร็จ!$A$1:$K$51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  <fileRecoveryPr repairLoad="1"/>
</workbook>
</file>

<file path=xl/calcChain.xml><?xml version="1.0" encoding="utf-8"?>
<calcChain xmlns="http://schemas.openxmlformats.org/spreadsheetml/2006/main">
  <c r="I36" i="11"/>
  <c r="E36"/>
  <c r="I71"/>
  <c r="I41"/>
  <c r="E38"/>
  <c r="E21"/>
  <c r="E74"/>
  <c r="E90"/>
  <c r="X45" i="4" l="1"/>
  <c r="Z45" s="1"/>
  <c r="AD45" s="1"/>
  <c r="V43"/>
  <c r="G31" i="7"/>
  <c r="K31"/>
  <c r="I31"/>
  <c r="E31"/>
  <c r="X12" i="4"/>
  <c r="T44"/>
  <c r="T39"/>
  <c r="T40" s="1"/>
  <c r="T29"/>
  <c r="T24"/>
  <c r="T19"/>
  <c r="T25" l="1"/>
  <c r="J78" i="9"/>
  <c r="T30" i="4" l="1"/>
  <c r="T46" s="1"/>
  <c r="P132" i="9"/>
  <c r="R132"/>
  <c r="T132"/>
  <c r="T143"/>
  <c r="T144"/>
  <c r="P85"/>
  <c r="P78"/>
  <c r="R78"/>
  <c r="T78"/>
  <c r="R85"/>
  <c r="T85"/>
  <c r="P33"/>
  <c r="P21"/>
  <c r="R21"/>
  <c r="T21"/>
  <c r="R33"/>
  <c r="T33"/>
  <c r="E18" i="3"/>
  <c r="E19" s="1"/>
  <c r="E24" s="1"/>
  <c r="E23"/>
  <c r="T86" i="9" l="1"/>
  <c r="T34"/>
  <c r="R34"/>
  <c r="P86"/>
  <c r="P34"/>
  <c r="R86"/>
  <c r="F24" i="4"/>
  <c r="F19"/>
  <c r="F25" l="1"/>
  <c r="I17" i="11" l="1"/>
  <c r="G74" l="1"/>
  <c r="G90"/>
  <c r="K74" l="1"/>
  <c r="K90"/>
  <c r="I90"/>
  <c r="I74"/>
  <c r="E93" l="1"/>
  <c r="G93"/>
  <c r="I93"/>
  <c r="K93"/>
  <c r="N147" i="9" l="1"/>
  <c r="N144"/>
  <c r="N143"/>
  <c r="N78"/>
  <c r="L78"/>
  <c r="N21"/>
  <c r="J132"/>
  <c r="L132"/>
  <c r="N132"/>
  <c r="N85"/>
  <c r="N33"/>
  <c r="N34" l="1"/>
  <c r="N86"/>
  <c r="AB42" i="4" l="1"/>
  <c r="P43" l="1"/>
  <c r="X43" l="1"/>
  <c r="Z43" s="1"/>
  <c r="AD43" s="1"/>
  <c r="J21" i="9"/>
  <c r="J33" l="1"/>
  <c r="F39" i="4" l="1"/>
  <c r="E28" i="3"/>
  <c r="M27"/>
  <c r="O28"/>
  <c r="K28"/>
  <c r="I28"/>
  <c r="G28"/>
  <c r="Q27"/>
  <c r="Q26"/>
  <c r="S27" l="1"/>
  <c r="Q28"/>
  <c r="Q22" l="1"/>
  <c r="M22"/>
  <c r="Q17"/>
  <c r="S17" s="1"/>
  <c r="Q16"/>
  <c r="Q15"/>
  <c r="S15" s="1"/>
  <c r="Q14"/>
  <c r="S14" s="1"/>
  <c r="Q21"/>
  <c r="Q11"/>
  <c r="T145" i="9" s="1"/>
  <c r="T146" s="1"/>
  <c r="T148" s="1"/>
  <c r="T149" s="1"/>
  <c r="T175" s="1"/>
  <c r="F44" i="4"/>
  <c r="AB39"/>
  <c r="AB40" s="1"/>
  <c r="V39"/>
  <c r="V40" s="1"/>
  <c r="P39"/>
  <c r="P40" s="1"/>
  <c r="R39"/>
  <c r="R40" s="1"/>
  <c r="N39"/>
  <c r="N40" s="1"/>
  <c r="L39"/>
  <c r="L40" s="1"/>
  <c r="J39"/>
  <c r="J40" s="1"/>
  <c r="H39"/>
  <c r="H40" s="1"/>
  <c r="F40"/>
  <c r="S22" i="3" l="1"/>
  <c r="S11"/>
  <c r="S16"/>
  <c r="X37" i="4"/>
  <c r="Z37" s="1"/>
  <c r="X35"/>
  <c r="AB44"/>
  <c r="AE31" s="1"/>
  <c r="V44"/>
  <c r="R44"/>
  <c r="L44"/>
  <c r="J44"/>
  <c r="H44"/>
  <c r="X42"/>
  <c r="X44" s="1"/>
  <c r="AB27"/>
  <c r="P28"/>
  <c r="T11" i="3" l="1"/>
  <c r="Z12" i="4"/>
  <c r="N145" i="9"/>
  <c r="N146" s="1"/>
  <c r="N148" s="1"/>
  <c r="N149" s="1"/>
  <c r="N175" s="1"/>
  <c r="Z35" i="4"/>
  <c r="X39"/>
  <c r="X40" s="1"/>
  <c r="AD37"/>
  <c r="P44"/>
  <c r="AD12" l="1"/>
  <c r="Z39"/>
  <c r="Z40" s="1"/>
  <c r="AD35"/>
  <c r="AD39" s="1"/>
  <c r="AD40" s="1"/>
  <c r="AB24" l="1"/>
  <c r="V24"/>
  <c r="P24"/>
  <c r="R24"/>
  <c r="N24"/>
  <c r="L24"/>
  <c r="J24"/>
  <c r="H24"/>
  <c r="J19"/>
  <c r="AB19"/>
  <c r="V19"/>
  <c r="P19"/>
  <c r="R19"/>
  <c r="N19"/>
  <c r="L19"/>
  <c r="R25" l="1"/>
  <c r="N25"/>
  <c r="AB25"/>
  <c r="L25"/>
  <c r="P25"/>
  <c r="J25"/>
  <c r="V25"/>
  <c r="L33" i="9"/>
  <c r="X17" i="4" l="1"/>
  <c r="Z17" l="1"/>
  <c r="AD17" s="1"/>
  <c r="H19"/>
  <c r="H25" s="1"/>
  <c r="G18" i="3"/>
  <c r="H30" i="4" l="1"/>
  <c r="X23"/>
  <c r="O23" i="3"/>
  <c r="O18"/>
  <c r="O19" s="1"/>
  <c r="M18"/>
  <c r="M19" s="1"/>
  <c r="K18"/>
  <c r="K19" s="1"/>
  <c r="I18"/>
  <c r="I19" s="1"/>
  <c r="I24" s="1"/>
  <c r="G19"/>
  <c r="K23"/>
  <c r="I23"/>
  <c r="G23"/>
  <c r="X18" i="4"/>
  <c r="Z18" s="1"/>
  <c r="AD18" s="1"/>
  <c r="X16"/>
  <c r="Z16" s="1"/>
  <c r="AD16" s="1"/>
  <c r="X15"/>
  <c r="R29"/>
  <c r="V29"/>
  <c r="P29"/>
  <c r="P30" s="1"/>
  <c r="L29"/>
  <c r="J29"/>
  <c r="H29"/>
  <c r="F29"/>
  <c r="X27"/>
  <c r="E26" i="7"/>
  <c r="K26"/>
  <c r="I26"/>
  <c r="I32" s="1"/>
  <c r="T27" i="3" s="1"/>
  <c r="G26" i="7"/>
  <c r="L85" i="9"/>
  <c r="K10" i="7"/>
  <c r="K19" s="1"/>
  <c r="K21" s="1"/>
  <c r="G10"/>
  <c r="G19" s="1"/>
  <c r="I10"/>
  <c r="I19" s="1"/>
  <c r="E10"/>
  <c r="E19" s="1"/>
  <c r="L21" i="9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85" i="9"/>
  <c r="V30" i="4" l="1"/>
  <c r="V46" s="1"/>
  <c r="R30"/>
  <c r="R46" s="1"/>
  <c r="F46"/>
  <c r="F30"/>
  <c r="H46"/>
  <c r="J46"/>
  <c r="J30"/>
  <c r="L46"/>
  <c r="L30"/>
  <c r="P46"/>
  <c r="K24" i="3"/>
  <c r="R143" i="9" s="1"/>
  <c r="G24" i="3"/>
  <c r="O24"/>
  <c r="O29" s="1"/>
  <c r="E32" i="7"/>
  <c r="I71" i="12"/>
  <c r="G29" i="3"/>
  <c r="I29"/>
  <c r="E29"/>
  <c r="Z15" i="4"/>
  <c r="Z19" s="1"/>
  <c r="X19"/>
  <c r="Z23"/>
  <c r="X24"/>
  <c r="K71" i="12"/>
  <c r="K117" s="1"/>
  <c r="K30"/>
  <c r="K32" i="7"/>
  <c r="T22" i="3" s="1"/>
  <c r="I30" i="12"/>
  <c r="G30"/>
  <c r="G32" i="7"/>
  <c r="S18" i="3"/>
  <c r="S19" s="1"/>
  <c r="M30" i="12"/>
  <c r="M71"/>
  <c r="M117" s="1"/>
  <c r="I117"/>
  <c r="G71"/>
  <c r="G117" s="1"/>
  <c r="AB29" i="4"/>
  <c r="J34" i="9"/>
  <c r="X28" i="4"/>
  <c r="X29" s="1"/>
  <c r="Q18" i="3"/>
  <c r="Q19" s="1"/>
  <c r="L34" i="9"/>
  <c r="J86"/>
  <c r="L86"/>
  <c r="E21" i="7"/>
  <c r="E38" s="1"/>
  <c r="E36" s="1"/>
  <c r="N42" i="4" s="1"/>
  <c r="E9" i="11"/>
  <c r="K9"/>
  <c r="K38" i="7"/>
  <c r="M21" i="3" s="1"/>
  <c r="S21" s="1"/>
  <c r="G9" i="11"/>
  <c r="G33" s="1"/>
  <c r="G45" s="1"/>
  <c r="G21" i="7"/>
  <c r="I9" i="11"/>
  <c r="I33" s="1"/>
  <c r="I45" s="1"/>
  <c r="I21" i="7"/>
  <c r="I38" s="1"/>
  <c r="AB30" i="4" l="1"/>
  <c r="AB46" s="1"/>
  <c r="E33" i="11"/>
  <c r="E45" s="1"/>
  <c r="E48" s="1"/>
  <c r="E92" s="1"/>
  <c r="E94" s="1"/>
  <c r="E103" s="1"/>
  <c r="AE13" i="4"/>
  <c r="AD15"/>
  <c r="AD19" s="1"/>
  <c r="K29" i="3"/>
  <c r="P143" i="9" s="1"/>
  <c r="K33" i="11"/>
  <c r="K45" s="1"/>
  <c r="K48" s="1"/>
  <c r="K92" s="1"/>
  <c r="G48"/>
  <c r="G92" s="1"/>
  <c r="G94" s="1"/>
  <c r="G103" s="1"/>
  <c r="M26" i="3"/>
  <c r="M28" s="1"/>
  <c r="I36" i="7"/>
  <c r="X25" i="4"/>
  <c r="AD23"/>
  <c r="AD24" s="1"/>
  <c r="Z24"/>
  <c r="Z25" s="1"/>
  <c r="K134" i="12"/>
  <c r="M134"/>
  <c r="G134"/>
  <c r="I134"/>
  <c r="Z28" i="4"/>
  <c r="AD28" s="1"/>
  <c r="I33" i="7"/>
  <c r="E33"/>
  <c r="E43" s="1"/>
  <c r="K36"/>
  <c r="K33"/>
  <c r="K43" s="1"/>
  <c r="K41" s="1"/>
  <c r="G33"/>
  <c r="G43" s="1"/>
  <c r="G41" s="1"/>
  <c r="G38"/>
  <c r="G36" s="1"/>
  <c r="N27" i="4" s="1"/>
  <c r="Q23" i="3"/>
  <c r="Q24" s="1"/>
  <c r="R145" i="9" s="1"/>
  <c r="X30" i="4" l="1"/>
  <c r="X46" s="1"/>
  <c r="J145" i="9" s="1"/>
  <c r="Q29" i="3"/>
  <c r="P145" i="9" s="1"/>
  <c r="AD25" i="4"/>
  <c r="K94" i="11"/>
  <c r="K103" s="1"/>
  <c r="E41" i="7"/>
  <c r="S26" i="3"/>
  <c r="S28" s="1"/>
  <c r="T28" s="1"/>
  <c r="N44" i="4"/>
  <c r="Z42"/>
  <c r="I48" i="11"/>
  <c r="I43" i="7"/>
  <c r="I41" s="1"/>
  <c r="S23" i="3"/>
  <c r="M23"/>
  <c r="Z27" i="4"/>
  <c r="N29"/>
  <c r="N30" l="1"/>
  <c r="N46" s="1"/>
  <c r="M24" i="3"/>
  <c r="R144" i="9" s="1"/>
  <c r="R146" s="1"/>
  <c r="R148" s="1"/>
  <c r="R149" s="1"/>
  <c r="R175" s="1"/>
  <c r="T23" i="3"/>
  <c r="S24"/>
  <c r="I92" i="11"/>
  <c r="I94" s="1"/>
  <c r="I103" s="1"/>
  <c r="AD42" i="4"/>
  <c r="AD44" s="1"/>
  <c r="AE44" s="1"/>
  <c r="Z44"/>
  <c r="AD27"/>
  <c r="AD29" s="1"/>
  <c r="AD30" s="1"/>
  <c r="Z29"/>
  <c r="Z30" s="1"/>
  <c r="Z46" l="1"/>
  <c r="AE29"/>
  <c r="AD46"/>
  <c r="M29" i="3"/>
  <c r="P144" i="9" s="1"/>
  <c r="P146" s="1"/>
  <c r="P148" s="1"/>
  <c r="P149" s="1"/>
  <c r="P175" s="1"/>
  <c r="S29" i="3"/>
  <c r="T24"/>
  <c r="T29" l="1"/>
  <c r="J138" i="9"/>
  <c r="L143"/>
  <c r="L144" l="1"/>
  <c r="J144"/>
  <c r="J143"/>
  <c r="L145"/>
  <c r="L146" l="1"/>
  <c r="J146"/>
  <c r="L147" l="1"/>
  <c r="L148" s="1"/>
  <c r="L149" l="1"/>
  <c r="L175" s="1"/>
  <c r="J147"/>
  <c r="AE30" i="4"/>
  <c r="J148" i="9" l="1"/>
  <c r="J149" s="1"/>
  <c r="J175" l="1"/>
  <c r="AE46" i="4"/>
</calcChain>
</file>

<file path=xl/sharedStrings.xml><?xml version="1.0" encoding="utf-8"?>
<sst xmlns="http://schemas.openxmlformats.org/spreadsheetml/2006/main" count="584" uniqueCount="290">
  <si>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</si>
  <si>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</si>
  <si>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</si>
  <si>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</si>
  <si>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</si>
  <si>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</si>
  <si>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</si>
  <si>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</si>
  <si>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</si>
  <si>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</si>
  <si>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</si>
  <si>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</si>
  <si>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</si>
  <si>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</si>
  <si>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</si>
  <si>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</si>
  <si>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</si>
  <si>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</si>
  <si>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</si>
  <si>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</si>
  <si>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</si>
  <si>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</si>
  <si>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</si>
  <si>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</si>
  <si>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</si>
  <si>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</si>
  <si>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</si>
  <si>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</si>
  <si>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</si>
  <si>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</si>
  <si>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</si>
  <si>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</si>
  <si>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</si>
  <si>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</si>
  <si>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</si>
  <si>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</si>
  <si>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</si>
  <si>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</si>
  <si>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</si>
  <si>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</si>
  <si>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</si>
  <si>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</si>
  <si>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</si>
  <si>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</si>
  <si>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</si>
  <si>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</si>
  <si>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</si>
  <si>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</si>
  <si>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</si>
  <si>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</si>
  <si>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</si>
  <si>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</si>
  <si>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</si>
  <si>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</si>
  <si>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</si>
  <si>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</si>
  <si>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</si>
  <si>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</si>
  <si>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</si>
  <si>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</si>
  <si>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</si>
  <si>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</si>
  <si>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</si>
  <si>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</si>
  <si>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</si>
  <si>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</si>
  <si>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</si>
  <si>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</si>
  <si>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</si>
  <si>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</si>
  <si>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</si>
  <si>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</si>
  <si>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</si>
  <si>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</si>
  <si>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</si>
  <si>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</si>
  <si>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</si>
  <si>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</si>
  <si>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</si>
  <si>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</si>
  <si>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</si>
  <si>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</si>
  <si>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</si>
  <si>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</si>
  <si>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</si>
  <si>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</si>
  <si>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</si>
  <si>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</si>
  <si>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</si>
  <si>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</si>
  <si>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</si>
  <si>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</si>
  <si>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</si>
  <si>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</si>
  <si>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</si>
  <si>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</si>
  <si>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</si>
  <si>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หุ้นกู้</t>
  </si>
  <si>
    <t>แปลงสภาพ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</si>
  <si>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</si>
  <si>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</si>
  <si>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</si>
  <si>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</si>
  <si>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</si>
  <si>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</si>
  <si>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</si>
  <si>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</si>
  <si>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</si>
  <si>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</si>
  <si>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</si>
  <si>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</si>
  <si>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</si>
  <si>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</si>
  <si>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ส่วนได้เสีย</t>
  </si>
  <si>
    <t>ในบริษัทย่อย</t>
  </si>
  <si>
    <t>รายได้จากการขายและการให้บริการ</t>
  </si>
  <si>
    <t>ต้นทุนขายและการให้บริการ</t>
  </si>
  <si>
    <t>- ส่วนที่เป็นของส่วนได้เสียที่ไม่มีอำนาจควบคุม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</si>
  <si>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</si>
  <si>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</si>
  <si>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</si>
  <si>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</si>
  <si>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</si>
  <si>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</si>
  <si>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ดอกเบี้ยจ่ายสำหรับหุ้นกู้แปลงสภาพที่จัดเป็นตราสารทุน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</si>
  <si>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</si>
  <si>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</si>
  <si>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</si>
  <si>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</si>
  <si>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</si>
  <si>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</si>
  <si>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</si>
  <si>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</si>
  <si>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เงินสดรับจากการเพิ่มทุน</t>
  </si>
  <si>
    <t>เงินสดจ่ายชำระเจ้าหนี้ค่าทรัพย์สิน</t>
  </si>
  <si>
    <t>เงินสดจ่ายค่าดอกเบี้ย</t>
  </si>
  <si>
    <t>กำไร(ขาดทุน)เบ็ดเสร็จอื่น</t>
  </si>
  <si>
    <t>การแบ่งปันส่วนกำไร(ขาดทุน)</t>
  </si>
  <si>
    <t>การแบ่งปันกำไร(ขาดทุน)เบ็ดเสร็จรวม</t>
  </si>
  <si>
    <t>ภายในหนึ่งปี</t>
  </si>
  <si>
    <t>หนี้สินตามสัญญาเช่าการเงิน</t>
  </si>
  <si>
    <t>สินทรัพย์ที่ถือไว้เพื่อขาย</t>
  </si>
  <si>
    <t>บาท</t>
  </si>
  <si>
    <t>ผลสะสมของผลต่าง</t>
  </si>
  <si>
    <t>จากการแปลงค่า</t>
  </si>
  <si>
    <t>หน่วยงานต่างประเทศ</t>
  </si>
  <si>
    <t>กำไร(ขาดทุน)สำหรับงวด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</si>
  <si>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</si>
  <si>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</si>
  <si>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เงินจ่ายคืนเงินกู้ยืมระยะสั้นจากสถาบันการเงิน</t>
  </si>
  <si>
    <t>ผลต่างจากการแปลงค่าหน่วยงานต่างประเทศ</t>
  </si>
  <si>
    <t>กำไรจากการจำหน่ายสินทรัพย์ที่ถือไว้เพื่อขาย</t>
  </si>
  <si>
    <t>(เพิ่มขึ้น)ลดลงในผลต่างจากการแปลงค่างบการเงินของหน่วยงานต่างประเทศ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</si>
  <si>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</si>
  <si>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</si>
  <si>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</si>
  <si>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</si>
  <si>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</si>
  <si>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</si>
  <si>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</si>
  <si>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</si>
  <si>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</si>
  <si>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- ส่วนที่เป็นของบริษัทใหญ่</t>
  </si>
  <si>
    <t>กำไร(ขาดทุน)ต่อหุ้นส่วนที่เป็นของบริษัทใหญ่</t>
  </si>
  <si>
    <t>การออกหุ้นสามัญจากการใช้ใบสำคัญแสดงสิทธิ</t>
  </si>
  <si>
    <t>กำไรจากการจำหน่ายสินทรัพย์ถาวร</t>
  </si>
  <si>
    <t>เงินปันผลจ่าย</t>
  </si>
  <si>
    <t>ขาดทุนจากการลดมูลค่าสินค้าคงเหลือลดลง(โอนกลับ)</t>
  </si>
  <si>
    <t>เงินสดรับจากเงินกู้ยืมระยะสั้นจากบริษัทย่อย</t>
  </si>
  <si>
    <t>เงินสดรับจากการจำหน่ายเครื่องจักรและอุปกรณ์</t>
  </si>
  <si>
    <t>ค่าความนิยม</t>
  </si>
  <si>
    <t>ขาดทุนจากการลดมูลค่าเงินจ่ายล่วงหน้าค่าสินค้า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</si>
  <si>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</si>
  <si>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</si>
  <si>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</si>
  <si>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</si>
  <si>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</si>
  <si>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</si>
  <si>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หุ้นบุริมสิทธิ</t>
  </si>
  <si>
    <t>กำไร(ขาดทุน)ต่อหุ้นขั้นพื้นฐาน</t>
  </si>
  <si>
    <t>กำไร(ขาดทุน)ต่อหุ้นปรับลด</t>
  </si>
  <si>
    <t>รวม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</si>
  <si>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</si>
  <si>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</si>
  <si>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เงินให้กู้ยืมระยะสั้นแก่บริษัทอื่น</t>
  </si>
  <si>
    <t xml:space="preserve">เงินลงทุนในบริษัทย่อย 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</si>
  <si>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</si>
  <si>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</si>
  <si>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</si>
  <si>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กำไร(ขาดทุน)สำหรับปี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</si>
  <si>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</si>
  <si>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</si>
  <si>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</si>
  <si>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</si>
  <si>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</si>
  <si>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กำไร(ขาดทุน)เบ็ดเสร็จอื่นสำหรับปี</t>
  </si>
  <si>
    <t>กำไร(ขาดทุน)เบ็ดเสร็จรวมสำหรับปี</t>
  </si>
  <si>
    <t>รวมกำไร(ขาดทุน)เบ็ดเสร็จรวมสำหรับปี</t>
  </si>
  <si>
    <t>รายการกับผู้เป็นเจ้าของ</t>
  </si>
  <si>
    <t xml:space="preserve">  </t>
  </si>
  <si>
    <t>รวมเงินทุนที่ได้รับและการจัดสรรส่วนทุน</t>
  </si>
  <si>
    <t>รวมรายการกับผู้เป็นเจ้าของ</t>
  </si>
  <si>
    <t xml:space="preserve">สินทรัพย์ </t>
  </si>
  <si>
    <t>เงินสดจ่ายในเงินให้กู้ยืมระยะสั้นแก่บุคคลและกิจการที่เกี่ยวข้องกัน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</si>
  <si>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</si>
  <si>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เงินจ่ายชำระเงินกู้ยืมระยะสั้นจากบริษัทย่อย</t>
  </si>
  <si>
    <t>อสังหาริมทรัพย์เพื่อการลงทุน</t>
  </si>
  <si>
    <t>การเปลี่ยนแปลงในส่วนได้เสียของความเป็นเจ้าของในบริษัทย่อย</t>
  </si>
  <si>
    <t>ที่ไม่ได้ส่งผลให้สูญเสียการควบคุม</t>
  </si>
  <si>
    <t>การเพิ่ม (ลด) ส่วนได้เสียที่ไม่มีอำนาจควบคุม</t>
  </si>
  <si>
    <t>รวมการเปลี่ยนแปลงในส่วนได้เสียของความเป็นเจ้าของ</t>
  </si>
  <si>
    <t>รวมสินทรัพย์หมุนเวียน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</si>
  <si>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</si>
  <si>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</si>
  <si>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</si>
  <si>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</si>
  <si>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</si>
  <si>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</si>
  <si>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</si>
  <si>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</si>
  <si>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ยอดคงเหลือ ณ วันที่ 31 ธันวาคม 2559</t>
  </si>
  <si>
    <t>(กำไร)ขาดทุนจากมูลค่ายุติธรรมของอนุพันธ์ทางการเงินที่ยังไม่เกิดขึ้นจริง</t>
  </si>
  <si>
    <t>เงินสดรับจากการจำหน่ายเงินลงทุน</t>
  </si>
  <si>
    <t>เงินสดจ่ายหุ้นกู้แปลงสภาพ</t>
  </si>
  <si>
    <t>ค่าตัดจำหน่ายสินทรัพย์ไม่มีตัวตน</t>
  </si>
  <si>
    <t>ค่าตัดจำหน่ายภาษีเงินได้</t>
  </si>
  <si>
    <t>รายได้ลดหนี้จากเงินกู้ยืม</t>
  </si>
  <si>
    <t>เงินสดลดลงจากการลดสัดส่วนในบริษัทย่อย</t>
  </si>
  <si>
    <t>เงินจ่ายชำระเงินกู้ยืมระยะสั้นจากกิจการและบุคคลที่เกี่ยวข้องกัน</t>
  </si>
  <si>
    <t>ค่าเสื่อมราคา</t>
  </si>
  <si>
    <t>เงินลงทุนในการร่วมค้า</t>
  </si>
  <si>
    <t>รายได้เงินปันผลรับ</t>
  </si>
  <si>
    <t>(กำไร)ขาดทุนจากการขายเงินลงทุนระยะยาวอื่น</t>
  </si>
  <si>
    <t>เงินสดจ่ายซื้อเงินลงทุนในบริษัทร่วม</t>
  </si>
  <si>
    <t>จ่ายชำระหุ้นกู้แปลงสภาพ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</si>
  <si>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</si>
  <si>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</si>
  <si>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ส่วนแบ่งกำไรจากเงินลงทุนในบริษัทร่วมและการร่วมค้า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</si>
  <si>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</si>
  <si>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</si>
  <si>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</si>
  <si>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</si>
  <si>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</si>
  <si>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</si>
  <si>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</si>
  <si>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>ตัดจำหน่ายเจ้าหนี้การค้า</t>
  </si>
  <si>
    <t>ณ วันที่ 31 ธันวาคม 2560</t>
  </si>
  <si>
    <t xml:space="preserve"> 31 ธันวาคม 2559</t>
  </si>
  <si>
    <t xml:space="preserve"> 31 ธันวาคม 2560</t>
  </si>
  <si>
    <t xml:space="preserve"> 1 มกราคม 2559</t>
  </si>
  <si>
    <t>สำหรับปีสิ้นสุดวันที่ 31 ธันวาคม 2560</t>
  </si>
  <si>
    <t>ยอดคงเหลือ ณ วันที่ 1 มกราคม 2559</t>
  </si>
  <si>
    <t>การเพิ่ม (ลด) ส่วนได้เสียในบริษัทย่อย</t>
  </si>
  <si>
    <t>การเพิ่ม (ลด) ส่วนได้เสียในบริษัทร่วม</t>
  </si>
  <si>
    <t>ในบริษัทย่อย และบริษัทร่วมที่ไม่ได้ส่งผลให้สูญเสียการควบคุม</t>
  </si>
  <si>
    <t>ยอดคงเหลือ ณ วันที่ 31 ธันวาคม 2560</t>
  </si>
  <si>
    <t>และบริษัทร่วมที่ไม่ได้ส่งผลให้สูญเสียการควบคุม</t>
  </si>
  <si>
    <t>เงินลงทุนชั่วคราว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</si>
  <si>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</si>
  <si>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เงินสดรับจากเงินให้กู้ยืมระยะสั้นแก่บุคคลและกิจการอื่น</t>
  </si>
  <si>
    <t>หนี้สินตามสัญญาเช่าการเงินที่ถึงกำหนดชำระ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</si>
  <si>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</si>
  <si>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</si>
  <si>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</si>
  <si>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</si>
  <si>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</si>
  <si>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</si>
  <si>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</si>
  <si>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หนี้สูญ</t>
  </si>
  <si>
    <t>หนี้สงสัยจะสูญ(โอนกลับ)</t>
  </si>
  <si>
    <t xml:space="preserve">ค่าตัดจำหน่ายสินทรัพย์ถาวรเป็นค่าใช้จ่าย </t>
  </si>
  <si>
    <t>รายได้ดอกเบี้ย</t>
  </si>
  <si>
    <t>ค่าใช้จ่ายดอกเบี้ย</t>
  </si>
  <si>
    <t>เงินสดรับจากดอกเบี้ยรับ</t>
  </si>
  <si>
    <t>ผลกำไร(ขาดทุน)จากการวัดมูลค่าใหม่ของผลประโยชน์พนักงานที่กำหนดไว้</t>
  </si>
  <si>
    <t>เงินจ่ายล่วงหน้าค่าสินค้า</t>
  </si>
  <si>
    <t>รายได้เงินปันผล</t>
  </si>
  <si>
    <t>สินทรัพย์ภาษีเงินได้ของงวดปัจจุบัน</t>
  </si>
  <si>
    <t>ส่วนแบ่ง(กำไร)ขาดทุนจากเงินลงทุนในบริษัทร่วมและการร่วมค้า</t>
  </si>
  <si>
    <t>ส่วนแบ่งกำไร(ขาดทุน)</t>
  </si>
  <si>
    <t>เบ็ดเสร็จอื่น</t>
  </si>
  <si>
    <t xml:space="preserve">ในบริษัทร่วม </t>
  </si>
  <si>
    <t>และการร่วมค้า</t>
  </si>
  <si>
    <t>ส่วนแบ่งกำไร(ขาดทุน)เบ็ดเสร็จอื่นในบริษัทร่วมและการร่วมค้า</t>
  </si>
  <si>
    <t>โอนไปกำไรสะสม</t>
  </si>
  <si>
    <t>กำไรจากการจำหน่ายอสังหาริมทรัพย์เพื่อการลงทุน</t>
  </si>
  <si>
    <t>การเพิ่มขึ้น(ลดลง)ของส่วนได้เสียที่ไม่มีอำนาจควบคุม</t>
  </si>
  <si>
    <t>เงินสดรับจากการขายอสังหาริมทรัพย์เพื่อการลงทุน</t>
  </si>
  <si>
    <t>เงินสดจ่ายในเงินลงทุนบริษัทย่อย</t>
  </si>
  <si>
    <t>เงินสดรับจากเงินปันผลในเงินลงทุนบริษัทร่วม</t>
  </si>
</sst>
</file>

<file path=xl/styles.xml><?xml version="1.0" encoding="utf-8"?>
<styleSheet xmlns="http://schemas.openxmlformats.org/spreadsheetml/2006/main">
  <numFmts count="3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\&quot;#,##0;[Red]&quot;\&quot;&quot;\&quot;\-#,##0"/>
    <numFmt numFmtId="167" formatCode="_ * ###,0&quot;.&quot;00_)\ &quot;$&quot;_ ;_ * \(###,0&quot;.&quot;00\)\ &quot;$&quot;_ ;_ * &quot;-&quot;??_)\ &quot;$&quot;_ ;_ @_ "/>
    <numFmt numFmtId="168" formatCode="###,0&quot;.&quot;00%\ ;[Red]\-###,0&quot;.&quot;00%\ "/>
    <numFmt numFmtId="169" formatCode="0.0%"/>
    <numFmt numFmtId="170" formatCode="&quot;\&quot;#,##0.00;[Red]&quot;\&quot;&quot;\&quot;&quot;\&quot;&quot;\&quot;&quot;\&quot;&quot;\&quot;\-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-#,##0_-;\(#,##0\);_-\ \ &quot;-&quot;_-;_-@_-"/>
    <numFmt numFmtId="174" formatCode="_-#,##0.00_-;\(#,##0.00\);_-\ \ &quot;-&quot;_-;_-@_-"/>
    <numFmt numFmtId="175" formatCode="mmm/dd/yyyy;_-\ &quot;N/A&quot;_-;_-\ &quot;-&quot;_-"/>
    <numFmt numFmtId="176" formatCode="mmm/yyyy;_-\ &quot;N/A&quot;_-;_-\ &quot;-&quot;_-"/>
    <numFmt numFmtId="177" formatCode="_-#,##0%_-;\(#,##0%\);_-\ &quot;-&quot;_-"/>
    <numFmt numFmtId="178" formatCode="_-#,###,_-;\(#,###,\);_-\ \ &quot;-&quot;_-;_-@_-"/>
    <numFmt numFmtId="179" formatCode="_-#,###.00,_-;\(#,###.00,\);_-\ \ &quot;-&quot;_-;_-@_-"/>
    <numFmt numFmtId="180" formatCode="_-#0&quot;.&quot;0,_-;\(#0&quot;.&quot;0,\);_-\ \ &quot;-&quot;_-;_-@_-"/>
    <numFmt numFmtId="181" formatCode="_-#0&quot;.&quot;0000_-;\(#0&quot;.&quot;0000\);_-\ \ &quot;-&quot;_-;_-@_-"/>
    <numFmt numFmtId="182" formatCode="#.#"/>
    <numFmt numFmtId="183" formatCode="0.00000"/>
    <numFmt numFmtId="184" formatCode="#,##0.0_);\(#,##0.0\)"/>
    <numFmt numFmtId="185" formatCode="General_)"/>
    <numFmt numFmtId="186" formatCode="#,##0.00;\(#,##0.00\)"/>
    <numFmt numFmtId="187" formatCode="_-* #,##0_-;\-* #,##0_-;_-* &quot;-&quot;??_-;_-@_-"/>
  </numFmts>
  <fonts count="84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44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3" fontId="49" fillId="0" borderId="0" applyFont="0" applyFill="0" applyBorder="0" applyAlignment="0" applyProtection="0"/>
    <xf numFmtId="184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32" fillId="0" borderId="0" applyFill="0" applyBorder="0" applyProtection="0">
      <alignment horizontal="right"/>
    </xf>
    <xf numFmtId="174" fontId="32" fillId="0" borderId="0" applyFill="0" applyBorder="0" applyProtection="0">
      <alignment horizontal="right"/>
    </xf>
    <xf numFmtId="175" fontId="36" fillId="0" borderId="0" applyFill="0" applyBorder="0" applyProtection="0">
      <alignment horizontal="center"/>
    </xf>
    <xf numFmtId="176" fontId="36" fillId="0" borderId="0" applyFill="0" applyBorder="0" applyProtection="0">
      <alignment horizontal="center"/>
    </xf>
    <xf numFmtId="177" fontId="37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2" fillId="0" borderId="0" applyFill="0" applyBorder="0" applyProtection="0">
      <alignment horizontal="right"/>
    </xf>
    <xf numFmtId="180" fontId="32" fillId="0" borderId="0" applyFill="0" applyBorder="0" applyProtection="0">
      <alignment horizontal="right"/>
    </xf>
    <xf numFmtId="181" fontId="32" fillId="0" borderId="0" applyFill="0" applyBorder="0" applyProtection="0">
      <alignment horizontal="right"/>
    </xf>
    <xf numFmtId="0" fontId="31" fillId="0" borderId="0"/>
    <xf numFmtId="0" fontId="9" fillId="0" borderId="0"/>
    <xf numFmtId="185" fontId="17" fillId="0" borderId="0"/>
    <xf numFmtId="38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1" fontId="5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67" fillId="0" borderId="0" applyFont="0" applyFill="0" applyBorder="0" applyAlignment="0" applyProtection="0"/>
    <xf numFmtId="17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68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69" fontId="6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65" fontId="72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165" fontId="2" fillId="0" borderId="0" xfId="0" applyNumberFormat="1" applyFont="1"/>
    <xf numFmtId="0" fontId="83" fillId="0" borderId="11" xfId="0" applyFont="1" applyBorder="1" applyAlignment="1">
      <alignment horizontal="center"/>
    </xf>
    <xf numFmtId="186" fontId="2" fillId="0" borderId="0" xfId="0" applyNumberFormat="1" applyFont="1"/>
    <xf numFmtId="165" fontId="2" fillId="0" borderId="0" xfId="23999" applyFont="1"/>
    <xf numFmtId="165" fontId="83" fillId="0" borderId="9" xfId="23999" applyFont="1" applyBorder="1"/>
    <xf numFmtId="165" fontId="83" fillId="0" borderId="0" xfId="23999" applyFont="1"/>
    <xf numFmtId="165" fontId="83" fillId="0" borderId="12" xfId="23999" applyFont="1" applyBorder="1"/>
    <xf numFmtId="187" fontId="2" fillId="0" borderId="0" xfId="23999" applyNumberFormat="1" applyFont="1"/>
    <xf numFmtId="165" fontId="2" fillId="0" borderId="13" xfId="23999" applyFont="1" applyBorder="1"/>
    <xf numFmtId="165" fontId="2" fillId="0" borderId="10" xfId="23999" applyFont="1" applyBorder="1"/>
    <xf numFmtId="186" fontId="2" fillId="0" borderId="0" xfId="23999" applyNumberFormat="1" applyFont="1"/>
    <xf numFmtId="165" fontId="2" fillId="0" borderId="0" xfId="23999" applyFont="1" applyBorder="1"/>
    <xf numFmtId="165" fontId="2" fillId="0" borderId="0" xfId="0" applyNumberFormat="1" applyFont="1" applyFill="1"/>
    <xf numFmtId="165" fontId="2" fillId="0" borderId="0" xfId="23999" applyFont="1" applyFill="1"/>
    <xf numFmtId="165" fontId="83" fillId="0" borderId="10" xfId="23999" applyFont="1" applyFill="1" applyBorder="1"/>
    <xf numFmtId="186" fontId="2" fillId="0" borderId="0" xfId="23999" applyNumberFormat="1" applyFont="1" applyFill="1"/>
    <xf numFmtId="165" fontId="83" fillId="0" borderId="9" xfId="23999" applyFont="1" applyFill="1" applyBorder="1"/>
    <xf numFmtId="165" fontId="2" fillId="0" borderId="11" xfId="23999" applyFont="1" applyFill="1" applyBorder="1"/>
    <xf numFmtId="165" fontId="83" fillId="0" borderId="11" xfId="23999" applyFont="1" applyFill="1" applyBorder="1"/>
    <xf numFmtId="165" fontId="83" fillId="0" borderId="12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186" fontId="2" fillId="0" borderId="0" xfId="0" applyNumberFormat="1" applyFont="1" applyFill="1"/>
    <xf numFmtId="165" fontId="83" fillId="0" borderId="9" xfId="0" applyNumberFormat="1" applyFont="1" applyFill="1" applyBorder="1"/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165" fontId="2" fillId="0" borderId="13" xfId="23999" applyFont="1" applyFill="1" applyBorder="1"/>
    <xf numFmtId="165" fontId="2" fillId="0" borderId="10" xfId="23999" applyFont="1" applyFill="1" applyBorder="1"/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186" fontId="83" fillId="0" borderId="10" xfId="23999" applyNumberFormat="1" applyFont="1" applyFill="1" applyBorder="1"/>
    <xf numFmtId="186" fontId="2" fillId="0" borderId="11" xfId="23999" applyNumberFormat="1" applyFont="1" applyFill="1" applyBorder="1"/>
    <xf numFmtId="186" fontId="83" fillId="0" borderId="9" xfId="23999" applyNumberFormat="1" applyFont="1" applyFill="1" applyBorder="1"/>
    <xf numFmtId="186" fontId="83" fillId="0" borderId="11" xfId="23999" applyNumberFormat="1" applyFont="1" applyFill="1" applyBorder="1"/>
    <xf numFmtId="186" fontId="83" fillId="0" borderId="12" xfId="23999" applyNumberFormat="1" applyFont="1" applyFill="1" applyBorder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165" fontId="83" fillId="0" borderId="0" xfId="23999" applyFont="1" applyFill="1" applyBorder="1"/>
    <xf numFmtId="186" fontId="83" fillId="0" borderId="0" xfId="23999" applyNumberFormat="1" applyFont="1" applyFill="1" applyBorder="1"/>
    <xf numFmtId="165" fontId="83" fillId="0" borderId="0" xfId="23999" applyFont="1" applyFill="1"/>
    <xf numFmtId="165" fontId="2" fillId="0" borderId="0" xfId="23999" applyFont="1" applyFill="1" applyBorder="1"/>
    <xf numFmtId="186" fontId="2" fillId="0" borderId="0" xfId="23999" applyNumberFormat="1" applyFont="1" applyFill="1" applyBorder="1"/>
    <xf numFmtId="165" fontId="83" fillId="0" borderId="0" xfId="0" applyNumberFormat="1" applyFont="1" applyBorder="1"/>
    <xf numFmtId="165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NumberFormat="1" applyFont="1" applyBorder="1" applyAlignment="1">
      <alignment horizontal="center"/>
    </xf>
    <xf numFmtId="187" fontId="2" fillId="0" borderId="0" xfId="23999" applyNumberFormat="1" applyFont="1" applyFill="1"/>
    <xf numFmtId="0" fontId="83" fillId="0" borderId="0" xfId="0" applyFont="1" applyAlignment="1">
      <alignment horizontal="center"/>
    </xf>
    <xf numFmtId="165" fontId="83" fillId="0" borderId="0" xfId="23999" applyFont="1" applyBorder="1"/>
    <xf numFmtId="0" fontId="83" fillId="0" borderId="0" xfId="0" applyFont="1" applyAlignment="1">
      <alignment horizontal="center"/>
    </xf>
    <xf numFmtId="186" fontId="83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0" xfId="0" applyFont="1" applyFill="1" applyBorder="1"/>
    <xf numFmtId="0" fontId="83" fillId="0" borderId="11" xfId="0" applyFont="1" applyFill="1" applyBorder="1"/>
    <xf numFmtId="186" fontId="83" fillId="0" borderId="9" xfId="0" applyNumberFormat="1" applyFont="1" applyFill="1" applyBorder="1"/>
    <xf numFmtId="165" fontId="83" fillId="0" borderId="0" xfId="0" applyNumberFormat="1" applyFont="1" applyFill="1"/>
    <xf numFmtId="165" fontId="83" fillId="0" borderId="12" xfId="0" applyNumberFormat="1" applyFont="1" applyFill="1" applyBorder="1"/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4" xfId="0" applyFont="1" applyBorder="1"/>
    <xf numFmtId="43" fontId="2" fillId="0" borderId="0" xfId="0" applyNumberFormat="1" applyFont="1"/>
    <xf numFmtId="39" fontId="2" fillId="0" borderId="0" xfId="23999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165" fontId="2" fillId="0" borderId="14" xfId="23999" applyFont="1" applyFill="1" applyBorder="1"/>
    <xf numFmtId="39" fontId="83" fillId="0" borderId="10" xfId="23999" applyNumberFormat="1" applyFont="1" applyFill="1" applyBorder="1"/>
    <xf numFmtId="39" fontId="83" fillId="0" borderId="12" xfId="23999" applyNumberFormat="1" applyFont="1" applyFill="1" applyBorder="1"/>
    <xf numFmtId="39" fontId="2" fillId="0" borderId="14" xfId="23999" applyNumberFormat="1" applyFont="1" applyFill="1" applyBorder="1"/>
    <xf numFmtId="2" fontId="2" fillId="0" borderId="0" xfId="0" applyNumberFormat="1" applyFont="1"/>
    <xf numFmtId="39" fontId="2" fillId="0" borderId="0" xfId="23999" applyNumberFormat="1" applyFont="1" applyFill="1" applyBorder="1"/>
    <xf numFmtId="39" fontId="83" fillId="0" borderId="11" xfId="23999" applyNumberFormat="1" applyFont="1" applyFill="1" applyBorder="1"/>
    <xf numFmtId="39" fontId="83" fillId="0" borderId="9" xfId="23999" applyNumberFormat="1" applyFont="1" applyFill="1" applyBorder="1"/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เครื่องหมายเปอร์เซ็นต์_1.BG4748-260847" xfId="22504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สกุลเงิน [0]" xfId="22505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T219"/>
  <sheetViews>
    <sheetView tabSelected="1" view="pageBreakPreview" zoomScaleNormal="90" zoomScaleSheetLayoutView="100" workbookViewId="0">
      <selection activeCell="A2" sqref="A2:T2"/>
    </sheetView>
  </sheetViews>
  <sheetFormatPr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7.7109375" style="1" customWidth="1"/>
    <col min="9" max="9" width="9.7109375" style="1" customWidth="1"/>
    <col min="10" max="10" width="17.7109375" style="1" customWidth="1"/>
    <col min="11" max="11" width="1.28515625" style="1" customWidth="1"/>
    <col min="12" max="12" width="17.7109375" style="1" customWidth="1"/>
    <col min="13" max="13" width="1.28515625" style="1" customWidth="1"/>
    <col min="14" max="14" width="17.7109375" style="1" customWidth="1"/>
    <col min="15" max="15" width="1.28515625" style="1" customWidth="1"/>
    <col min="16" max="16" width="17.7109375" style="1" customWidth="1"/>
    <col min="17" max="17" width="1.28515625" style="1" customWidth="1"/>
    <col min="18" max="18" width="17.7109375" style="1" customWidth="1"/>
    <col min="19" max="19" width="1.28515625" style="1" customWidth="1"/>
    <col min="20" max="20" width="17.7109375" style="1" customWidth="1"/>
    <col min="21" max="183" width="9.140625" style="1"/>
    <col min="184" max="186" width="3.5703125" style="1" customWidth="1"/>
    <col min="187" max="187" width="7.42578125" style="1" customWidth="1"/>
    <col min="188" max="188" width="32.7109375" style="1" customWidth="1"/>
    <col min="189" max="189" width="9.28515625" style="1" customWidth="1"/>
    <col min="190" max="190" width="16.28515625" style="1" customWidth="1"/>
    <col min="191" max="191" width="0.85546875" style="1" customWidth="1"/>
    <col min="192" max="192" width="15.28515625" style="1" customWidth="1"/>
    <col min="193" max="193" width="0.85546875" style="1" customWidth="1"/>
    <col min="194" max="194" width="16.28515625" style="1" bestFit="1" customWidth="1"/>
    <col min="195" max="195" width="0.85546875" style="1" customWidth="1"/>
    <col min="196" max="196" width="15.28515625" style="1" customWidth="1"/>
    <col min="197" max="197" width="16.28515625" style="1" bestFit="1" customWidth="1"/>
    <col min="198" max="16384" width="9.140625" style="1"/>
  </cols>
  <sheetData>
    <row r="1" spans="1:20" s="3" customFormat="1" ht="24" customHeight="1">
      <c r="A1" s="91" t="s">
        <v>130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0" s="3" customFormat="1" ht="24" customHeight="1">
      <c r="A2" s="91" t="s">
        <v>53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</row>
    <row r="3" spans="1:20" s="3" customFormat="1" ht="24" customHeight="1">
      <c r="A3" s="91" t="s">
        <v>246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ht="24" customHeight="1"/>
    <row r="5" spans="1:20" s="3" customFormat="1" ht="24" customHeight="1">
      <c r="A5" s="2"/>
      <c r="B5" s="2"/>
      <c r="C5" s="2"/>
      <c r="D5" s="2"/>
      <c r="E5" s="2"/>
      <c r="F5" s="2"/>
      <c r="G5" s="2"/>
      <c r="H5" s="2"/>
      <c r="I5" s="31"/>
      <c r="J5" s="90" t="s">
        <v>0</v>
      </c>
      <c r="K5" s="90"/>
      <c r="L5" s="90"/>
      <c r="M5" s="90"/>
      <c r="N5" s="90"/>
      <c r="O5" s="76"/>
      <c r="P5" s="90" t="s">
        <v>28</v>
      </c>
      <c r="Q5" s="90"/>
      <c r="R5" s="90"/>
      <c r="S5" s="90"/>
      <c r="T5" s="90"/>
    </row>
    <row r="6" spans="1:20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65</v>
      </c>
      <c r="J6" s="60" t="s">
        <v>248</v>
      </c>
      <c r="K6" s="8"/>
      <c r="L6" s="60" t="s">
        <v>247</v>
      </c>
      <c r="M6" s="60"/>
      <c r="N6" s="32" t="s">
        <v>249</v>
      </c>
      <c r="O6" s="4"/>
      <c r="P6" s="60" t="s">
        <v>248</v>
      </c>
      <c r="Q6" s="8"/>
      <c r="R6" s="60" t="s">
        <v>247</v>
      </c>
      <c r="S6" s="8"/>
      <c r="T6" s="32" t="s">
        <v>249</v>
      </c>
    </row>
    <row r="7" spans="1:20" s="3" customFormat="1" ht="24" customHeight="1">
      <c r="I7" s="6"/>
      <c r="J7" s="6" t="s">
        <v>142</v>
      </c>
      <c r="K7" s="6"/>
      <c r="L7" s="6" t="s">
        <v>142</v>
      </c>
      <c r="M7" s="62"/>
      <c r="N7" s="62" t="s">
        <v>142</v>
      </c>
      <c r="P7" s="73" t="s">
        <v>142</v>
      </c>
      <c r="Q7" s="73"/>
      <c r="R7" s="73" t="s">
        <v>142</v>
      </c>
      <c r="S7" s="73"/>
      <c r="T7" s="75" t="s">
        <v>142</v>
      </c>
    </row>
    <row r="8" spans="1:20" ht="24" customHeight="1">
      <c r="D8" s="3" t="s">
        <v>1</v>
      </c>
      <c r="J8" s="77"/>
      <c r="L8" s="77"/>
      <c r="N8" s="77"/>
      <c r="P8" s="77"/>
      <c r="R8" s="77"/>
      <c r="T8" s="77"/>
    </row>
    <row r="9" spans="1:20" ht="24" customHeight="1">
      <c r="A9" s="3" t="s">
        <v>2</v>
      </c>
      <c r="J9" s="7"/>
      <c r="L9" s="7"/>
    </row>
    <row r="10" spans="1:20" ht="24" customHeight="1">
      <c r="B10" s="1" t="s">
        <v>26</v>
      </c>
      <c r="I10" s="5">
        <v>8</v>
      </c>
      <c r="J10" s="20">
        <v>553487486</v>
      </c>
      <c r="K10" s="10"/>
      <c r="L10" s="20">
        <v>453789151.54000002</v>
      </c>
      <c r="M10" s="10"/>
      <c r="N10" s="20">
        <v>284723803.27999997</v>
      </c>
      <c r="P10" s="20">
        <v>360072789.36000001</v>
      </c>
      <c r="Q10" s="10"/>
      <c r="R10" s="20">
        <v>362918634.93000007</v>
      </c>
      <c r="S10" s="10"/>
      <c r="T10" s="20">
        <v>180070034.91999999</v>
      </c>
    </row>
    <row r="11" spans="1:20" ht="24" customHeight="1">
      <c r="B11" s="1" t="s">
        <v>70</v>
      </c>
      <c r="I11" s="5">
        <v>9</v>
      </c>
      <c r="J11" s="20">
        <v>746454678.27999997</v>
      </c>
      <c r="K11" s="10"/>
      <c r="L11" s="20">
        <v>608611949.50999999</v>
      </c>
      <c r="M11" s="10"/>
      <c r="N11" s="20">
        <v>610171231.58000004</v>
      </c>
      <c r="P11" s="20">
        <v>402406957.56999999</v>
      </c>
      <c r="Q11" s="10"/>
      <c r="R11" s="20">
        <v>534434982.03000009</v>
      </c>
      <c r="S11" s="10"/>
      <c r="T11" s="20">
        <v>569971231.58000004</v>
      </c>
    </row>
    <row r="12" spans="1:20" ht="24" customHeight="1">
      <c r="B12" s="1" t="s">
        <v>257</v>
      </c>
      <c r="I12" s="5"/>
      <c r="J12" s="20">
        <v>2614111.87</v>
      </c>
      <c r="K12" s="10"/>
      <c r="L12" s="10">
        <v>8640760.0600000024</v>
      </c>
      <c r="M12" s="10"/>
      <c r="N12" s="20">
        <v>7193958.2199999997</v>
      </c>
      <c r="P12" s="20">
        <v>2614111.87</v>
      </c>
      <c r="Q12" s="10"/>
      <c r="R12" s="10">
        <v>8640760.0600000024</v>
      </c>
      <c r="S12" s="10"/>
      <c r="T12" s="20">
        <v>7193958.2199999997</v>
      </c>
    </row>
    <row r="13" spans="1:20" ht="24" customHeight="1">
      <c r="B13" s="1" t="s">
        <v>261</v>
      </c>
      <c r="I13" s="5">
        <v>10</v>
      </c>
      <c r="J13" s="20">
        <v>1208308501.51</v>
      </c>
      <c r="K13" s="10"/>
      <c r="L13" s="20">
        <v>2276742628.0500002</v>
      </c>
      <c r="M13" s="10"/>
      <c r="N13" s="20">
        <v>3086960417.0300002</v>
      </c>
      <c r="P13" s="20">
        <v>810995250.19000006</v>
      </c>
      <c r="Q13" s="10"/>
      <c r="R13" s="20">
        <v>1463611548.05</v>
      </c>
      <c r="S13" s="10"/>
      <c r="T13" s="20">
        <v>1829160108.6400003</v>
      </c>
    </row>
    <row r="14" spans="1:20" ht="24" customHeight="1">
      <c r="B14" s="1" t="s">
        <v>177</v>
      </c>
      <c r="I14" s="5">
        <v>34.299999999999997</v>
      </c>
      <c r="J14" s="20">
        <v>150700000</v>
      </c>
      <c r="K14" s="10"/>
      <c r="L14" s="10">
        <v>0</v>
      </c>
      <c r="M14" s="10"/>
      <c r="N14" s="10">
        <v>2550000</v>
      </c>
      <c r="P14" s="20">
        <v>30700000</v>
      </c>
      <c r="Q14" s="10"/>
      <c r="R14" s="10">
        <v>896948.26</v>
      </c>
      <c r="S14" s="10"/>
      <c r="T14" s="20">
        <v>233997578.50999999</v>
      </c>
    </row>
    <row r="15" spans="1:20" ht="24" customHeight="1">
      <c r="B15" s="1" t="s">
        <v>184</v>
      </c>
      <c r="I15" s="5">
        <v>11</v>
      </c>
      <c r="J15" s="20">
        <v>0</v>
      </c>
      <c r="K15" s="20"/>
      <c r="L15" s="20">
        <v>0</v>
      </c>
      <c r="M15" s="20"/>
      <c r="N15" s="20">
        <v>0</v>
      </c>
      <c r="P15" s="20">
        <v>0</v>
      </c>
      <c r="Q15" s="10"/>
      <c r="R15" s="10">
        <v>0</v>
      </c>
      <c r="S15" s="10"/>
      <c r="T15" s="20">
        <v>0</v>
      </c>
    </row>
    <row r="16" spans="1:20" ht="24" customHeight="1">
      <c r="B16" s="1" t="s">
        <v>66</v>
      </c>
      <c r="I16" s="5">
        <v>12</v>
      </c>
      <c r="J16" s="20">
        <v>3754579593.6999998</v>
      </c>
      <c r="K16" s="10"/>
      <c r="L16" s="10">
        <v>3392413647.1100001</v>
      </c>
      <c r="M16" s="10"/>
      <c r="N16" s="10">
        <v>2297533267.98</v>
      </c>
      <c r="P16" s="20">
        <v>1757120764.3699999</v>
      </c>
      <c r="Q16" s="10"/>
      <c r="R16" s="10">
        <v>1459752967.98</v>
      </c>
      <c r="S16" s="10"/>
      <c r="T16" s="20">
        <v>882590240.50999987</v>
      </c>
    </row>
    <row r="17" spans="1:20" ht="24" customHeight="1">
      <c r="B17" s="1" t="s">
        <v>275</v>
      </c>
      <c r="F17" s="20"/>
      <c r="I17" s="5"/>
      <c r="J17" s="20">
        <v>914710048.24000001</v>
      </c>
      <c r="K17" s="20"/>
      <c r="L17" s="20">
        <v>592912871.46000004</v>
      </c>
      <c r="M17" s="20"/>
      <c r="N17" s="20">
        <v>697058873</v>
      </c>
      <c r="P17" s="20">
        <v>542427765.53999996</v>
      </c>
      <c r="Q17" s="10"/>
      <c r="R17" s="20">
        <v>543883577.25999999</v>
      </c>
      <c r="S17" s="10"/>
      <c r="T17" s="20">
        <v>914474011.37</v>
      </c>
    </row>
    <row r="18" spans="1:20" ht="24" customHeight="1">
      <c r="B18" s="1" t="s">
        <v>277</v>
      </c>
      <c r="F18" s="20"/>
      <c r="I18" s="5"/>
      <c r="J18" s="20">
        <v>1915548.5000000002</v>
      </c>
      <c r="K18" s="20"/>
      <c r="L18" s="20">
        <v>3467813.5300000003</v>
      </c>
      <c r="M18" s="20"/>
      <c r="N18" s="20">
        <v>1307151.7499999998</v>
      </c>
      <c r="P18" s="20">
        <v>279210.8200000003</v>
      </c>
      <c r="Q18" s="10"/>
      <c r="R18" s="20">
        <v>1175865.98</v>
      </c>
      <c r="S18" s="10"/>
      <c r="T18" s="20">
        <v>0</v>
      </c>
    </row>
    <row r="19" spans="1:20" ht="24" customHeight="1">
      <c r="B19" s="1" t="s">
        <v>262</v>
      </c>
      <c r="I19" s="5"/>
      <c r="J19" s="20">
        <v>4677193.37</v>
      </c>
      <c r="K19" s="10"/>
      <c r="L19" s="10">
        <v>64132445.309999995</v>
      </c>
      <c r="M19" s="10"/>
      <c r="N19" s="10">
        <v>12497919.359999999</v>
      </c>
      <c r="P19" s="20">
        <v>4580549.2699999958</v>
      </c>
      <c r="Q19" s="10"/>
      <c r="R19" s="10">
        <v>3650244.3</v>
      </c>
      <c r="S19" s="10"/>
      <c r="T19" s="20">
        <v>12497919.359999999</v>
      </c>
    </row>
    <row r="20" spans="1:20" ht="24" customHeight="1">
      <c r="B20" s="1" t="s">
        <v>141</v>
      </c>
      <c r="I20" s="5"/>
      <c r="J20" s="20">
        <v>0</v>
      </c>
      <c r="K20" s="20"/>
      <c r="L20" s="20">
        <v>0</v>
      </c>
      <c r="M20" s="20"/>
      <c r="N20" s="10">
        <v>806180637.38</v>
      </c>
      <c r="P20" s="20">
        <v>0</v>
      </c>
      <c r="Q20" s="10"/>
      <c r="R20" s="10">
        <v>0</v>
      </c>
      <c r="S20" s="10"/>
      <c r="T20" s="20">
        <v>509751150.17000002</v>
      </c>
    </row>
    <row r="21" spans="1:20" ht="24" customHeight="1">
      <c r="D21" s="3" t="s">
        <v>211</v>
      </c>
      <c r="I21" s="5"/>
      <c r="J21" s="23">
        <f>SUM(J10:J20)</f>
        <v>7337447161.4699993</v>
      </c>
      <c r="K21" s="12"/>
      <c r="L21" s="11">
        <f>SUM(L10:L20)</f>
        <v>7400711266.5700006</v>
      </c>
      <c r="M21" s="63"/>
      <c r="N21" s="11">
        <f>SUM(N10:N20)</f>
        <v>7806177259.5799999</v>
      </c>
      <c r="P21" s="11">
        <f>SUM(P10:P20)</f>
        <v>3911197398.9900002</v>
      </c>
      <c r="Q21" s="12"/>
      <c r="R21" s="11">
        <f>SUM(R10:R20)</f>
        <v>4378965528.8500004</v>
      </c>
      <c r="S21" s="12"/>
      <c r="T21" s="23">
        <f>SUM(T10:T20)</f>
        <v>5139706233.2800007</v>
      </c>
    </row>
    <row r="22" spans="1:20" ht="24" customHeight="1">
      <c r="A22" s="3" t="s">
        <v>17</v>
      </c>
      <c r="F22" s="7"/>
      <c r="I22" s="5"/>
      <c r="J22" s="10"/>
      <c r="K22" s="10"/>
      <c r="L22" s="10"/>
      <c r="M22" s="10"/>
      <c r="N22" s="10"/>
      <c r="P22" s="10"/>
      <c r="Q22" s="10"/>
      <c r="R22" s="10"/>
      <c r="S22" s="10"/>
      <c r="T22" s="20"/>
    </row>
    <row r="23" spans="1:20" ht="24" customHeight="1">
      <c r="B23" s="1" t="s">
        <v>38</v>
      </c>
      <c r="F23" s="10"/>
      <c r="I23" s="5">
        <v>13</v>
      </c>
      <c r="J23" s="20">
        <v>52425176.420000002</v>
      </c>
      <c r="K23" s="20"/>
      <c r="L23" s="20">
        <v>79384337.719999999</v>
      </c>
      <c r="M23" s="20"/>
      <c r="N23" s="20">
        <v>0</v>
      </c>
      <c r="P23" s="20">
        <v>66551215.409999996</v>
      </c>
      <c r="Q23" s="10"/>
      <c r="R23" s="10">
        <v>56120855.409999996</v>
      </c>
      <c r="S23" s="10"/>
      <c r="T23" s="20">
        <v>0</v>
      </c>
    </row>
    <row r="24" spans="1:20" ht="24" customHeight="1">
      <c r="B24" s="1" t="s">
        <v>185</v>
      </c>
      <c r="F24" s="10"/>
      <c r="I24" s="5">
        <v>14</v>
      </c>
      <c r="J24" s="20">
        <v>0</v>
      </c>
      <c r="K24" s="20"/>
      <c r="L24" s="20">
        <v>0</v>
      </c>
      <c r="M24" s="20"/>
      <c r="N24" s="20">
        <v>0</v>
      </c>
      <c r="P24" s="20">
        <v>4535497023.7800007</v>
      </c>
      <c r="Q24" s="10"/>
      <c r="R24" s="20">
        <v>4533763533.7799997</v>
      </c>
      <c r="S24" s="10"/>
      <c r="T24" s="20">
        <v>5952734338.1899996</v>
      </c>
    </row>
    <row r="25" spans="1:20" ht="24" customHeight="1">
      <c r="B25" s="1" t="s">
        <v>230</v>
      </c>
      <c r="F25" s="86"/>
      <c r="I25" s="5">
        <v>16</v>
      </c>
      <c r="J25" s="20">
        <v>220781191.62</v>
      </c>
      <c r="K25" s="20"/>
      <c r="L25" s="20">
        <v>311298502.38</v>
      </c>
      <c r="M25" s="20"/>
      <c r="N25" s="20">
        <v>174673839.68000001</v>
      </c>
      <c r="P25" s="20">
        <v>1592553148.0999999</v>
      </c>
      <c r="Q25" s="10"/>
      <c r="R25" s="10">
        <v>1592553148.0999999</v>
      </c>
      <c r="S25" s="10"/>
      <c r="T25" s="20">
        <v>177553448.09999999</v>
      </c>
    </row>
    <row r="26" spans="1:20" ht="24" customHeight="1">
      <c r="B26" s="1" t="s">
        <v>186</v>
      </c>
      <c r="F26" s="86"/>
      <c r="I26" s="5"/>
      <c r="J26" s="20">
        <v>0</v>
      </c>
      <c r="K26" s="10"/>
      <c r="L26" s="10">
        <v>0</v>
      </c>
      <c r="M26" s="10"/>
      <c r="N26" s="10">
        <v>19249817.050000001</v>
      </c>
      <c r="P26" s="20">
        <v>0</v>
      </c>
      <c r="Q26" s="10"/>
      <c r="R26" s="10">
        <v>0</v>
      </c>
      <c r="S26" s="10"/>
      <c r="T26" s="20">
        <v>18149990</v>
      </c>
    </row>
    <row r="27" spans="1:20" ht="24" customHeight="1">
      <c r="B27" s="1" t="s">
        <v>243</v>
      </c>
      <c r="I27" s="5">
        <v>34.299999999999997</v>
      </c>
      <c r="J27" s="20">
        <v>0</v>
      </c>
      <c r="K27" s="10"/>
      <c r="L27" s="10">
        <v>0</v>
      </c>
      <c r="M27" s="10"/>
      <c r="N27" s="10">
        <v>0</v>
      </c>
      <c r="P27" s="20">
        <v>233090111</v>
      </c>
      <c r="Q27" s="10"/>
      <c r="R27" s="10">
        <v>233090111</v>
      </c>
      <c r="S27" s="10"/>
      <c r="T27" s="20">
        <v>0</v>
      </c>
    </row>
    <row r="28" spans="1:20" ht="24" customHeight="1">
      <c r="B28" s="1" t="s">
        <v>206</v>
      </c>
      <c r="I28" s="5">
        <v>17</v>
      </c>
      <c r="J28" s="20">
        <v>496567829.30000001</v>
      </c>
      <c r="K28" s="10"/>
      <c r="L28" s="10">
        <v>509751150.17000002</v>
      </c>
      <c r="M28" s="10"/>
      <c r="N28" s="10">
        <v>285559500</v>
      </c>
      <c r="P28" s="20">
        <v>573475918.58000004</v>
      </c>
      <c r="Q28" s="10"/>
      <c r="R28" s="10">
        <v>587976169.41999996</v>
      </c>
      <c r="S28" s="10"/>
      <c r="T28" s="20">
        <v>79617655.75</v>
      </c>
    </row>
    <row r="29" spans="1:20" ht="24" customHeight="1">
      <c r="B29" s="1" t="s">
        <v>187</v>
      </c>
      <c r="I29" s="5">
        <v>18</v>
      </c>
      <c r="J29" s="20">
        <v>9095489552.8700008</v>
      </c>
      <c r="K29" s="10"/>
      <c r="L29" s="10">
        <v>9188761870.9500008</v>
      </c>
      <c r="M29" s="10"/>
      <c r="N29" s="10">
        <v>10556332761.129999</v>
      </c>
      <c r="P29" s="20">
        <v>1801866213.2</v>
      </c>
      <c r="Q29" s="10"/>
      <c r="R29" s="20">
        <v>1755257552.77</v>
      </c>
      <c r="S29" s="10"/>
      <c r="T29" s="20">
        <v>1767432307.1500001</v>
      </c>
    </row>
    <row r="30" spans="1:20" ht="24" customHeight="1">
      <c r="B30" s="1" t="s">
        <v>188</v>
      </c>
      <c r="I30" s="5"/>
      <c r="J30" s="20">
        <v>7088879.7000000002</v>
      </c>
      <c r="K30" s="10"/>
      <c r="L30" s="10">
        <v>12313993.260000005</v>
      </c>
      <c r="M30" s="10"/>
      <c r="N30" s="10">
        <v>14838143.550000001</v>
      </c>
      <c r="P30" s="20">
        <v>5527222.3499999996</v>
      </c>
      <c r="Q30" s="10"/>
      <c r="R30" s="10">
        <v>6108980.7800000003</v>
      </c>
      <c r="S30" s="10"/>
      <c r="T30" s="20">
        <v>7032381.9700000007</v>
      </c>
    </row>
    <row r="31" spans="1:20" ht="24" customHeight="1">
      <c r="B31" s="1" t="s">
        <v>170</v>
      </c>
      <c r="I31" s="5"/>
      <c r="J31" s="20">
        <v>333598106.17000002</v>
      </c>
      <c r="K31" s="10"/>
      <c r="L31" s="10">
        <v>333598106.17000002</v>
      </c>
      <c r="M31" s="10"/>
      <c r="N31" s="10">
        <v>333598106.17000002</v>
      </c>
      <c r="P31" s="20">
        <v>0</v>
      </c>
      <c r="Q31" s="10"/>
      <c r="R31" s="10">
        <v>0</v>
      </c>
      <c r="S31" s="10"/>
      <c r="T31" s="20">
        <v>0</v>
      </c>
    </row>
    <row r="32" spans="1:20" ht="24" customHeight="1">
      <c r="B32" s="1" t="s">
        <v>51</v>
      </c>
      <c r="J32" s="20">
        <v>97204743.150000006</v>
      </c>
      <c r="K32" s="10"/>
      <c r="L32" s="20">
        <v>14708380.08</v>
      </c>
      <c r="M32" s="10"/>
      <c r="N32" s="20">
        <v>45516935.710000001</v>
      </c>
      <c r="P32" s="20">
        <v>86518327.720000014</v>
      </c>
      <c r="Q32" s="10"/>
      <c r="R32" s="20">
        <v>33451236.740000002</v>
      </c>
      <c r="S32" s="10"/>
      <c r="T32" s="20">
        <v>36962262.740000002</v>
      </c>
    </row>
    <row r="33" spans="4:20" ht="24" customHeight="1">
      <c r="D33" s="3" t="s">
        <v>172</v>
      </c>
      <c r="J33" s="11">
        <f>SUM(J23:J32)</f>
        <v>10303155479.230001</v>
      </c>
      <c r="K33" s="12"/>
      <c r="L33" s="11">
        <f>SUM(L23:L32)</f>
        <v>10449816340.730001</v>
      </c>
      <c r="M33" s="63"/>
      <c r="N33" s="11">
        <f>SUM(N23:N32)</f>
        <v>11429769103.289997</v>
      </c>
      <c r="P33" s="11">
        <f>SUM(P23:P32)</f>
        <v>8895079180.1400013</v>
      </c>
      <c r="Q33" s="12"/>
      <c r="R33" s="11">
        <f>SUM(R23:R32)</f>
        <v>8798321588</v>
      </c>
      <c r="S33" s="12"/>
      <c r="T33" s="11">
        <f>SUM(T23:T32)</f>
        <v>8039482383.9000006</v>
      </c>
    </row>
    <row r="34" spans="4:20" ht="24" customHeight="1" thickBot="1">
      <c r="D34" s="3" t="s">
        <v>173</v>
      </c>
      <c r="J34" s="13">
        <f>J21+J33</f>
        <v>17640602640.700001</v>
      </c>
      <c r="K34" s="12"/>
      <c r="L34" s="13">
        <f>L21+L33</f>
        <v>17850527607.300003</v>
      </c>
      <c r="M34" s="63"/>
      <c r="N34" s="13">
        <f>N21+N33</f>
        <v>19235946362.869995</v>
      </c>
      <c r="P34" s="13">
        <f>P21+P33</f>
        <v>12806276579.130001</v>
      </c>
      <c r="Q34" s="12"/>
      <c r="R34" s="13">
        <f>R21+R33</f>
        <v>13177287116.85</v>
      </c>
      <c r="S34" s="12"/>
      <c r="T34" s="26">
        <f>T21+T33</f>
        <v>13179188617.18</v>
      </c>
    </row>
    <row r="35" spans="4:20" ht="24" customHeight="1" thickTop="1"/>
    <row r="36" spans="4:20" ht="24" customHeight="1">
      <c r="J36" s="7"/>
    </row>
    <row r="37" spans="4:20" ht="24" customHeight="1">
      <c r="J37" s="7"/>
    </row>
    <row r="38" spans="4:20" ht="24" customHeight="1">
      <c r="J38" s="7"/>
    </row>
    <row r="39" spans="4:20" ht="24" customHeight="1">
      <c r="J39" s="7"/>
    </row>
    <row r="40" spans="4:20" ht="24" customHeight="1">
      <c r="J40" s="7"/>
    </row>
    <row r="41" spans="4:20" ht="24" customHeight="1">
      <c r="J41" s="7"/>
    </row>
    <row r="42" spans="4:20" ht="24" customHeight="1">
      <c r="J42" s="7"/>
    </row>
    <row r="43" spans="4:20" ht="24" customHeight="1">
      <c r="J43" s="7"/>
    </row>
    <row r="44" spans="4:20" ht="24" customHeight="1">
      <c r="J44" s="7"/>
    </row>
    <row r="45" spans="4:20" ht="24" customHeight="1">
      <c r="J45" s="7"/>
    </row>
    <row r="46" spans="4:20" ht="24" customHeight="1">
      <c r="J46" s="7"/>
    </row>
    <row r="47" spans="4:20" ht="24" customHeight="1">
      <c r="J47" s="7"/>
    </row>
    <row r="48" spans="4:20" ht="24" customHeight="1">
      <c r="J48" s="7"/>
    </row>
    <row r="49" spans="1:20" ht="24" customHeight="1">
      <c r="J49" s="7"/>
    </row>
    <row r="50" spans="1:20" ht="24" customHeight="1">
      <c r="J50" s="7"/>
    </row>
    <row r="51" spans="1:20" ht="24" customHeight="1">
      <c r="J51" s="7"/>
    </row>
    <row r="52" spans="1:20" ht="24" customHeight="1">
      <c r="J52" s="7"/>
    </row>
    <row r="53" spans="1:20" ht="24" customHeight="1">
      <c r="J53" s="7"/>
    </row>
    <row r="54" spans="1:20" ht="24" customHeight="1">
      <c r="J54" s="7"/>
    </row>
    <row r="55" spans="1:20" ht="24" customHeight="1">
      <c r="J55" s="7"/>
    </row>
    <row r="56" spans="1:20" ht="24" customHeight="1">
      <c r="J56" s="7"/>
    </row>
    <row r="57" spans="1:20" ht="24" customHeight="1">
      <c r="J57" s="7"/>
    </row>
    <row r="58" spans="1:20" ht="24" customHeight="1">
      <c r="A58" s="1" t="s">
        <v>3</v>
      </c>
      <c r="J58" s="7"/>
    </row>
    <row r="59" spans="1:20" s="3" customFormat="1" ht="24" customHeight="1">
      <c r="A59" s="91" t="s">
        <v>130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</row>
    <row r="60" spans="1:20" s="3" customFormat="1" ht="24" customHeight="1">
      <c r="A60" s="91" t="s">
        <v>53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</row>
    <row r="61" spans="1:20" s="3" customFormat="1" ht="24" customHeight="1">
      <c r="A61" s="91" t="s">
        <v>246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</row>
    <row r="62" spans="1:20" ht="24" customHeight="1">
      <c r="J62" s="77"/>
    </row>
    <row r="63" spans="1:20" s="3" customFormat="1" ht="24" customHeight="1">
      <c r="A63" s="2"/>
      <c r="B63" s="2"/>
      <c r="C63" s="2"/>
      <c r="D63" s="2"/>
      <c r="E63" s="2"/>
      <c r="F63" s="2"/>
      <c r="G63" s="2"/>
      <c r="H63" s="2"/>
      <c r="I63" s="74"/>
      <c r="J63" s="90" t="s">
        <v>0</v>
      </c>
      <c r="K63" s="90"/>
      <c r="L63" s="90"/>
      <c r="M63" s="90"/>
      <c r="N63" s="90"/>
      <c r="O63" s="76"/>
      <c r="P63" s="90" t="s">
        <v>28</v>
      </c>
      <c r="Q63" s="90"/>
      <c r="R63" s="90"/>
      <c r="S63" s="90"/>
      <c r="T63" s="90"/>
    </row>
    <row r="64" spans="1:20" s="3" customFormat="1" ht="24" customHeight="1">
      <c r="A64" s="4"/>
      <c r="B64" s="4"/>
      <c r="C64" s="4"/>
      <c r="D64" s="4"/>
      <c r="E64" s="4"/>
      <c r="F64" s="4"/>
      <c r="G64" s="4"/>
      <c r="H64" s="4"/>
      <c r="I64" s="8" t="s">
        <v>65</v>
      </c>
      <c r="J64" s="60" t="s">
        <v>248</v>
      </c>
      <c r="K64" s="8"/>
      <c r="L64" s="60" t="s">
        <v>247</v>
      </c>
      <c r="M64" s="60"/>
      <c r="N64" s="32" t="s">
        <v>249</v>
      </c>
      <c r="O64" s="4"/>
      <c r="P64" s="60" t="s">
        <v>248</v>
      </c>
      <c r="Q64" s="8"/>
      <c r="R64" s="60" t="s">
        <v>247</v>
      </c>
      <c r="S64" s="8"/>
      <c r="T64" s="32" t="s">
        <v>249</v>
      </c>
    </row>
    <row r="65" spans="1:20" s="3" customFormat="1" ht="24" customHeight="1">
      <c r="I65" s="73"/>
      <c r="J65" s="73" t="s">
        <v>142</v>
      </c>
      <c r="K65" s="73"/>
      <c r="L65" s="73" t="s">
        <v>142</v>
      </c>
      <c r="M65" s="73"/>
      <c r="N65" s="73" t="s">
        <v>142</v>
      </c>
      <c r="P65" s="73" t="s">
        <v>142</v>
      </c>
      <c r="Q65" s="73"/>
      <c r="R65" s="73" t="s">
        <v>142</v>
      </c>
      <c r="S65" s="73"/>
      <c r="T65" s="75" t="s">
        <v>142</v>
      </c>
    </row>
    <row r="66" spans="1:20" ht="24" customHeight="1">
      <c r="D66" s="3" t="s">
        <v>4</v>
      </c>
      <c r="L66" s="7"/>
      <c r="N66" s="7"/>
      <c r="P66" s="77"/>
      <c r="R66" s="7"/>
      <c r="T66" s="7"/>
    </row>
    <row r="67" spans="1:20" ht="24" customHeight="1">
      <c r="A67" s="3" t="s">
        <v>5</v>
      </c>
    </row>
    <row r="68" spans="1:20" ht="24" customHeight="1">
      <c r="B68" s="1" t="s">
        <v>153</v>
      </c>
      <c r="I68" s="5">
        <v>19</v>
      </c>
      <c r="J68" s="20">
        <v>7244446230.96</v>
      </c>
      <c r="K68" s="10"/>
      <c r="L68" s="10">
        <v>8569205128.4899998</v>
      </c>
      <c r="M68" s="10"/>
      <c r="N68" s="10">
        <v>10746041385.629999</v>
      </c>
      <c r="P68" s="20">
        <v>3840017242.4400001</v>
      </c>
      <c r="Q68" s="10"/>
      <c r="R68" s="10">
        <v>4854544760.4899998</v>
      </c>
      <c r="S68" s="10"/>
      <c r="T68" s="20">
        <v>4373948655.6099997</v>
      </c>
    </row>
    <row r="69" spans="1:20" ht="24" customHeight="1">
      <c r="B69" s="1" t="s">
        <v>263</v>
      </c>
      <c r="I69" s="5">
        <v>20</v>
      </c>
      <c r="J69" s="20">
        <v>936585207.68000007</v>
      </c>
      <c r="K69" s="10"/>
      <c r="L69" s="10">
        <v>1169711752.1199999</v>
      </c>
      <c r="M69" s="10"/>
      <c r="N69" s="10">
        <v>893845005.08999991</v>
      </c>
      <c r="P69" s="20">
        <v>1356564504.9300001</v>
      </c>
      <c r="Q69" s="10"/>
      <c r="R69" s="10">
        <v>582704221.54999995</v>
      </c>
      <c r="S69" s="10"/>
      <c r="T69" s="20">
        <v>961656545.82000005</v>
      </c>
    </row>
    <row r="70" spans="1:20" ht="24" customHeight="1">
      <c r="B70" s="1" t="s">
        <v>80</v>
      </c>
      <c r="I70" s="5"/>
      <c r="J70" s="20">
        <v>1324462578.1099999</v>
      </c>
      <c r="K70" s="10"/>
      <c r="L70" s="10">
        <v>1380841838.6300001</v>
      </c>
      <c r="M70" s="10"/>
      <c r="N70" s="10">
        <v>518903606.27999997</v>
      </c>
      <c r="P70" s="20">
        <v>553499894.24000001</v>
      </c>
      <c r="Q70" s="10"/>
      <c r="R70" s="10">
        <v>1339969569.9300001</v>
      </c>
      <c r="S70" s="10"/>
      <c r="T70" s="20">
        <v>518077901.13</v>
      </c>
    </row>
    <row r="71" spans="1:20" ht="24" customHeight="1">
      <c r="B71" s="1" t="s">
        <v>106</v>
      </c>
      <c r="I71" s="5"/>
      <c r="J71" s="20"/>
      <c r="K71" s="10"/>
      <c r="L71" s="10"/>
      <c r="M71" s="10"/>
      <c r="N71" s="10"/>
      <c r="P71" s="20"/>
      <c r="Q71" s="10"/>
      <c r="R71" s="10"/>
      <c r="S71" s="10"/>
      <c r="T71" s="20"/>
    </row>
    <row r="72" spans="1:20" ht="24" customHeight="1">
      <c r="D72" s="1" t="s">
        <v>139</v>
      </c>
      <c r="I72" s="5">
        <v>21</v>
      </c>
      <c r="J72" s="20">
        <v>118800000</v>
      </c>
      <c r="K72" s="20"/>
      <c r="L72" s="20">
        <v>278685497.79000002</v>
      </c>
      <c r="M72" s="20"/>
      <c r="N72" s="10">
        <v>21224674.800000001</v>
      </c>
      <c r="P72" s="20">
        <v>100800000</v>
      </c>
      <c r="Q72" s="10"/>
      <c r="R72" s="10">
        <v>0</v>
      </c>
      <c r="S72" s="10"/>
      <c r="T72" s="20">
        <v>21224674.800000001</v>
      </c>
    </row>
    <row r="73" spans="1:20" ht="24" customHeight="1">
      <c r="B73" s="1" t="s">
        <v>260</v>
      </c>
      <c r="I73" s="5"/>
      <c r="J73" s="20"/>
      <c r="K73" s="10"/>
      <c r="L73" s="10"/>
      <c r="M73" s="10"/>
      <c r="N73" s="10"/>
      <c r="P73" s="20"/>
      <c r="Q73" s="10"/>
      <c r="R73" s="10"/>
      <c r="S73" s="10"/>
      <c r="T73" s="20"/>
    </row>
    <row r="74" spans="1:20" ht="24" customHeight="1">
      <c r="D74" s="1" t="s">
        <v>139</v>
      </c>
      <c r="I74" s="5"/>
      <c r="J74" s="20">
        <v>4573127.55</v>
      </c>
      <c r="K74" s="20"/>
      <c r="L74" s="20">
        <v>2107562.66</v>
      </c>
      <c r="M74" s="20"/>
      <c r="N74" s="10">
        <v>4868016.82</v>
      </c>
      <c r="P74" s="20">
        <v>529486.35</v>
      </c>
      <c r="Q74" s="10"/>
      <c r="R74" s="10">
        <v>0</v>
      </c>
      <c r="S74" s="10"/>
      <c r="T74" s="20">
        <v>0</v>
      </c>
    </row>
    <row r="75" spans="1:20" ht="24" customHeight="1">
      <c r="B75" s="1" t="s">
        <v>244</v>
      </c>
      <c r="I75" s="5">
        <v>34.299999999999997</v>
      </c>
      <c r="J75" s="20">
        <v>0</v>
      </c>
      <c r="K75" s="20"/>
      <c r="L75" s="20">
        <v>0</v>
      </c>
      <c r="M75" s="20"/>
      <c r="N75" s="10">
        <v>11754083.99</v>
      </c>
      <c r="P75" s="20">
        <v>27053536.670000002</v>
      </c>
      <c r="Q75" s="10"/>
      <c r="R75" s="10">
        <v>1190497458.54</v>
      </c>
      <c r="S75" s="10"/>
      <c r="T75" s="20">
        <v>1227891651.6700001</v>
      </c>
    </row>
    <row r="76" spans="1:20" ht="24" customHeight="1">
      <c r="B76" s="1" t="s">
        <v>264</v>
      </c>
      <c r="I76" s="5"/>
      <c r="J76" s="20">
        <v>2923191.68</v>
      </c>
      <c r="K76" s="20"/>
      <c r="L76" s="20">
        <v>2253288.85</v>
      </c>
      <c r="M76" s="20"/>
      <c r="N76" s="10">
        <v>104557772.37</v>
      </c>
      <c r="P76" s="20">
        <v>0</v>
      </c>
      <c r="Q76" s="10"/>
      <c r="R76" s="10">
        <v>0</v>
      </c>
      <c r="S76" s="10"/>
      <c r="T76" s="20">
        <v>104375663.70999999</v>
      </c>
    </row>
    <row r="77" spans="1:20" ht="24" customHeight="1">
      <c r="B77" s="1" t="s">
        <v>265</v>
      </c>
      <c r="I77" s="5"/>
      <c r="J77" s="20">
        <v>0</v>
      </c>
      <c r="K77" s="20"/>
      <c r="L77" s="20">
        <v>322776.8</v>
      </c>
      <c r="M77" s="20"/>
      <c r="N77" s="20">
        <v>0</v>
      </c>
      <c r="P77" s="20">
        <v>0</v>
      </c>
      <c r="Q77" s="10"/>
      <c r="R77" s="10">
        <v>322776.8</v>
      </c>
      <c r="S77" s="10"/>
      <c r="T77" s="20">
        <v>0</v>
      </c>
    </row>
    <row r="78" spans="1:20" ht="24" customHeight="1">
      <c r="D78" s="3" t="s">
        <v>212</v>
      </c>
      <c r="I78" s="5"/>
      <c r="J78" s="11">
        <f>SUM(J68:J77)</f>
        <v>9631790335.9799995</v>
      </c>
      <c r="K78" s="12"/>
      <c r="L78" s="11">
        <f>SUM(L68:L77)</f>
        <v>11403127845.340002</v>
      </c>
      <c r="M78" s="63"/>
      <c r="N78" s="11">
        <f>SUM(N68:N77)</f>
        <v>12301194544.98</v>
      </c>
      <c r="P78" s="11">
        <f>SUM(P68:P77)</f>
        <v>5878464664.6300001</v>
      </c>
      <c r="Q78" s="12"/>
      <c r="R78" s="11">
        <f>SUM(R68:R77)</f>
        <v>7968038787.3100004</v>
      </c>
      <c r="S78" s="12"/>
      <c r="T78" s="23">
        <f>SUM(T68:T77)</f>
        <v>7207175092.7399998</v>
      </c>
    </row>
    <row r="79" spans="1:20" ht="24" customHeight="1">
      <c r="A79" s="3" t="s">
        <v>27</v>
      </c>
      <c r="I79" s="5"/>
      <c r="J79" s="20"/>
      <c r="K79" s="10"/>
      <c r="L79" s="10"/>
      <c r="M79" s="10"/>
      <c r="N79" s="10"/>
      <c r="P79" s="10"/>
      <c r="Q79" s="10"/>
      <c r="R79" s="10"/>
      <c r="S79" s="10"/>
      <c r="T79" s="20"/>
    </row>
    <row r="80" spans="1:20" ht="24" customHeight="1">
      <c r="B80" s="1" t="s">
        <v>266</v>
      </c>
      <c r="I80" s="5">
        <v>21</v>
      </c>
      <c r="J80" s="20">
        <v>1814100000</v>
      </c>
      <c r="K80" s="20"/>
      <c r="L80" s="20">
        <v>351137692</v>
      </c>
      <c r="M80" s="20"/>
      <c r="N80" s="10">
        <v>832290521.96000004</v>
      </c>
      <c r="P80" s="20">
        <v>396700000</v>
      </c>
      <c r="Q80" s="10"/>
      <c r="R80" s="10">
        <v>0</v>
      </c>
      <c r="S80" s="10"/>
      <c r="T80" s="20">
        <v>0</v>
      </c>
    </row>
    <row r="81" spans="2:20" ht="24" customHeight="1">
      <c r="B81" s="1" t="s">
        <v>140</v>
      </c>
      <c r="I81" s="5"/>
      <c r="J81" s="20">
        <v>9436324.0999999996</v>
      </c>
      <c r="K81" s="20"/>
      <c r="L81" s="20">
        <v>3334542.05</v>
      </c>
      <c r="M81" s="20"/>
      <c r="N81" s="10">
        <v>12707723.810000001</v>
      </c>
      <c r="P81" s="20">
        <v>1617023.13</v>
      </c>
      <c r="Q81" s="10"/>
      <c r="R81" s="10">
        <v>0</v>
      </c>
      <c r="S81" s="10"/>
      <c r="T81" s="20">
        <v>0</v>
      </c>
    </row>
    <row r="82" spans="2:20" ht="24" customHeight="1">
      <c r="B82" s="1" t="s">
        <v>69</v>
      </c>
      <c r="I82" s="5">
        <v>22</v>
      </c>
      <c r="J82" s="20">
        <v>220468488</v>
      </c>
      <c r="K82" s="20"/>
      <c r="L82" s="20">
        <v>236203876</v>
      </c>
      <c r="M82" s="20"/>
      <c r="N82" s="10">
        <v>229721934.33999997</v>
      </c>
      <c r="P82" s="20">
        <v>41862676.550000004</v>
      </c>
      <c r="Q82" s="10"/>
      <c r="R82" s="10">
        <v>41612060.200000003</v>
      </c>
      <c r="S82" s="10"/>
      <c r="T82" s="20">
        <v>43446150.059999995</v>
      </c>
    </row>
    <row r="83" spans="2:20" ht="24" customHeight="1">
      <c r="B83" s="1" t="s">
        <v>267</v>
      </c>
      <c r="I83" s="5">
        <v>23</v>
      </c>
      <c r="J83" s="20">
        <v>38332121.109999999</v>
      </c>
      <c r="K83" s="20"/>
      <c r="L83" s="20">
        <v>33641241</v>
      </c>
      <c r="M83" s="20"/>
      <c r="N83" s="10">
        <v>34442701.869999997</v>
      </c>
      <c r="P83" s="20">
        <v>19765538.740000002</v>
      </c>
      <c r="Q83" s="10"/>
      <c r="R83" s="10">
        <v>16700037</v>
      </c>
      <c r="S83" s="10"/>
      <c r="T83" s="20">
        <v>15451895.24</v>
      </c>
    </row>
    <row r="84" spans="2:20" ht="24" customHeight="1">
      <c r="B84" s="1" t="s">
        <v>18</v>
      </c>
      <c r="I84" s="5"/>
      <c r="J84" s="20">
        <v>0</v>
      </c>
      <c r="K84" s="20"/>
      <c r="L84" s="20">
        <v>0</v>
      </c>
      <c r="M84" s="20"/>
      <c r="N84" s="10">
        <v>7680000</v>
      </c>
      <c r="P84" s="20">
        <v>0</v>
      </c>
      <c r="Q84" s="10"/>
      <c r="R84" s="10">
        <v>0</v>
      </c>
      <c r="S84" s="10"/>
      <c r="T84" s="20">
        <v>0</v>
      </c>
    </row>
    <row r="85" spans="2:20" ht="24" customHeight="1">
      <c r="D85" s="3" t="s">
        <v>174</v>
      </c>
      <c r="I85" s="5"/>
      <c r="J85" s="23">
        <f>SUM(J80:J84)</f>
        <v>2082336933.2099998</v>
      </c>
      <c r="K85" s="10"/>
      <c r="L85" s="11">
        <f>SUM(L80:L84)</f>
        <v>624317351.04999995</v>
      </c>
      <c r="M85" s="63"/>
      <c r="N85" s="11">
        <f>SUM(N80:N84)</f>
        <v>1116842881.9799998</v>
      </c>
      <c r="P85" s="11">
        <f>SUM(P80:P84)</f>
        <v>459945238.42000002</v>
      </c>
      <c r="Q85" s="10"/>
      <c r="R85" s="11">
        <f>SUM(R80:R84)</f>
        <v>58312097.200000003</v>
      </c>
      <c r="S85" s="10"/>
      <c r="T85" s="23">
        <f>SUM(T80:T84)</f>
        <v>58898045.299999997</v>
      </c>
    </row>
    <row r="86" spans="2:20" ht="24" customHeight="1">
      <c r="D86" s="3" t="s">
        <v>175</v>
      </c>
      <c r="I86" s="5"/>
      <c r="J86" s="11">
        <f>J78+J85</f>
        <v>11714127269.189999</v>
      </c>
      <c r="K86" s="10"/>
      <c r="L86" s="11">
        <f>L78+L85</f>
        <v>12027445196.390001</v>
      </c>
      <c r="M86" s="63"/>
      <c r="N86" s="11">
        <f>N78+N85</f>
        <v>13418037426.959999</v>
      </c>
      <c r="P86" s="11">
        <f>P78+P85</f>
        <v>6338409903.0500002</v>
      </c>
      <c r="Q86" s="10"/>
      <c r="R86" s="11">
        <f>R78+R85</f>
        <v>8026350884.5100002</v>
      </c>
      <c r="S86" s="10"/>
      <c r="T86" s="23">
        <f>T78+T85</f>
        <v>7266073138.04</v>
      </c>
    </row>
    <row r="87" spans="2:20" ht="24" customHeight="1"/>
    <row r="88" spans="2:20" ht="24" customHeight="1"/>
    <row r="89" spans="2:20" ht="24" customHeight="1"/>
    <row r="90" spans="2:20" ht="24" customHeight="1"/>
    <row r="91" spans="2:20" ht="24" customHeight="1"/>
    <row r="92" spans="2:20" ht="24" customHeight="1"/>
    <row r="93" spans="2:20" ht="24" customHeight="1"/>
    <row r="94" spans="2:20" ht="24" customHeight="1"/>
    <row r="95" spans="2:20" ht="24" customHeight="1"/>
    <row r="96" spans="2:20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spans="1:20" ht="24" customHeight="1"/>
    <row r="114" spans="1:20" ht="24" customHeight="1"/>
    <row r="115" spans="1:20" ht="24" customHeight="1"/>
    <row r="116" spans="1:20" ht="24" customHeight="1">
      <c r="A116" s="1" t="s">
        <v>3</v>
      </c>
    </row>
    <row r="117" spans="1:20" s="3" customFormat="1" ht="24" customHeight="1">
      <c r="A117" s="91" t="s">
        <v>130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</row>
    <row r="118" spans="1:20" s="3" customFormat="1" ht="24" customHeight="1">
      <c r="A118" s="91" t="s">
        <v>53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</row>
    <row r="119" spans="1:20" s="3" customFormat="1" ht="24" customHeight="1">
      <c r="A119" s="91" t="s">
        <v>246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</row>
    <row r="120" spans="1:20" ht="24" customHeight="1"/>
    <row r="121" spans="1:20" s="3" customFormat="1" ht="24" customHeight="1">
      <c r="A121" s="2"/>
      <c r="B121" s="2"/>
      <c r="C121" s="2"/>
      <c r="D121" s="2"/>
      <c r="E121" s="2"/>
      <c r="F121" s="2"/>
      <c r="G121" s="2"/>
      <c r="H121" s="2"/>
      <c r="I121" s="74"/>
      <c r="J121" s="90" t="s">
        <v>0</v>
      </c>
      <c r="K121" s="90"/>
      <c r="L121" s="90"/>
      <c r="M121" s="90"/>
      <c r="N121" s="90"/>
      <c r="O121" s="76"/>
      <c r="P121" s="90" t="s">
        <v>28</v>
      </c>
      <c r="Q121" s="90"/>
      <c r="R121" s="90"/>
      <c r="S121" s="90"/>
      <c r="T121" s="90"/>
    </row>
    <row r="122" spans="1:20" s="3" customFormat="1" ht="24" customHeight="1">
      <c r="A122" s="4"/>
      <c r="B122" s="4"/>
      <c r="C122" s="4"/>
      <c r="D122" s="4"/>
      <c r="E122" s="4"/>
      <c r="F122" s="4"/>
      <c r="G122" s="4"/>
      <c r="H122" s="4"/>
      <c r="I122" s="8" t="s">
        <v>65</v>
      </c>
      <c r="J122" s="60" t="s">
        <v>248</v>
      </c>
      <c r="K122" s="8"/>
      <c r="L122" s="60" t="s">
        <v>247</v>
      </c>
      <c r="M122" s="60"/>
      <c r="N122" s="32" t="s">
        <v>249</v>
      </c>
      <c r="O122" s="4"/>
      <c r="P122" s="60" t="s">
        <v>248</v>
      </c>
      <c r="Q122" s="8"/>
      <c r="R122" s="60" t="s">
        <v>247</v>
      </c>
      <c r="S122" s="8"/>
      <c r="T122" s="32" t="s">
        <v>249</v>
      </c>
    </row>
    <row r="123" spans="1:20" s="3" customFormat="1" ht="24" customHeight="1">
      <c r="I123" s="73"/>
      <c r="J123" s="73" t="s">
        <v>142</v>
      </c>
      <c r="K123" s="73"/>
      <c r="L123" s="73" t="s">
        <v>142</v>
      </c>
      <c r="M123" s="73"/>
      <c r="N123" s="73" t="s">
        <v>142</v>
      </c>
      <c r="P123" s="73" t="s">
        <v>142</v>
      </c>
      <c r="Q123" s="73"/>
      <c r="R123" s="73" t="s">
        <v>142</v>
      </c>
      <c r="S123" s="73"/>
      <c r="T123" s="75" t="s">
        <v>142</v>
      </c>
    </row>
    <row r="124" spans="1:20" ht="24" customHeight="1">
      <c r="A124" s="3" t="s">
        <v>6</v>
      </c>
    </row>
    <row r="125" spans="1:20" ht="24" customHeight="1">
      <c r="B125" s="1" t="s">
        <v>7</v>
      </c>
      <c r="I125" s="5">
        <v>26</v>
      </c>
    </row>
    <row r="126" spans="1:20" ht="24" customHeight="1">
      <c r="B126" s="1" t="s">
        <v>213</v>
      </c>
      <c r="C126" s="1" t="s">
        <v>214</v>
      </c>
      <c r="I126" s="5"/>
    </row>
    <row r="127" spans="1:20" ht="24" customHeight="1">
      <c r="D127" s="1" t="s">
        <v>178</v>
      </c>
      <c r="E127" s="14">
        <v>192118226</v>
      </c>
      <c r="F127" s="1" t="s">
        <v>216</v>
      </c>
      <c r="G127" s="10">
        <v>0.4</v>
      </c>
      <c r="H127" s="1" t="s">
        <v>142</v>
      </c>
      <c r="I127" s="5"/>
      <c r="J127" s="20">
        <v>76847290.400000006</v>
      </c>
      <c r="K127" s="10"/>
      <c r="L127" s="20">
        <v>76847290.400000006</v>
      </c>
      <c r="M127" s="20"/>
      <c r="P127" s="20">
        <v>76847290.400000006</v>
      </c>
      <c r="Q127" s="10"/>
      <c r="R127" s="20">
        <v>76847290.400000006</v>
      </c>
      <c r="S127" s="10"/>
      <c r="T127" s="20"/>
    </row>
    <row r="128" spans="1:20" ht="24" customHeight="1">
      <c r="D128" s="1" t="s">
        <v>178</v>
      </c>
      <c r="E128" s="14">
        <v>639691757</v>
      </c>
      <c r="F128" s="1" t="s">
        <v>216</v>
      </c>
      <c r="G128" s="10">
        <v>0.4</v>
      </c>
      <c r="H128" s="1" t="s">
        <v>142</v>
      </c>
      <c r="I128" s="5"/>
      <c r="J128" s="20"/>
      <c r="K128" s="10"/>
      <c r="L128" s="10"/>
      <c r="M128" s="10"/>
      <c r="N128" s="10">
        <v>255876702.80000001</v>
      </c>
      <c r="P128" s="20"/>
      <c r="Q128" s="10"/>
      <c r="R128" s="10"/>
      <c r="S128" s="10"/>
      <c r="T128" s="10">
        <v>255876702.80000001</v>
      </c>
    </row>
    <row r="129" spans="2:20" ht="24" customHeight="1">
      <c r="D129" s="1" t="s">
        <v>33</v>
      </c>
      <c r="E129" s="61">
        <v>5093492577</v>
      </c>
      <c r="F129" s="1" t="s">
        <v>216</v>
      </c>
      <c r="G129" s="10">
        <v>0.4</v>
      </c>
      <c r="H129" s="1" t="s">
        <v>142</v>
      </c>
      <c r="I129" s="5"/>
      <c r="J129" s="20">
        <v>2037397030.8</v>
      </c>
      <c r="K129" s="10"/>
      <c r="P129" s="20">
        <v>2037397030.8</v>
      </c>
      <c r="Q129" s="10"/>
      <c r="R129" s="10"/>
      <c r="S129" s="10"/>
      <c r="T129" s="20"/>
    </row>
    <row r="130" spans="2:20" ht="24" customHeight="1">
      <c r="D130" s="1" t="s">
        <v>33</v>
      </c>
      <c r="E130" s="14">
        <v>5449012608</v>
      </c>
      <c r="F130" s="1" t="s">
        <v>216</v>
      </c>
      <c r="G130" s="10">
        <v>0.4</v>
      </c>
      <c r="H130" s="1" t="s">
        <v>142</v>
      </c>
      <c r="I130" s="5"/>
      <c r="J130" s="20"/>
      <c r="K130" s="10"/>
      <c r="L130" s="20">
        <v>2179605043.1999998</v>
      </c>
      <c r="M130" s="20"/>
      <c r="N130" s="20"/>
      <c r="P130" s="20"/>
      <c r="Q130" s="10"/>
      <c r="R130" s="20">
        <v>2179605043.1999998</v>
      </c>
      <c r="S130" s="10"/>
      <c r="T130" s="20"/>
    </row>
    <row r="131" spans="2:20" ht="24" customHeight="1">
      <c r="D131" s="1" t="s">
        <v>33</v>
      </c>
      <c r="E131" s="14">
        <v>5001439077</v>
      </c>
      <c r="F131" s="1" t="s">
        <v>216</v>
      </c>
      <c r="G131" s="10">
        <v>0.4</v>
      </c>
      <c r="H131" s="1" t="s">
        <v>142</v>
      </c>
      <c r="I131" s="5"/>
      <c r="J131" s="20"/>
      <c r="K131" s="10"/>
      <c r="L131" s="10"/>
      <c r="M131" s="10"/>
      <c r="N131" s="10">
        <v>2000575630.8000002</v>
      </c>
      <c r="P131" s="20"/>
      <c r="Q131" s="10"/>
      <c r="R131" s="10"/>
      <c r="S131" s="10"/>
      <c r="T131" s="10">
        <v>2000575630.8000002</v>
      </c>
    </row>
    <row r="132" spans="2:20" ht="24" customHeight="1">
      <c r="I132" s="5"/>
      <c r="J132" s="15">
        <f>SUM(J127:J131)</f>
        <v>2114244321.2</v>
      </c>
      <c r="K132" s="10"/>
      <c r="L132" s="15">
        <f>SUM(L127:L131)</f>
        <v>2256452333.5999999</v>
      </c>
      <c r="M132" s="18"/>
      <c r="N132" s="15">
        <f>SUM(N127:N131)</f>
        <v>2256452333.6000004</v>
      </c>
      <c r="P132" s="15">
        <f>SUM(P127:P131)</f>
        <v>2114244321.2</v>
      </c>
      <c r="Q132" s="10"/>
      <c r="R132" s="15">
        <f>SUM(R127:R131)</f>
        <v>2256452333.5999999</v>
      </c>
      <c r="S132" s="10"/>
      <c r="T132" s="33">
        <f>SUM(T127:T131)</f>
        <v>2256452333.6000004</v>
      </c>
    </row>
    <row r="133" spans="2:20" ht="24" customHeight="1">
      <c r="B133" s="1" t="s">
        <v>213</v>
      </c>
      <c r="C133" s="1" t="s">
        <v>215</v>
      </c>
      <c r="I133" s="5"/>
      <c r="J133" s="10"/>
      <c r="K133" s="10"/>
      <c r="L133" s="10"/>
      <c r="M133" s="10"/>
      <c r="N133" s="10"/>
      <c r="P133" s="10"/>
      <c r="Q133" s="10"/>
      <c r="R133" s="10"/>
      <c r="S133" s="10"/>
      <c r="T133" s="20"/>
    </row>
    <row r="134" spans="2:20" ht="24" customHeight="1">
      <c r="D134" s="1" t="s">
        <v>178</v>
      </c>
      <c r="E134" s="14">
        <v>192118226</v>
      </c>
      <c r="F134" s="1" t="s">
        <v>216</v>
      </c>
      <c r="G134" s="10">
        <v>0.4</v>
      </c>
      <c r="H134" s="1" t="s">
        <v>142</v>
      </c>
      <c r="I134" s="5"/>
      <c r="J134" s="10">
        <v>76847290.400000006</v>
      </c>
      <c r="K134" s="10"/>
      <c r="L134" s="10">
        <v>76847290.400000006</v>
      </c>
      <c r="M134" s="10"/>
      <c r="N134" s="10"/>
      <c r="P134" s="10">
        <v>76847290.400000006</v>
      </c>
      <c r="Q134" s="10"/>
      <c r="R134" s="10">
        <v>76847290.400000006</v>
      </c>
      <c r="S134" s="10"/>
      <c r="T134" s="20"/>
    </row>
    <row r="135" spans="2:20" ht="24" customHeight="1">
      <c r="D135" s="1" t="s">
        <v>178</v>
      </c>
      <c r="E135" s="14">
        <v>639691757</v>
      </c>
      <c r="F135" s="1" t="s">
        <v>216</v>
      </c>
      <c r="G135" s="10">
        <v>0.4</v>
      </c>
      <c r="H135" s="1" t="s">
        <v>142</v>
      </c>
      <c r="J135" s="20"/>
      <c r="K135" s="10"/>
      <c r="L135" s="10"/>
      <c r="M135" s="10"/>
      <c r="N135" s="10">
        <v>255876702.80000001</v>
      </c>
      <c r="P135" s="20"/>
      <c r="Q135" s="10"/>
      <c r="R135" s="10"/>
      <c r="S135" s="10"/>
      <c r="T135" s="10">
        <v>255876702.80000001</v>
      </c>
    </row>
    <row r="136" spans="2:20" ht="24" customHeight="1">
      <c r="D136" s="1" t="s">
        <v>49</v>
      </c>
      <c r="E136" s="14">
        <v>3862348930</v>
      </c>
      <c r="F136" s="1" t="s">
        <v>216</v>
      </c>
      <c r="G136" s="10">
        <v>0.4</v>
      </c>
      <c r="H136" s="1" t="s">
        <v>142</v>
      </c>
      <c r="I136" s="5"/>
      <c r="J136" s="20">
        <v>1544939572</v>
      </c>
      <c r="K136" s="10"/>
      <c r="L136" s="20">
        <v>1544939572</v>
      </c>
      <c r="M136" s="20"/>
      <c r="N136" s="20"/>
      <c r="P136" s="20">
        <v>1544939572</v>
      </c>
      <c r="Q136" s="10"/>
      <c r="R136" s="20">
        <v>1544939572</v>
      </c>
      <c r="S136" s="10"/>
      <c r="T136" s="20"/>
    </row>
    <row r="137" spans="2:20" ht="24" customHeight="1">
      <c r="D137" s="1" t="s">
        <v>49</v>
      </c>
      <c r="E137" s="14">
        <v>3414708896</v>
      </c>
      <c r="F137" s="1" t="s">
        <v>216</v>
      </c>
      <c r="G137" s="10">
        <v>0.4</v>
      </c>
      <c r="H137" s="1" t="s">
        <v>142</v>
      </c>
      <c r="I137" s="5"/>
      <c r="J137" s="20"/>
      <c r="K137" s="10"/>
      <c r="L137" s="10"/>
      <c r="M137" s="10"/>
      <c r="N137" s="10">
        <v>1365883558.4000001</v>
      </c>
      <c r="P137" s="20"/>
      <c r="Q137" s="10"/>
      <c r="S137" s="10"/>
      <c r="T137" s="10">
        <v>1365883558.4000001</v>
      </c>
    </row>
    <row r="138" spans="2:20" ht="24" customHeight="1">
      <c r="B138" s="1" t="s">
        <v>90</v>
      </c>
      <c r="I138" s="5"/>
      <c r="J138" s="20">
        <f>งบแสดงรวม!H30</f>
        <v>0</v>
      </c>
      <c r="K138" s="10"/>
      <c r="L138" s="10">
        <v>0</v>
      </c>
      <c r="M138" s="10"/>
      <c r="N138" s="20">
        <v>175000000</v>
      </c>
      <c r="P138" s="20">
        <v>0</v>
      </c>
      <c r="Q138" s="10"/>
      <c r="R138" s="10">
        <v>0</v>
      </c>
      <c r="S138" s="10"/>
      <c r="T138" s="20">
        <v>175000000</v>
      </c>
    </row>
    <row r="139" spans="2:20" ht="24" customHeight="1">
      <c r="B139" s="1" t="s">
        <v>91</v>
      </c>
      <c r="I139" s="5"/>
      <c r="J139" s="20"/>
      <c r="K139" s="20"/>
      <c r="L139" s="20"/>
      <c r="M139" s="20"/>
      <c r="N139" s="20"/>
      <c r="P139" s="20"/>
      <c r="Q139" s="10"/>
      <c r="R139" s="10"/>
      <c r="S139" s="10"/>
      <c r="T139" s="20"/>
    </row>
    <row r="140" spans="2:20" ht="24" customHeight="1">
      <c r="D140" s="1" t="s">
        <v>92</v>
      </c>
      <c r="I140" s="5"/>
      <c r="J140" s="20">
        <v>313152708.38</v>
      </c>
      <c r="K140" s="20"/>
      <c r="L140" s="20">
        <v>313152708.38</v>
      </c>
      <c r="M140" s="20"/>
      <c r="N140" s="10">
        <v>1636956828.2999997</v>
      </c>
      <c r="P140" s="20">
        <v>313152708.38</v>
      </c>
      <c r="Q140" s="10"/>
      <c r="R140" s="20">
        <v>313152708.38</v>
      </c>
      <c r="S140" s="10"/>
      <c r="T140" s="10">
        <v>1636956828.2999997</v>
      </c>
    </row>
    <row r="141" spans="2:20" ht="24" customHeight="1">
      <c r="D141" s="1" t="s">
        <v>34</v>
      </c>
      <c r="I141" s="5"/>
      <c r="J141" s="20">
        <v>3360039403.5500002</v>
      </c>
      <c r="K141" s="20"/>
      <c r="L141" s="20">
        <v>3360039403.5500002</v>
      </c>
      <c r="M141" s="20"/>
      <c r="N141" s="10">
        <v>2036148031.6900001</v>
      </c>
      <c r="P141" s="20">
        <v>3360039403.5500002</v>
      </c>
      <c r="Q141" s="10"/>
      <c r="R141" s="20">
        <v>3360039403.5500002</v>
      </c>
      <c r="S141" s="10"/>
      <c r="T141" s="10">
        <v>2036148031.6900001</v>
      </c>
    </row>
    <row r="142" spans="2:20" ht="24" customHeight="1">
      <c r="B142" s="1" t="s">
        <v>9</v>
      </c>
      <c r="I142" s="5"/>
      <c r="J142" s="20"/>
      <c r="K142" s="20"/>
      <c r="L142" s="20"/>
      <c r="M142" s="20"/>
      <c r="N142" s="20"/>
      <c r="P142" s="20"/>
      <c r="Q142" s="10"/>
      <c r="R142" s="10"/>
      <c r="S142" s="10"/>
      <c r="T142" s="20"/>
    </row>
    <row r="143" spans="2:20" ht="24" customHeight="1">
      <c r="D143" s="1" t="s">
        <v>129</v>
      </c>
      <c r="I143" s="5"/>
      <c r="J143" s="20">
        <f>งบแสดงรวม!L46</f>
        <v>45232058.689999998</v>
      </c>
      <c r="K143" s="20"/>
      <c r="L143" s="20">
        <f>งบแสดงรวม!L30</f>
        <v>45232058.689999998</v>
      </c>
      <c r="M143" s="20"/>
      <c r="N143" s="20">
        <f>งบแสดงรวม!L12</f>
        <v>45232058.689999998</v>
      </c>
      <c r="P143" s="20">
        <f>งบแสดงเดี่ยว!K29</f>
        <v>45232058.689999998</v>
      </c>
      <c r="Q143" s="10"/>
      <c r="R143" s="10">
        <f>งบแสดงเดี่ยว!K24</f>
        <v>45232058.689999998</v>
      </c>
      <c r="S143" s="10"/>
      <c r="T143" s="10">
        <f>งบแสดงเดี่ยว!K11</f>
        <v>45232058.689999998</v>
      </c>
    </row>
    <row r="144" spans="2:20" ht="24" customHeight="1">
      <c r="D144" s="1" t="s">
        <v>30</v>
      </c>
      <c r="I144" s="5"/>
      <c r="J144" s="20">
        <f>งบแสดงรวม!N46</f>
        <v>241117598.22999418</v>
      </c>
      <c r="K144" s="20"/>
      <c r="L144" s="20">
        <f>งบแสดงรวม!N30</f>
        <v>93142122.989994407</v>
      </c>
      <c r="M144" s="20"/>
      <c r="N144" s="22">
        <f>งบแสดงรวม!N12</f>
        <v>-89958687.040000007</v>
      </c>
      <c r="P144" s="22">
        <f>งบแสดงเดี่ยว!M29</f>
        <v>963888678.27000093</v>
      </c>
      <c r="Q144" s="10"/>
      <c r="R144" s="17">
        <f>งบแสดงเดี่ยว!M24</f>
        <v>-353041765.46999955</v>
      </c>
      <c r="S144" s="10"/>
      <c r="T144" s="10">
        <f>งบแสดงเดี่ยว!M11</f>
        <v>234251334.47</v>
      </c>
    </row>
    <row r="145" spans="2:20" ht="24" customHeight="1">
      <c r="B145" s="1" t="s">
        <v>54</v>
      </c>
      <c r="I145" s="5"/>
      <c r="J145" s="20">
        <f>งบแสดงรวม!X46</f>
        <v>316178508.49000007</v>
      </c>
      <c r="K145" s="20"/>
      <c r="L145" s="20">
        <f>งบแสดงรวม!X30</f>
        <v>355536385.60000002</v>
      </c>
      <c r="M145" s="20"/>
      <c r="N145" s="20">
        <f>งบแสดงรวม!X12</f>
        <v>351012615.61000001</v>
      </c>
      <c r="P145" s="20">
        <f>งบแสดงเดี่ยว!Q29</f>
        <v>163766964.78999999</v>
      </c>
      <c r="Q145" s="10"/>
      <c r="R145" s="10">
        <f>งบแสดงเดี่ยว!Q24</f>
        <v>163766964.78999999</v>
      </c>
      <c r="S145" s="10"/>
      <c r="T145" s="20">
        <f>งบแสดงเดี่ยว!Q11</f>
        <v>163766964.78999999</v>
      </c>
    </row>
    <row r="146" spans="2:20" ht="24" customHeight="1">
      <c r="B146" s="1" t="s">
        <v>94</v>
      </c>
      <c r="I146" s="5"/>
      <c r="J146" s="34">
        <f>SUM(J134:J145)</f>
        <v>5897507139.7399931</v>
      </c>
      <c r="K146" s="20"/>
      <c r="L146" s="34">
        <f>SUM(L134:L145)</f>
        <v>5788889541.6099939</v>
      </c>
      <c r="M146" s="50"/>
      <c r="N146" s="34">
        <f>SUM(N134:N145)</f>
        <v>5776151108.4499998</v>
      </c>
      <c r="P146" s="34">
        <f>SUM(P134:P145)</f>
        <v>6467866676.0800009</v>
      </c>
      <c r="Q146" s="10"/>
      <c r="R146" s="16">
        <f>SUM(R134:R145)</f>
        <v>5150936232.3400002</v>
      </c>
      <c r="S146" s="10"/>
      <c r="T146" s="34">
        <f>SUM(T134:T145)</f>
        <v>5913115479.1400003</v>
      </c>
    </row>
    <row r="147" spans="2:20" ht="24" customHeight="1">
      <c r="B147" s="1" t="s">
        <v>95</v>
      </c>
      <c r="I147" s="5">
        <v>15</v>
      </c>
      <c r="J147" s="20">
        <f>งบแสดงรวม!AB46</f>
        <v>28968231.77</v>
      </c>
      <c r="K147" s="20"/>
      <c r="L147" s="20">
        <f>งบแสดงรวม!AB30</f>
        <v>34192869.299999997</v>
      </c>
      <c r="M147" s="20"/>
      <c r="N147" s="20">
        <f>งบแสดงรวม!AB12</f>
        <v>41757827.460000001</v>
      </c>
      <c r="P147" s="20">
        <v>0</v>
      </c>
      <c r="Q147" s="10"/>
      <c r="R147" s="10">
        <v>0</v>
      </c>
      <c r="S147" s="10"/>
      <c r="T147" s="20">
        <v>0</v>
      </c>
    </row>
    <row r="148" spans="2:20" ht="24" customHeight="1">
      <c r="D148" s="3" t="s">
        <v>10</v>
      </c>
      <c r="I148" s="5"/>
      <c r="J148" s="11">
        <f>SUM(J146:J147)</f>
        <v>5926475371.5099936</v>
      </c>
      <c r="K148" s="10"/>
      <c r="L148" s="11">
        <f>SUM(L146:L147)</f>
        <v>5823082410.9099941</v>
      </c>
      <c r="M148" s="63"/>
      <c r="N148" s="11">
        <f>SUM(N146:N147)</f>
        <v>5817908935.9099998</v>
      </c>
      <c r="P148" s="11">
        <f>SUM(P146:P147)</f>
        <v>6467866676.0800009</v>
      </c>
      <c r="Q148" s="10"/>
      <c r="R148" s="11">
        <f>SUM(R146:R147)</f>
        <v>5150936232.3400002</v>
      </c>
      <c r="S148" s="10"/>
      <c r="T148" s="23">
        <f>SUM(T146:T147)</f>
        <v>5913115479.1400003</v>
      </c>
    </row>
    <row r="149" spans="2:20" ht="24" customHeight="1" thickBot="1">
      <c r="D149" s="3" t="s">
        <v>176</v>
      </c>
      <c r="I149" s="5"/>
      <c r="J149" s="13">
        <f>J86+J148</f>
        <v>17640602640.699993</v>
      </c>
      <c r="K149" s="10"/>
      <c r="L149" s="13">
        <f>L148+L86</f>
        <v>17850527607.299995</v>
      </c>
      <c r="M149" s="63"/>
      <c r="N149" s="13">
        <f>N148+N86</f>
        <v>19235946362.869999</v>
      </c>
      <c r="P149" s="13">
        <f>งบแสดงฐานะการเงิน!P86+P148</f>
        <v>12806276579.130001</v>
      </c>
      <c r="Q149" s="10"/>
      <c r="R149" s="13">
        <f>R148+งบแสดงฐานะการเงิน!R86</f>
        <v>13177287116.85</v>
      </c>
      <c r="S149" s="10"/>
      <c r="T149" s="26">
        <f>T148+งบแสดงฐานะการเงิน!T86</f>
        <v>13179188617.18</v>
      </c>
    </row>
    <row r="150" spans="2:20" ht="24" customHeight="1" thickTop="1">
      <c r="D150" s="3"/>
      <c r="I150" s="5"/>
      <c r="J150" s="63"/>
      <c r="K150" s="10"/>
      <c r="L150" s="63"/>
      <c r="M150" s="63"/>
      <c r="N150" s="63"/>
      <c r="P150" s="63"/>
      <c r="Q150" s="10"/>
      <c r="R150" s="63"/>
      <c r="S150" s="10"/>
      <c r="T150" s="47"/>
    </row>
    <row r="151" spans="2:20" ht="24" customHeight="1">
      <c r="D151" s="3"/>
      <c r="I151" s="5"/>
      <c r="J151" s="63"/>
      <c r="K151" s="10"/>
      <c r="L151" s="63"/>
      <c r="M151" s="63"/>
      <c r="N151" s="63"/>
      <c r="P151" s="63"/>
      <c r="Q151" s="10"/>
      <c r="R151" s="63"/>
      <c r="S151" s="10"/>
      <c r="T151" s="47"/>
    </row>
    <row r="152" spans="2:20" ht="24" customHeight="1">
      <c r="D152" s="3"/>
      <c r="I152" s="5"/>
      <c r="J152" s="63"/>
      <c r="K152" s="10"/>
      <c r="L152" s="63"/>
      <c r="M152" s="63"/>
      <c r="N152" s="63"/>
      <c r="P152" s="63"/>
      <c r="Q152" s="10"/>
      <c r="R152" s="63"/>
      <c r="S152" s="10"/>
      <c r="T152" s="47"/>
    </row>
    <row r="153" spans="2:20" ht="24" customHeight="1">
      <c r="D153" s="3"/>
      <c r="I153" s="5"/>
      <c r="J153" s="63"/>
      <c r="K153" s="10"/>
      <c r="L153" s="63"/>
      <c r="M153" s="63"/>
      <c r="N153" s="63"/>
      <c r="P153" s="63"/>
      <c r="Q153" s="10"/>
      <c r="R153" s="63"/>
      <c r="S153" s="10"/>
      <c r="T153" s="47"/>
    </row>
    <row r="154" spans="2:20" ht="24" customHeight="1">
      <c r="D154" s="3"/>
      <c r="I154" s="5"/>
      <c r="J154" s="63"/>
      <c r="K154" s="10"/>
      <c r="L154" s="63"/>
      <c r="M154" s="63"/>
      <c r="N154" s="63"/>
      <c r="P154" s="63"/>
      <c r="Q154" s="10"/>
      <c r="R154" s="63"/>
      <c r="S154" s="10"/>
      <c r="T154" s="47"/>
    </row>
    <row r="155" spans="2:20" ht="24" customHeight="1">
      <c r="D155" s="3"/>
      <c r="I155" s="5"/>
      <c r="J155" s="63"/>
      <c r="K155" s="10"/>
      <c r="L155" s="63"/>
      <c r="M155" s="63"/>
      <c r="N155" s="63"/>
      <c r="P155" s="63"/>
      <c r="Q155" s="10"/>
      <c r="R155" s="63"/>
      <c r="S155" s="10"/>
      <c r="T155" s="47"/>
    </row>
    <row r="156" spans="2:20" ht="24" customHeight="1">
      <c r="D156" s="3"/>
      <c r="I156" s="5"/>
      <c r="J156" s="63"/>
      <c r="K156" s="10"/>
      <c r="L156" s="63"/>
      <c r="M156" s="63"/>
      <c r="N156" s="63"/>
      <c r="P156" s="63"/>
      <c r="Q156" s="10"/>
      <c r="R156" s="63"/>
      <c r="S156" s="10"/>
      <c r="T156" s="47"/>
    </row>
    <row r="157" spans="2:20" ht="24" customHeight="1">
      <c r="D157" s="3"/>
      <c r="I157" s="5"/>
      <c r="J157" s="63"/>
      <c r="K157" s="10"/>
      <c r="L157" s="63"/>
      <c r="M157" s="63"/>
      <c r="N157" s="63"/>
      <c r="P157" s="63"/>
      <c r="Q157" s="10"/>
      <c r="R157" s="63"/>
      <c r="S157" s="10"/>
      <c r="T157" s="47"/>
    </row>
    <row r="158" spans="2:20" ht="24" customHeight="1">
      <c r="D158" s="3"/>
      <c r="I158" s="5"/>
      <c r="J158" s="63"/>
      <c r="K158" s="10"/>
      <c r="L158" s="63"/>
      <c r="M158" s="63"/>
      <c r="N158" s="63"/>
      <c r="P158" s="63"/>
      <c r="Q158" s="10"/>
      <c r="R158" s="63"/>
      <c r="S158" s="10"/>
      <c r="T158" s="47"/>
    </row>
    <row r="159" spans="2:20" ht="24" customHeight="1">
      <c r="D159" s="3"/>
      <c r="I159" s="5"/>
      <c r="J159" s="63"/>
      <c r="K159" s="10"/>
      <c r="L159" s="63"/>
      <c r="M159" s="63"/>
      <c r="N159" s="63"/>
      <c r="P159" s="63"/>
      <c r="Q159" s="10"/>
      <c r="R159" s="63"/>
      <c r="S159" s="10"/>
      <c r="T159" s="47"/>
    </row>
    <row r="160" spans="2:20" ht="24" customHeight="1">
      <c r="D160" s="3"/>
      <c r="I160" s="5"/>
      <c r="J160" s="63"/>
      <c r="K160" s="10"/>
      <c r="L160" s="63"/>
      <c r="M160" s="63"/>
      <c r="N160" s="63"/>
      <c r="P160" s="63"/>
      <c r="Q160" s="10"/>
      <c r="R160" s="63"/>
      <c r="S160" s="10"/>
      <c r="T160" s="47"/>
    </row>
    <row r="161" spans="1:20" ht="24" customHeight="1">
      <c r="D161" s="3"/>
      <c r="I161" s="5"/>
      <c r="J161" s="63"/>
      <c r="K161" s="10"/>
      <c r="L161" s="63"/>
      <c r="M161" s="63"/>
      <c r="N161" s="63"/>
      <c r="P161" s="63"/>
      <c r="Q161" s="10"/>
      <c r="R161" s="63"/>
      <c r="S161" s="10"/>
      <c r="T161" s="47"/>
    </row>
    <row r="162" spans="1:20" ht="24" customHeight="1">
      <c r="D162" s="3"/>
      <c r="I162" s="5"/>
      <c r="J162" s="63"/>
      <c r="K162" s="10"/>
      <c r="L162" s="63"/>
      <c r="M162" s="63"/>
      <c r="N162" s="63"/>
      <c r="P162" s="63"/>
      <c r="Q162" s="10"/>
      <c r="R162" s="63"/>
      <c r="S162" s="10"/>
      <c r="T162" s="47"/>
    </row>
    <row r="163" spans="1:20" ht="24" customHeight="1">
      <c r="D163" s="3"/>
      <c r="I163" s="5"/>
      <c r="J163" s="63"/>
      <c r="K163" s="10"/>
      <c r="L163" s="63"/>
      <c r="M163" s="63"/>
      <c r="N163" s="63"/>
      <c r="P163" s="63"/>
      <c r="Q163" s="10"/>
      <c r="R163" s="63"/>
      <c r="S163" s="10"/>
      <c r="T163" s="47"/>
    </row>
    <row r="164" spans="1:20" ht="24" customHeight="1">
      <c r="D164" s="3"/>
      <c r="I164" s="5"/>
      <c r="J164" s="63"/>
      <c r="K164" s="10"/>
      <c r="L164" s="63"/>
      <c r="M164" s="63"/>
      <c r="N164" s="63"/>
      <c r="P164" s="63"/>
      <c r="Q164" s="10"/>
      <c r="R164" s="63"/>
      <c r="S164" s="10"/>
      <c r="T164" s="47"/>
    </row>
    <row r="165" spans="1:20" ht="24" customHeight="1">
      <c r="D165" s="3"/>
      <c r="I165" s="5"/>
      <c r="J165" s="63"/>
      <c r="K165" s="10"/>
      <c r="L165" s="63"/>
      <c r="M165" s="63"/>
      <c r="N165" s="63"/>
      <c r="P165" s="63"/>
      <c r="Q165" s="10"/>
      <c r="R165" s="63"/>
      <c r="S165" s="10"/>
      <c r="T165" s="47"/>
    </row>
    <row r="166" spans="1:20" ht="24" customHeight="1">
      <c r="D166" s="3"/>
      <c r="I166" s="5"/>
      <c r="J166" s="63"/>
      <c r="K166" s="10"/>
      <c r="L166" s="63"/>
      <c r="M166" s="63"/>
      <c r="N166" s="63"/>
      <c r="P166" s="63"/>
      <c r="Q166" s="10"/>
      <c r="R166" s="63"/>
      <c r="S166" s="10"/>
      <c r="T166" s="47"/>
    </row>
    <row r="167" spans="1:20" ht="24" customHeight="1">
      <c r="D167" s="3"/>
      <c r="I167" s="5"/>
      <c r="J167" s="63"/>
      <c r="K167" s="10"/>
      <c r="L167" s="63"/>
      <c r="M167" s="63"/>
      <c r="N167" s="63"/>
      <c r="P167" s="63"/>
      <c r="Q167" s="10"/>
      <c r="R167" s="63"/>
      <c r="S167" s="10"/>
      <c r="T167" s="47"/>
    </row>
    <row r="168" spans="1:20" ht="24" customHeight="1">
      <c r="D168" s="3"/>
      <c r="I168" s="5"/>
      <c r="J168" s="63"/>
      <c r="K168" s="10"/>
      <c r="L168" s="63"/>
      <c r="M168" s="63"/>
      <c r="N168" s="63"/>
      <c r="P168" s="63"/>
      <c r="Q168" s="10"/>
      <c r="R168" s="63"/>
      <c r="S168" s="10"/>
      <c r="T168" s="47"/>
    </row>
    <row r="169" spans="1:20" ht="24" customHeight="1">
      <c r="D169" s="3"/>
      <c r="I169" s="5"/>
      <c r="J169" s="63"/>
      <c r="K169" s="10"/>
      <c r="L169" s="63"/>
      <c r="M169" s="63"/>
      <c r="N169" s="63"/>
      <c r="P169" s="63"/>
      <c r="Q169" s="10"/>
      <c r="R169" s="63"/>
      <c r="S169" s="10"/>
      <c r="T169" s="47"/>
    </row>
    <row r="170" spans="1:20" ht="24" customHeight="1">
      <c r="D170" s="3"/>
      <c r="I170" s="5"/>
      <c r="J170" s="63"/>
      <c r="K170" s="10"/>
      <c r="L170" s="63"/>
      <c r="M170" s="63"/>
      <c r="N170" s="63"/>
      <c r="P170" s="63"/>
      <c r="Q170" s="10"/>
      <c r="R170" s="63"/>
      <c r="S170" s="10"/>
      <c r="T170" s="47"/>
    </row>
    <row r="171" spans="1:20" ht="24" customHeight="1">
      <c r="D171" s="3"/>
      <c r="I171" s="5"/>
      <c r="J171" s="63"/>
      <c r="K171" s="10"/>
      <c r="L171" s="63"/>
      <c r="M171" s="63"/>
      <c r="N171" s="63"/>
      <c r="P171" s="63"/>
      <c r="Q171" s="10"/>
      <c r="R171" s="63"/>
      <c r="S171" s="10"/>
      <c r="T171" s="47"/>
    </row>
    <row r="172" spans="1:20" ht="24" customHeight="1">
      <c r="D172" s="3"/>
      <c r="I172" s="5"/>
      <c r="J172" s="63"/>
      <c r="K172" s="10"/>
      <c r="L172" s="63"/>
      <c r="M172" s="63"/>
      <c r="N172" s="63"/>
      <c r="P172" s="63"/>
      <c r="Q172" s="10"/>
      <c r="R172" s="63"/>
      <c r="S172" s="10"/>
      <c r="T172" s="47"/>
    </row>
    <row r="173" spans="1:20" ht="24" customHeight="1">
      <c r="D173" s="3"/>
      <c r="I173" s="5"/>
      <c r="J173" s="63"/>
      <c r="K173" s="10"/>
      <c r="L173" s="63"/>
      <c r="M173" s="63"/>
      <c r="N173" s="63"/>
      <c r="P173" s="63"/>
      <c r="Q173" s="10"/>
      <c r="R173" s="63"/>
      <c r="S173" s="10"/>
      <c r="T173" s="47"/>
    </row>
    <row r="174" spans="1:20" ht="24" customHeight="1">
      <c r="A174" s="1" t="s">
        <v>3</v>
      </c>
      <c r="J174" s="7"/>
    </row>
    <row r="175" spans="1:20" ht="24" customHeight="1">
      <c r="J175" s="10">
        <f>J149-J34</f>
        <v>0</v>
      </c>
      <c r="L175" s="10">
        <f>L149-L34</f>
        <v>0</v>
      </c>
      <c r="M175" s="10"/>
      <c r="N175" s="10">
        <f>N149-N34</f>
        <v>0</v>
      </c>
      <c r="P175" s="10">
        <f>งบแสดงฐานะการเงิน!P149-งบแสดงฐานะการเงิน!P34</f>
        <v>0</v>
      </c>
      <c r="R175" s="10">
        <f>งบแสดงฐานะการเงิน!R149-งบแสดงฐานะการเงิน!R34</f>
        <v>0</v>
      </c>
      <c r="T175" s="20">
        <f>งบแสดงฐานะการเงิน!T149-งบแสดงฐานะการเงิน!T34</f>
        <v>0</v>
      </c>
    </row>
    <row r="176" spans="1:20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</sheetData>
  <mergeCells count="15">
    <mergeCell ref="A119:T119"/>
    <mergeCell ref="P121:T121"/>
    <mergeCell ref="J63:N63"/>
    <mergeCell ref="J121:N121"/>
    <mergeCell ref="A60:T60"/>
    <mergeCell ref="A61:T61"/>
    <mergeCell ref="P63:T63"/>
    <mergeCell ref="A117:T117"/>
    <mergeCell ref="A118:T118"/>
    <mergeCell ref="P5:T5"/>
    <mergeCell ref="A3:T3"/>
    <mergeCell ref="A2:T2"/>
    <mergeCell ref="A1:T1"/>
    <mergeCell ref="A59:T59"/>
    <mergeCell ref="J5:N5"/>
  </mergeCells>
  <pageMargins left="0.59" right="0.23622047244094499" top="0.82677165354330695" bottom="0.45" header="0.39370078740157499" footer="0.37"/>
  <pageSetup paperSize="9" scale="55" firstPageNumber="7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90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27" customWidth="1"/>
    <col min="3" max="3" width="60.7109375" style="27" customWidth="1"/>
    <col min="4" max="4" width="9.7109375" style="27" customWidth="1"/>
    <col min="5" max="5" width="18.7109375" style="27" customWidth="1"/>
    <col min="6" max="6" width="1.28515625" style="27" customWidth="1"/>
    <col min="7" max="7" width="18.7109375" style="27" customWidth="1"/>
    <col min="8" max="8" width="1.28515625" style="27" customWidth="1"/>
    <col min="9" max="9" width="18.7109375" style="27" customWidth="1"/>
    <col min="10" max="10" width="1.28515625" style="27" customWidth="1"/>
    <col min="11" max="11" width="18.7109375" style="27" customWidth="1"/>
    <col min="12" max="248" width="9.140625" style="27" customWidth="1"/>
    <col min="249" max="250" width="2.85546875" style="27" customWidth="1"/>
    <col min="251" max="251" width="44.42578125" style="27" customWidth="1"/>
    <col min="252" max="252" width="10.5703125" style="27" customWidth="1"/>
    <col min="253" max="16384" width="15.28515625" style="27"/>
  </cols>
  <sheetData>
    <row r="1" spans="1:11" ht="24" customHeight="1">
      <c r="A1" s="92" t="s">
        <v>130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4" customHeight="1">
      <c r="A2" s="92" t="s">
        <v>52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24" customHeight="1">
      <c r="A3" s="92" t="s">
        <v>250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24" customHeight="1"/>
    <row r="5" spans="1:11" ht="24" customHeight="1">
      <c r="A5" s="35"/>
      <c r="B5" s="35"/>
      <c r="C5" s="35"/>
      <c r="D5" s="55"/>
      <c r="E5" s="93" t="s">
        <v>0</v>
      </c>
      <c r="F5" s="93"/>
      <c r="G5" s="93"/>
      <c r="H5" s="55"/>
      <c r="I5" s="93" t="s">
        <v>28</v>
      </c>
      <c r="J5" s="93"/>
      <c r="K5" s="93"/>
    </row>
    <row r="6" spans="1:11" ht="24" customHeight="1">
      <c r="A6" s="37"/>
      <c r="B6" s="37"/>
      <c r="C6" s="37"/>
      <c r="D6" s="32" t="s">
        <v>65</v>
      </c>
      <c r="E6" s="32" t="s">
        <v>248</v>
      </c>
      <c r="F6" s="32"/>
      <c r="G6" s="32" t="s">
        <v>247</v>
      </c>
      <c r="H6" s="32"/>
      <c r="I6" s="32" t="s">
        <v>248</v>
      </c>
      <c r="J6" s="32"/>
      <c r="K6" s="32" t="s">
        <v>247</v>
      </c>
    </row>
    <row r="7" spans="1:11" ht="24" customHeight="1">
      <c r="E7" s="54" t="s">
        <v>142</v>
      </c>
      <c r="G7" s="54" t="s">
        <v>142</v>
      </c>
      <c r="I7" s="54" t="s">
        <v>142</v>
      </c>
      <c r="K7" s="54" t="s">
        <v>142</v>
      </c>
    </row>
    <row r="8" spans="1:11" ht="24" customHeight="1">
      <c r="A8" s="27" t="s">
        <v>115</v>
      </c>
      <c r="D8" s="38"/>
      <c r="E8" s="20">
        <v>19982681652.779999</v>
      </c>
      <c r="F8" s="20">
        <v>6</v>
      </c>
      <c r="G8" s="20">
        <v>19213593620.789993</v>
      </c>
      <c r="H8" s="20"/>
      <c r="I8" s="20">
        <v>11738094662.83</v>
      </c>
      <c r="J8" s="20"/>
      <c r="K8" s="20">
        <v>12042492045.98</v>
      </c>
    </row>
    <row r="9" spans="1:11" ht="24" customHeight="1">
      <c r="A9" s="27" t="s">
        <v>116</v>
      </c>
      <c r="D9" s="38"/>
      <c r="E9" s="22">
        <v>-18513540132.119999</v>
      </c>
      <c r="F9" s="20"/>
      <c r="G9" s="22">
        <v>-17742673921.529999</v>
      </c>
      <c r="H9" s="20"/>
      <c r="I9" s="22">
        <v>-10867918590.559999</v>
      </c>
      <c r="J9" s="20"/>
      <c r="K9" s="22">
        <v>-11436331497.379999</v>
      </c>
    </row>
    <row r="10" spans="1:11" ht="24" customHeight="1">
      <c r="A10" s="39" t="s">
        <v>125</v>
      </c>
      <c r="D10" s="38"/>
      <c r="E10" s="21">
        <f>SUM(E8:E9)</f>
        <v>1469141520.6599998</v>
      </c>
      <c r="F10" s="20"/>
      <c r="G10" s="21">
        <f>SUM(G8:G9)</f>
        <v>1470919699.2599945</v>
      </c>
      <c r="H10" s="20"/>
      <c r="I10" s="21">
        <f>SUM(I8:I9)</f>
        <v>870176072.27000046</v>
      </c>
      <c r="J10" s="20"/>
      <c r="K10" s="21">
        <f>SUM(K8:K9)</f>
        <v>606160548.60000038</v>
      </c>
    </row>
    <row r="11" spans="1:11" ht="24" customHeight="1">
      <c r="A11" s="27" t="s">
        <v>276</v>
      </c>
      <c r="D11" s="38"/>
      <c r="E11" s="20">
        <v>0</v>
      </c>
      <c r="F11" s="20"/>
      <c r="G11" s="20">
        <v>0</v>
      </c>
      <c r="H11" s="20"/>
      <c r="I11" s="20">
        <v>1151639537.3599999</v>
      </c>
      <c r="J11" s="20"/>
      <c r="K11" s="20">
        <v>4000000</v>
      </c>
    </row>
    <row r="12" spans="1:11" ht="24" customHeight="1">
      <c r="A12" s="27" t="s">
        <v>151</v>
      </c>
      <c r="D12" s="38"/>
      <c r="E12" s="20">
        <v>0</v>
      </c>
      <c r="F12" s="20"/>
      <c r="G12" s="20">
        <v>416612476.37</v>
      </c>
      <c r="H12" s="20"/>
      <c r="I12" s="20">
        <v>0</v>
      </c>
      <c r="J12" s="20"/>
      <c r="K12" s="20">
        <v>0</v>
      </c>
    </row>
    <row r="13" spans="1:11" ht="24" customHeight="1">
      <c r="A13" s="27" t="s">
        <v>12</v>
      </c>
      <c r="D13" s="38"/>
      <c r="E13" s="20">
        <v>151396366.56</v>
      </c>
      <c r="F13" s="20"/>
      <c r="G13" s="20">
        <v>70261215.540000007</v>
      </c>
      <c r="H13" s="20"/>
      <c r="I13" s="20">
        <v>78816562.180000007</v>
      </c>
      <c r="J13" s="20"/>
      <c r="K13" s="20">
        <v>56052991.700000003</v>
      </c>
    </row>
    <row r="14" spans="1:11" ht="24" customHeight="1">
      <c r="A14" s="27" t="s">
        <v>36</v>
      </c>
      <c r="D14" s="38"/>
      <c r="E14" s="22">
        <v>-293523383.47000003</v>
      </c>
      <c r="F14" s="20"/>
      <c r="G14" s="22">
        <v>-281301471.28999996</v>
      </c>
      <c r="H14" s="20"/>
      <c r="I14" s="22">
        <v>-166064868.97000003</v>
      </c>
      <c r="J14" s="20"/>
      <c r="K14" s="22">
        <v>-166374268.52000001</v>
      </c>
    </row>
    <row r="15" spans="1:11" ht="24" customHeight="1">
      <c r="A15" s="27" t="s">
        <v>35</v>
      </c>
      <c r="D15" s="38"/>
      <c r="E15" s="22">
        <v>-430867258.01999998</v>
      </c>
      <c r="F15" s="20"/>
      <c r="G15" s="22">
        <v>-617297965.90999997</v>
      </c>
      <c r="H15" s="20"/>
      <c r="I15" s="22">
        <v>-179882360.25999999</v>
      </c>
      <c r="J15" s="20"/>
      <c r="K15" s="22">
        <v>-489670462.5</v>
      </c>
    </row>
    <row r="16" spans="1:11" ht="24" customHeight="1">
      <c r="A16" s="27" t="s">
        <v>96</v>
      </c>
      <c r="D16" s="38"/>
      <c r="E16" s="22">
        <v>-32949551.829999998</v>
      </c>
      <c r="F16" s="20"/>
      <c r="G16" s="22">
        <v>-10927353.969999999</v>
      </c>
      <c r="H16" s="20"/>
      <c r="I16" s="22">
        <v>-30289497.98</v>
      </c>
      <c r="J16" s="20"/>
      <c r="K16" s="22">
        <v>-4191319.7299999995</v>
      </c>
    </row>
    <row r="17" spans="1:11" ht="24" customHeight="1">
      <c r="A17" s="27" t="s">
        <v>37</v>
      </c>
      <c r="D17" s="38"/>
      <c r="E17" s="22">
        <v>-640229251.80999994</v>
      </c>
      <c r="F17" s="20"/>
      <c r="G17" s="22">
        <v>-599800760.09000003</v>
      </c>
      <c r="H17" s="20"/>
      <c r="I17" s="22">
        <v>-403726146.85999995</v>
      </c>
      <c r="J17" s="20"/>
      <c r="K17" s="22">
        <v>-381065914.27999997</v>
      </c>
    </row>
    <row r="18" spans="1:11" ht="24" customHeight="1">
      <c r="A18" s="27" t="s">
        <v>237</v>
      </c>
      <c r="D18" s="38"/>
      <c r="E18" s="22">
        <v>-89231494.420000002</v>
      </c>
      <c r="F18" s="20"/>
      <c r="G18" s="22">
        <v>-43809811.200000003</v>
      </c>
      <c r="H18" s="20"/>
      <c r="I18" s="20">
        <v>0</v>
      </c>
      <c r="J18" s="20"/>
      <c r="K18" s="20">
        <v>0</v>
      </c>
    </row>
    <row r="19" spans="1:11" ht="24" customHeight="1">
      <c r="A19" s="39" t="s">
        <v>118</v>
      </c>
      <c r="D19" s="38"/>
      <c r="E19" s="21">
        <f>SUM(E10:E18)</f>
        <v>133736947.66999979</v>
      </c>
      <c r="F19" s="20"/>
      <c r="G19" s="21">
        <f>SUM(G10:G18)</f>
        <v>404656028.70999438</v>
      </c>
      <c r="H19" s="20"/>
      <c r="I19" s="21">
        <f>SUM(I10:I18)</f>
        <v>1320669297.7400005</v>
      </c>
      <c r="J19" s="20"/>
      <c r="K19" s="40">
        <f>SUM(K10:K18)</f>
        <v>-375088424.72999954</v>
      </c>
    </row>
    <row r="20" spans="1:11" ht="24" customHeight="1">
      <c r="A20" s="27" t="s">
        <v>126</v>
      </c>
      <c r="D20" s="38">
        <v>29</v>
      </c>
      <c r="E20" s="24">
        <v>9351449.5500000007</v>
      </c>
      <c r="F20" s="20"/>
      <c r="G20" s="41">
        <v>-10737151.57</v>
      </c>
      <c r="H20" s="20"/>
      <c r="I20" s="22">
        <v>-1901300.26</v>
      </c>
      <c r="J20" s="20"/>
      <c r="K20" s="24">
        <v>1834089.86</v>
      </c>
    </row>
    <row r="21" spans="1:11" ht="24" customHeight="1">
      <c r="A21" s="39" t="s">
        <v>189</v>
      </c>
      <c r="D21" s="38"/>
      <c r="E21" s="23">
        <f>SUM(E19:E20)</f>
        <v>143088397.21999979</v>
      </c>
      <c r="F21" s="20"/>
      <c r="G21" s="23">
        <f>SUM(G19:G20)</f>
        <v>393918877.13999438</v>
      </c>
      <c r="H21" s="20"/>
      <c r="I21" s="23">
        <f>SUM(I19:I20)</f>
        <v>1318767997.4800005</v>
      </c>
      <c r="J21" s="20"/>
      <c r="K21" s="42">
        <f>SUM(K19:K20)</f>
        <v>-373254334.86999953</v>
      </c>
    </row>
    <row r="22" spans="1:11" ht="24" customHeight="1">
      <c r="A22" s="39" t="s">
        <v>136</v>
      </c>
      <c r="D22" s="38"/>
      <c r="E22" s="20"/>
      <c r="F22" s="20"/>
      <c r="G22" s="20"/>
      <c r="H22" s="20"/>
      <c r="I22" s="20"/>
      <c r="J22" s="20"/>
      <c r="K22" s="20"/>
    </row>
    <row r="23" spans="1:11" ht="24" customHeight="1">
      <c r="B23" s="39" t="s">
        <v>190</v>
      </c>
      <c r="D23" s="38"/>
      <c r="E23" s="20"/>
      <c r="F23" s="20"/>
      <c r="G23" s="20"/>
      <c r="H23" s="20"/>
      <c r="I23" s="20"/>
      <c r="J23" s="20"/>
      <c r="K23" s="20"/>
    </row>
    <row r="24" spans="1:11" ht="24" customHeight="1">
      <c r="B24" s="27" t="s">
        <v>150</v>
      </c>
      <c r="D24" s="38"/>
      <c r="E24" s="41">
        <v>-28649568.329999998</v>
      </c>
      <c r="F24" s="20"/>
      <c r="G24" s="41">
        <v>-29954571.379999999</v>
      </c>
      <c r="H24" s="20"/>
      <c r="I24" s="24">
        <v>0</v>
      </c>
      <c r="J24" s="20"/>
      <c r="K24" s="24">
        <v>0</v>
      </c>
    </row>
    <row r="25" spans="1:11" ht="24" customHeight="1">
      <c r="B25" s="39" t="s">
        <v>191</v>
      </c>
      <c r="C25" s="39"/>
      <c r="D25" s="38"/>
      <c r="E25" s="20"/>
      <c r="F25" s="20"/>
      <c r="G25" s="20"/>
      <c r="H25" s="20"/>
      <c r="I25" s="20"/>
      <c r="J25" s="20"/>
      <c r="K25" s="20"/>
    </row>
    <row r="26" spans="1:11" ht="24" customHeight="1">
      <c r="B26" s="39"/>
      <c r="C26" s="39" t="s">
        <v>192</v>
      </c>
      <c r="D26" s="38"/>
      <c r="E26" s="43">
        <f>SUM(E24:E24)</f>
        <v>-28649568.329999998</v>
      </c>
      <c r="F26" s="20"/>
      <c r="G26" s="43">
        <f>SUM(G24:G24)</f>
        <v>-29954571.379999999</v>
      </c>
      <c r="H26" s="20"/>
      <c r="I26" s="25">
        <f>SUM(I24:I24)</f>
        <v>0</v>
      </c>
      <c r="J26" s="20"/>
      <c r="K26" s="25">
        <f>SUM(K24:K24)</f>
        <v>0</v>
      </c>
    </row>
    <row r="27" spans="1:11" ht="24" customHeight="1">
      <c r="B27" s="39" t="s">
        <v>193</v>
      </c>
      <c r="D27" s="38"/>
      <c r="E27" s="20"/>
      <c r="F27" s="20"/>
      <c r="G27" s="20"/>
      <c r="H27" s="20"/>
      <c r="I27" s="20"/>
      <c r="J27" s="20"/>
      <c r="K27" s="20"/>
    </row>
    <row r="28" spans="1:11" ht="24" customHeight="1">
      <c r="B28" s="27" t="s">
        <v>283</v>
      </c>
      <c r="D28" s="38"/>
      <c r="E28" s="50">
        <v>1621791.92</v>
      </c>
      <c r="F28" s="20"/>
      <c r="G28" s="50">
        <v>0</v>
      </c>
      <c r="H28" s="20"/>
      <c r="I28" s="50">
        <v>0</v>
      </c>
      <c r="J28" s="20"/>
      <c r="K28" s="50">
        <v>0</v>
      </c>
    </row>
    <row r="29" spans="1:11" ht="24" customHeight="1">
      <c r="B29" s="27" t="s">
        <v>274</v>
      </c>
      <c r="D29" s="38"/>
      <c r="E29" s="41">
        <v>-1761391.85</v>
      </c>
      <c r="F29" s="20"/>
      <c r="G29" s="24">
        <v>2712647.04</v>
      </c>
      <c r="H29" s="20"/>
      <c r="I29" s="41">
        <v>-1837553.74</v>
      </c>
      <c r="J29" s="20"/>
      <c r="K29" s="24">
        <v>1056407.24</v>
      </c>
    </row>
    <row r="30" spans="1:11" ht="24" customHeight="1">
      <c r="B30" s="39" t="s">
        <v>194</v>
      </c>
      <c r="C30" s="39"/>
      <c r="D30" s="38"/>
      <c r="E30" s="20"/>
      <c r="F30" s="20"/>
      <c r="G30" s="20"/>
      <c r="H30" s="20"/>
      <c r="I30" s="20"/>
      <c r="J30" s="20"/>
      <c r="K30" s="20"/>
    </row>
    <row r="31" spans="1:11" ht="24" customHeight="1">
      <c r="B31" s="39"/>
      <c r="C31" s="39" t="s">
        <v>192</v>
      </c>
      <c r="D31" s="38"/>
      <c r="E31" s="43">
        <f>SUM(E28:E29)</f>
        <v>-139599.93000000017</v>
      </c>
      <c r="F31" s="20"/>
      <c r="G31" s="25">
        <f>SUM(G28:G29)</f>
        <v>2712647.04</v>
      </c>
      <c r="H31" s="20"/>
      <c r="I31" s="43">
        <f>SUM(I28:I29)</f>
        <v>-1837553.74</v>
      </c>
      <c r="J31" s="20"/>
      <c r="K31" s="25">
        <f>SUM(K28:K29)</f>
        <v>1056407.24</v>
      </c>
    </row>
    <row r="32" spans="1:11" ht="24" customHeight="1">
      <c r="A32" s="39" t="s">
        <v>195</v>
      </c>
      <c r="D32" s="38"/>
      <c r="E32" s="43">
        <f>E31+E26</f>
        <v>-28789168.259999998</v>
      </c>
      <c r="F32" s="20"/>
      <c r="G32" s="42">
        <f>G31+G26</f>
        <v>-27241924.34</v>
      </c>
      <c r="H32" s="20"/>
      <c r="I32" s="43">
        <f>I31+I26</f>
        <v>-1837553.74</v>
      </c>
      <c r="J32" s="20"/>
      <c r="K32" s="23">
        <f>K31+K26</f>
        <v>1056407.24</v>
      </c>
    </row>
    <row r="33" spans="1:11" ht="24" customHeight="1" thickBot="1">
      <c r="A33" s="39" t="s">
        <v>196</v>
      </c>
      <c r="D33" s="38"/>
      <c r="E33" s="26">
        <f>E21+E32</f>
        <v>114299228.9599998</v>
      </c>
      <c r="F33" s="20"/>
      <c r="G33" s="26">
        <f>G21+G32</f>
        <v>366676952.79999441</v>
      </c>
      <c r="H33" s="20"/>
      <c r="I33" s="26">
        <f>I21+I32</f>
        <v>1316930443.7400005</v>
      </c>
      <c r="J33" s="20"/>
      <c r="K33" s="44">
        <f>K21+K32</f>
        <v>-372197927.62999952</v>
      </c>
    </row>
    <row r="34" spans="1:11" ht="9.9499999999999993" customHeight="1" thickTop="1">
      <c r="D34" s="38"/>
      <c r="E34" s="20"/>
      <c r="F34" s="20"/>
      <c r="G34" s="20"/>
      <c r="H34" s="20"/>
      <c r="I34" s="20"/>
      <c r="J34" s="20"/>
      <c r="K34" s="20"/>
    </row>
    <row r="35" spans="1:11" ht="24" customHeight="1">
      <c r="A35" s="39" t="s">
        <v>137</v>
      </c>
      <c r="D35" s="38"/>
      <c r="E35" s="20"/>
      <c r="F35" s="20"/>
      <c r="G35" s="20"/>
      <c r="H35" s="20"/>
      <c r="I35" s="20"/>
      <c r="J35" s="20"/>
      <c r="K35" s="20"/>
    </row>
    <row r="36" spans="1:11" ht="24" customHeight="1">
      <c r="B36" s="27" t="s">
        <v>162</v>
      </c>
      <c r="D36" s="38"/>
      <c r="E36" s="20">
        <f>E38-E37</f>
        <v>146945848.41999978</v>
      </c>
      <c r="F36" s="20"/>
      <c r="G36" s="20">
        <f>G38-G37</f>
        <v>395495197.9299944</v>
      </c>
      <c r="H36" s="20"/>
      <c r="I36" s="20">
        <f>I38-I37</f>
        <v>1318767997.4800005</v>
      </c>
      <c r="J36" s="20"/>
      <c r="K36" s="22">
        <f>K38-K37</f>
        <v>-373254334.86999953</v>
      </c>
    </row>
    <row r="37" spans="1:11" ht="24" customHeight="1">
      <c r="B37" s="27" t="s">
        <v>117</v>
      </c>
      <c r="D37" s="38"/>
      <c r="E37" s="22">
        <v>-3857451.2</v>
      </c>
      <c r="F37" s="20"/>
      <c r="G37" s="22">
        <v>-1576320.79</v>
      </c>
      <c r="H37" s="20"/>
      <c r="I37" s="20">
        <v>0</v>
      </c>
      <c r="J37" s="20"/>
      <c r="K37" s="20">
        <v>0</v>
      </c>
    </row>
    <row r="38" spans="1:11" ht="24" customHeight="1" thickBot="1">
      <c r="A38" s="39" t="s">
        <v>146</v>
      </c>
      <c r="D38" s="38"/>
      <c r="E38" s="26">
        <f>E21</f>
        <v>143088397.21999979</v>
      </c>
      <c r="F38" s="20"/>
      <c r="G38" s="26">
        <f>G21</f>
        <v>393918877.13999438</v>
      </c>
      <c r="H38" s="20"/>
      <c r="I38" s="26">
        <f>I21</f>
        <v>1318767997.4800005</v>
      </c>
      <c r="J38" s="20"/>
      <c r="K38" s="44">
        <f>K21</f>
        <v>-373254334.86999953</v>
      </c>
    </row>
    <row r="39" spans="1:11" ht="9.9499999999999993" customHeight="1" thickTop="1">
      <c r="D39" s="38"/>
      <c r="E39" s="20"/>
      <c r="F39" s="20"/>
      <c r="G39" s="20"/>
      <c r="H39" s="20"/>
      <c r="I39" s="20"/>
      <c r="J39" s="20"/>
      <c r="K39" s="20"/>
    </row>
    <row r="40" spans="1:11" ht="24" customHeight="1">
      <c r="A40" s="39" t="s">
        <v>138</v>
      </c>
      <c r="D40" s="38"/>
      <c r="E40" s="20"/>
      <c r="F40" s="20"/>
      <c r="G40" s="20"/>
      <c r="H40" s="20"/>
      <c r="I40" s="20"/>
      <c r="J40" s="20"/>
      <c r="K40" s="20"/>
    </row>
    <row r="41" spans="1:11" ht="24" customHeight="1">
      <c r="B41" s="27" t="s">
        <v>162</v>
      </c>
      <c r="D41" s="38"/>
      <c r="E41" s="20">
        <f>E43-E42</f>
        <v>119325906.9099998</v>
      </c>
      <c r="F41" s="20"/>
      <c r="G41" s="20">
        <f>G43-G42</f>
        <v>368241410.95999444</v>
      </c>
      <c r="H41" s="20"/>
      <c r="I41" s="20">
        <f>I43-I42</f>
        <v>1316930443.7400005</v>
      </c>
      <c r="J41" s="20"/>
      <c r="K41" s="22">
        <f>K43-K42</f>
        <v>-372197927.62999952</v>
      </c>
    </row>
    <row r="42" spans="1:11" ht="24" customHeight="1">
      <c r="B42" s="27" t="s">
        <v>161</v>
      </c>
      <c r="D42" s="38"/>
      <c r="E42" s="22">
        <v>-5026677.95</v>
      </c>
      <c r="F42" s="20"/>
      <c r="G42" s="22">
        <v>-1564458.16</v>
      </c>
      <c r="H42" s="20"/>
      <c r="I42" s="20">
        <v>0</v>
      </c>
      <c r="J42" s="20"/>
      <c r="K42" s="20">
        <v>0</v>
      </c>
    </row>
    <row r="43" spans="1:11" ht="24" customHeight="1" thickBot="1">
      <c r="A43" s="39" t="s">
        <v>147</v>
      </c>
      <c r="D43" s="38"/>
      <c r="E43" s="26">
        <f>E33</f>
        <v>114299228.9599998</v>
      </c>
      <c r="F43" s="20"/>
      <c r="G43" s="26">
        <f>G33</f>
        <v>366676952.79999441</v>
      </c>
      <c r="H43" s="20"/>
      <c r="I43" s="26">
        <f>I33</f>
        <v>1316930443.7400005</v>
      </c>
      <c r="J43" s="20"/>
      <c r="K43" s="44">
        <f>K33</f>
        <v>-372197927.62999952</v>
      </c>
    </row>
    <row r="44" spans="1:11" ht="9.9499999999999993" customHeight="1" thickTop="1">
      <c r="D44" s="38"/>
      <c r="E44" s="20"/>
      <c r="F44" s="20"/>
      <c r="G44" s="20"/>
      <c r="H44" s="20"/>
      <c r="I44" s="20"/>
      <c r="J44" s="20"/>
      <c r="K44" s="20"/>
    </row>
    <row r="45" spans="1:11" ht="24" customHeight="1">
      <c r="A45" s="39" t="s">
        <v>163</v>
      </c>
      <c r="D45" s="38"/>
      <c r="E45" s="20"/>
      <c r="F45" s="20"/>
      <c r="G45" s="20"/>
      <c r="H45" s="20"/>
      <c r="I45" s="20"/>
      <c r="J45" s="20"/>
      <c r="K45" s="20"/>
    </row>
    <row r="46" spans="1:11" ht="24" customHeight="1">
      <c r="A46" s="27" t="s">
        <v>179</v>
      </c>
      <c r="D46" s="38">
        <v>30</v>
      </c>
      <c r="E46" s="20">
        <v>0.03</v>
      </c>
      <c r="F46" s="20"/>
      <c r="G46" s="20">
        <v>0.1</v>
      </c>
      <c r="H46" s="20"/>
      <c r="I46" s="20">
        <v>0.34</v>
      </c>
      <c r="J46" s="20"/>
      <c r="K46" s="22">
        <v>-0.1</v>
      </c>
    </row>
    <row r="47" spans="1:11" ht="24" customHeight="1">
      <c r="A47" s="27" t="s">
        <v>180</v>
      </c>
      <c r="D47" s="38">
        <v>30</v>
      </c>
      <c r="E47" s="20">
        <v>0.04</v>
      </c>
      <c r="F47" s="20"/>
      <c r="G47" s="20">
        <v>0.1</v>
      </c>
      <c r="H47" s="20"/>
      <c r="I47" s="20">
        <v>0.33</v>
      </c>
      <c r="J47" s="20"/>
      <c r="K47" s="22">
        <v>-0.1</v>
      </c>
    </row>
    <row r="48" spans="1:11" ht="24" customHeight="1">
      <c r="D48" s="38"/>
      <c r="E48" s="20"/>
      <c r="F48" s="20"/>
      <c r="G48" s="20"/>
      <c r="H48" s="20"/>
      <c r="I48" s="22"/>
      <c r="J48" s="20"/>
      <c r="K48" s="22"/>
    </row>
    <row r="49" spans="1:11" ht="24" customHeight="1">
      <c r="D49" s="38"/>
      <c r="E49" s="20"/>
      <c r="F49" s="20"/>
      <c r="G49" s="20"/>
      <c r="H49" s="20"/>
      <c r="I49" s="22"/>
      <c r="J49" s="20"/>
      <c r="K49" s="22"/>
    </row>
    <row r="50" spans="1:11" ht="24" customHeight="1">
      <c r="D50" s="38"/>
      <c r="E50" s="20"/>
      <c r="F50" s="20"/>
      <c r="G50" s="20"/>
      <c r="H50" s="20"/>
      <c r="I50" s="22"/>
      <c r="J50" s="20"/>
      <c r="K50" s="22"/>
    </row>
    <row r="51" spans="1:11" ht="24" customHeight="1">
      <c r="A51" s="27" t="s">
        <v>3</v>
      </c>
    </row>
    <row r="52" spans="1:11" ht="24" customHeight="1"/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</sheetData>
  <mergeCells count="5">
    <mergeCell ref="A1:K1"/>
    <mergeCell ref="A2:K2"/>
    <mergeCell ref="A3:K3"/>
    <mergeCell ref="E5:G5"/>
    <mergeCell ref="I5:K5"/>
  </mergeCells>
  <phoneticPr fontId="3" type="noConversion"/>
  <pageMargins left="0.55118110236220497" right="0.196850393700787" top="0.74803149606299202" bottom="0.511811023622047" header="0.35433070866141703" footer="0.42"/>
  <pageSetup paperSize="9" scale="65" firstPageNumber="10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E66"/>
  <sheetViews>
    <sheetView view="pageBreakPreview" zoomScale="90" zoomScaleSheetLayoutView="90" workbookViewId="0">
      <selection activeCell="A2" sqref="A2:AD2"/>
    </sheetView>
  </sheetViews>
  <sheetFormatPr defaultRowHeight="23.25"/>
  <cols>
    <col min="1" max="1" width="2.7109375" style="27" customWidth="1"/>
    <col min="2" max="3" width="2.85546875" style="27" customWidth="1"/>
    <col min="4" max="4" width="50.7109375" style="27" customWidth="1"/>
    <col min="5" max="5" width="9.7109375" style="27" customWidth="1"/>
    <col min="6" max="6" width="17.7109375" style="27" customWidth="1"/>
    <col min="7" max="7" width="1.28515625" style="27" customWidth="1"/>
    <col min="8" max="8" width="17.7109375" style="27" customWidth="1"/>
    <col min="9" max="9" width="1.28515625" style="27" customWidth="1"/>
    <col min="10" max="10" width="17.7109375" style="27" customWidth="1"/>
    <col min="11" max="11" width="1.28515625" style="27" customWidth="1"/>
    <col min="12" max="12" width="17.7109375" style="27" customWidth="1"/>
    <col min="13" max="13" width="1.28515625" style="27" customWidth="1"/>
    <col min="14" max="14" width="17.7109375" style="27" customWidth="1"/>
    <col min="15" max="15" width="1.28515625" style="27" customWidth="1"/>
    <col min="16" max="16" width="19.7109375" style="27" customWidth="1"/>
    <col min="17" max="17" width="1.28515625" style="27" customWidth="1"/>
    <col min="18" max="18" width="17.7109375" style="27" customWidth="1"/>
    <col min="19" max="19" width="1.28515625" style="27" customWidth="1"/>
    <col min="20" max="20" width="19.7109375" style="27" customWidth="1"/>
    <col min="21" max="21" width="1.28515625" style="27" customWidth="1"/>
    <col min="22" max="22" width="19.7109375" style="27" customWidth="1"/>
    <col min="23" max="23" width="1.28515625" style="27" customWidth="1"/>
    <col min="24" max="24" width="19.7109375" style="27" customWidth="1"/>
    <col min="25" max="25" width="1.28515625" style="27" customWidth="1"/>
    <col min="26" max="26" width="17.7109375" style="27" customWidth="1"/>
    <col min="27" max="27" width="1.28515625" style="27" customWidth="1"/>
    <col min="28" max="28" width="17.7109375" style="27" customWidth="1"/>
    <col min="29" max="29" width="1.28515625" style="27" customWidth="1"/>
    <col min="30" max="30" width="17.7109375" style="27" customWidth="1"/>
    <col min="31" max="31" width="15.5703125" style="27" customWidth="1"/>
    <col min="32" max="16384" width="9.140625" style="27"/>
  </cols>
  <sheetData>
    <row r="1" spans="1:31" ht="24" customHeight="1">
      <c r="A1" s="92" t="s">
        <v>130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</row>
    <row r="2" spans="1:31" ht="24" customHeight="1">
      <c r="A2" s="92" t="s">
        <v>55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</row>
    <row r="3" spans="1:31" ht="24" customHeight="1">
      <c r="A3" s="92" t="s">
        <v>250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</row>
    <row r="4" spans="1:31" ht="24" customHeight="1"/>
    <row r="5" spans="1:31" ht="24" customHeight="1">
      <c r="E5" s="28"/>
      <c r="F5" s="95" t="s">
        <v>0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</row>
    <row r="6" spans="1:31" ht="24" customHeight="1">
      <c r="A6" s="35"/>
      <c r="B6" s="35"/>
      <c r="C6" s="35"/>
      <c r="D6" s="35"/>
      <c r="E6" s="36"/>
      <c r="F6" s="36" t="s">
        <v>217</v>
      </c>
      <c r="G6" s="36"/>
      <c r="H6" s="36" t="s">
        <v>97</v>
      </c>
      <c r="I6" s="36"/>
      <c r="J6" s="36" t="s">
        <v>25</v>
      </c>
      <c r="K6" s="36"/>
      <c r="L6" s="94" t="s">
        <v>9</v>
      </c>
      <c r="M6" s="94"/>
      <c r="N6" s="94"/>
      <c r="O6" s="36"/>
      <c r="P6" s="94" t="s">
        <v>54</v>
      </c>
      <c r="Q6" s="94"/>
      <c r="R6" s="94"/>
      <c r="S6" s="94"/>
      <c r="T6" s="94"/>
      <c r="U6" s="94"/>
      <c r="V6" s="94"/>
      <c r="W6" s="36"/>
      <c r="X6" s="56" t="s">
        <v>242</v>
      </c>
      <c r="Y6" s="36"/>
      <c r="Z6" s="36" t="s">
        <v>29</v>
      </c>
      <c r="AA6" s="36"/>
      <c r="AB6" s="36" t="s">
        <v>99</v>
      </c>
      <c r="AC6" s="36"/>
      <c r="AD6" s="36" t="s">
        <v>181</v>
      </c>
    </row>
    <row r="7" spans="1:31" ht="24" customHeight="1">
      <c r="A7" s="45"/>
      <c r="B7" s="45"/>
      <c r="C7" s="45"/>
      <c r="D7" s="45"/>
      <c r="E7" s="46"/>
      <c r="F7" s="46" t="s">
        <v>218</v>
      </c>
      <c r="G7" s="46"/>
      <c r="H7" s="46" t="s">
        <v>98</v>
      </c>
      <c r="I7" s="46"/>
      <c r="J7" s="46" t="s">
        <v>123</v>
      </c>
      <c r="K7" s="46"/>
      <c r="L7" s="46" t="s">
        <v>127</v>
      </c>
      <c r="M7" s="46"/>
      <c r="N7" s="46" t="s">
        <v>30</v>
      </c>
      <c r="O7" s="46"/>
      <c r="P7" s="46" t="s">
        <v>143</v>
      </c>
      <c r="Q7" s="46"/>
      <c r="R7" s="46" t="s">
        <v>131</v>
      </c>
      <c r="S7" s="46"/>
      <c r="T7" s="46" t="s">
        <v>111</v>
      </c>
      <c r="U7" s="46"/>
      <c r="V7" s="46" t="s">
        <v>279</v>
      </c>
      <c r="W7" s="46"/>
      <c r="X7" s="46" t="s">
        <v>241</v>
      </c>
      <c r="Y7" s="46"/>
      <c r="Z7" s="46" t="s">
        <v>31</v>
      </c>
      <c r="AA7" s="46"/>
      <c r="AB7" s="46" t="s">
        <v>100</v>
      </c>
      <c r="AC7" s="46"/>
      <c r="AD7" s="46" t="s">
        <v>6</v>
      </c>
    </row>
    <row r="8" spans="1:31" ht="24" customHeight="1">
      <c r="A8" s="45"/>
      <c r="B8" s="45"/>
      <c r="C8" s="45"/>
      <c r="D8" s="45"/>
      <c r="E8" s="46"/>
      <c r="F8" s="46"/>
      <c r="G8" s="46"/>
      <c r="H8" s="46"/>
      <c r="I8" s="46"/>
      <c r="J8" s="46"/>
      <c r="K8" s="46"/>
      <c r="L8" s="46" t="s">
        <v>128</v>
      </c>
      <c r="M8" s="46"/>
      <c r="N8" s="46"/>
      <c r="O8" s="46"/>
      <c r="P8" s="46" t="s">
        <v>144</v>
      </c>
      <c r="Q8" s="46"/>
      <c r="R8" s="46" t="s">
        <v>132</v>
      </c>
      <c r="S8" s="46"/>
      <c r="T8" s="46" t="s">
        <v>112</v>
      </c>
      <c r="U8" s="46"/>
      <c r="V8" s="46" t="s">
        <v>280</v>
      </c>
      <c r="W8" s="46"/>
      <c r="X8" s="46"/>
      <c r="Y8" s="46"/>
      <c r="Z8" s="46" t="s">
        <v>32</v>
      </c>
      <c r="AA8" s="46"/>
      <c r="AB8" s="46" t="s">
        <v>101</v>
      </c>
      <c r="AC8" s="46"/>
      <c r="AD8" s="46"/>
    </row>
    <row r="9" spans="1:31" ht="24" customHeight="1">
      <c r="A9" s="45"/>
      <c r="B9" s="45"/>
      <c r="C9" s="45"/>
      <c r="D9" s="45"/>
      <c r="E9" s="46"/>
      <c r="F9" s="46"/>
      <c r="G9" s="46"/>
      <c r="H9" s="46"/>
      <c r="I9" s="46"/>
      <c r="J9" s="46"/>
      <c r="K9" s="46"/>
      <c r="L9" s="46" t="s">
        <v>57</v>
      </c>
      <c r="M9" s="46"/>
      <c r="N9" s="46"/>
      <c r="O9" s="46"/>
      <c r="P9" s="46" t="s">
        <v>145</v>
      </c>
      <c r="Q9" s="46"/>
      <c r="R9" s="46" t="s">
        <v>202</v>
      </c>
      <c r="S9" s="46"/>
      <c r="T9" s="46" t="s">
        <v>113</v>
      </c>
      <c r="U9" s="46"/>
      <c r="V9" s="46" t="s">
        <v>281</v>
      </c>
      <c r="W9" s="46"/>
      <c r="X9" s="46"/>
      <c r="Y9" s="46"/>
      <c r="Z9" s="46"/>
      <c r="AA9" s="46"/>
      <c r="AB9" s="46"/>
      <c r="AC9" s="46"/>
      <c r="AD9" s="46"/>
    </row>
    <row r="10" spans="1:31" ht="24" customHeight="1">
      <c r="A10" s="37"/>
      <c r="B10" s="37"/>
      <c r="C10" s="37"/>
      <c r="D10" s="37"/>
      <c r="E10" s="32" t="s">
        <v>65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81" t="s">
        <v>114</v>
      </c>
      <c r="U10" s="81"/>
      <c r="V10" s="81" t="s">
        <v>282</v>
      </c>
      <c r="W10" s="32"/>
      <c r="X10" s="32"/>
      <c r="Y10" s="32"/>
      <c r="Z10" s="32"/>
      <c r="AA10" s="32"/>
      <c r="AB10" s="32"/>
      <c r="AC10" s="32"/>
      <c r="AD10" s="32"/>
    </row>
    <row r="11" spans="1:31" ht="24" customHeight="1">
      <c r="E11" s="28"/>
      <c r="F11" s="28" t="s">
        <v>142</v>
      </c>
      <c r="G11" s="28"/>
      <c r="H11" s="28" t="s">
        <v>142</v>
      </c>
      <c r="I11" s="28"/>
      <c r="J11" s="28" t="s">
        <v>142</v>
      </c>
      <c r="K11" s="28"/>
      <c r="L11" s="28" t="s">
        <v>142</v>
      </c>
      <c r="M11" s="28"/>
      <c r="N11" s="28" t="s">
        <v>142</v>
      </c>
      <c r="O11" s="28"/>
      <c r="P11" s="28" t="s">
        <v>142</v>
      </c>
      <c r="Q11" s="28"/>
      <c r="R11" s="28" t="s">
        <v>142</v>
      </c>
      <c r="S11" s="79"/>
      <c r="T11" s="80" t="s">
        <v>142</v>
      </c>
      <c r="U11" s="80"/>
      <c r="V11" s="28" t="s">
        <v>142</v>
      </c>
      <c r="W11" s="28"/>
      <c r="X11" s="28" t="s">
        <v>142</v>
      </c>
      <c r="Y11" s="28"/>
      <c r="Z11" s="28" t="s">
        <v>142</v>
      </c>
      <c r="AA11" s="28"/>
      <c r="AB11" s="28" t="s">
        <v>142</v>
      </c>
      <c r="AC11" s="28"/>
      <c r="AD11" s="28" t="s">
        <v>142</v>
      </c>
    </row>
    <row r="12" spans="1:31" s="39" customFormat="1" ht="24" customHeight="1">
      <c r="A12" s="39" t="s">
        <v>251</v>
      </c>
      <c r="E12" s="28"/>
      <c r="F12" s="47">
        <v>1621760261.2</v>
      </c>
      <c r="G12" s="47"/>
      <c r="H12" s="47">
        <v>175000000</v>
      </c>
      <c r="I12" s="47"/>
      <c r="J12" s="47">
        <v>3673104859.9899998</v>
      </c>
      <c r="K12" s="47"/>
      <c r="L12" s="47">
        <v>45232058.689999998</v>
      </c>
      <c r="M12" s="47"/>
      <c r="N12" s="48">
        <v>-89958687.040000007</v>
      </c>
      <c r="O12" s="47"/>
      <c r="P12" s="48">
        <v>-20149898.149999999</v>
      </c>
      <c r="Q12" s="47"/>
      <c r="R12" s="47">
        <v>410540269.70999998</v>
      </c>
      <c r="S12" s="47"/>
      <c r="T12" s="48">
        <v>-39377755.950000003</v>
      </c>
      <c r="U12" s="47"/>
      <c r="V12" s="47">
        <v>0</v>
      </c>
      <c r="W12" s="47"/>
      <c r="X12" s="47">
        <f>SUM(P12:V12)</f>
        <v>351012615.61000001</v>
      </c>
      <c r="Y12" s="47"/>
      <c r="Z12" s="47">
        <f>SUM(F12:N12)+X12</f>
        <v>5776151108.4499989</v>
      </c>
      <c r="AA12" s="47"/>
      <c r="AB12" s="47">
        <v>41757827.460000001</v>
      </c>
      <c r="AC12" s="47"/>
      <c r="AD12" s="47">
        <f>SUM(Z12:AB12)</f>
        <v>5817908935.9099989</v>
      </c>
      <c r="AE12" s="49"/>
    </row>
    <row r="13" spans="1:31" ht="24" customHeight="1">
      <c r="A13" s="39" t="s">
        <v>198</v>
      </c>
      <c r="B13" s="39"/>
      <c r="E13" s="38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>
        <f>AB29-งบกำไรขาดทุนเบ็ดเสร็จ!G42</f>
        <v>0</v>
      </c>
    </row>
    <row r="14" spans="1:31" ht="24" customHeight="1">
      <c r="A14" s="39" t="s">
        <v>199</v>
      </c>
      <c r="B14" s="39" t="s">
        <v>219</v>
      </c>
      <c r="E14" s="38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1" ht="24" customHeight="1">
      <c r="C15" s="27" t="s">
        <v>164</v>
      </c>
      <c r="E15" s="38">
        <v>26</v>
      </c>
      <c r="F15" s="50">
        <v>26601.200000000001</v>
      </c>
      <c r="G15" s="20"/>
      <c r="H15" s="50">
        <v>0</v>
      </c>
      <c r="I15" s="20"/>
      <c r="J15" s="50">
        <v>87251.94</v>
      </c>
      <c r="K15" s="20"/>
      <c r="L15" s="50">
        <v>0</v>
      </c>
      <c r="M15" s="20"/>
      <c r="N15" s="50">
        <v>0</v>
      </c>
      <c r="O15" s="20"/>
      <c r="P15" s="50">
        <v>0</v>
      </c>
      <c r="Q15" s="20"/>
      <c r="R15" s="50">
        <v>0</v>
      </c>
      <c r="S15" s="20"/>
      <c r="T15" s="50">
        <v>0</v>
      </c>
      <c r="U15" s="20"/>
      <c r="V15" s="50">
        <v>0</v>
      </c>
      <c r="W15" s="20"/>
      <c r="X15" s="50">
        <f>SUM(P15:V15)</f>
        <v>0</v>
      </c>
      <c r="Y15" s="20"/>
      <c r="Z15" s="50">
        <f>SUM(F15:N15)+X15</f>
        <v>113853.14</v>
      </c>
      <c r="AA15" s="20"/>
      <c r="AB15" s="50">
        <v>0</v>
      </c>
      <c r="AC15" s="20"/>
      <c r="AD15" s="50">
        <f t="shared" ref="AD15:AD23" si="0">SUM(Z15:AB15)</f>
        <v>113853.14</v>
      </c>
      <c r="AE15" s="20"/>
    </row>
    <row r="16" spans="1:31" ht="24" customHeight="1">
      <c r="C16" s="27" t="s">
        <v>166</v>
      </c>
      <c r="E16" s="38"/>
      <c r="F16" s="50">
        <v>0</v>
      </c>
      <c r="G16" s="20"/>
      <c r="H16" s="50">
        <v>0</v>
      </c>
      <c r="I16" s="20"/>
      <c r="J16" s="50">
        <v>0</v>
      </c>
      <c r="K16" s="20"/>
      <c r="L16" s="50">
        <v>0</v>
      </c>
      <c r="M16" s="20"/>
      <c r="N16" s="51">
        <v>-207256131.21000001</v>
      </c>
      <c r="O16" s="20"/>
      <c r="P16" s="50">
        <v>0</v>
      </c>
      <c r="Q16" s="20"/>
      <c r="R16" s="50">
        <v>0</v>
      </c>
      <c r="S16" s="20"/>
      <c r="T16" s="50">
        <v>0</v>
      </c>
      <c r="U16" s="20"/>
      <c r="V16" s="50">
        <v>0</v>
      </c>
      <c r="W16" s="20"/>
      <c r="X16" s="50">
        <f>SUM(P16:V16)</f>
        <v>0</v>
      </c>
      <c r="Y16" s="20"/>
      <c r="Z16" s="51">
        <f>SUM(F16:N16)+X16</f>
        <v>-207256131.21000001</v>
      </c>
      <c r="AA16" s="20"/>
      <c r="AB16" s="50">
        <v>0</v>
      </c>
      <c r="AC16" s="20"/>
      <c r="AD16" s="51">
        <f t="shared" si="0"/>
        <v>-207256131.21000001</v>
      </c>
      <c r="AE16" s="20"/>
    </row>
    <row r="17" spans="1:31" ht="24" customHeight="1">
      <c r="C17" s="27" t="s">
        <v>234</v>
      </c>
      <c r="E17" s="38"/>
      <c r="F17" s="50">
        <v>0</v>
      </c>
      <c r="G17" s="20"/>
      <c r="H17" s="51">
        <v>-175000000</v>
      </c>
      <c r="I17" s="20"/>
      <c r="J17" s="50">
        <v>0</v>
      </c>
      <c r="K17" s="20"/>
      <c r="L17" s="50">
        <v>0</v>
      </c>
      <c r="M17" s="20"/>
      <c r="N17" s="50">
        <v>0</v>
      </c>
      <c r="O17" s="20"/>
      <c r="P17" s="50">
        <v>0</v>
      </c>
      <c r="Q17" s="20"/>
      <c r="R17" s="50">
        <v>0</v>
      </c>
      <c r="S17" s="20"/>
      <c r="T17" s="50">
        <v>0</v>
      </c>
      <c r="U17" s="20"/>
      <c r="V17" s="50">
        <v>0</v>
      </c>
      <c r="W17" s="20"/>
      <c r="X17" s="50">
        <f>SUM(P17:V17)</f>
        <v>0</v>
      </c>
      <c r="Y17" s="20"/>
      <c r="Z17" s="51">
        <f>SUM(F17:N17)+X17</f>
        <v>-175000000</v>
      </c>
      <c r="AA17" s="20"/>
      <c r="AB17" s="50">
        <v>0</v>
      </c>
      <c r="AC17" s="20"/>
      <c r="AD17" s="51">
        <f>SUM(Z17:AB17)</f>
        <v>-175000000</v>
      </c>
      <c r="AE17" s="20"/>
    </row>
    <row r="18" spans="1:31" ht="24" customHeight="1">
      <c r="C18" s="27" t="s">
        <v>124</v>
      </c>
      <c r="E18" s="38"/>
      <c r="F18" s="50">
        <v>0</v>
      </c>
      <c r="G18" s="20"/>
      <c r="H18" s="50">
        <v>0</v>
      </c>
      <c r="I18" s="20"/>
      <c r="J18" s="50">
        <v>0</v>
      </c>
      <c r="K18" s="20"/>
      <c r="L18" s="50">
        <v>0</v>
      </c>
      <c r="M18" s="20"/>
      <c r="N18" s="51">
        <v>-7839041.0999999996</v>
      </c>
      <c r="O18" s="20"/>
      <c r="P18" s="50">
        <v>0</v>
      </c>
      <c r="Q18" s="20"/>
      <c r="R18" s="50">
        <v>0</v>
      </c>
      <c r="S18" s="20"/>
      <c r="T18" s="50">
        <v>0</v>
      </c>
      <c r="U18" s="20"/>
      <c r="V18" s="50">
        <v>0</v>
      </c>
      <c r="W18" s="20"/>
      <c r="X18" s="50">
        <f>SUM(P18:V18)</f>
        <v>0</v>
      </c>
      <c r="Y18" s="20"/>
      <c r="Z18" s="51">
        <f>SUM(F18:N18)+X18</f>
        <v>-7839041.0999999996</v>
      </c>
      <c r="AA18" s="20"/>
      <c r="AB18" s="50">
        <v>0</v>
      </c>
      <c r="AC18" s="20"/>
      <c r="AD18" s="51">
        <f t="shared" si="0"/>
        <v>-7839041.0999999996</v>
      </c>
      <c r="AE18" s="20"/>
    </row>
    <row r="19" spans="1:31" s="39" customFormat="1" ht="24" customHeight="1">
      <c r="C19" s="39" t="s">
        <v>200</v>
      </c>
      <c r="E19" s="57"/>
      <c r="F19" s="23">
        <f>SUM(F15:F18)</f>
        <v>26601.200000000001</v>
      </c>
      <c r="G19" s="49"/>
      <c r="H19" s="42">
        <f>SUM(H15:H18)</f>
        <v>-175000000</v>
      </c>
      <c r="I19" s="49"/>
      <c r="J19" s="23">
        <f>SUM(J15:J18)</f>
        <v>87251.94</v>
      </c>
      <c r="K19" s="49"/>
      <c r="L19" s="23">
        <f>SUM(L15:L18)</f>
        <v>0</v>
      </c>
      <c r="M19" s="49"/>
      <c r="N19" s="42">
        <f>SUM(N15:N18)</f>
        <v>-215095172.31</v>
      </c>
      <c r="O19" s="49"/>
      <c r="P19" s="23">
        <f>SUM(P15:P18)</f>
        <v>0</v>
      </c>
      <c r="Q19" s="49"/>
      <c r="R19" s="23">
        <f>SUM(R15:R18)</f>
        <v>0</v>
      </c>
      <c r="S19" s="49"/>
      <c r="T19" s="23">
        <f>SUM(T15:T18)</f>
        <v>0</v>
      </c>
      <c r="U19" s="49"/>
      <c r="V19" s="23">
        <f>SUM(V15:V18)</f>
        <v>0</v>
      </c>
      <c r="W19" s="49"/>
      <c r="X19" s="23">
        <f>SUM(X15:X18)</f>
        <v>0</v>
      </c>
      <c r="Y19" s="49"/>
      <c r="Z19" s="42">
        <f>SUM(Z15:Z18)</f>
        <v>-389981319.17000008</v>
      </c>
      <c r="AA19" s="49"/>
      <c r="AB19" s="23">
        <f>SUM(AB15:AB18)</f>
        <v>0</v>
      </c>
      <c r="AC19" s="49"/>
      <c r="AD19" s="42">
        <f>SUM(AD15:AD18)</f>
        <v>-389981319.17000008</v>
      </c>
      <c r="AE19" s="49"/>
    </row>
    <row r="20" spans="1:31" ht="24" customHeight="1">
      <c r="B20" s="39" t="s">
        <v>207</v>
      </c>
      <c r="E20" s="38"/>
      <c r="F20" s="50"/>
      <c r="G20" s="20"/>
      <c r="H20" s="50"/>
      <c r="I20" s="20"/>
      <c r="J20" s="50"/>
      <c r="K20" s="20"/>
      <c r="L20" s="50"/>
      <c r="M20" s="20"/>
      <c r="N20" s="51"/>
      <c r="O20" s="20"/>
      <c r="P20" s="50"/>
      <c r="Q20" s="20"/>
      <c r="R20" s="50"/>
      <c r="S20" s="20"/>
      <c r="T20" s="50"/>
      <c r="U20" s="20"/>
      <c r="V20" s="50"/>
      <c r="W20" s="20"/>
      <c r="X20" s="50"/>
      <c r="Y20" s="20"/>
      <c r="Z20" s="51"/>
      <c r="AA20" s="20"/>
      <c r="AB20" s="50"/>
      <c r="AC20" s="20"/>
      <c r="AD20" s="51"/>
      <c r="AE20" s="20"/>
    </row>
    <row r="21" spans="1:31" ht="24" customHeight="1">
      <c r="C21" s="39" t="s">
        <v>208</v>
      </c>
      <c r="E21" s="38"/>
      <c r="F21" s="50"/>
      <c r="G21" s="20"/>
      <c r="H21" s="50"/>
      <c r="I21" s="20"/>
      <c r="J21" s="50"/>
      <c r="K21" s="20"/>
      <c r="L21" s="50"/>
      <c r="M21" s="20"/>
      <c r="N21" s="51"/>
      <c r="O21" s="20"/>
      <c r="P21" s="50"/>
      <c r="Q21" s="20"/>
      <c r="R21" s="50"/>
      <c r="S21" s="20"/>
      <c r="T21" s="50"/>
      <c r="U21" s="20"/>
      <c r="V21" s="50"/>
      <c r="W21" s="20"/>
      <c r="X21" s="50"/>
      <c r="Y21" s="20"/>
      <c r="Z21" s="51"/>
      <c r="AA21" s="20"/>
      <c r="AB21" s="50"/>
      <c r="AC21" s="20"/>
      <c r="AD21" s="51"/>
      <c r="AE21" s="20"/>
    </row>
    <row r="22" spans="1:31" ht="24" customHeight="1">
      <c r="C22" s="27" t="s">
        <v>209</v>
      </c>
      <c r="E22" s="38"/>
      <c r="F22" s="50"/>
      <c r="G22" s="20"/>
      <c r="H22" s="50"/>
      <c r="I22" s="20"/>
      <c r="J22" s="50"/>
      <c r="K22" s="20"/>
      <c r="L22" s="50"/>
      <c r="M22" s="20"/>
      <c r="N22" s="51"/>
      <c r="O22" s="20"/>
      <c r="P22" s="50"/>
      <c r="Q22" s="20"/>
      <c r="R22" s="50"/>
      <c r="S22" s="20"/>
      <c r="T22" s="50"/>
      <c r="U22" s="20"/>
      <c r="V22" s="50"/>
      <c r="W22" s="20"/>
      <c r="X22" s="50"/>
      <c r="Y22" s="20"/>
      <c r="Z22" s="51"/>
      <c r="AA22" s="20"/>
      <c r="AB22" s="50"/>
      <c r="AC22" s="20"/>
      <c r="AD22" s="51"/>
      <c r="AE22" s="20"/>
    </row>
    <row r="23" spans="1:31" ht="24" customHeight="1">
      <c r="D23" s="27" t="s">
        <v>208</v>
      </c>
      <c r="E23" s="38"/>
      <c r="F23" s="50">
        <v>0</v>
      </c>
      <c r="G23" s="20"/>
      <c r="H23" s="50">
        <v>0</v>
      </c>
      <c r="I23" s="20"/>
      <c r="J23" s="50">
        <v>0</v>
      </c>
      <c r="K23" s="20"/>
      <c r="L23" s="50">
        <v>0</v>
      </c>
      <c r="M23" s="20"/>
      <c r="N23" s="50">
        <v>0</v>
      </c>
      <c r="O23" s="20"/>
      <c r="P23" s="50">
        <v>0</v>
      </c>
      <c r="Q23" s="20"/>
      <c r="R23" s="50">
        <v>0</v>
      </c>
      <c r="S23" s="20"/>
      <c r="T23" s="50">
        <v>34478341.369999997</v>
      </c>
      <c r="U23" s="20"/>
      <c r="V23" s="50">
        <v>0</v>
      </c>
      <c r="W23" s="20"/>
      <c r="X23" s="50">
        <f>SUM(P23:V23)</f>
        <v>34478341.369999997</v>
      </c>
      <c r="Y23" s="20"/>
      <c r="Z23" s="50">
        <f>SUM(F23:N23)+X23</f>
        <v>34478341.369999997</v>
      </c>
      <c r="AA23" s="20"/>
      <c r="AB23" s="51">
        <v>-6000500</v>
      </c>
      <c r="AC23" s="20"/>
      <c r="AD23" s="50">
        <f t="shared" si="0"/>
        <v>28477841.369999997</v>
      </c>
      <c r="AE23" s="20"/>
    </row>
    <row r="24" spans="1:31" s="39" customFormat="1" ht="24" customHeight="1">
      <c r="C24" s="39" t="s">
        <v>200</v>
      </c>
      <c r="E24" s="28"/>
      <c r="F24" s="23">
        <f>SUM(F23)</f>
        <v>0</v>
      </c>
      <c r="G24" s="49"/>
      <c r="H24" s="23">
        <f>SUM(H23)</f>
        <v>0</v>
      </c>
      <c r="I24" s="49"/>
      <c r="J24" s="23">
        <f>SUM(J23)</f>
        <v>0</v>
      </c>
      <c r="K24" s="49"/>
      <c r="L24" s="23">
        <f>SUM(L23)</f>
        <v>0</v>
      </c>
      <c r="M24" s="49"/>
      <c r="N24" s="23">
        <f>SUM(N23)</f>
        <v>0</v>
      </c>
      <c r="O24" s="49"/>
      <c r="P24" s="23">
        <f>SUM(P23)</f>
        <v>0</v>
      </c>
      <c r="Q24" s="49"/>
      <c r="R24" s="23">
        <f>SUM(R23)</f>
        <v>0</v>
      </c>
      <c r="S24" s="49"/>
      <c r="T24" s="23">
        <f>SUM(T23)</f>
        <v>34478341.369999997</v>
      </c>
      <c r="U24" s="49"/>
      <c r="V24" s="23">
        <f>SUM(V23)</f>
        <v>0</v>
      </c>
      <c r="W24" s="49"/>
      <c r="X24" s="23">
        <f>SUM(X23)</f>
        <v>34478341.369999997</v>
      </c>
      <c r="Y24" s="49"/>
      <c r="Z24" s="23">
        <f>SUM(Z23)</f>
        <v>34478341.369999997</v>
      </c>
      <c r="AA24" s="49"/>
      <c r="AB24" s="42">
        <f>SUM(AB23)</f>
        <v>-6000500</v>
      </c>
      <c r="AC24" s="49"/>
      <c r="AD24" s="23">
        <f>SUM(AD23)</f>
        <v>28477841.369999997</v>
      </c>
      <c r="AE24" s="49"/>
    </row>
    <row r="25" spans="1:31" s="39" customFormat="1" ht="24" customHeight="1">
      <c r="B25" s="39" t="s">
        <v>201</v>
      </c>
      <c r="E25" s="28"/>
      <c r="F25" s="47">
        <f>F19+F24</f>
        <v>26601.200000000001</v>
      </c>
      <c r="G25" s="49"/>
      <c r="H25" s="48">
        <f>H19+H24</f>
        <v>-175000000</v>
      </c>
      <c r="I25" s="49"/>
      <c r="J25" s="47">
        <f>J19+J24</f>
        <v>87251.94</v>
      </c>
      <c r="K25" s="49"/>
      <c r="L25" s="47">
        <f>L19+L24</f>
        <v>0</v>
      </c>
      <c r="M25" s="49"/>
      <c r="N25" s="48">
        <f>N19+N24</f>
        <v>-215095172.31</v>
      </c>
      <c r="O25" s="49"/>
      <c r="P25" s="47">
        <f>P19+P24</f>
        <v>0</v>
      </c>
      <c r="Q25" s="49"/>
      <c r="R25" s="47">
        <f>R19+R24</f>
        <v>0</v>
      </c>
      <c r="S25" s="49"/>
      <c r="T25" s="47">
        <f>T19+T24</f>
        <v>34478341.369999997</v>
      </c>
      <c r="U25" s="49"/>
      <c r="V25" s="47">
        <f>V19+V24</f>
        <v>0</v>
      </c>
      <c r="W25" s="49"/>
      <c r="X25" s="47">
        <f>X19+X24</f>
        <v>34478341.369999997</v>
      </c>
      <c r="Y25" s="49"/>
      <c r="Z25" s="48">
        <f>Z19+Z24</f>
        <v>-355502977.80000007</v>
      </c>
      <c r="AA25" s="49"/>
      <c r="AB25" s="48">
        <f>AB19+AB24</f>
        <v>-6000500</v>
      </c>
      <c r="AC25" s="49"/>
      <c r="AD25" s="48">
        <f>AD19+AD24</f>
        <v>-361503477.80000007</v>
      </c>
      <c r="AE25" s="49"/>
    </row>
    <row r="26" spans="1:31" ht="24" customHeight="1">
      <c r="A26" s="39" t="s">
        <v>196</v>
      </c>
      <c r="E26" s="38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20"/>
    </row>
    <row r="27" spans="1:31" ht="24" customHeight="1">
      <c r="B27" s="27" t="s">
        <v>189</v>
      </c>
      <c r="E27" s="38"/>
      <c r="F27" s="20">
        <v>0</v>
      </c>
      <c r="G27" s="20"/>
      <c r="H27" s="20">
        <v>0</v>
      </c>
      <c r="I27" s="20"/>
      <c r="J27" s="20">
        <v>0</v>
      </c>
      <c r="K27" s="20"/>
      <c r="L27" s="20">
        <v>0</v>
      </c>
      <c r="M27" s="20"/>
      <c r="N27" s="20">
        <f>งบกำไรขาดทุนเบ็ดเสร็จ!G36</f>
        <v>395495197.9299944</v>
      </c>
      <c r="O27" s="20"/>
      <c r="P27" s="20">
        <v>0</v>
      </c>
      <c r="Q27" s="20"/>
      <c r="R27" s="20">
        <v>0</v>
      </c>
      <c r="S27" s="20"/>
      <c r="T27" s="20">
        <v>0</v>
      </c>
      <c r="U27" s="20"/>
      <c r="V27" s="20">
        <v>0</v>
      </c>
      <c r="W27" s="20"/>
      <c r="X27" s="20">
        <f>SUM(P27:V27)</f>
        <v>0</v>
      </c>
      <c r="Y27" s="20"/>
      <c r="Z27" s="20">
        <f>SUM(F27:N27)+X27</f>
        <v>395495197.9299944</v>
      </c>
      <c r="AA27" s="20"/>
      <c r="AB27" s="22">
        <f>งบกำไรขาดทุนเบ็ดเสร็จ!G37</f>
        <v>-1576320.79</v>
      </c>
      <c r="AC27" s="20"/>
      <c r="AD27" s="20">
        <f>SUM(Z27:AB27)</f>
        <v>393918877.13999438</v>
      </c>
      <c r="AE27" s="20"/>
    </row>
    <row r="28" spans="1:31" ht="24" customHeight="1">
      <c r="B28" s="27" t="s">
        <v>195</v>
      </c>
      <c r="E28" s="38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N28" s="20">
        <v>2700784.41</v>
      </c>
      <c r="O28" s="20"/>
      <c r="P28" s="22">
        <f>งบกำไรขาดทุนเบ็ดเสร็จ!G24</f>
        <v>-29954571.379999999</v>
      </c>
      <c r="Q28" s="20"/>
      <c r="R28" s="20">
        <v>0</v>
      </c>
      <c r="S28" s="20"/>
      <c r="T28" s="20">
        <v>0</v>
      </c>
      <c r="U28" s="20"/>
      <c r="V28" s="20">
        <v>0</v>
      </c>
      <c r="W28" s="20"/>
      <c r="X28" s="22">
        <f>SUM(P28:V28)</f>
        <v>-29954571.379999999</v>
      </c>
      <c r="Y28" s="20"/>
      <c r="Z28" s="22">
        <f>SUM(F28:N28)+X28</f>
        <v>-27253786.969999999</v>
      </c>
      <c r="AA28" s="20"/>
      <c r="AB28" s="20">
        <v>11862.63</v>
      </c>
      <c r="AC28" s="20"/>
      <c r="AD28" s="22">
        <f>SUM(Z28:AB28)</f>
        <v>-27241924.34</v>
      </c>
      <c r="AE28" s="20"/>
    </row>
    <row r="29" spans="1:31" s="39" customFormat="1" ht="24" customHeight="1">
      <c r="B29" s="39" t="s">
        <v>197</v>
      </c>
      <c r="E29" s="28"/>
      <c r="F29" s="23">
        <f>SUM(F27:F28)</f>
        <v>0</v>
      </c>
      <c r="G29" s="49"/>
      <c r="H29" s="23">
        <f>SUM(H27:H28)</f>
        <v>0</v>
      </c>
      <c r="I29" s="49"/>
      <c r="J29" s="23">
        <f>SUM(J27:J28)</f>
        <v>0</v>
      </c>
      <c r="K29" s="49"/>
      <c r="L29" s="23">
        <f>SUM(L27:L28)</f>
        <v>0</v>
      </c>
      <c r="M29" s="49"/>
      <c r="N29" s="23">
        <f>SUM(N27:N28)</f>
        <v>398195982.33999443</v>
      </c>
      <c r="O29" s="49"/>
      <c r="P29" s="42">
        <f>SUM(P27:P28)</f>
        <v>-29954571.379999999</v>
      </c>
      <c r="Q29" s="49"/>
      <c r="R29" s="23">
        <f>SUM(R27:R28)</f>
        <v>0</v>
      </c>
      <c r="S29" s="49"/>
      <c r="T29" s="23">
        <f>SUM(T27:T28)</f>
        <v>0</v>
      </c>
      <c r="U29" s="49"/>
      <c r="V29" s="23">
        <f>SUM(V27:V28)</f>
        <v>0</v>
      </c>
      <c r="W29" s="49"/>
      <c r="X29" s="42">
        <f>SUM(X27:X28)</f>
        <v>-29954571.379999999</v>
      </c>
      <c r="Y29" s="49"/>
      <c r="Z29" s="23">
        <f>SUM(Z27:Z28)</f>
        <v>368241410.95999444</v>
      </c>
      <c r="AA29" s="49"/>
      <c r="AB29" s="42">
        <f>SUM(AB27:AB28)</f>
        <v>-1564458.1600000001</v>
      </c>
      <c r="AC29" s="49"/>
      <c r="AD29" s="23">
        <f>SUM(AD27:AD28)</f>
        <v>366676952.79999441</v>
      </c>
      <c r="AE29" s="49">
        <f>AD29-งบกำไรขาดทุนเบ็ดเสร็จ!G43</f>
        <v>0</v>
      </c>
    </row>
    <row r="30" spans="1:31" s="39" customFormat="1" ht="24" customHeight="1">
      <c r="A30" s="39" t="s">
        <v>220</v>
      </c>
      <c r="E30" s="28"/>
      <c r="F30" s="21">
        <f>F12+F25+F29</f>
        <v>1621786862.4000001</v>
      </c>
      <c r="G30" s="49"/>
      <c r="H30" s="21">
        <f>H12+H25+H29</f>
        <v>0</v>
      </c>
      <c r="I30" s="49"/>
      <c r="J30" s="21">
        <f>J12+J25+J29</f>
        <v>3673192111.9299998</v>
      </c>
      <c r="K30" s="49"/>
      <c r="L30" s="21">
        <f>L12+L25+L29</f>
        <v>45232058.689999998</v>
      </c>
      <c r="M30" s="49"/>
      <c r="N30" s="21">
        <f>N12+N25+N29</f>
        <v>93142122.989994407</v>
      </c>
      <c r="O30" s="49"/>
      <c r="P30" s="83">
        <f>P12+P25+P29</f>
        <v>-50104469.530000001</v>
      </c>
      <c r="Q30" s="49"/>
      <c r="R30" s="21">
        <f>R12+R25+R29</f>
        <v>410540269.70999998</v>
      </c>
      <c r="S30" s="49"/>
      <c r="T30" s="83">
        <f>T12+T25+T29</f>
        <v>-4899414.5800000057</v>
      </c>
      <c r="U30" s="49"/>
      <c r="V30" s="21">
        <f>V12+V25+V29</f>
        <v>0</v>
      </c>
      <c r="W30" s="49"/>
      <c r="X30" s="21">
        <f>X12+X25+X29</f>
        <v>355536385.60000002</v>
      </c>
      <c r="Y30" s="49"/>
      <c r="Z30" s="21">
        <f>Z12+Z25+Z29</f>
        <v>5788889541.609993</v>
      </c>
      <c r="AA30" s="49"/>
      <c r="AB30" s="21">
        <f>AB12+AB25+AB29</f>
        <v>34192869.299999997</v>
      </c>
      <c r="AC30" s="49"/>
      <c r="AD30" s="21">
        <f>AD12+AD25+AD29</f>
        <v>5823082410.9099932</v>
      </c>
      <c r="AE30" s="49">
        <f>AD30-งบแสดงฐานะการเงิน!L148</f>
        <v>0</v>
      </c>
    </row>
    <row r="31" spans="1:31" ht="24" customHeight="1">
      <c r="A31" s="39" t="s">
        <v>198</v>
      </c>
      <c r="B31" s="39"/>
      <c r="E31" s="38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>
        <f>AB44-งบกำไรขาดทุนเบ็ดเสร็จ!E42</f>
        <v>0</v>
      </c>
    </row>
    <row r="32" spans="1:31" ht="24" customHeight="1">
      <c r="A32" s="39" t="s">
        <v>199</v>
      </c>
      <c r="B32" s="39" t="s">
        <v>207</v>
      </c>
      <c r="E32" s="38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24" customHeight="1">
      <c r="A33" s="39"/>
      <c r="B33" s="39"/>
      <c r="C33" s="39" t="s">
        <v>256</v>
      </c>
      <c r="E33" s="38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24" customHeight="1">
      <c r="C34" s="27" t="s">
        <v>252</v>
      </c>
      <c r="E34" s="38"/>
      <c r="F34" s="50"/>
      <c r="G34" s="20"/>
      <c r="H34" s="50"/>
      <c r="I34" s="20"/>
      <c r="J34" s="50"/>
      <c r="K34" s="20"/>
      <c r="L34" s="50"/>
      <c r="M34" s="20"/>
      <c r="N34" s="50"/>
      <c r="O34" s="20"/>
      <c r="P34" s="51"/>
      <c r="Q34" s="20"/>
      <c r="R34" s="50"/>
      <c r="S34" s="20"/>
      <c r="T34" s="51"/>
      <c r="U34" s="20"/>
      <c r="V34" s="51"/>
      <c r="W34" s="20"/>
      <c r="X34" s="50"/>
      <c r="Y34" s="20"/>
      <c r="Z34" s="50"/>
      <c r="AA34" s="20"/>
      <c r="AB34" s="50"/>
      <c r="AC34" s="20"/>
      <c r="AD34" s="50"/>
      <c r="AE34" s="20"/>
    </row>
    <row r="35" spans="1:31" ht="24" customHeight="1">
      <c r="D35" s="27" t="s">
        <v>208</v>
      </c>
      <c r="E35" s="38"/>
      <c r="F35" s="20">
        <v>0</v>
      </c>
      <c r="G35" s="20"/>
      <c r="H35" s="20">
        <v>0</v>
      </c>
      <c r="I35" s="20"/>
      <c r="J35" s="20">
        <v>0</v>
      </c>
      <c r="K35" s="20"/>
      <c r="L35" s="20">
        <v>0</v>
      </c>
      <c r="M35" s="20"/>
      <c r="N35" s="20">
        <v>0</v>
      </c>
      <c r="O35" s="20"/>
      <c r="P35" s="20">
        <v>0</v>
      </c>
      <c r="Q35" s="20"/>
      <c r="R35" s="20">
        <v>0</v>
      </c>
      <c r="S35" s="20"/>
      <c r="T35" s="20">
        <v>1811840.3</v>
      </c>
      <c r="U35" s="20"/>
      <c r="V35" s="20">
        <v>0</v>
      </c>
      <c r="W35" s="20"/>
      <c r="X35" s="20">
        <f>SUM(P35:V35)</f>
        <v>1811840.3</v>
      </c>
      <c r="Y35" s="20"/>
      <c r="Z35" s="20">
        <f>SUM(F35:N35)+X35</f>
        <v>1811840.3</v>
      </c>
      <c r="AA35" s="20"/>
      <c r="AB35" s="87">
        <v>-197959.58</v>
      </c>
      <c r="AC35" s="20"/>
      <c r="AD35" s="20">
        <f>SUM(Z35:AB35)</f>
        <v>1613880.72</v>
      </c>
      <c r="AE35" s="20"/>
    </row>
    <row r="36" spans="1:31" ht="24" customHeight="1">
      <c r="C36" s="27" t="s">
        <v>253</v>
      </c>
      <c r="E36" s="38"/>
      <c r="F36" s="50"/>
      <c r="G36" s="20"/>
      <c r="H36" s="50"/>
      <c r="I36" s="20"/>
      <c r="J36" s="50"/>
      <c r="K36" s="20"/>
      <c r="L36" s="50"/>
      <c r="M36" s="20"/>
      <c r="N36" s="50"/>
      <c r="O36" s="20"/>
      <c r="P36" s="50"/>
      <c r="Q36" s="20"/>
      <c r="R36" s="50"/>
      <c r="S36" s="20"/>
      <c r="T36" s="50"/>
      <c r="U36" s="20"/>
      <c r="V36" s="50"/>
      <c r="W36" s="20"/>
      <c r="X36" s="50"/>
      <c r="Y36" s="20"/>
      <c r="Z36" s="50"/>
      <c r="AA36" s="20"/>
      <c r="AB36" s="50"/>
      <c r="AC36" s="20"/>
      <c r="AD36" s="50"/>
      <c r="AE36" s="20"/>
    </row>
    <row r="37" spans="1:31" ht="24" customHeight="1">
      <c r="D37" s="27" t="s">
        <v>208</v>
      </c>
      <c r="E37" s="38"/>
      <c r="F37" s="20">
        <v>0</v>
      </c>
      <c r="G37" s="20"/>
      <c r="H37" s="20">
        <v>0</v>
      </c>
      <c r="I37" s="20"/>
      <c r="J37" s="20">
        <v>0</v>
      </c>
      <c r="K37" s="20"/>
      <c r="L37" s="20">
        <v>0</v>
      </c>
      <c r="M37" s="20"/>
      <c r="N37" s="20">
        <v>0</v>
      </c>
      <c r="O37" s="20"/>
      <c r="P37" s="20">
        <v>0</v>
      </c>
      <c r="Q37" s="20"/>
      <c r="R37" s="20">
        <v>0</v>
      </c>
      <c r="S37" s="20"/>
      <c r="T37" s="22">
        <v>-12520149.08</v>
      </c>
      <c r="U37" s="20"/>
      <c r="V37" s="20">
        <v>0</v>
      </c>
      <c r="W37" s="20"/>
      <c r="X37" s="22">
        <f>SUM(P37:V37)</f>
        <v>-12520149.08</v>
      </c>
      <c r="Y37" s="20"/>
      <c r="Z37" s="22">
        <f>SUM(F37:N37)+X37</f>
        <v>-12520149.08</v>
      </c>
      <c r="AA37" s="20"/>
      <c r="AB37" s="50">
        <v>0</v>
      </c>
      <c r="AC37" s="20"/>
      <c r="AD37" s="22">
        <f>SUM(Z37:AB37)</f>
        <v>-12520149.08</v>
      </c>
      <c r="AE37" s="20"/>
    </row>
    <row r="38" spans="1:31" s="39" customFormat="1" ht="24" customHeight="1">
      <c r="C38" s="39" t="s">
        <v>210</v>
      </c>
      <c r="E38" s="58"/>
      <c r="F38" s="34"/>
      <c r="G38" s="20"/>
      <c r="H38" s="34"/>
      <c r="I38" s="20"/>
      <c r="J38" s="34"/>
      <c r="K38" s="20"/>
      <c r="L38" s="34"/>
      <c r="M38" s="20"/>
      <c r="N38" s="34"/>
      <c r="O38" s="20"/>
      <c r="P38" s="34"/>
      <c r="Q38" s="20"/>
      <c r="R38" s="34"/>
      <c r="S38" s="20"/>
      <c r="T38" s="34"/>
      <c r="U38" s="20"/>
      <c r="V38" s="34"/>
      <c r="W38" s="20"/>
      <c r="X38" s="34"/>
      <c r="Y38" s="20"/>
      <c r="Z38" s="34"/>
      <c r="AA38" s="20"/>
      <c r="AB38" s="34"/>
      <c r="AC38" s="20"/>
      <c r="AD38" s="34"/>
      <c r="AE38" s="20"/>
    </row>
    <row r="39" spans="1:31" s="39" customFormat="1" ht="24" customHeight="1">
      <c r="D39" s="39" t="s">
        <v>254</v>
      </c>
      <c r="E39" s="58"/>
      <c r="F39" s="25">
        <f>SUM(F35:F37)</f>
        <v>0</v>
      </c>
      <c r="G39" s="49"/>
      <c r="H39" s="25">
        <f>SUM(H35:H37)</f>
        <v>0</v>
      </c>
      <c r="I39" s="49"/>
      <c r="J39" s="25">
        <f>SUM(J35:J37)</f>
        <v>0</v>
      </c>
      <c r="K39" s="49"/>
      <c r="L39" s="25">
        <f>SUM(L35:L37)</f>
        <v>0</v>
      </c>
      <c r="M39" s="49"/>
      <c r="N39" s="25">
        <f>SUM(N35:N37)</f>
        <v>0</v>
      </c>
      <c r="O39" s="49"/>
      <c r="P39" s="25">
        <f>SUM(P35:P37)</f>
        <v>0</v>
      </c>
      <c r="Q39" s="49"/>
      <c r="R39" s="25">
        <f>SUM(R35:R37)</f>
        <v>0</v>
      </c>
      <c r="S39" s="49"/>
      <c r="T39" s="43">
        <f>SUM(T35:T37)</f>
        <v>-10708308.779999999</v>
      </c>
      <c r="U39" s="49"/>
      <c r="V39" s="25">
        <f>SUM(V35:V37)</f>
        <v>0</v>
      </c>
      <c r="W39" s="49"/>
      <c r="X39" s="43">
        <f>SUM(X35:X37)</f>
        <v>-10708308.779999999</v>
      </c>
      <c r="Y39" s="49"/>
      <c r="Z39" s="43">
        <f>SUM(Z35:Z37)</f>
        <v>-10708308.779999999</v>
      </c>
      <c r="AA39" s="49"/>
      <c r="AB39" s="88">
        <f>SUM(AB35:AB37)</f>
        <v>-197959.58</v>
      </c>
      <c r="AC39" s="49"/>
      <c r="AD39" s="43">
        <f>SUM(AD35:AD37)</f>
        <v>-10906268.359999999</v>
      </c>
      <c r="AE39" s="49"/>
    </row>
    <row r="40" spans="1:31" s="39" customFormat="1" ht="24" customHeight="1">
      <c r="B40" s="39" t="s">
        <v>201</v>
      </c>
      <c r="C40" s="27"/>
      <c r="D40" s="27"/>
      <c r="E40" s="58"/>
      <c r="F40" s="23">
        <f>F39</f>
        <v>0</v>
      </c>
      <c r="G40" s="49"/>
      <c r="H40" s="23">
        <f>H39</f>
        <v>0</v>
      </c>
      <c r="I40" s="49"/>
      <c r="J40" s="23">
        <f>J39</f>
        <v>0</v>
      </c>
      <c r="K40" s="49"/>
      <c r="L40" s="23">
        <f>L39</f>
        <v>0</v>
      </c>
      <c r="M40" s="49"/>
      <c r="N40" s="23">
        <f>N39</f>
        <v>0</v>
      </c>
      <c r="O40" s="49"/>
      <c r="P40" s="23">
        <f>P39</f>
        <v>0</v>
      </c>
      <c r="Q40" s="49"/>
      <c r="R40" s="23">
        <f>R39</f>
        <v>0</v>
      </c>
      <c r="S40" s="49"/>
      <c r="T40" s="42">
        <f>T39</f>
        <v>-10708308.779999999</v>
      </c>
      <c r="U40" s="49"/>
      <c r="V40" s="23">
        <f>V39</f>
        <v>0</v>
      </c>
      <c r="W40" s="49"/>
      <c r="X40" s="42">
        <f>X39</f>
        <v>-10708308.779999999</v>
      </c>
      <c r="Y40" s="49"/>
      <c r="Z40" s="42">
        <f>Z39</f>
        <v>-10708308.779999999</v>
      </c>
      <c r="AA40" s="49"/>
      <c r="AB40" s="89">
        <f>AB39</f>
        <v>-197959.58</v>
      </c>
      <c r="AC40" s="49"/>
      <c r="AD40" s="42">
        <f>AD39</f>
        <v>-10906268.359999999</v>
      </c>
      <c r="AE40" s="49"/>
    </row>
    <row r="41" spans="1:31" ht="24" customHeight="1">
      <c r="A41" s="39" t="s">
        <v>196</v>
      </c>
      <c r="E41" s="38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20"/>
    </row>
    <row r="42" spans="1:31" ht="24" customHeight="1">
      <c r="B42" s="27" t="s">
        <v>189</v>
      </c>
      <c r="E42" s="38"/>
      <c r="F42" s="20">
        <v>0</v>
      </c>
      <c r="G42" s="20"/>
      <c r="H42" s="20">
        <v>0</v>
      </c>
      <c r="I42" s="20"/>
      <c r="J42" s="20">
        <v>0</v>
      </c>
      <c r="K42" s="20"/>
      <c r="L42" s="20">
        <v>0</v>
      </c>
      <c r="M42" s="20"/>
      <c r="N42" s="20">
        <f>งบกำไรขาดทุนเบ็ดเสร็จ!E36</f>
        <v>146945848.41999978</v>
      </c>
      <c r="O42" s="20"/>
      <c r="P42" s="20">
        <v>0</v>
      </c>
      <c r="Q42" s="20"/>
      <c r="R42" s="20">
        <v>0</v>
      </c>
      <c r="S42" s="20"/>
      <c r="T42" s="20">
        <v>0</v>
      </c>
      <c r="U42" s="20"/>
      <c r="V42" s="20">
        <v>0</v>
      </c>
      <c r="W42" s="20"/>
      <c r="X42" s="20">
        <f>SUM(P42:V42)</f>
        <v>0</v>
      </c>
      <c r="Y42" s="20"/>
      <c r="Z42" s="20">
        <f>SUM(F42:N42)+X42</f>
        <v>146945848.41999978</v>
      </c>
      <c r="AA42" s="20"/>
      <c r="AB42" s="22">
        <f>งบกำไรขาดทุนเบ็ดเสร็จ!E37</f>
        <v>-3857451.2</v>
      </c>
      <c r="AC42" s="20"/>
      <c r="AD42" s="20">
        <f>SUM(Z42:AB42)</f>
        <v>143088397.21999979</v>
      </c>
      <c r="AE42" s="20"/>
    </row>
    <row r="43" spans="1:31" ht="24" customHeight="1">
      <c r="B43" s="27" t="s">
        <v>195</v>
      </c>
      <c r="E43" s="38"/>
      <c r="F43" s="20">
        <v>0</v>
      </c>
      <c r="G43" s="20"/>
      <c r="H43" s="20">
        <v>0</v>
      </c>
      <c r="I43" s="20"/>
      <c r="J43" s="20">
        <v>0</v>
      </c>
      <c r="K43" s="20"/>
      <c r="L43" s="20">
        <v>0</v>
      </c>
      <c r="M43" s="20"/>
      <c r="N43" s="22">
        <v>-592165.1</v>
      </c>
      <c r="O43" s="20"/>
      <c r="P43" s="22">
        <f>งบกำไรขาดทุนเบ็ดเสร็จ!E24</f>
        <v>-28649568.329999998</v>
      </c>
      <c r="Q43" s="20"/>
      <c r="R43" s="20">
        <v>0</v>
      </c>
      <c r="S43" s="20"/>
      <c r="T43" s="20">
        <v>0</v>
      </c>
      <c r="U43" s="20"/>
      <c r="V43" s="20">
        <f>งบกำไรขาดทุนเบ็ดเสร็จ!E28</f>
        <v>1621791.92</v>
      </c>
      <c r="W43" s="20"/>
      <c r="X43" s="22">
        <f>SUM(P43:V43)</f>
        <v>-27027776.409999996</v>
      </c>
      <c r="Y43" s="20"/>
      <c r="Z43" s="22">
        <f>SUM(F43:N43)+X43</f>
        <v>-27619941.509999998</v>
      </c>
      <c r="AA43" s="20"/>
      <c r="AB43" s="22">
        <v>-1169226.75</v>
      </c>
      <c r="AC43" s="20"/>
      <c r="AD43" s="22">
        <f>SUM(Z43:AB43)</f>
        <v>-28789168.259999998</v>
      </c>
      <c r="AE43" s="20"/>
    </row>
    <row r="44" spans="1:31" s="39" customFormat="1" ht="24" customHeight="1">
      <c r="B44" s="39" t="s">
        <v>197</v>
      </c>
      <c r="E44" s="58"/>
      <c r="F44" s="23">
        <f>SUM(F42:F43)</f>
        <v>0</v>
      </c>
      <c r="G44" s="49"/>
      <c r="H44" s="23">
        <f>SUM(H42:H43)</f>
        <v>0</v>
      </c>
      <c r="I44" s="49"/>
      <c r="J44" s="23">
        <f>SUM(J42:J43)</f>
        <v>0</v>
      </c>
      <c r="K44" s="49"/>
      <c r="L44" s="23">
        <f>SUM(L42:L43)</f>
        <v>0</v>
      </c>
      <c r="M44" s="49"/>
      <c r="N44" s="23">
        <f>SUM(N42:N43)</f>
        <v>146353683.31999978</v>
      </c>
      <c r="O44" s="49"/>
      <c r="P44" s="42">
        <f>SUM(P42:P43)</f>
        <v>-28649568.329999998</v>
      </c>
      <c r="Q44" s="49"/>
      <c r="R44" s="23">
        <f>SUM(R42:R43)</f>
        <v>0</v>
      </c>
      <c r="S44" s="49"/>
      <c r="T44" s="23">
        <f>SUM(T42:T43)</f>
        <v>0</v>
      </c>
      <c r="U44" s="49"/>
      <c r="V44" s="23">
        <f>SUM(V42:V43)</f>
        <v>1621791.92</v>
      </c>
      <c r="W44" s="49"/>
      <c r="X44" s="42">
        <f>SUM(X42:X43)</f>
        <v>-27027776.409999996</v>
      </c>
      <c r="Y44" s="49"/>
      <c r="Z44" s="23">
        <f>SUM(Z42:Z43)</f>
        <v>119325906.90999979</v>
      </c>
      <c r="AA44" s="49"/>
      <c r="AB44" s="42">
        <f>SUM(AB42:AB43)</f>
        <v>-5026677.95</v>
      </c>
      <c r="AC44" s="49"/>
      <c r="AD44" s="23">
        <f>SUM(AD42:AD43)</f>
        <v>114299228.9599998</v>
      </c>
      <c r="AE44" s="49">
        <f>AD44-งบกำไรขาดทุนเบ็ดเสร็จ!E43</f>
        <v>0</v>
      </c>
    </row>
    <row r="45" spans="1:31" ht="24" customHeight="1">
      <c r="A45" s="27" t="s">
        <v>284</v>
      </c>
      <c r="E45" s="38"/>
      <c r="F45" s="82">
        <v>0</v>
      </c>
      <c r="G45" s="20"/>
      <c r="H45" s="82">
        <v>0</v>
      </c>
      <c r="I45" s="20"/>
      <c r="J45" s="82">
        <v>0</v>
      </c>
      <c r="K45" s="20"/>
      <c r="L45" s="82">
        <v>0</v>
      </c>
      <c r="M45" s="20"/>
      <c r="N45" s="82">
        <v>1621791.92</v>
      </c>
      <c r="O45" s="20"/>
      <c r="P45" s="82">
        <v>0</v>
      </c>
      <c r="Q45" s="20"/>
      <c r="R45" s="82">
        <v>0</v>
      </c>
      <c r="S45" s="20"/>
      <c r="T45" s="82">
        <v>0</v>
      </c>
      <c r="U45" s="20"/>
      <c r="V45" s="85">
        <v>-1621791.92</v>
      </c>
      <c r="W45" s="20"/>
      <c r="X45" s="85">
        <f>SUM(P45:V45)</f>
        <v>-1621791.92</v>
      </c>
      <c r="Y45" s="20"/>
      <c r="Z45" s="82">
        <f>SUM(F45:N45)+X45</f>
        <v>0</v>
      </c>
      <c r="AA45" s="20"/>
      <c r="AB45" s="82">
        <v>0</v>
      </c>
      <c r="AC45" s="20"/>
      <c r="AD45" s="82">
        <f>SUM(Z45:AB45)</f>
        <v>0</v>
      </c>
      <c r="AE45" s="20"/>
    </row>
    <row r="46" spans="1:31" s="39" customFormat="1" ht="24" customHeight="1" thickBot="1">
      <c r="A46" s="39" t="s">
        <v>255</v>
      </c>
      <c r="E46" s="58"/>
      <c r="F46" s="26">
        <f>F30+F40+F44+F45</f>
        <v>1621786862.4000001</v>
      </c>
      <c r="G46" s="49"/>
      <c r="H46" s="26">
        <f>H30+H40+H44+H45</f>
        <v>0</v>
      </c>
      <c r="I46" s="49"/>
      <c r="J46" s="26">
        <f>J30+J40+J44+J45</f>
        <v>3673192111.9299998</v>
      </c>
      <c r="K46" s="49"/>
      <c r="L46" s="26">
        <f>L30+L40+L44+L45</f>
        <v>45232058.689999998</v>
      </c>
      <c r="M46" s="49"/>
      <c r="N46" s="26">
        <f>N30+N40+N44+N45</f>
        <v>241117598.22999418</v>
      </c>
      <c r="O46" s="49"/>
      <c r="P46" s="84">
        <f>P30+P40+P44+P45</f>
        <v>-78754037.859999999</v>
      </c>
      <c r="Q46" s="49"/>
      <c r="R46" s="26">
        <f>R30+R40+R44+R45</f>
        <v>410540269.70999998</v>
      </c>
      <c r="S46" s="49"/>
      <c r="T46" s="84">
        <f>T30+T40+T44+T45</f>
        <v>-15607723.360000005</v>
      </c>
      <c r="U46" s="49"/>
      <c r="V46" s="26">
        <f>V30+V40+V44+V45</f>
        <v>0</v>
      </c>
      <c r="W46" s="49"/>
      <c r="X46" s="26">
        <f>X30+X40+X44+X45</f>
        <v>316178508.49000007</v>
      </c>
      <c r="Y46" s="49"/>
      <c r="Z46" s="26">
        <f>Z30+Z40+Z44+Z45</f>
        <v>5897507139.7399931</v>
      </c>
      <c r="AA46" s="49"/>
      <c r="AB46" s="26">
        <f>AB30+AB40+AB44+AB45</f>
        <v>28968231.77</v>
      </c>
      <c r="AC46" s="49"/>
      <c r="AD46" s="26">
        <f>AD30+AD40+AD44+AD45</f>
        <v>5926475371.5099936</v>
      </c>
      <c r="AE46" s="49">
        <f>AD46-งบแสดงฐานะการเงิน!J148</f>
        <v>0</v>
      </c>
    </row>
    <row r="47" spans="1:31" s="39" customFormat="1" ht="24" customHeight="1" thickTop="1">
      <c r="E47" s="80"/>
      <c r="F47" s="47"/>
      <c r="G47" s="49"/>
      <c r="H47" s="47"/>
      <c r="I47" s="49"/>
      <c r="J47" s="47"/>
      <c r="K47" s="49"/>
      <c r="L47" s="47"/>
      <c r="M47" s="49"/>
      <c r="N47" s="47"/>
      <c r="O47" s="49"/>
      <c r="P47" s="48"/>
      <c r="Q47" s="49"/>
      <c r="R47" s="47"/>
      <c r="S47" s="49"/>
      <c r="T47" s="48"/>
      <c r="U47" s="49"/>
      <c r="V47" s="47"/>
      <c r="W47" s="49"/>
      <c r="X47" s="47"/>
      <c r="Y47" s="49"/>
      <c r="Z47" s="47"/>
      <c r="AA47" s="49"/>
      <c r="AB47" s="47"/>
      <c r="AC47" s="49"/>
      <c r="AD47" s="47"/>
      <c r="AE47" s="49"/>
    </row>
    <row r="48" spans="1:31" s="39" customFormat="1" ht="24" customHeight="1">
      <c r="E48" s="80"/>
      <c r="F48" s="47"/>
      <c r="G48" s="49"/>
      <c r="H48" s="47"/>
      <c r="I48" s="49"/>
      <c r="J48" s="47"/>
      <c r="K48" s="49"/>
      <c r="L48" s="47"/>
      <c r="M48" s="49"/>
      <c r="N48" s="47"/>
      <c r="O48" s="49"/>
      <c r="P48" s="48"/>
      <c r="Q48" s="49"/>
      <c r="R48" s="47"/>
      <c r="S48" s="49"/>
      <c r="T48" s="48"/>
      <c r="U48" s="49"/>
      <c r="V48" s="47"/>
      <c r="W48" s="49"/>
      <c r="X48" s="47"/>
      <c r="Y48" s="49"/>
      <c r="Z48" s="47"/>
      <c r="AA48" s="49"/>
      <c r="AB48" s="47"/>
      <c r="AC48" s="49"/>
      <c r="AD48" s="47"/>
      <c r="AE48" s="49"/>
    </row>
    <row r="49" spans="1:31" ht="24" customHeight="1">
      <c r="A49" s="27" t="s">
        <v>3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1:31" ht="24" customHeight="1"/>
    <row r="51" spans="1:31" ht="24" customHeight="1"/>
    <row r="52" spans="1:31" ht="24" customHeight="1"/>
    <row r="53" spans="1:31" ht="24" customHeight="1"/>
    <row r="54" spans="1:31" ht="24" customHeight="1"/>
    <row r="55" spans="1:31" ht="24" customHeight="1"/>
    <row r="56" spans="1:31" ht="24" customHeight="1"/>
    <row r="57" spans="1:31" ht="24" customHeight="1"/>
    <row r="58" spans="1:31" ht="24" customHeight="1"/>
    <row r="59" spans="1:31" ht="24" customHeight="1"/>
    <row r="60" spans="1:31" ht="24" customHeight="1"/>
    <row r="61" spans="1:31" ht="24" customHeight="1"/>
    <row r="62" spans="1:31" ht="24" customHeight="1"/>
    <row r="63" spans="1:31" ht="24" customHeight="1"/>
    <row r="64" spans="1:31" ht="24" customHeight="1"/>
    <row r="65" ht="21" customHeight="1"/>
    <row r="66" ht="21" customHeight="1"/>
  </sheetData>
  <mergeCells count="6">
    <mergeCell ref="L6:N6"/>
    <mergeCell ref="P6:V6"/>
    <mergeCell ref="F5:AD5"/>
    <mergeCell ref="A1:AD1"/>
    <mergeCell ref="A2:AD2"/>
    <mergeCell ref="A3:AD3"/>
  </mergeCells>
  <phoneticPr fontId="0" type="noConversion"/>
  <pageMargins left="0.31496062992126" right="0.15748031496063" top="0.55118110236220497" bottom="0.23622047244094499" header="0.31496062992126" footer="0.196850393700787"/>
  <pageSetup paperSize="9" scale="47" firstPageNumber="11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27" customWidth="1"/>
    <col min="3" max="3" width="45.7109375" style="27" customWidth="1"/>
    <col min="4" max="4" width="9.7109375" style="27" customWidth="1"/>
    <col min="5" max="5" width="19.7109375" style="27" customWidth="1"/>
    <col min="6" max="6" width="1.28515625" style="27" customWidth="1"/>
    <col min="7" max="7" width="19.7109375" style="27" customWidth="1"/>
    <col min="8" max="8" width="1.28515625" style="27" customWidth="1"/>
    <col min="9" max="9" width="19.7109375" style="27" customWidth="1"/>
    <col min="10" max="10" width="1.28515625" style="27" customWidth="1"/>
    <col min="11" max="11" width="19.7109375" style="27" customWidth="1"/>
    <col min="12" max="12" width="1.28515625" style="27" customWidth="1"/>
    <col min="13" max="13" width="19.7109375" style="27" customWidth="1"/>
    <col min="14" max="14" width="1.28515625" style="27" customWidth="1"/>
    <col min="15" max="15" width="19.7109375" style="27" customWidth="1"/>
    <col min="16" max="16" width="1.28515625" style="27" customWidth="1"/>
    <col min="17" max="17" width="19.7109375" style="27" customWidth="1"/>
    <col min="18" max="18" width="1.28515625" style="27" customWidth="1"/>
    <col min="19" max="19" width="19.7109375" style="27" customWidth="1"/>
    <col min="20" max="21" width="9.140625" style="27" customWidth="1"/>
    <col min="22" max="16384" width="9.140625" style="27"/>
  </cols>
  <sheetData>
    <row r="1" spans="1:20" ht="24" customHeight="1">
      <c r="A1" s="92" t="s">
        <v>130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20" ht="24" customHeight="1">
      <c r="A2" s="92" t="s">
        <v>55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20" ht="24" customHeight="1">
      <c r="A3" s="92" t="s">
        <v>250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20" ht="24" customHeight="1"/>
    <row r="5" spans="1:20" s="28" customFormat="1" ht="24" customHeight="1">
      <c r="E5" s="92" t="s">
        <v>28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20" s="28" customFormat="1" ht="24" customHeight="1">
      <c r="A6" s="36"/>
      <c r="B6" s="36"/>
      <c r="C6" s="36"/>
      <c r="D6" s="36"/>
      <c r="E6" s="36" t="s">
        <v>217</v>
      </c>
      <c r="F6" s="36"/>
      <c r="G6" s="36" t="s">
        <v>97</v>
      </c>
      <c r="H6" s="36"/>
      <c r="I6" s="36" t="s">
        <v>25</v>
      </c>
      <c r="J6" s="36"/>
      <c r="K6" s="94" t="s">
        <v>9</v>
      </c>
      <c r="L6" s="94"/>
      <c r="M6" s="94"/>
      <c r="N6" s="36"/>
      <c r="O6" s="56" t="s">
        <v>240</v>
      </c>
      <c r="P6" s="36"/>
      <c r="Q6" s="56" t="s">
        <v>242</v>
      </c>
      <c r="R6" s="36"/>
      <c r="S6" s="36" t="s">
        <v>181</v>
      </c>
    </row>
    <row r="7" spans="1:20" s="28" customFormat="1" ht="24" customHeight="1">
      <c r="A7" s="46"/>
      <c r="B7" s="46"/>
      <c r="C7" s="46"/>
      <c r="D7" s="46"/>
      <c r="E7" s="46" t="s">
        <v>218</v>
      </c>
      <c r="F7" s="46"/>
      <c r="G7" s="46" t="s">
        <v>98</v>
      </c>
      <c r="H7" s="46"/>
      <c r="I7" s="46" t="s">
        <v>123</v>
      </c>
      <c r="J7" s="46"/>
      <c r="K7" s="46" t="s">
        <v>127</v>
      </c>
      <c r="L7" s="46"/>
      <c r="M7" s="46" t="s">
        <v>30</v>
      </c>
      <c r="N7" s="46"/>
      <c r="O7" s="32" t="s">
        <v>241</v>
      </c>
      <c r="P7" s="46"/>
      <c r="Q7" s="46" t="s">
        <v>241</v>
      </c>
      <c r="R7" s="46"/>
      <c r="S7" s="46" t="s">
        <v>6</v>
      </c>
    </row>
    <row r="8" spans="1:20" s="28" customFormat="1" ht="24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 t="s">
        <v>128</v>
      </c>
      <c r="L8" s="46"/>
      <c r="M8" s="46"/>
      <c r="N8" s="46"/>
      <c r="O8" s="46" t="s">
        <v>238</v>
      </c>
      <c r="P8" s="46"/>
      <c r="Q8" s="46"/>
      <c r="R8" s="46"/>
      <c r="S8" s="46"/>
    </row>
    <row r="9" spans="1:20" s="28" customFormat="1" ht="24" customHeight="1">
      <c r="A9" s="32"/>
      <c r="B9" s="32"/>
      <c r="C9" s="32"/>
      <c r="D9" s="32" t="s">
        <v>65</v>
      </c>
      <c r="E9" s="32"/>
      <c r="F9" s="32"/>
      <c r="G9" s="32"/>
      <c r="H9" s="32"/>
      <c r="I9" s="32"/>
      <c r="J9" s="32"/>
      <c r="K9" s="32" t="s">
        <v>57</v>
      </c>
      <c r="L9" s="32"/>
      <c r="M9" s="32"/>
      <c r="N9" s="32"/>
      <c r="O9" s="32" t="s">
        <v>239</v>
      </c>
      <c r="P9" s="32"/>
      <c r="Q9" s="32"/>
      <c r="R9" s="32"/>
      <c r="S9" s="32"/>
    </row>
    <row r="10" spans="1:20" s="28" customFormat="1" ht="24" customHeight="1">
      <c r="E10" s="28" t="s">
        <v>142</v>
      </c>
      <c r="G10" s="28" t="s">
        <v>142</v>
      </c>
      <c r="I10" s="28" t="s">
        <v>142</v>
      </c>
      <c r="K10" s="28" t="s">
        <v>142</v>
      </c>
      <c r="M10" s="28" t="s">
        <v>142</v>
      </c>
      <c r="O10" s="28" t="s">
        <v>142</v>
      </c>
      <c r="Q10" s="28" t="s">
        <v>142</v>
      </c>
      <c r="S10" s="28" t="s">
        <v>142</v>
      </c>
    </row>
    <row r="11" spans="1:20" s="39" customFormat="1" ht="24" customHeight="1">
      <c r="A11" s="39" t="s">
        <v>251</v>
      </c>
      <c r="D11" s="28"/>
      <c r="E11" s="47">
        <v>1621760261.2</v>
      </c>
      <c r="F11" s="47"/>
      <c r="G11" s="47">
        <v>175000000</v>
      </c>
      <c r="H11" s="47"/>
      <c r="I11" s="47">
        <v>3673104859.9899998</v>
      </c>
      <c r="J11" s="47"/>
      <c r="K11" s="47">
        <v>45232058.689999998</v>
      </c>
      <c r="L11" s="47"/>
      <c r="M11" s="47">
        <v>234251334.47</v>
      </c>
      <c r="N11" s="47"/>
      <c r="O11" s="47">
        <v>163766964.78999999</v>
      </c>
      <c r="P11" s="47"/>
      <c r="Q11" s="47">
        <f>SUM(O11:O11)</f>
        <v>163766964.78999999</v>
      </c>
      <c r="R11" s="47"/>
      <c r="S11" s="47">
        <f>SUM(E11:M11)+Q11</f>
        <v>5913115479.1399994</v>
      </c>
      <c r="T11" s="49">
        <f>S11-งบแสดงฐานะการเงิน!T148</f>
        <v>0</v>
      </c>
    </row>
    <row r="12" spans="1:20" ht="24" customHeight="1">
      <c r="A12" s="39" t="s">
        <v>198</v>
      </c>
      <c r="B12" s="39"/>
      <c r="D12" s="38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24" customHeight="1">
      <c r="A13" s="39" t="s">
        <v>199</v>
      </c>
      <c r="B13" s="39" t="s">
        <v>219</v>
      </c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24" customHeight="1">
      <c r="C14" s="27" t="s">
        <v>164</v>
      </c>
      <c r="D14" s="38">
        <v>26</v>
      </c>
      <c r="E14" s="50">
        <v>26601.200000000001</v>
      </c>
      <c r="F14" s="20"/>
      <c r="G14" s="50">
        <v>0</v>
      </c>
      <c r="H14" s="20"/>
      <c r="I14" s="50">
        <v>87251.94</v>
      </c>
      <c r="J14" s="20"/>
      <c r="K14" s="50">
        <v>0</v>
      </c>
      <c r="L14" s="20"/>
      <c r="M14" s="50">
        <v>0</v>
      </c>
      <c r="N14" s="20"/>
      <c r="O14" s="50">
        <v>0</v>
      </c>
      <c r="P14" s="20"/>
      <c r="Q14" s="50">
        <f>SUM(O14:O14)</f>
        <v>0</v>
      </c>
      <c r="R14" s="20"/>
      <c r="S14" s="50">
        <f>SUM(E14:M14)+Q14</f>
        <v>113853.14</v>
      </c>
      <c r="T14" s="20"/>
    </row>
    <row r="15" spans="1:20" ht="24" customHeight="1">
      <c r="C15" s="27" t="s">
        <v>166</v>
      </c>
      <c r="D15" s="38"/>
      <c r="E15" s="50">
        <v>0</v>
      </c>
      <c r="F15" s="20"/>
      <c r="G15" s="50">
        <v>0</v>
      </c>
      <c r="H15" s="20"/>
      <c r="I15" s="50">
        <v>0</v>
      </c>
      <c r="J15" s="20"/>
      <c r="K15" s="50">
        <v>0</v>
      </c>
      <c r="L15" s="20"/>
      <c r="M15" s="51">
        <v>-207256131.21000001</v>
      </c>
      <c r="N15" s="20"/>
      <c r="O15" s="50">
        <v>0</v>
      </c>
      <c r="P15" s="20"/>
      <c r="Q15" s="50">
        <f>SUM(O15:O15)</f>
        <v>0</v>
      </c>
      <c r="R15" s="20"/>
      <c r="S15" s="51">
        <f>SUM(E15:M15)+Q15</f>
        <v>-207256131.21000001</v>
      </c>
      <c r="T15" s="20"/>
    </row>
    <row r="16" spans="1:20" ht="24" customHeight="1">
      <c r="C16" s="27" t="s">
        <v>234</v>
      </c>
      <c r="E16" s="50">
        <v>0</v>
      </c>
      <c r="F16" s="20"/>
      <c r="G16" s="51">
        <v>-175000000</v>
      </c>
      <c r="H16" s="20"/>
      <c r="I16" s="50">
        <v>0</v>
      </c>
      <c r="J16" s="20"/>
      <c r="K16" s="50">
        <v>0</v>
      </c>
      <c r="L16" s="20"/>
      <c r="M16" s="50">
        <v>0</v>
      </c>
      <c r="N16" s="20"/>
      <c r="O16" s="50">
        <v>0</v>
      </c>
      <c r="P16" s="20"/>
      <c r="Q16" s="50">
        <f>SUM(O16:O16)</f>
        <v>0</v>
      </c>
      <c r="R16" s="20"/>
      <c r="S16" s="51">
        <f>SUM(E16:M16)+Q16</f>
        <v>-175000000</v>
      </c>
      <c r="T16" s="20"/>
    </row>
    <row r="17" spans="1:20" ht="24" customHeight="1">
      <c r="C17" s="27" t="s">
        <v>124</v>
      </c>
      <c r="D17" s="38"/>
      <c r="E17" s="50">
        <v>0</v>
      </c>
      <c r="F17" s="20"/>
      <c r="G17" s="50">
        <v>0</v>
      </c>
      <c r="H17" s="20"/>
      <c r="I17" s="50">
        <v>0</v>
      </c>
      <c r="J17" s="20"/>
      <c r="K17" s="50">
        <v>0</v>
      </c>
      <c r="L17" s="20"/>
      <c r="M17" s="51">
        <v>-7839041.0999999996</v>
      </c>
      <c r="N17" s="20"/>
      <c r="O17" s="50">
        <v>0</v>
      </c>
      <c r="P17" s="20"/>
      <c r="Q17" s="50">
        <f>SUM(O17:O17)</f>
        <v>0</v>
      </c>
      <c r="R17" s="20"/>
      <c r="S17" s="51">
        <f>SUM(E17:M17)+Q17</f>
        <v>-7839041.0999999996</v>
      </c>
      <c r="T17" s="20"/>
    </row>
    <row r="18" spans="1:20" s="39" customFormat="1" ht="24" customHeight="1">
      <c r="C18" s="39" t="s">
        <v>200</v>
      </c>
      <c r="D18" s="28"/>
      <c r="E18" s="23">
        <f>SUM(E14:E17)</f>
        <v>26601.200000000001</v>
      </c>
      <c r="F18" s="49"/>
      <c r="G18" s="42">
        <f>SUM(G14:G17)</f>
        <v>-175000000</v>
      </c>
      <c r="H18" s="49"/>
      <c r="I18" s="23">
        <f>SUM(I14:I17)</f>
        <v>87251.94</v>
      </c>
      <c r="J18" s="49"/>
      <c r="K18" s="23">
        <f>SUM(K14:K17)</f>
        <v>0</v>
      </c>
      <c r="L18" s="49"/>
      <c r="M18" s="42">
        <f>SUM(M14:M17)</f>
        <v>-215095172.31</v>
      </c>
      <c r="N18" s="49"/>
      <c r="O18" s="23">
        <f>SUM(O14:O17)</f>
        <v>0</v>
      </c>
      <c r="P18" s="49"/>
      <c r="Q18" s="23">
        <f>SUM(Q14:Q17)</f>
        <v>0</v>
      </c>
      <c r="R18" s="49"/>
      <c r="S18" s="42">
        <f>SUM(S14:S17)</f>
        <v>-389981319.17000008</v>
      </c>
      <c r="T18" s="49"/>
    </row>
    <row r="19" spans="1:20" s="39" customFormat="1" ht="24" customHeight="1">
      <c r="B19" s="39" t="s">
        <v>201</v>
      </c>
      <c r="D19" s="28"/>
      <c r="E19" s="23">
        <f>E18</f>
        <v>26601.200000000001</v>
      </c>
      <c r="F19" s="49"/>
      <c r="G19" s="42">
        <f>G18</f>
        <v>-175000000</v>
      </c>
      <c r="H19" s="49"/>
      <c r="I19" s="23">
        <f>I18</f>
        <v>87251.94</v>
      </c>
      <c r="J19" s="49"/>
      <c r="K19" s="23">
        <f>K18</f>
        <v>0</v>
      </c>
      <c r="L19" s="49"/>
      <c r="M19" s="42">
        <f>M18</f>
        <v>-215095172.31</v>
      </c>
      <c r="N19" s="49"/>
      <c r="O19" s="23">
        <f>O18</f>
        <v>0</v>
      </c>
      <c r="P19" s="49"/>
      <c r="Q19" s="23">
        <f>Q18</f>
        <v>0</v>
      </c>
      <c r="R19" s="49"/>
      <c r="S19" s="42">
        <f>S18</f>
        <v>-389981319.17000008</v>
      </c>
      <c r="T19" s="49"/>
    </row>
    <row r="20" spans="1:20" ht="24" customHeight="1">
      <c r="A20" s="39" t="s">
        <v>196</v>
      </c>
      <c r="D20" s="38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20"/>
    </row>
    <row r="21" spans="1:20" ht="24" customHeight="1">
      <c r="B21" s="27" t="s">
        <v>189</v>
      </c>
      <c r="D21" s="38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2">
        <f>งบกำไรขาดทุนเบ็ดเสร็จ!K38</f>
        <v>-373254334.86999953</v>
      </c>
      <c r="N21" s="20"/>
      <c r="O21" s="20">
        <v>0</v>
      </c>
      <c r="P21" s="20"/>
      <c r="Q21" s="20">
        <f>SUM(O21:O21)</f>
        <v>0</v>
      </c>
      <c r="R21" s="20"/>
      <c r="S21" s="22">
        <f>SUM(E21:M21)+Q21</f>
        <v>-373254334.86999953</v>
      </c>
      <c r="T21" s="20"/>
    </row>
    <row r="22" spans="1:20" ht="24" customHeight="1">
      <c r="B22" s="27" t="s">
        <v>195</v>
      </c>
      <c r="D22" s="38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f>งบกำไรขาดทุนเบ็ดเสร็จ!K29</f>
        <v>1056407.24</v>
      </c>
      <c r="N22" s="20"/>
      <c r="O22" s="20">
        <v>0</v>
      </c>
      <c r="P22" s="20"/>
      <c r="Q22" s="20">
        <f>SUM(O22:O22)</f>
        <v>0</v>
      </c>
      <c r="R22" s="20"/>
      <c r="S22" s="20">
        <f>SUM(E22:M22)+Q22</f>
        <v>1056407.24</v>
      </c>
      <c r="T22" s="20">
        <f>S22-งบกำไรขาดทุนเบ็ดเสร็จ!K32</f>
        <v>0</v>
      </c>
    </row>
    <row r="23" spans="1:20" s="39" customFormat="1" ht="24" customHeight="1">
      <c r="B23" s="39" t="s">
        <v>197</v>
      </c>
      <c r="D23" s="28"/>
      <c r="E23" s="23">
        <f>SUM(E21:E22)</f>
        <v>0</v>
      </c>
      <c r="F23" s="49"/>
      <c r="G23" s="23">
        <f>SUM(G21:G22)</f>
        <v>0</v>
      </c>
      <c r="H23" s="49"/>
      <c r="I23" s="23">
        <f>SUM(I21:I22)</f>
        <v>0</v>
      </c>
      <c r="J23" s="49"/>
      <c r="K23" s="23">
        <f>SUM(K21:K22)</f>
        <v>0</v>
      </c>
      <c r="L23" s="49"/>
      <c r="M23" s="42">
        <f>SUM(M21:M22)</f>
        <v>-372197927.62999952</v>
      </c>
      <c r="N23" s="49"/>
      <c r="O23" s="23">
        <f>SUM(O21:O22)</f>
        <v>0</v>
      </c>
      <c r="P23" s="49"/>
      <c r="Q23" s="23">
        <f>SUM(Q21:Q22)</f>
        <v>0</v>
      </c>
      <c r="R23" s="49"/>
      <c r="S23" s="42">
        <f>SUM(S21:S22)</f>
        <v>-372197927.62999952</v>
      </c>
      <c r="T23" s="49">
        <f>S23-งบกำไรขาดทุนเบ็ดเสร็จ!K33</f>
        <v>0</v>
      </c>
    </row>
    <row r="24" spans="1:20" s="39" customFormat="1" ht="24" customHeight="1">
      <c r="A24" s="39" t="s">
        <v>220</v>
      </c>
      <c r="D24" s="28"/>
      <c r="E24" s="21">
        <f>E11+E19+E23</f>
        <v>1621786862.4000001</v>
      </c>
      <c r="F24" s="49"/>
      <c r="G24" s="21">
        <f>G11+G19+G23</f>
        <v>0</v>
      </c>
      <c r="H24" s="49"/>
      <c r="I24" s="21">
        <f>I11+I19+I23</f>
        <v>3673192111.9299998</v>
      </c>
      <c r="J24" s="49"/>
      <c r="K24" s="21">
        <f>K11+K19+K23</f>
        <v>45232058.689999998</v>
      </c>
      <c r="L24" s="49"/>
      <c r="M24" s="40">
        <f>M11+M19+M23</f>
        <v>-353041765.46999955</v>
      </c>
      <c r="N24" s="49"/>
      <c r="O24" s="21">
        <f>O11+O19+O23</f>
        <v>163766964.78999999</v>
      </c>
      <c r="P24" s="49"/>
      <c r="Q24" s="21">
        <f>Q11+Q19+Q23</f>
        <v>163766964.78999999</v>
      </c>
      <c r="R24" s="49"/>
      <c r="S24" s="21">
        <f>S11+S19+S23</f>
        <v>5150936232.3400002</v>
      </c>
      <c r="T24" s="49">
        <f>S24-งบแสดงฐานะการเงิน!R148</f>
        <v>0</v>
      </c>
    </row>
    <row r="25" spans="1:20" ht="24" customHeight="1">
      <c r="A25" s="39" t="s">
        <v>196</v>
      </c>
      <c r="D25" s="3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20"/>
    </row>
    <row r="26" spans="1:20" ht="24" customHeight="1">
      <c r="B26" s="27" t="s">
        <v>189</v>
      </c>
      <c r="D26" s="38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f>งบกำไรขาดทุนเบ็ดเสร็จ!I38</f>
        <v>1318767997.4800005</v>
      </c>
      <c r="N26" s="20"/>
      <c r="O26" s="20">
        <v>0</v>
      </c>
      <c r="P26" s="20"/>
      <c r="Q26" s="20">
        <f>SUM(O26:O26)</f>
        <v>0</v>
      </c>
      <c r="R26" s="20"/>
      <c r="S26" s="20">
        <f>SUM(E26:M26)+Q26</f>
        <v>1318767997.4800005</v>
      </c>
      <c r="T26" s="20"/>
    </row>
    <row r="27" spans="1:20" ht="24" customHeight="1">
      <c r="B27" s="27" t="s">
        <v>195</v>
      </c>
      <c r="D27" s="38"/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2">
        <f>งบกำไรขาดทุนเบ็ดเสร็จ!I29</f>
        <v>-1837553.74</v>
      </c>
      <c r="N27" s="20"/>
      <c r="O27" s="20">
        <v>0</v>
      </c>
      <c r="P27" s="20"/>
      <c r="Q27" s="20">
        <f>SUM(O27:O27)</f>
        <v>0</v>
      </c>
      <c r="R27" s="20"/>
      <c r="S27" s="22">
        <f>SUM(E27:M27)+Q27</f>
        <v>-1837553.74</v>
      </c>
      <c r="T27" s="20">
        <f>S27-งบกำไรขาดทุนเบ็ดเสร็จ!I32</f>
        <v>0</v>
      </c>
    </row>
    <row r="28" spans="1:20" s="39" customFormat="1" ht="24" customHeight="1">
      <c r="B28" s="39" t="s">
        <v>197</v>
      </c>
      <c r="D28" s="59"/>
      <c r="E28" s="23">
        <f>SUM(E26:E27)</f>
        <v>0</v>
      </c>
      <c r="F28" s="49"/>
      <c r="G28" s="23">
        <f>SUM(G26:G27)</f>
        <v>0</v>
      </c>
      <c r="H28" s="49"/>
      <c r="I28" s="23">
        <f>SUM(I26:I27)</f>
        <v>0</v>
      </c>
      <c r="J28" s="49"/>
      <c r="K28" s="23">
        <f>SUM(K26:K27)</f>
        <v>0</v>
      </c>
      <c r="L28" s="49"/>
      <c r="M28" s="23">
        <f>SUM(M26:M27)</f>
        <v>1316930443.7400005</v>
      </c>
      <c r="N28" s="49"/>
      <c r="O28" s="23">
        <f>SUM(O26:O27)</f>
        <v>0</v>
      </c>
      <c r="P28" s="49"/>
      <c r="Q28" s="23">
        <f>SUM(Q26:Q27)</f>
        <v>0</v>
      </c>
      <c r="R28" s="49"/>
      <c r="S28" s="23">
        <f>SUM(S26:S27)</f>
        <v>1316930443.7400005</v>
      </c>
      <c r="T28" s="49">
        <f>S28-งบกำไรขาดทุนเบ็ดเสร็จ!I33</f>
        <v>0</v>
      </c>
    </row>
    <row r="29" spans="1:20" s="39" customFormat="1" ht="24" customHeight="1" thickBot="1">
      <c r="A29" s="39" t="s">
        <v>255</v>
      </c>
      <c r="D29" s="59"/>
      <c r="E29" s="26">
        <f>E24+E28</f>
        <v>1621786862.4000001</v>
      </c>
      <c r="F29" s="49"/>
      <c r="G29" s="26">
        <f>G24+G28</f>
        <v>0</v>
      </c>
      <c r="H29" s="49"/>
      <c r="I29" s="26">
        <f>I24+I28</f>
        <v>3673192111.9299998</v>
      </c>
      <c r="J29" s="49"/>
      <c r="K29" s="26">
        <f>K24+K28</f>
        <v>45232058.689999998</v>
      </c>
      <c r="L29" s="49"/>
      <c r="M29" s="26">
        <f>M24+M28</f>
        <v>963888678.27000093</v>
      </c>
      <c r="N29" s="49"/>
      <c r="O29" s="26">
        <f>O24+O28</f>
        <v>163766964.78999999</v>
      </c>
      <c r="P29" s="49"/>
      <c r="Q29" s="26">
        <f>Q24+Q28</f>
        <v>163766964.78999999</v>
      </c>
      <c r="R29" s="49"/>
      <c r="S29" s="26">
        <f>S24+S28</f>
        <v>6467866676.0800009</v>
      </c>
      <c r="T29" s="49">
        <f>S29-งบแสดงฐานะการเงิน!P148</f>
        <v>0</v>
      </c>
    </row>
    <row r="30" spans="1:20" s="39" customFormat="1" ht="24" customHeight="1" thickTop="1">
      <c r="D30" s="59"/>
      <c r="E30" s="47"/>
      <c r="F30" s="49"/>
      <c r="G30" s="47"/>
      <c r="H30" s="49"/>
      <c r="I30" s="47"/>
      <c r="J30" s="49"/>
      <c r="K30" s="47"/>
      <c r="L30" s="49"/>
      <c r="M30" s="48"/>
      <c r="N30" s="49"/>
      <c r="O30" s="47"/>
      <c r="P30" s="49"/>
      <c r="Q30" s="47"/>
      <c r="R30" s="49"/>
      <c r="S30" s="47"/>
      <c r="T30" s="49"/>
    </row>
    <row r="31" spans="1:20" s="39" customFormat="1" ht="24" customHeight="1">
      <c r="D31" s="59"/>
      <c r="E31" s="47"/>
      <c r="F31" s="49"/>
      <c r="G31" s="47"/>
      <c r="H31" s="49"/>
      <c r="I31" s="47"/>
      <c r="J31" s="49"/>
      <c r="K31" s="47"/>
      <c r="L31" s="49"/>
      <c r="M31" s="48"/>
      <c r="N31" s="49"/>
      <c r="O31" s="47"/>
      <c r="P31" s="49"/>
      <c r="Q31" s="47"/>
      <c r="R31" s="49"/>
      <c r="S31" s="47"/>
      <c r="T31" s="49"/>
    </row>
    <row r="32" spans="1:20" s="39" customFormat="1" ht="24" customHeight="1">
      <c r="D32" s="59"/>
      <c r="E32" s="47"/>
      <c r="F32" s="49"/>
      <c r="G32" s="47"/>
      <c r="H32" s="49"/>
      <c r="I32" s="47"/>
      <c r="J32" s="49"/>
      <c r="K32" s="47"/>
      <c r="L32" s="49"/>
      <c r="M32" s="48"/>
      <c r="N32" s="49"/>
      <c r="O32" s="47"/>
      <c r="P32" s="49"/>
      <c r="Q32" s="47"/>
      <c r="R32" s="49"/>
      <c r="S32" s="47"/>
      <c r="T32" s="49"/>
    </row>
    <row r="33" spans="1:20" s="39" customFormat="1" ht="24" customHeight="1">
      <c r="D33" s="59"/>
      <c r="E33" s="47"/>
      <c r="F33" s="49"/>
      <c r="G33" s="47"/>
      <c r="H33" s="49"/>
      <c r="I33" s="47"/>
      <c r="J33" s="49"/>
      <c r="K33" s="47"/>
      <c r="L33" s="49"/>
      <c r="M33" s="48"/>
      <c r="N33" s="49"/>
      <c r="O33" s="47"/>
      <c r="P33" s="49"/>
      <c r="Q33" s="47"/>
      <c r="R33" s="49"/>
      <c r="S33" s="47"/>
      <c r="T33" s="49"/>
    </row>
    <row r="34" spans="1:20" s="39" customFormat="1" ht="24" customHeight="1">
      <c r="A34" s="27" t="s">
        <v>3</v>
      </c>
      <c r="D34" s="28"/>
      <c r="E34" s="47"/>
      <c r="F34" s="49"/>
      <c r="G34" s="47"/>
      <c r="H34" s="49"/>
      <c r="I34" s="47"/>
      <c r="J34" s="49"/>
      <c r="K34" s="47"/>
      <c r="L34" s="49"/>
      <c r="M34" s="47"/>
      <c r="N34" s="49"/>
      <c r="O34" s="47"/>
      <c r="P34" s="49"/>
      <c r="Q34" s="47"/>
      <c r="R34" s="49"/>
      <c r="S34" s="47"/>
      <c r="T34" s="49"/>
    </row>
    <row r="35" spans="1:20" ht="24" customHeight="1">
      <c r="S35" s="19"/>
    </row>
    <row r="36" spans="1:20" ht="24" customHeight="1">
      <c r="Q36" s="20"/>
      <c r="S36" s="20"/>
    </row>
    <row r="37" spans="1:20" ht="24" customHeight="1">
      <c r="S37" s="20"/>
    </row>
    <row r="38" spans="1:20" ht="24" customHeight="1">
      <c r="S38" s="20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5">
    <mergeCell ref="A1:S1"/>
    <mergeCell ref="E5:S5"/>
    <mergeCell ref="K6:M6"/>
    <mergeCell ref="A3:S3"/>
    <mergeCell ref="A2:S2"/>
  </mergeCells>
  <phoneticPr fontId="0" type="noConversion"/>
  <pageMargins left="0.43307086614173201" right="0.15748031496063" top="0.70866141732283505" bottom="0.27559055118110198" header="0.35433070866141703" footer="0.23622047244094499"/>
  <pageSetup paperSize="9" scale="66" firstPageNumber="12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1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60.7109375" style="1" customWidth="1"/>
    <col min="4" max="4" width="9.7109375" style="1" customWidth="1"/>
    <col min="5" max="5" width="19.7109375" style="1" customWidth="1"/>
    <col min="6" max="6" width="1.28515625" style="1" customWidth="1"/>
    <col min="7" max="7" width="19.7109375" style="1" customWidth="1"/>
    <col min="8" max="8" width="1.28515625" style="1" customWidth="1"/>
    <col min="9" max="9" width="19.7109375" style="1" customWidth="1"/>
    <col min="10" max="10" width="1.28515625" style="1" customWidth="1"/>
    <col min="11" max="11" width="19.7109375" style="1" customWidth="1"/>
    <col min="12" max="224" width="9.140625" style="1"/>
    <col min="225" max="225" width="1.140625" style="1" customWidth="1"/>
    <col min="226" max="226" width="1.42578125" style="1" customWidth="1"/>
    <col min="227" max="227" width="60.7109375" style="1" customWidth="1"/>
    <col min="228" max="228" width="9" style="1" customWidth="1"/>
    <col min="229" max="229" width="15.28515625" style="1" customWidth="1"/>
    <col min="230" max="230" width="0.85546875" style="1" customWidth="1"/>
    <col min="231" max="231" width="15.28515625" style="1" customWidth="1"/>
    <col min="232" max="232" width="0.85546875" style="1" customWidth="1"/>
    <col min="233" max="233" width="15.28515625" style="1" customWidth="1"/>
    <col min="234" max="234" width="0.85546875" style="1" customWidth="1"/>
    <col min="235" max="235" width="15.28515625" style="1" customWidth="1"/>
    <col min="236" max="236" width="10.28515625" style="1" bestFit="1" customWidth="1"/>
    <col min="237" max="16384" width="9.140625" style="1"/>
  </cols>
  <sheetData>
    <row r="1" spans="1:11" ht="24" customHeight="1">
      <c r="A1" s="91" t="s">
        <v>130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4" customHeight="1">
      <c r="A2" s="91" t="s">
        <v>13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24" customHeight="1">
      <c r="A3" s="91" t="s">
        <v>250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24" customHeight="1"/>
    <row r="5" spans="1:11" s="3" customFormat="1" ht="24" customHeight="1">
      <c r="A5" s="68"/>
      <c r="B5" s="68"/>
      <c r="C5" s="68"/>
      <c r="D5" s="68"/>
      <c r="E5" s="93" t="s">
        <v>0</v>
      </c>
      <c r="F5" s="93"/>
      <c r="G5" s="93"/>
      <c r="H5" s="68"/>
      <c r="I5" s="93" t="s">
        <v>28</v>
      </c>
      <c r="J5" s="93"/>
      <c r="K5" s="93"/>
    </row>
    <row r="6" spans="1:11" s="3" customFormat="1" ht="24" customHeight="1">
      <c r="A6" s="69"/>
      <c r="B6" s="69"/>
      <c r="C6" s="69"/>
      <c r="D6" s="32" t="s">
        <v>65</v>
      </c>
      <c r="E6" s="32" t="s">
        <v>248</v>
      </c>
      <c r="F6" s="32"/>
      <c r="G6" s="32" t="s">
        <v>247</v>
      </c>
      <c r="H6" s="32"/>
      <c r="I6" s="32" t="s">
        <v>248</v>
      </c>
      <c r="J6" s="32"/>
      <c r="K6" s="32" t="s">
        <v>247</v>
      </c>
    </row>
    <row r="7" spans="1:11" ht="24" customHeight="1">
      <c r="A7" s="27"/>
      <c r="B7" s="27"/>
      <c r="C7" s="27"/>
      <c r="D7" s="27"/>
      <c r="E7" s="66" t="s">
        <v>142</v>
      </c>
      <c r="F7" s="27"/>
      <c r="G7" s="66" t="s">
        <v>142</v>
      </c>
      <c r="H7" s="27"/>
      <c r="I7" s="66" t="s">
        <v>142</v>
      </c>
      <c r="J7" s="27"/>
      <c r="K7" s="66" t="s">
        <v>142</v>
      </c>
    </row>
    <row r="8" spans="1:11" ht="24" customHeight="1">
      <c r="A8" s="39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24" customHeight="1">
      <c r="A9" s="27" t="s">
        <v>118</v>
      </c>
      <c r="B9" s="27"/>
      <c r="C9" s="27"/>
      <c r="D9" s="27"/>
      <c r="E9" s="19">
        <f>งบกำไรขาดทุนเบ็ดเสร็จ!E19</f>
        <v>133736947.66999979</v>
      </c>
      <c r="F9" s="19"/>
      <c r="G9" s="20">
        <f>งบกำไรขาดทุนเบ็ดเสร็จ!G19</f>
        <v>404656028.70999438</v>
      </c>
      <c r="H9" s="19"/>
      <c r="I9" s="20">
        <f>งบกำไรขาดทุนเบ็ดเสร็จ!I19</f>
        <v>1320669297.7400005</v>
      </c>
      <c r="J9" s="19"/>
      <c r="K9" s="22">
        <f>งบกำไรขาดทุนเบ็ดเสร็จ!K19</f>
        <v>-375088424.72999954</v>
      </c>
    </row>
    <row r="10" spans="1:11" ht="24" customHeight="1">
      <c r="A10" s="27" t="s">
        <v>119</v>
      </c>
      <c r="B10" s="27"/>
      <c r="C10" s="27"/>
      <c r="D10" s="27"/>
      <c r="E10" s="19"/>
      <c r="F10" s="19"/>
      <c r="G10" s="19"/>
      <c r="H10" s="19"/>
      <c r="I10" s="19"/>
      <c r="J10" s="19"/>
      <c r="K10" s="19"/>
    </row>
    <row r="11" spans="1:11" ht="24" customHeight="1">
      <c r="A11" s="27"/>
      <c r="B11" s="27"/>
      <c r="C11" s="27" t="s">
        <v>229</v>
      </c>
      <c r="D11" s="27"/>
      <c r="E11" s="19">
        <v>285458871.35000002</v>
      </c>
      <c r="F11" s="19"/>
      <c r="G11" s="19">
        <v>212535926.56</v>
      </c>
      <c r="H11" s="19"/>
      <c r="I11" s="19">
        <v>59158582.299999997</v>
      </c>
      <c r="J11" s="19"/>
      <c r="K11" s="19">
        <v>56783431.520000003</v>
      </c>
    </row>
    <row r="12" spans="1:11" ht="24" customHeight="1">
      <c r="A12" s="27"/>
      <c r="B12" s="27"/>
      <c r="C12" s="27" t="s">
        <v>270</v>
      </c>
      <c r="D12" s="27"/>
      <c r="E12" s="19">
        <v>1656008.56</v>
      </c>
      <c r="F12" s="19"/>
      <c r="G12" s="19">
        <v>7845900.1399999997</v>
      </c>
      <c r="H12" s="19"/>
      <c r="I12" s="19">
        <v>80930.740000000005</v>
      </c>
      <c r="J12" s="19"/>
      <c r="K12" s="19">
        <v>9224.3700000000008</v>
      </c>
    </row>
    <row r="13" spans="1:11" ht="24" customHeight="1">
      <c r="A13" s="27"/>
      <c r="B13" s="27"/>
      <c r="C13" s="27" t="s">
        <v>224</v>
      </c>
      <c r="D13" s="27"/>
      <c r="E13" s="19">
        <v>3569105</v>
      </c>
      <c r="F13" s="19"/>
      <c r="G13" s="19">
        <v>1756910.13</v>
      </c>
      <c r="H13" s="19"/>
      <c r="I13" s="19">
        <v>852653.43</v>
      </c>
      <c r="J13" s="19"/>
      <c r="K13" s="19">
        <v>923401.19</v>
      </c>
    </row>
    <row r="14" spans="1:11" ht="24" customHeight="1">
      <c r="A14" s="27"/>
      <c r="B14" s="27"/>
      <c r="C14" s="27" t="s">
        <v>225</v>
      </c>
      <c r="D14" s="27"/>
      <c r="E14" s="19">
        <v>0</v>
      </c>
      <c r="F14" s="19"/>
      <c r="G14" s="19">
        <v>3621671.97</v>
      </c>
      <c r="H14" s="19"/>
      <c r="I14" s="19">
        <v>0</v>
      </c>
      <c r="J14" s="19"/>
      <c r="K14" s="19">
        <v>3617554.57</v>
      </c>
    </row>
    <row r="15" spans="1:11" ht="24" customHeight="1">
      <c r="A15" s="27"/>
      <c r="B15" s="27"/>
      <c r="C15" s="27" t="s">
        <v>245</v>
      </c>
      <c r="D15" s="27"/>
      <c r="E15" s="20">
        <v>0</v>
      </c>
      <c r="F15" s="19"/>
      <c r="G15" s="29">
        <v>-1525811.82</v>
      </c>
      <c r="H15" s="19"/>
      <c r="I15" s="19">
        <v>0</v>
      </c>
      <c r="J15" s="19"/>
      <c r="K15" s="19">
        <v>0</v>
      </c>
    </row>
    <row r="16" spans="1:11" ht="24" customHeight="1">
      <c r="A16" s="27"/>
      <c r="B16" s="27"/>
      <c r="C16" s="27" t="s">
        <v>268</v>
      </c>
      <c r="D16" s="27"/>
      <c r="E16" s="20">
        <v>0</v>
      </c>
      <c r="F16" s="20"/>
      <c r="G16" s="20">
        <v>0</v>
      </c>
      <c r="H16" s="19"/>
      <c r="I16" s="19">
        <v>6645887.3899999997</v>
      </c>
      <c r="J16" s="19"/>
      <c r="K16" s="19">
        <v>0</v>
      </c>
    </row>
    <row r="17" spans="1:11" ht="24" customHeight="1">
      <c r="A17" s="27"/>
      <c r="B17" s="27"/>
      <c r="C17" s="27" t="s">
        <v>269</v>
      </c>
      <c r="D17" s="27"/>
      <c r="E17" s="29">
        <v>-132622684.87</v>
      </c>
      <c r="F17" s="19"/>
      <c r="G17" s="19">
        <v>286963526.44</v>
      </c>
      <c r="H17" s="19"/>
      <c r="I17" s="29">
        <f>-96791032.16+55000000</f>
        <v>-41791032.159999996</v>
      </c>
      <c r="J17" s="19"/>
      <c r="K17" s="20">
        <v>289226423.88</v>
      </c>
    </row>
    <row r="18" spans="1:11" ht="24" customHeight="1">
      <c r="A18" s="27"/>
      <c r="B18" s="27"/>
      <c r="C18" s="27" t="s">
        <v>167</v>
      </c>
      <c r="D18" s="27"/>
      <c r="E18" s="29">
        <v>-365363.48</v>
      </c>
      <c r="F18" s="19"/>
      <c r="G18" s="29">
        <v>-74147316.349999994</v>
      </c>
      <c r="H18" s="19"/>
      <c r="I18" s="20">
        <v>551444.47999999998</v>
      </c>
      <c r="J18" s="19"/>
      <c r="K18" s="29">
        <v>-69952113.170000002</v>
      </c>
    </row>
    <row r="19" spans="1:11" ht="24" customHeight="1">
      <c r="A19" s="27"/>
      <c r="B19" s="27"/>
      <c r="C19" s="27" t="s">
        <v>171</v>
      </c>
      <c r="D19" s="27"/>
      <c r="E19" s="19">
        <v>0</v>
      </c>
      <c r="F19" s="19"/>
      <c r="G19" s="19">
        <v>13990914.42</v>
      </c>
      <c r="H19" s="19"/>
      <c r="I19" s="19">
        <v>738689.86</v>
      </c>
      <c r="J19" s="19"/>
      <c r="K19" s="19">
        <v>13990914.42</v>
      </c>
    </row>
    <row r="20" spans="1:11" ht="24" customHeight="1">
      <c r="A20" s="27"/>
      <c r="B20" s="27"/>
      <c r="C20" s="27" t="s">
        <v>226</v>
      </c>
      <c r="D20" s="27"/>
      <c r="E20" s="20">
        <v>0</v>
      </c>
      <c r="F20" s="19"/>
      <c r="G20" s="29">
        <v>-3154083.99</v>
      </c>
      <c r="H20" s="19"/>
      <c r="I20" s="19">
        <v>0</v>
      </c>
      <c r="J20" s="19"/>
      <c r="K20" s="19">
        <v>0</v>
      </c>
    </row>
    <row r="21" spans="1:11" ht="24" customHeight="1">
      <c r="A21" s="27"/>
      <c r="B21" s="27"/>
      <c r="C21" s="27" t="s">
        <v>278</v>
      </c>
      <c r="D21" s="27"/>
      <c r="E21" s="19">
        <f>-งบกำไรขาดทุนเบ็ดเสร็จ!E18</f>
        <v>89231494.420000002</v>
      </c>
      <c r="F21" s="19"/>
      <c r="G21" s="19">
        <v>43809811.200000003</v>
      </c>
      <c r="H21" s="19"/>
      <c r="I21" s="19">
        <v>0</v>
      </c>
      <c r="J21" s="19"/>
      <c r="K21" s="19">
        <v>0</v>
      </c>
    </row>
    <row r="22" spans="1:11" ht="24" customHeight="1">
      <c r="A22" s="27"/>
      <c r="B22" s="27"/>
      <c r="C22" s="27" t="s">
        <v>151</v>
      </c>
      <c r="D22" s="27"/>
      <c r="E22" s="20">
        <v>0</v>
      </c>
      <c r="F22" s="19"/>
      <c r="G22" s="29">
        <v>-416612476.37</v>
      </c>
      <c r="H22" s="19"/>
      <c r="I22" s="20">
        <v>0</v>
      </c>
      <c r="J22" s="19"/>
      <c r="K22" s="20">
        <v>0</v>
      </c>
    </row>
    <row r="23" spans="1:11" ht="24" customHeight="1">
      <c r="A23" s="27"/>
      <c r="B23" s="27"/>
      <c r="C23" s="27" t="s">
        <v>285</v>
      </c>
      <c r="D23" s="27"/>
      <c r="E23" s="29">
        <v>-37005008.490000002</v>
      </c>
      <c r="F23" s="19"/>
      <c r="G23" s="20">
        <v>0</v>
      </c>
      <c r="H23" s="20"/>
      <c r="I23" s="29">
        <v>-37005008.490000002</v>
      </c>
      <c r="J23" s="20"/>
      <c r="K23" s="20">
        <v>0</v>
      </c>
    </row>
    <row r="24" spans="1:11" ht="24" customHeight="1">
      <c r="A24" s="27"/>
      <c r="B24" s="27"/>
      <c r="C24" s="27" t="s">
        <v>165</v>
      </c>
      <c r="D24" s="27"/>
      <c r="E24" s="29">
        <v>-53433.7</v>
      </c>
      <c r="F24" s="19"/>
      <c r="G24" s="29">
        <v>-4586577.84</v>
      </c>
      <c r="H24" s="19"/>
      <c r="I24" s="29">
        <v>-10273503.460000001</v>
      </c>
      <c r="J24" s="19"/>
      <c r="K24" s="29">
        <v>-1103457.3400000001</v>
      </c>
    </row>
    <row r="25" spans="1:11" ht="24" customHeight="1">
      <c r="A25" s="27"/>
      <c r="B25" s="27"/>
      <c r="C25" s="27" t="s">
        <v>221</v>
      </c>
      <c r="D25" s="27"/>
      <c r="E25" s="20">
        <v>63705602.689999998</v>
      </c>
      <c r="F25" s="19"/>
      <c r="G25" s="29">
        <v>-61311749.149999999</v>
      </c>
      <c r="H25" s="19"/>
      <c r="I25" s="29">
        <v>-1253081.77</v>
      </c>
      <c r="J25" s="19"/>
      <c r="K25" s="20">
        <v>9170451.8599999994</v>
      </c>
    </row>
    <row r="26" spans="1:11" ht="24" customHeight="1">
      <c r="A26" s="27"/>
      <c r="B26" s="27"/>
      <c r="C26" s="27" t="s">
        <v>48</v>
      </c>
      <c r="D26" s="27"/>
      <c r="E26" s="29">
        <v>-1609522</v>
      </c>
      <c r="F26" s="19"/>
      <c r="G26" s="19">
        <v>30600000.84</v>
      </c>
      <c r="H26" s="19"/>
      <c r="I26" s="29">
        <v>-5047262.67</v>
      </c>
      <c r="J26" s="19"/>
      <c r="K26" s="20">
        <v>8158000.46</v>
      </c>
    </row>
    <row r="27" spans="1:11" ht="24" customHeight="1">
      <c r="A27" s="27"/>
      <c r="B27" s="27"/>
      <c r="C27" s="27" t="s">
        <v>232</v>
      </c>
      <c r="D27" s="27"/>
      <c r="E27" s="20">
        <v>0</v>
      </c>
      <c r="F27" s="19"/>
      <c r="G27" s="29">
        <v>-4250182.95</v>
      </c>
      <c r="H27" s="19"/>
      <c r="I27" s="20">
        <v>0</v>
      </c>
      <c r="J27" s="19"/>
      <c r="K27" s="22">
        <v>-5350010</v>
      </c>
    </row>
    <row r="28" spans="1:11" ht="24" customHeight="1">
      <c r="A28" s="27"/>
      <c r="B28" s="27"/>
      <c r="C28" s="27" t="s">
        <v>154</v>
      </c>
      <c r="D28" s="27"/>
      <c r="E28" s="19">
        <v>6256970.0999999996</v>
      </c>
      <c r="F28" s="19"/>
      <c r="G28" s="19">
        <v>5458354</v>
      </c>
      <c r="H28" s="19"/>
      <c r="I28" s="20">
        <v>2500411</v>
      </c>
      <c r="J28" s="19"/>
      <c r="K28" s="19">
        <v>2304549</v>
      </c>
    </row>
    <row r="29" spans="1:11" ht="24" customHeight="1">
      <c r="A29" s="27"/>
      <c r="B29" s="27"/>
      <c r="C29" s="27" t="s">
        <v>231</v>
      </c>
      <c r="D29" s="27"/>
      <c r="E29" s="20">
        <v>0</v>
      </c>
      <c r="F29" s="19"/>
      <c r="G29" s="20">
        <v>0</v>
      </c>
      <c r="H29" s="19"/>
      <c r="I29" s="29">
        <v>-1151639537.3599999</v>
      </c>
      <c r="J29" s="19"/>
      <c r="K29" s="22">
        <v>-4000000</v>
      </c>
    </row>
    <row r="30" spans="1:11" ht="24" customHeight="1">
      <c r="A30" s="27"/>
      <c r="B30" s="27"/>
      <c r="C30" s="27" t="s">
        <v>271</v>
      </c>
      <c r="D30" s="27"/>
      <c r="E30" s="29">
        <v>-20271756.399999999</v>
      </c>
      <c r="F30" s="19"/>
      <c r="G30" s="29">
        <v>-6404511.0199999996</v>
      </c>
      <c r="H30" s="19"/>
      <c r="I30" s="29">
        <v>-20692102.309999999</v>
      </c>
      <c r="J30" s="19"/>
      <c r="K30" s="29">
        <v>-17364477.449999999</v>
      </c>
    </row>
    <row r="31" spans="1:11" ht="24" customHeight="1">
      <c r="A31" s="27"/>
      <c r="B31" s="27"/>
      <c r="C31" s="27" t="s">
        <v>272</v>
      </c>
      <c r="D31" s="27"/>
      <c r="E31" s="19">
        <v>577758577.69000006</v>
      </c>
      <c r="F31" s="19"/>
      <c r="G31" s="19">
        <v>523026198.35000002</v>
      </c>
      <c r="H31" s="19"/>
      <c r="I31" s="20">
        <v>335843209.85000002</v>
      </c>
      <c r="J31" s="19"/>
      <c r="K31" s="19">
        <v>317138275.72000003</v>
      </c>
    </row>
    <row r="32" spans="1:11" ht="24" customHeight="1">
      <c r="A32" s="27" t="s">
        <v>235</v>
      </c>
      <c r="B32" s="27"/>
      <c r="C32" s="27"/>
      <c r="D32" s="27"/>
      <c r="E32" s="35"/>
      <c r="F32" s="27"/>
      <c r="G32" s="35"/>
      <c r="H32" s="27"/>
      <c r="I32" s="35"/>
      <c r="J32" s="27"/>
      <c r="K32" s="35"/>
    </row>
    <row r="33" spans="1:11" ht="24" customHeight="1">
      <c r="A33" s="27"/>
      <c r="B33" s="27" t="s">
        <v>236</v>
      </c>
      <c r="C33" s="27"/>
      <c r="D33" s="27"/>
      <c r="E33" s="53">
        <f>SUM(E9:E31)</f>
        <v>969445808.53999996</v>
      </c>
      <c r="F33" s="19"/>
      <c r="G33" s="53">
        <f>SUM(G9:G31)</f>
        <v>962272533.2699945</v>
      </c>
      <c r="H33" s="19"/>
      <c r="I33" s="50">
        <f>SUM(I9:I31)</f>
        <v>459339578.57000047</v>
      </c>
      <c r="J33" s="19"/>
      <c r="K33" s="50">
        <f>SUM(K9:K31)</f>
        <v>228463744.30000043</v>
      </c>
    </row>
    <row r="34" spans="1:11" ht="24" customHeight="1">
      <c r="A34" s="27" t="s">
        <v>120</v>
      </c>
      <c r="B34" s="27"/>
      <c r="C34" s="27"/>
      <c r="D34" s="27"/>
      <c r="E34" s="19"/>
      <c r="F34" s="19"/>
      <c r="G34" s="19"/>
      <c r="H34" s="19"/>
      <c r="I34" s="19"/>
      <c r="J34" s="19"/>
      <c r="K34" s="19"/>
    </row>
    <row r="35" spans="1:11" ht="24" customHeight="1">
      <c r="A35" s="27"/>
      <c r="B35" s="27"/>
      <c r="C35" s="27" t="s">
        <v>257</v>
      </c>
      <c r="D35" s="27"/>
      <c r="E35" s="29">
        <v>-2614111.87</v>
      </c>
      <c r="F35" s="19"/>
      <c r="G35" s="29">
        <v>-1446801.84</v>
      </c>
      <c r="H35" s="19"/>
      <c r="I35" s="19">
        <v>6026648.1900000004</v>
      </c>
      <c r="J35" s="19"/>
      <c r="K35" s="29">
        <v>-1446801.84</v>
      </c>
    </row>
    <row r="36" spans="1:11" ht="24" customHeight="1">
      <c r="A36" s="27"/>
      <c r="B36" s="27"/>
      <c r="C36" s="27" t="s">
        <v>261</v>
      </c>
      <c r="D36" s="27"/>
      <c r="E36" s="20">
        <f>1273055155.91+1999990-100931211.18</f>
        <v>1174123934.73</v>
      </c>
      <c r="F36" s="19"/>
      <c r="G36" s="29">
        <v>-873240676.27999997</v>
      </c>
      <c r="H36" s="19"/>
      <c r="I36" s="19">
        <f>598588859.29-I73-2172933.58</f>
        <v>594415915.70999992</v>
      </c>
      <c r="J36" s="19"/>
      <c r="K36" s="20">
        <v>795324305.05999994</v>
      </c>
    </row>
    <row r="37" spans="1:11" ht="24" customHeight="1">
      <c r="A37" s="27"/>
      <c r="B37" s="27"/>
      <c r="C37" s="27" t="s">
        <v>66</v>
      </c>
      <c r="D37" s="27"/>
      <c r="E37" s="29">
        <v>-361800583.11000001</v>
      </c>
      <c r="F37" s="19"/>
      <c r="G37" s="29">
        <v>-1186042656.53</v>
      </c>
      <c r="H37" s="19"/>
      <c r="I37" s="29">
        <v>-297919240.87</v>
      </c>
      <c r="J37" s="19"/>
      <c r="K37" s="29">
        <v>-507210614.30000001</v>
      </c>
    </row>
    <row r="38" spans="1:11" ht="24" customHeight="1">
      <c r="A38" s="27"/>
      <c r="B38" s="27"/>
      <c r="C38" s="1" t="s">
        <v>275</v>
      </c>
      <c r="D38" s="27"/>
      <c r="E38" s="78">
        <f>+งบแสดงฐานะการเงิน!L17-งบแสดงฐานะการเงิน!J17</f>
        <v>-321797176.77999997</v>
      </c>
      <c r="F38" s="20"/>
      <c r="G38" s="78">
        <v>-90155087.120000005</v>
      </c>
      <c r="H38" s="20"/>
      <c r="I38" s="78">
        <v>1455811.7200000286</v>
      </c>
      <c r="J38" s="19"/>
      <c r="K38" s="78">
        <v>-356599519.69</v>
      </c>
    </row>
    <row r="39" spans="1:11" ht="24" customHeight="1">
      <c r="A39" s="27"/>
      <c r="B39" s="27"/>
      <c r="C39" s="27" t="s">
        <v>51</v>
      </c>
      <c r="D39" s="27"/>
      <c r="E39" s="78">
        <v>-85268971.450000003</v>
      </c>
      <c r="F39" s="19"/>
      <c r="G39" s="19">
        <v>30808555.629999999</v>
      </c>
      <c r="H39" s="19"/>
      <c r="I39" s="29">
        <v>-14119200</v>
      </c>
      <c r="J39" s="19"/>
      <c r="K39" s="29">
        <v>-3511026</v>
      </c>
    </row>
    <row r="40" spans="1:11" ht="24" customHeight="1">
      <c r="A40" s="27" t="s">
        <v>121</v>
      </c>
      <c r="B40" s="27"/>
      <c r="C40" s="27"/>
      <c r="D40" s="27"/>
      <c r="E40" s="19"/>
      <c r="F40" s="19"/>
      <c r="G40" s="19"/>
      <c r="H40" s="19"/>
      <c r="I40" s="20"/>
      <c r="J40" s="19"/>
      <c r="K40" s="20"/>
    </row>
    <row r="41" spans="1:11" ht="24" customHeight="1">
      <c r="A41" s="27"/>
      <c r="B41" s="27"/>
      <c r="C41" s="27" t="s">
        <v>263</v>
      </c>
      <c r="D41" s="27"/>
      <c r="E41" s="29">
        <v>-236956750.25</v>
      </c>
      <c r="F41" s="19"/>
      <c r="G41" s="19">
        <v>2442726542.6399999</v>
      </c>
      <c r="H41" s="19"/>
      <c r="I41" s="20">
        <f>822900084.31-8680150</f>
        <v>814219934.30999994</v>
      </c>
      <c r="J41" s="19"/>
      <c r="K41" s="78">
        <v>-370610567.44999999</v>
      </c>
    </row>
    <row r="42" spans="1:11" ht="24" customHeight="1">
      <c r="A42" s="27"/>
      <c r="B42" s="27"/>
      <c r="C42" s="27" t="s">
        <v>267</v>
      </c>
      <c r="D42" s="27"/>
      <c r="E42" s="78">
        <v>-1556090</v>
      </c>
      <c r="F42" s="19"/>
      <c r="G42" s="29">
        <v>-594992</v>
      </c>
      <c r="H42" s="19"/>
      <c r="I42" s="29">
        <v>-1272463</v>
      </c>
      <c r="J42" s="19"/>
      <c r="K42" s="20">
        <v>0</v>
      </c>
    </row>
    <row r="43" spans="1:11" ht="24" customHeight="1">
      <c r="A43" s="27"/>
      <c r="B43" s="27"/>
      <c r="C43" s="1" t="s">
        <v>80</v>
      </c>
      <c r="D43" s="27"/>
      <c r="E43" s="78">
        <v>-15506991.82</v>
      </c>
      <c r="F43" s="20"/>
      <c r="G43" s="78">
        <v>-861938232.35000002</v>
      </c>
      <c r="H43" s="20"/>
      <c r="I43" s="78">
        <v>-806469675.69000006</v>
      </c>
      <c r="J43" s="19"/>
      <c r="K43" s="20">
        <v>821891668.79999995</v>
      </c>
    </row>
    <row r="44" spans="1:11" ht="24" customHeight="1">
      <c r="A44" s="27"/>
      <c r="B44" s="27"/>
      <c r="C44" s="27" t="s">
        <v>18</v>
      </c>
      <c r="D44" s="27"/>
      <c r="E44" s="20">
        <v>0</v>
      </c>
      <c r="F44" s="19"/>
      <c r="G44" s="29">
        <v>-7680000</v>
      </c>
      <c r="H44" s="19"/>
      <c r="I44" s="19">
        <v>0</v>
      </c>
      <c r="J44" s="19"/>
      <c r="K44" s="19">
        <v>0</v>
      </c>
    </row>
    <row r="45" spans="1:11" ht="24" customHeight="1">
      <c r="A45" s="27" t="s">
        <v>122</v>
      </c>
      <c r="B45" s="27"/>
      <c r="C45" s="27"/>
      <c r="D45" s="27"/>
      <c r="E45" s="34">
        <f>SUM(E33:E44)</f>
        <v>1118069067.99</v>
      </c>
      <c r="F45" s="19"/>
      <c r="G45" s="34">
        <f>SUM(G33:G44)</f>
        <v>414709185.41999471</v>
      </c>
      <c r="H45" s="19"/>
      <c r="I45" s="34">
        <f>SUM(I33:I44)</f>
        <v>755677308.9400003</v>
      </c>
      <c r="J45" s="19"/>
      <c r="K45" s="34">
        <f>SUM(K33:K44)</f>
        <v>606301188.88000035</v>
      </c>
    </row>
    <row r="46" spans="1:11" ht="24" customHeight="1">
      <c r="A46" s="27"/>
      <c r="B46" s="27"/>
      <c r="C46" s="27" t="s">
        <v>135</v>
      </c>
      <c r="D46" s="27"/>
      <c r="E46" s="19">
        <v>12708110.07</v>
      </c>
      <c r="F46" s="19"/>
      <c r="G46" s="19">
        <v>9990075.1699999999</v>
      </c>
      <c r="H46" s="19"/>
      <c r="I46" s="19">
        <v>4792752.4400000004</v>
      </c>
      <c r="J46" s="19"/>
      <c r="K46" s="19">
        <v>4974248.82</v>
      </c>
    </row>
    <row r="47" spans="1:11" ht="24" customHeight="1">
      <c r="A47" s="27"/>
      <c r="B47" s="27"/>
      <c r="C47" s="27" t="s">
        <v>160</v>
      </c>
      <c r="D47" s="27"/>
      <c r="E47" s="20">
        <v>13376927.75</v>
      </c>
      <c r="F47" s="19"/>
      <c r="G47" s="29">
        <v>-110027506.95999999</v>
      </c>
      <c r="H47" s="19"/>
      <c r="I47" s="29">
        <v>-1929894.73</v>
      </c>
      <c r="J47" s="19"/>
      <c r="K47" s="29">
        <v>-105369421.03</v>
      </c>
    </row>
    <row r="48" spans="1:11" ht="24" customHeight="1">
      <c r="A48" s="39" t="s">
        <v>41</v>
      </c>
      <c r="B48" s="27"/>
      <c r="C48" s="27"/>
      <c r="D48" s="27"/>
      <c r="E48" s="23">
        <f>SUM(E45:E47)</f>
        <v>1144154105.8099999</v>
      </c>
      <c r="F48" s="19"/>
      <c r="G48" s="23">
        <f>SUM(G45:G47)</f>
        <v>314671753.62999475</v>
      </c>
      <c r="H48" s="19"/>
      <c r="I48" s="23">
        <f>SUM(I45:I47)</f>
        <v>758540166.65000033</v>
      </c>
      <c r="J48" s="19"/>
      <c r="K48" s="23">
        <f>SUM(K45:K47)</f>
        <v>505906016.67000043</v>
      </c>
    </row>
    <row r="49" spans="1:11" ht="24" customHeight="1">
      <c r="A49" s="39"/>
      <c r="B49" s="27"/>
      <c r="C49" s="27"/>
      <c r="D49" s="27"/>
      <c r="E49" s="47"/>
      <c r="F49" s="19"/>
      <c r="G49" s="47"/>
      <c r="H49" s="19"/>
      <c r="I49" s="47"/>
      <c r="J49" s="19"/>
      <c r="K49" s="47"/>
    </row>
    <row r="50" spans="1:11" ht="24" customHeight="1">
      <c r="A50" s="39"/>
      <c r="B50" s="27"/>
      <c r="C50" s="27"/>
      <c r="D50" s="27"/>
      <c r="E50" s="47"/>
      <c r="F50" s="19"/>
      <c r="G50" s="47"/>
      <c r="H50" s="19"/>
      <c r="I50" s="47"/>
      <c r="J50" s="19"/>
      <c r="K50" s="47"/>
    </row>
    <row r="51" spans="1:11" ht="24" customHeight="1">
      <c r="A51" s="27" t="s">
        <v>3</v>
      </c>
      <c r="B51" s="27"/>
      <c r="C51" s="27"/>
      <c r="D51" s="27"/>
      <c r="E51" s="27"/>
      <c r="F51" s="27"/>
      <c r="G51" s="19"/>
      <c r="H51" s="27"/>
      <c r="I51" s="27"/>
      <c r="J51" s="27"/>
      <c r="K51" s="27"/>
    </row>
    <row r="52" spans="1:11" ht="24" customHeight="1">
      <c r="A52" s="92" t="s">
        <v>130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</row>
    <row r="53" spans="1:11" ht="24" customHeight="1">
      <c r="A53" s="92" t="s">
        <v>13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</row>
    <row r="54" spans="1:11" ht="24" customHeight="1">
      <c r="A54" s="92" t="s">
        <v>250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</row>
    <row r="55" spans="1:11" ht="24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spans="1:11" s="3" customFormat="1" ht="24" customHeight="1">
      <c r="A56" s="68"/>
      <c r="B56" s="68"/>
      <c r="C56" s="68"/>
      <c r="D56" s="67"/>
      <c r="E56" s="93" t="s">
        <v>0</v>
      </c>
      <c r="F56" s="93"/>
      <c r="G56" s="93"/>
      <c r="H56" s="67"/>
      <c r="I56" s="93" t="s">
        <v>28</v>
      </c>
      <c r="J56" s="93"/>
      <c r="K56" s="93"/>
    </row>
    <row r="57" spans="1:11" s="3" customFormat="1" ht="24" customHeight="1">
      <c r="A57" s="69"/>
      <c r="B57" s="69"/>
      <c r="C57" s="69"/>
      <c r="D57" s="32" t="s">
        <v>65</v>
      </c>
      <c r="E57" s="32" t="s">
        <v>248</v>
      </c>
      <c r="F57" s="32"/>
      <c r="G57" s="32" t="s">
        <v>247</v>
      </c>
      <c r="H57" s="32"/>
      <c r="I57" s="32" t="s">
        <v>248</v>
      </c>
      <c r="J57" s="32"/>
      <c r="K57" s="32" t="s">
        <v>247</v>
      </c>
    </row>
    <row r="58" spans="1:11" ht="24" customHeight="1">
      <c r="A58" s="27"/>
      <c r="B58" s="27"/>
      <c r="C58" s="27"/>
      <c r="D58" s="27"/>
      <c r="E58" s="66" t="s">
        <v>142</v>
      </c>
      <c r="F58" s="38"/>
      <c r="G58" s="66" t="s">
        <v>142</v>
      </c>
      <c r="H58" s="38"/>
      <c r="I58" s="66" t="s">
        <v>142</v>
      </c>
      <c r="J58" s="38"/>
      <c r="K58" s="66" t="s">
        <v>142</v>
      </c>
    </row>
    <row r="59" spans="1:11" ht="24" customHeight="1">
      <c r="A59" s="39" t="s">
        <v>15</v>
      </c>
      <c r="B59" s="27"/>
      <c r="C59" s="27"/>
      <c r="D59" s="27"/>
      <c r="E59" s="19"/>
      <c r="F59" s="19"/>
      <c r="G59" s="19"/>
      <c r="H59" s="19"/>
      <c r="I59" s="19"/>
      <c r="J59" s="19"/>
      <c r="K59" s="19"/>
    </row>
    <row r="60" spans="1:11" ht="24" customHeight="1">
      <c r="A60" s="27"/>
      <c r="B60" s="27"/>
      <c r="C60" s="27" t="s">
        <v>155</v>
      </c>
      <c r="D60" s="27"/>
      <c r="E60" s="29">
        <v>-137842728.77000001</v>
      </c>
      <c r="F60" s="19"/>
      <c r="G60" s="20">
        <v>1559282.07</v>
      </c>
      <c r="H60" s="19"/>
      <c r="I60" s="20">
        <v>132028024.45999999</v>
      </c>
      <c r="J60" s="19"/>
      <c r="K60" s="20">
        <v>35536249.549999997</v>
      </c>
    </row>
    <row r="61" spans="1:11" ht="24" customHeight="1">
      <c r="A61" s="27"/>
      <c r="B61" s="27"/>
      <c r="C61" s="27" t="s">
        <v>203</v>
      </c>
      <c r="D61" s="27"/>
      <c r="E61" s="29">
        <v>-150700000</v>
      </c>
      <c r="F61" s="19"/>
      <c r="G61" s="20">
        <v>0</v>
      </c>
      <c r="H61" s="19"/>
      <c r="I61" s="29">
        <v>-53000000</v>
      </c>
      <c r="J61" s="19"/>
      <c r="K61" s="20">
        <v>0</v>
      </c>
    </row>
    <row r="62" spans="1:11" ht="24" customHeight="1">
      <c r="A62" s="27"/>
      <c r="B62" s="27"/>
      <c r="C62" s="27" t="s">
        <v>258</v>
      </c>
      <c r="D62" s="27"/>
      <c r="E62" s="20">
        <v>0</v>
      </c>
      <c r="F62" s="19"/>
      <c r="G62" s="20">
        <v>0</v>
      </c>
      <c r="H62" s="19"/>
      <c r="I62" s="20">
        <v>23196948.260000002</v>
      </c>
      <c r="J62" s="19"/>
      <c r="K62" s="20">
        <v>0</v>
      </c>
    </row>
    <row r="63" spans="1:11" ht="24" customHeight="1">
      <c r="A63" s="27"/>
      <c r="B63" s="27"/>
      <c r="C63" s="27" t="s">
        <v>259</v>
      </c>
      <c r="D63" s="27"/>
      <c r="E63" s="20">
        <v>35615710</v>
      </c>
      <c r="F63" s="19"/>
      <c r="G63" s="20">
        <v>0</v>
      </c>
      <c r="H63" s="19"/>
      <c r="I63" s="20">
        <v>35615710</v>
      </c>
      <c r="J63" s="19"/>
      <c r="K63" s="20">
        <v>0</v>
      </c>
    </row>
    <row r="64" spans="1:11" ht="24" customHeight="1">
      <c r="A64" s="27"/>
      <c r="B64" s="27"/>
      <c r="C64" s="27" t="s">
        <v>233</v>
      </c>
      <c r="D64" s="27"/>
      <c r="E64" s="29">
        <v>-2000210</v>
      </c>
      <c r="F64" s="19"/>
      <c r="G64" s="29">
        <v>-33695200</v>
      </c>
      <c r="H64" s="19"/>
      <c r="I64" s="29">
        <v>-2000210</v>
      </c>
      <c r="J64" s="19"/>
      <c r="K64" s="29">
        <v>-33695200</v>
      </c>
    </row>
    <row r="65" spans="1:11" ht="24" customHeight="1">
      <c r="A65" s="27"/>
      <c r="B65" s="27"/>
      <c r="C65" s="27" t="s">
        <v>222</v>
      </c>
      <c r="D65" s="27"/>
      <c r="E65" s="20">
        <v>0</v>
      </c>
      <c r="F65" s="19"/>
      <c r="G65" s="20">
        <v>23500000</v>
      </c>
      <c r="H65" s="19"/>
      <c r="I65" s="20">
        <v>250000</v>
      </c>
      <c r="J65" s="19"/>
      <c r="K65" s="20">
        <v>23513999</v>
      </c>
    </row>
    <row r="66" spans="1:11" ht="24" customHeight="1">
      <c r="A66" s="27"/>
      <c r="B66" s="27"/>
      <c r="C66" s="27" t="s">
        <v>288</v>
      </c>
      <c r="D66" s="27"/>
      <c r="E66" s="20">
        <v>0</v>
      </c>
      <c r="F66" s="19"/>
      <c r="G66" s="29">
        <v>-14999800</v>
      </c>
      <c r="H66" s="19"/>
      <c r="I66" s="29">
        <v>-1733490</v>
      </c>
      <c r="J66" s="19"/>
      <c r="K66" s="29">
        <v>-14999800</v>
      </c>
    </row>
    <row r="67" spans="1:11" ht="24" customHeight="1">
      <c r="A67" s="27"/>
      <c r="B67" s="27"/>
      <c r="C67" s="27" t="s">
        <v>227</v>
      </c>
      <c r="D67" s="27"/>
      <c r="E67" s="20">
        <v>0</v>
      </c>
      <c r="F67" s="19"/>
      <c r="G67" s="29">
        <v>-12810448.470000001</v>
      </c>
      <c r="H67" s="19"/>
      <c r="I67" s="20">
        <v>0</v>
      </c>
      <c r="J67" s="19"/>
      <c r="K67" s="20">
        <v>0</v>
      </c>
    </row>
    <row r="68" spans="1:11" ht="24" customHeight="1">
      <c r="A68" s="27"/>
      <c r="B68" s="27"/>
      <c r="C68" s="27" t="s">
        <v>287</v>
      </c>
      <c r="D68" s="27"/>
      <c r="E68" s="20">
        <v>21900000</v>
      </c>
      <c r="F68" s="19"/>
      <c r="G68" s="20">
        <v>0</v>
      </c>
      <c r="H68" s="19"/>
      <c r="I68" s="20">
        <v>21900000</v>
      </c>
      <c r="J68" s="19"/>
      <c r="K68" s="20">
        <v>0</v>
      </c>
    </row>
    <row r="69" spans="1:11" ht="24" customHeight="1">
      <c r="A69" s="27"/>
      <c r="B69" s="27"/>
      <c r="C69" s="27" t="s">
        <v>156</v>
      </c>
      <c r="D69" s="27"/>
      <c r="E69" s="29">
        <v>-183406406.38</v>
      </c>
      <c r="F69" s="19"/>
      <c r="G69" s="29">
        <v>-539903137.63</v>
      </c>
      <c r="H69" s="19"/>
      <c r="I69" s="29">
        <v>-102994329.84999999</v>
      </c>
      <c r="J69" s="19"/>
      <c r="K69" s="29">
        <v>-43994064.689999998</v>
      </c>
    </row>
    <row r="70" spans="1:11" ht="24" hidden="1" customHeight="1">
      <c r="A70" s="27"/>
      <c r="B70" s="27"/>
      <c r="C70" s="27" t="s">
        <v>157</v>
      </c>
      <c r="D70" s="27"/>
      <c r="E70" s="20">
        <v>0</v>
      </c>
      <c r="F70" s="19"/>
      <c r="G70" s="20">
        <v>0</v>
      </c>
      <c r="H70" s="19"/>
      <c r="I70" s="20">
        <v>0</v>
      </c>
      <c r="J70" s="19"/>
      <c r="K70" s="20">
        <v>0</v>
      </c>
    </row>
    <row r="71" spans="1:11" ht="24" customHeight="1">
      <c r="A71" s="27"/>
      <c r="B71" s="27"/>
      <c r="C71" s="27" t="s">
        <v>169</v>
      </c>
      <c r="D71" s="27"/>
      <c r="E71" s="20">
        <v>5240369.1900000004</v>
      </c>
      <c r="F71" s="19"/>
      <c r="G71" s="20">
        <v>792416626.22000003</v>
      </c>
      <c r="H71" s="19"/>
      <c r="I71" s="19">
        <f>27876743.31-I68</f>
        <v>5976743.3099999987</v>
      </c>
      <c r="J71" s="19"/>
      <c r="K71" s="19">
        <v>2007177.58</v>
      </c>
    </row>
    <row r="72" spans="1:11" ht="24" customHeight="1">
      <c r="A72" s="27"/>
      <c r="B72" s="27"/>
      <c r="C72" s="27" t="s">
        <v>273</v>
      </c>
      <c r="D72" s="27"/>
      <c r="E72" s="20">
        <v>0</v>
      </c>
      <c r="F72" s="19"/>
      <c r="G72" s="20">
        <v>0</v>
      </c>
      <c r="H72" s="19"/>
      <c r="I72" s="19">
        <v>27840792.390000001</v>
      </c>
      <c r="J72" s="19"/>
      <c r="K72" s="20">
        <v>0</v>
      </c>
    </row>
    <row r="73" spans="1:11" ht="24" customHeight="1">
      <c r="A73" s="27"/>
      <c r="B73" s="27"/>
      <c r="C73" s="27" t="s">
        <v>289</v>
      </c>
      <c r="D73" s="27"/>
      <c r="E73" s="20">
        <v>2000010</v>
      </c>
      <c r="F73" s="19"/>
      <c r="G73" s="20">
        <v>4000000</v>
      </c>
      <c r="H73" s="19"/>
      <c r="I73" s="20">
        <v>2000010</v>
      </c>
      <c r="J73" s="19"/>
      <c r="K73" s="19">
        <v>4000000</v>
      </c>
    </row>
    <row r="74" spans="1:11" ht="24" customHeight="1">
      <c r="A74" s="39" t="s">
        <v>110</v>
      </c>
      <c r="B74" s="27"/>
      <c r="C74" s="27"/>
      <c r="D74" s="27"/>
      <c r="E74" s="89">
        <f>SUM(E60:E73)</f>
        <v>-409193255.95999998</v>
      </c>
      <c r="F74" s="19"/>
      <c r="G74" s="23">
        <f>SUM(G60:G73)</f>
        <v>220067322.19000006</v>
      </c>
      <c r="H74" s="19"/>
      <c r="I74" s="23">
        <f>SUM(I60:I73)</f>
        <v>89080198.570000008</v>
      </c>
      <c r="J74" s="19"/>
      <c r="K74" s="70">
        <f>SUM(K60:K73)</f>
        <v>-27631638.560000002</v>
      </c>
    </row>
    <row r="75" spans="1:11" ht="24" customHeight="1">
      <c r="A75" s="39" t="s">
        <v>16</v>
      </c>
      <c r="B75" s="27"/>
      <c r="C75" s="27"/>
      <c r="D75" s="27"/>
      <c r="E75" s="19"/>
      <c r="F75" s="19"/>
      <c r="G75" s="19"/>
      <c r="H75" s="19"/>
      <c r="I75" s="19"/>
      <c r="J75" s="19"/>
      <c r="K75" s="19"/>
    </row>
    <row r="76" spans="1:11" ht="24" customHeight="1">
      <c r="A76" s="27"/>
      <c r="B76" s="27"/>
      <c r="C76" s="27" t="s">
        <v>134</v>
      </c>
      <c r="D76" s="27"/>
      <c r="E76" s="29">
        <v>-10799289.85</v>
      </c>
      <c r="F76" s="19"/>
      <c r="G76" s="20">
        <v>0</v>
      </c>
      <c r="H76" s="19"/>
      <c r="I76" s="29">
        <v>-144365</v>
      </c>
      <c r="J76" s="19"/>
      <c r="K76" s="20">
        <v>0</v>
      </c>
    </row>
    <row r="77" spans="1:11" ht="24" customHeight="1">
      <c r="A77" s="27"/>
      <c r="B77" s="27"/>
      <c r="C77" s="27" t="s">
        <v>148</v>
      </c>
      <c r="D77" s="27"/>
      <c r="E77" s="20">
        <v>33673830347.459999</v>
      </c>
      <c r="F77" s="19"/>
      <c r="G77" s="20">
        <v>29299922541.59</v>
      </c>
      <c r="H77" s="19"/>
      <c r="I77" s="20">
        <v>21425285453.029999</v>
      </c>
      <c r="J77" s="19"/>
      <c r="K77" s="20">
        <v>17951937390.779999</v>
      </c>
    </row>
    <row r="78" spans="1:11" ht="24" customHeight="1">
      <c r="A78" s="27"/>
      <c r="B78" s="27"/>
      <c r="C78" s="27" t="s">
        <v>149</v>
      </c>
      <c r="D78" s="27"/>
      <c r="E78" s="29">
        <v>-35331199898.209999</v>
      </c>
      <c r="F78" s="19"/>
      <c r="G78" s="29">
        <v>-29804646889.790001</v>
      </c>
      <c r="H78" s="19"/>
      <c r="I78" s="29">
        <v>-22441346653.419998</v>
      </c>
      <c r="J78" s="19"/>
      <c r="K78" s="29">
        <v>-17461593635.470001</v>
      </c>
    </row>
    <row r="79" spans="1:11" ht="24" customHeight="1">
      <c r="A79" s="27"/>
      <c r="B79" s="27"/>
      <c r="C79" s="27" t="s">
        <v>168</v>
      </c>
      <c r="D79" s="27"/>
      <c r="E79" s="20">
        <v>0</v>
      </c>
      <c r="F79" s="19"/>
      <c r="G79" s="20">
        <v>0</v>
      </c>
      <c r="H79" s="19"/>
      <c r="I79" s="20">
        <v>85000000</v>
      </c>
      <c r="J79" s="19"/>
      <c r="K79" s="29">
        <v>-30913063.399999999</v>
      </c>
    </row>
    <row r="80" spans="1:11" ht="24" customHeight="1">
      <c r="A80" s="27"/>
      <c r="B80" s="27"/>
      <c r="C80" s="27" t="s">
        <v>205</v>
      </c>
      <c r="D80" s="27"/>
      <c r="E80" s="20">
        <v>0</v>
      </c>
      <c r="F80" s="19"/>
      <c r="G80" s="20">
        <v>0</v>
      </c>
      <c r="H80" s="19"/>
      <c r="I80" s="29">
        <v>-87163019.510000005</v>
      </c>
      <c r="J80" s="19"/>
      <c r="K80" s="20">
        <v>133595.32</v>
      </c>
    </row>
    <row r="81" spans="1:11" ht="24" customHeight="1">
      <c r="A81" s="27"/>
      <c r="B81" s="27"/>
      <c r="C81" s="27" t="s">
        <v>228</v>
      </c>
      <c r="D81" s="27"/>
      <c r="E81" s="20">
        <v>0</v>
      </c>
      <c r="F81" s="19"/>
      <c r="G81" s="29">
        <v>-8600000</v>
      </c>
      <c r="H81" s="19"/>
      <c r="I81" s="20">
        <v>0</v>
      </c>
      <c r="J81" s="20"/>
      <c r="K81" s="20">
        <v>0</v>
      </c>
    </row>
    <row r="82" spans="1:11" ht="24" customHeight="1">
      <c r="A82" s="27"/>
      <c r="B82" s="27"/>
      <c r="C82" s="27" t="s">
        <v>204</v>
      </c>
      <c r="D82" s="27"/>
      <c r="E82" s="20">
        <v>1932900000</v>
      </c>
      <c r="F82" s="19"/>
      <c r="G82" s="20">
        <v>1434609116.0799999</v>
      </c>
      <c r="H82" s="19"/>
      <c r="I82" s="20">
        <v>497500000</v>
      </c>
      <c r="J82" s="19"/>
      <c r="K82" s="20">
        <v>0</v>
      </c>
    </row>
    <row r="83" spans="1:11" ht="24" customHeight="1">
      <c r="A83" s="27"/>
      <c r="B83" s="27"/>
      <c r="C83" s="27" t="s">
        <v>158</v>
      </c>
      <c r="D83" s="27"/>
      <c r="E83" s="29">
        <v>-301466317.61000001</v>
      </c>
      <c r="F83" s="19"/>
      <c r="G83" s="29">
        <v>-299910172.60000002</v>
      </c>
      <c r="H83" s="19"/>
      <c r="I83" s="20">
        <v>0</v>
      </c>
      <c r="J83" s="19"/>
      <c r="K83" s="29">
        <v>-21224674.800000001</v>
      </c>
    </row>
    <row r="84" spans="1:11" ht="24" customHeight="1">
      <c r="A84" s="27"/>
      <c r="B84" s="27"/>
      <c r="C84" s="27" t="s">
        <v>159</v>
      </c>
      <c r="D84" s="27"/>
      <c r="E84" s="20">
        <v>3725060.47</v>
      </c>
      <c r="F84" s="19"/>
      <c r="G84" s="29">
        <v>-12336231.960000001</v>
      </c>
      <c r="H84" s="19"/>
      <c r="I84" s="29">
        <v>-827859.44</v>
      </c>
      <c r="J84" s="19"/>
      <c r="K84" s="20">
        <v>0</v>
      </c>
    </row>
    <row r="85" spans="1:11" ht="24" customHeight="1">
      <c r="A85" s="27"/>
      <c r="B85" s="27"/>
      <c r="C85" s="27" t="s">
        <v>133</v>
      </c>
      <c r="D85" s="27"/>
      <c r="E85" s="20">
        <v>0</v>
      </c>
      <c r="F85" s="19"/>
      <c r="G85" s="20">
        <v>113853.14</v>
      </c>
      <c r="H85" s="19"/>
      <c r="I85" s="20">
        <v>0</v>
      </c>
      <c r="J85" s="19"/>
      <c r="K85" s="20">
        <v>113853.14</v>
      </c>
    </row>
    <row r="86" spans="1:11" ht="24" customHeight="1">
      <c r="A86" s="27"/>
      <c r="B86" s="27"/>
      <c r="C86" s="27" t="s">
        <v>166</v>
      </c>
      <c r="D86" s="27"/>
      <c r="E86" s="29">
        <v>-1440</v>
      </c>
      <c r="F86" s="19"/>
      <c r="G86" s="29">
        <v>-204625210.41</v>
      </c>
      <c r="H86" s="19"/>
      <c r="I86" s="29">
        <v>-1476</v>
      </c>
      <c r="J86" s="19"/>
      <c r="K86" s="29">
        <v>-204625210.41</v>
      </c>
    </row>
    <row r="87" spans="1:11" ht="24" customHeight="1">
      <c r="A87" s="27"/>
      <c r="B87" s="27"/>
      <c r="C87" s="27" t="s">
        <v>286</v>
      </c>
      <c r="D87" s="27"/>
      <c r="E87" s="20">
        <v>1613880.72</v>
      </c>
      <c r="F87" s="19"/>
      <c r="G87" s="20">
        <v>0</v>
      </c>
      <c r="H87" s="20"/>
      <c r="I87" s="20">
        <v>0</v>
      </c>
      <c r="J87" s="20"/>
      <c r="K87" s="20">
        <v>0</v>
      </c>
    </row>
    <row r="88" spans="1:11" ht="24" customHeight="1">
      <c r="A88" s="27"/>
      <c r="B88" s="27"/>
      <c r="C88" s="27" t="s">
        <v>135</v>
      </c>
      <c r="D88" s="27"/>
      <c r="E88" s="29">
        <v>-559673268.78999996</v>
      </c>
      <c r="F88" s="19"/>
      <c r="G88" s="29">
        <v>-551009144.02999997</v>
      </c>
      <c r="H88" s="19"/>
      <c r="I88" s="29">
        <v>-328768290.44999999</v>
      </c>
      <c r="J88" s="19"/>
      <c r="K88" s="29">
        <v>-354254033.25999999</v>
      </c>
    </row>
    <row r="89" spans="1:11" ht="24" customHeight="1">
      <c r="A89" s="27"/>
      <c r="B89" s="27"/>
      <c r="C89" s="27" t="s">
        <v>223</v>
      </c>
      <c r="D89" s="27"/>
      <c r="E89" s="20">
        <v>0</v>
      </c>
      <c r="F89" s="19"/>
      <c r="G89" s="29">
        <v>-175000000</v>
      </c>
      <c r="H89" s="19"/>
      <c r="I89" s="20">
        <v>0</v>
      </c>
      <c r="J89" s="19"/>
      <c r="K89" s="29">
        <v>-175000000</v>
      </c>
    </row>
    <row r="90" spans="1:11" ht="24" customHeight="1">
      <c r="A90" s="39" t="s">
        <v>42</v>
      </c>
      <c r="B90" s="27"/>
      <c r="C90" s="27"/>
      <c r="D90" s="27"/>
      <c r="E90" s="70">
        <f>SUM(E76:E89)</f>
        <v>-591070925.80999851</v>
      </c>
      <c r="F90" s="19"/>
      <c r="G90" s="70">
        <f>SUM(G76:G89)</f>
        <v>-321482137.98000085</v>
      </c>
      <c r="H90" s="19"/>
      <c r="I90" s="42">
        <f>SUM(I76:I89)</f>
        <v>-850466210.78999937</v>
      </c>
      <c r="J90" s="19"/>
      <c r="K90" s="70">
        <f>SUM(K76:K89)</f>
        <v>-295425778.10000241</v>
      </c>
    </row>
    <row r="91" spans="1:11" ht="24" customHeight="1">
      <c r="A91" s="39" t="s">
        <v>152</v>
      </c>
      <c r="B91" s="27"/>
      <c r="C91" s="27"/>
      <c r="D91" s="27"/>
      <c r="E91" s="70">
        <v>-44191589.579999998</v>
      </c>
      <c r="F91" s="19"/>
      <c r="G91" s="70">
        <v>-44191589.579999998</v>
      </c>
      <c r="H91" s="19"/>
      <c r="I91" s="30">
        <v>0</v>
      </c>
      <c r="J91" s="19"/>
      <c r="K91" s="30">
        <v>0</v>
      </c>
    </row>
    <row r="92" spans="1:11" ht="24" customHeight="1">
      <c r="A92" s="39" t="s">
        <v>46</v>
      </c>
      <c r="B92" s="27"/>
      <c r="C92" s="27"/>
      <c r="D92" s="27"/>
      <c r="E92" s="65">
        <f>E48+E74+E90+E91</f>
        <v>99698334.460001394</v>
      </c>
      <c r="F92" s="19"/>
      <c r="G92" s="49">
        <f>G48+G74+G90+G91</f>
        <v>169065348.25999397</v>
      </c>
      <c r="H92" s="19"/>
      <c r="I92" s="65">
        <f>I48+I74+I90</f>
        <v>-2845845.5699989796</v>
      </c>
      <c r="J92" s="19"/>
      <c r="K92" s="49">
        <f>K48+K74+K90+K91</f>
        <v>182848600.00999802</v>
      </c>
    </row>
    <row r="93" spans="1:11" ht="24" customHeight="1">
      <c r="A93" s="39" t="s">
        <v>182</v>
      </c>
      <c r="B93" s="27"/>
      <c r="C93" s="27"/>
      <c r="D93" s="66">
        <v>8</v>
      </c>
      <c r="E93" s="71">
        <f>งบแสดงฐานะการเงิน!L10</f>
        <v>453789151.54000002</v>
      </c>
      <c r="F93" s="19"/>
      <c r="G93" s="71">
        <f>งบแสดงฐานะการเงิน!N10</f>
        <v>284723803.27999997</v>
      </c>
      <c r="H93" s="19"/>
      <c r="I93" s="71">
        <f>งบแสดงฐานะการเงิน!R10</f>
        <v>362918634.93000007</v>
      </c>
      <c r="J93" s="19"/>
      <c r="K93" s="71">
        <f>งบแสดงฐานะการเงิน!T10</f>
        <v>180070034.91999999</v>
      </c>
    </row>
    <row r="94" spans="1:11" ht="24" customHeight="1" thickBot="1">
      <c r="A94" s="39" t="s">
        <v>183</v>
      </c>
      <c r="B94" s="27"/>
      <c r="C94" s="27"/>
      <c r="D94" s="66">
        <v>8</v>
      </c>
      <c r="E94" s="72">
        <f>SUM(E92:E93)</f>
        <v>553487486.00000143</v>
      </c>
      <c r="F94" s="19"/>
      <c r="G94" s="72">
        <f>SUM(G92:G93)</f>
        <v>453789151.53999394</v>
      </c>
      <c r="H94" s="19"/>
      <c r="I94" s="72">
        <f>SUM(I92:I93)</f>
        <v>360072789.36000109</v>
      </c>
      <c r="J94" s="19"/>
      <c r="K94" s="72">
        <f>SUM(K92:K93)</f>
        <v>362918634.92999804</v>
      </c>
    </row>
    <row r="95" spans="1:11" ht="24" customHeight="1" thickTop="1">
      <c r="A95" s="3"/>
      <c r="D95" s="64"/>
      <c r="E95" s="52"/>
      <c r="F95" s="7"/>
      <c r="G95" s="52"/>
      <c r="H95" s="7"/>
      <c r="I95" s="52"/>
      <c r="J95" s="7"/>
      <c r="K95" s="52"/>
    </row>
    <row r="96" spans="1:11" ht="24" customHeight="1">
      <c r="A96" s="3"/>
      <c r="D96" s="64"/>
      <c r="E96" s="52"/>
      <c r="F96" s="7"/>
      <c r="G96" s="52"/>
      <c r="H96" s="7"/>
      <c r="I96" s="52"/>
      <c r="J96" s="7"/>
      <c r="K96" s="52"/>
    </row>
    <row r="97" spans="1:11" ht="24" customHeight="1">
      <c r="A97" s="3"/>
      <c r="D97" s="64"/>
      <c r="E97" s="52"/>
      <c r="F97" s="7"/>
      <c r="G97" s="52"/>
      <c r="H97" s="7"/>
      <c r="I97" s="52"/>
      <c r="J97" s="7"/>
      <c r="K97" s="52"/>
    </row>
    <row r="98" spans="1:11" ht="24" customHeight="1">
      <c r="A98" s="3"/>
      <c r="D98" s="64"/>
      <c r="E98" s="52"/>
      <c r="F98" s="7"/>
      <c r="G98" s="52"/>
      <c r="H98" s="7"/>
      <c r="I98" s="52"/>
      <c r="J98" s="7"/>
      <c r="K98" s="52"/>
    </row>
    <row r="99" spans="1:11" ht="24" customHeight="1">
      <c r="A99" s="3"/>
      <c r="D99" s="64"/>
      <c r="E99" s="52"/>
      <c r="F99" s="7"/>
      <c r="G99" s="52"/>
      <c r="H99" s="7"/>
      <c r="I99" s="52"/>
      <c r="J99" s="7"/>
      <c r="K99" s="52"/>
    </row>
    <row r="100" spans="1:11" ht="24" customHeight="1">
      <c r="A100" s="3"/>
      <c r="D100" s="64"/>
      <c r="E100" s="52"/>
      <c r="F100" s="7"/>
      <c r="G100" s="52"/>
      <c r="H100" s="7"/>
      <c r="I100" s="52"/>
      <c r="J100" s="7"/>
      <c r="K100" s="52"/>
    </row>
    <row r="101" spans="1:11" ht="24" customHeight="1">
      <c r="A101" s="3"/>
      <c r="D101" s="64"/>
      <c r="E101" s="52"/>
      <c r="F101" s="7"/>
      <c r="G101" s="52"/>
      <c r="H101" s="7"/>
      <c r="I101" s="52"/>
      <c r="J101" s="7"/>
      <c r="K101" s="52"/>
    </row>
    <row r="102" spans="1:11" ht="24" customHeight="1">
      <c r="A102" s="1" t="s">
        <v>3</v>
      </c>
      <c r="E102" s="52"/>
      <c r="F102" s="7"/>
      <c r="G102" s="52"/>
      <c r="H102" s="7"/>
      <c r="I102" s="52"/>
      <c r="J102" s="7"/>
      <c r="K102" s="52"/>
    </row>
    <row r="103" spans="1:11" ht="24" customHeight="1">
      <c r="E103" s="9">
        <f>E94-งบแสดงฐานะการเงิน!J10</f>
        <v>1.430511474609375E-6</v>
      </c>
      <c r="F103" s="7"/>
      <c r="G103" s="17">
        <f>G94-งบแสดงฐานะการเงิน!L10</f>
        <v>-6.0796737670898438E-6</v>
      </c>
      <c r="H103" s="7"/>
      <c r="I103" s="10">
        <f>I94-งบแสดงฐานะการเงิน!P10</f>
        <v>1.0728836059570313E-6</v>
      </c>
      <c r="J103" s="7"/>
      <c r="K103" s="17">
        <f>K94-งบแสดงฐานะการเงิน!R10</f>
        <v>-2.0265579223632813E-6</v>
      </c>
    </row>
    <row r="104" spans="1:11" ht="24" customHeight="1">
      <c r="G104" s="7"/>
      <c r="K104" s="7"/>
    </row>
    <row r="105" spans="1:11" ht="24" customHeight="1">
      <c r="G105" s="7"/>
      <c r="K105" s="7"/>
    </row>
    <row r="106" spans="1:11" ht="24" customHeight="1">
      <c r="G106" s="10"/>
      <c r="K106" s="10"/>
    </row>
    <row r="107" spans="1:11" ht="24" customHeight="1">
      <c r="K107" s="9"/>
    </row>
    <row r="108" spans="1:11" ht="24" customHeight="1">
      <c r="K108" s="10"/>
    </row>
    <row r="109" spans="1:11" ht="24" customHeight="1">
      <c r="K109" s="7"/>
    </row>
    <row r="110" spans="1:11" ht="24" customHeight="1"/>
    <row r="111" spans="1:11" ht="24" customHeight="1"/>
    <row r="112" spans="1:11" ht="24" customHeight="1">
      <c r="K112" s="10"/>
    </row>
    <row r="113" spans="11:11" ht="24" customHeight="1">
      <c r="K113" s="10"/>
    </row>
    <row r="114" spans="11:11" ht="24" customHeight="1">
      <c r="K114" s="7"/>
    </row>
    <row r="115" spans="11:11" ht="24" customHeight="1"/>
    <row r="116" spans="11:11" ht="24" customHeight="1"/>
    <row r="117" spans="11:11" ht="24" customHeight="1"/>
    <row r="118" spans="11:11" ht="24" customHeight="1"/>
    <row r="119" spans="11:11" ht="24" customHeight="1"/>
    <row r="120" spans="11:11" ht="24" customHeight="1"/>
    <row r="121" spans="11:11" ht="23.25" customHeight="1"/>
  </sheetData>
  <mergeCells count="10">
    <mergeCell ref="A53:K53"/>
    <mergeCell ref="A54:K54"/>
    <mergeCell ref="E56:G56"/>
    <mergeCell ref="I56:K56"/>
    <mergeCell ref="A1:K1"/>
    <mergeCell ref="A2:K2"/>
    <mergeCell ref="A3:K3"/>
    <mergeCell ref="E5:G5"/>
    <mergeCell ref="I5:K5"/>
    <mergeCell ref="A52:K52"/>
  </mergeCells>
  <pageMargins left="0.59055118110236204" right="0.23622047244094499" top="0.78740157480314998" bottom="0.42" header="0.35433070866141703" footer="0.35"/>
  <pageSetup paperSize="9" scale="63" firstPageNumber="13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96" t="s">
        <v>75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>
      <c r="A2" s="96" t="s">
        <v>53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>
      <c r="A3" s="96" t="s">
        <v>64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5" spans="1:13">
      <c r="G5" s="96" t="s">
        <v>0</v>
      </c>
      <c r="H5" s="96"/>
      <c r="I5" s="96"/>
      <c r="K5" s="96" t="s">
        <v>28</v>
      </c>
      <c r="L5" s="96"/>
      <c r="M5" s="96"/>
    </row>
    <row r="6" spans="1:13">
      <c r="F6" t="s">
        <v>65</v>
      </c>
      <c r="G6" t="s">
        <v>59</v>
      </c>
      <c r="I6" t="s">
        <v>60</v>
      </c>
      <c r="K6" t="s">
        <v>59</v>
      </c>
      <c r="M6" t="s">
        <v>60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67</v>
      </c>
      <c r="K9" t="s">
        <v>45</v>
      </c>
      <c r="M9" t="s">
        <v>67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102</v>
      </c>
      <c r="I13">
        <v>3030474</v>
      </c>
      <c r="K13">
        <v>3206273</v>
      </c>
      <c r="M13">
        <v>2994300</v>
      </c>
    </row>
    <row r="14" spans="1:13">
      <c r="B14" t="s">
        <v>68</v>
      </c>
      <c r="I14">
        <v>2631781</v>
      </c>
      <c r="K14">
        <v>1682460</v>
      </c>
      <c r="M14">
        <v>1297824</v>
      </c>
    </row>
    <row r="15" spans="1:13">
      <c r="B15" t="s">
        <v>71</v>
      </c>
      <c r="I15">
        <v>315751</v>
      </c>
      <c r="K15">
        <v>0</v>
      </c>
      <c r="M15">
        <v>0</v>
      </c>
    </row>
    <row r="16" spans="1:13">
      <c r="B16" t="s">
        <v>72</v>
      </c>
      <c r="I16">
        <v>425</v>
      </c>
      <c r="K16">
        <v>146662</v>
      </c>
      <c r="M16">
        <v>0</v>
      </c>
    </row>
    <row r="17" spans="1:15">
      <c r="B17" t="s">
        <v>73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70</v>
      </c>
      <c r="I20">
        <v>813353</v>
      </c>
      <c r="K20">
        <v>786565</v>
      </c>
      <c r="M20">
        <v>773253</v>
      </c>
    </row>
    <row r="21" spans="1:15">
      <c r="B21" t="s">
        <v>72</v>
      </c>
      <c r="I21">
        <v>0</v>
      </c>
      <c r="K21">
        <v>0</v>
      </c>
      <c r="M21">
        <v>0</v>
      </c>
    </row>
    <row r="22" spans="1:15">
      <c r="B22" t="s">
        <v>61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74</v>
      </c>
      <c r="I25">
        <v>3466</v>
      </c>
      <c r="K25">
        <v>18150</v>
      </c>
      <c r="M25">
        <v>0</v>
      </c>
    </row>
    <row r="26" spans="1:15">
      <c r="B26" t="s">
        <v>103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96" t="s">
        <v>75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</row>
    <row r="42" spans="1:13">
      <c r="A42" s="96" t="s">
        <v>53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13">
      <c r="A43" s="96" t="str">
        <f>+A3</f>
        <v xml:space="preserve">ณ วันที่ 31 มีนาคม 2556 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</row>
    <row r="45" spans="1:13">
      <c r="G45" s="96" t="s">
        <v>0</v>
      </c>
      <c r="H45" s="96"/>
      <c r="I45" s="96"/>
      <c r="K45" s="96" t="s">
        <v>28</v>
      </c>
      <c r="L45" s="96"/>
      <c r="M45" s="96"/>
    </row>
    <row r="46" spans="1:13">
      <c r="F46" t="s">
        <v>65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67</v>
      </c>
      <c r="K49" t="s">
        <v>45</v>
      </c>
      <c r="M49" t="s">
        <v>67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104</v>
      </c>
      <c r="I52">
        <v>8636156</v>
      </c>
      <c r="K52">
        <v>5221976</v>
      </c>
      <c r="M52">
        <v>4522119</v>
      </c>
    </row>
    <row r="53" spans="1:13">
      <c r="B53" t="s">
        <v>76</v>
      </c>
      <c r="I53">
        <v>458110</v>
      </c>
      <c r="K53">
        <v>13354</v>
      </c>
      <c r="M53">
        <v>458110</v>
      </c>
    </row>
    <row r="54" spans="1:13">
      <c r="B54" t="s">
        <v>105</v>
      </c>
      <c r="I54">
        <v>788358</v>
      </c>
      <c r="K54">
        <v>833282</v>
      </c>
      <c r="M54">
        <v>416315</v>
      </c>
    </row>
    <row r="55" spans="1:13">
      <c r="B55" t="s">
        <v>80</v>
      </c>
      <c r="I55">
        <v>359174</v>
      </c>
      <c r="K55">
        <v>635933</v>
      </c>
      <c r="M55">
        <v>359174</v>
      </c>
    </row>
    <row r="56" spans="1:13">
      <c r="B56" t="s">
        <v>106</v>
      </c>
      <c r="I56">
        <v>0</v>
      </c>
      <c r="K56">
        <v>33600</v>
      </c>
      <c r="M56">
        <v>0</v>
      </c>
    </row>
    <row r="57" spans="1:13">
      <c r="C57" t="s">
        <v>107</v>
      </c>
      <c r="I57">
        <v>33600</v>
      </c>
      <c r="M57">
        <v>33600</v>
      </c>
    </row>
    <row r="58" spans="1:13">
      <c r="B58" t="s">
        <v>108</v>
      </c>
      <c r="I58">
        <v>0</v>
      </c>
      <c r="K58">
        <v>389</v>
      </c>
      <c r="M58">
        <v>0</v>
      </c>
    </row>
    <row r="59" spans="1:13">
      <c r="C59" t="s">
        <v>109</v>
      </c>
      <c r="I59">
        <v>6923</v>
      </c>
      <c r="K59">
        <v>0</v>
      </c>
      <c r="M59">
        <v>383</v>
      </c>
    </row>
    <row r="60" spans="1:13">
      <c r="B60" t="s">
        <v>77</v>
      </c>
      <c r="I60">
        <v>17838</v>
      </c>
      <c r="K60">
        <v>1017</v>
      </c>
      <c r="M60">
        <v>113</v>
      </c>
    </row>
    <row r="61" spans="1:13">
      <c r="B61" t="s">
        <v>78</v>
      </c>
      <c r="I61">
        <v>18635</v>
      </c>
      <c r="K61">
        <v>0</v>
      </c>
      <c r="M61">
        <v>1580</v>
      </c>
    </row>
    <row r="62" spans="1:13">
      <c r="B62" t="s">
        <v>79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62</v>
      </c>
      <c r="I65">
        <v>88425</v>
      </c>
      <c r="K65">
        <v>80025</v>
      </c>
      <c r="M65">
        <v>88425</v>
      </c>
    </row>
    <row r="66" spans="1:13">
      <c r="B66" t="s">
        <v>63</v>
      </c>
      <c r="I66">
        <v>8729</v>
      </c>
      <c r="K66">
        <v>671</v>
      </c>
      <c r="M66">
        <v>771</v>
      </c>
    </row>
    <row r="67" spans="1:13">
      <c r="B67" t="s">
        <v>69</v>
      </c>
      <c r="I67">
        <v>0</v>
      </c>
      <c r="K67">
        <v>0</v>
      </c>
      <c r="M67">
        <v>0</v>
      </c>
    </row>
    <row r="68" spans="1:13">
      <c r="B68" t="s">
        <v>58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96" t="s">
        <v>75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  <row r="82" spans="1:13">
      <c r="A82" s="96" t="s">
        <v>53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</row>
    <row r="83" spans="1:13">
      <c r="A83" s="96" t="str">
        <f>+A43</f>
        <v xml:space="preserve">ณ วันที่ 31 มีนาคม 2556 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</row>
    <row r="85" spans="1:13">
      <c r="G85" s="96" t="s">
        <v>0</v>
      </c>
      <c r="H85" s="96"/>
      <c r="I85" s="96"/>
      <c r="K85" s="96" t="s">
        <v>28</v>
      </c>
      <c r="L85" s="96"/>
      <c r="M85" s="96"/>
    </row>
    <row r="86" spans="1:13">
      <c r="F86" t="s">
        <v>65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67</v>
      </c>
      <c r="K89" t="s">
        <v>45</v>
      </c>
      <c r="M89" t="s">
        <v>67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81</v>
      </c>
      <c r="E93" t="s">
        <v>82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83</v>
      </c>
    </row>
    <row r="95" spans="1:13">
      <c r="D95" t="s">
        <v>84</v>
      </c>
    </row>
    <row r="96" spans="1:13">
      <c r="D96" t="s">
        <v>85</v>
      </c>
    </row>
    <row r="97" spans="2:13">
      <c r="D97" t="s">
        <v>86</v>
      </c>
    </row>
    <row r="98" spans="2:13">
      <c r="D98" t="s">
        <v>87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81</v>
      </c>
      <c r="E100" t="s">
        <v>82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56</v>
      </c>
    </row>
    <row r="102" spans="2:13">
      <c r="D102" t="s">
        <v>88</v>
      </c>
    </row>
    <row r="103" spans="2:13">
      <c r="D103" t="s">
        <v>85</v>
      </c>
    </row>
    <row r="104" spans="2:13">
      <c r="D104" t="s">
        <v>89</v>
      </c>
    </row>
    <row r="105" spans="2:13">
      <c r="D105" t="s">
        <v>87</v>
      </c>
      <c r="I105">
        <v>627496</v>
      </c>
      <c r="K105">
        <v>627496</v>
      </c>
      <c r="M105">
        <v>627496</v>
      </c>
    </row>
    <row r="106" spans="2:13">
      <c r="B106" t="s">
        <v>90</v>
      </c>
      <c r="I106">
        <v>175000</v>
      </c>
      <c r="K106">
        <v>175000</v>
      </c>
      <c r="M106">
        <v>175000</v>
      </c>
    </row>
    <row r="107" spans="2:13">
      <c r="B107" t="s">
        <v>91</v>
      </c>
    </row>
    <row r="108" spans="2:13">
      <c r="C108" t="s">
        <v>92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93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งบแสดงเดี่ยว!Print_Area</vt:lpstr>
      <vt:lpstr>งบแสดงฐานะการเงิน!Print_Area</vt:lpstr>
      <vt:lpstr>'งบแสดงฐานะการเงิน  (2)'!Print_Area</vt:lpstr>
      <vt:lpstr>งบแสดงรวม!Print_Area</vt:lpstr>
      <vt:lpstr>'งบกระแสเงินสด '!Print_Area</vt:lpstr>
      <vt:lpstr>งบกำไรขาดทุนเบ็ดเสร็จ!Print_Area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</cp:lastModifiedBy>
  <cp:lastPrinted>2018-03-02T01:38:40Z</cp:lastPrinted>
  <dcterms:created xsi:type="dcterms:W3CDTF">2000-11-23T02:48:11Z</dcterms:created>
  <dcterms:modified xsi:type="dcterms:W3CDTF">2018-03-02T01:40:31Z</dcterms:modified>
</cp:coreProperties>
</file>