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Ye12'2017\CNT\"/>
    </mc:Choice>
  </mc:AlternateContent>
  <bookViews>
    <workbookView xWindow="11730" yWindow="-195" windowWidth="11010" windowHeight="9495" tabRatio="719" activeTab="1"/>
  </bookViews>
  <sheets>
    <sheet name="FS E " sheetId="270" r:id="rId1"/>
    <sheet name="PL_E" sheetId="257" r:id="rId2"/>
    <sheet name="CE_E C" sheetId="268" r:id="rId3"/>
    <sheet name="CE_E S" sheetId="259" r:id="rId4"/>
    <sheet name="CF_E" sheetId="26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" hidden="1">[1]MONTHLY!$DB$20:$DB$94</definedName>
    <definedName name="__123Graph_AG1" hidden="1">[1]MONTHLY!$DB$20:$DB$94</definedName>
    <definedName name="__123Graph_B" hidden="1">[1]MONTHLY!$DF$20:$DF$94</definedName>
    <definedName name="__123Graph_BG1" hidden="1">[1]MONTHLY!$DF$20:$DF$94</definedName>
    <definedName name="__123Graph_C" hidden="1">[1]MONTHLY!$DI$20:$DI$94</definedName>
    <definedName name="__123Graph_CG1" hidden="1">[1]MONTHLY!$DI$20:$DI$94</definedName>
    <definedName name="__123Graph_E" hidden="1">[1]MONTHLY!$DL$20:$DL$94</definedName>
    <definedName name="__123Graph_EG1" hidden="1">[1]MONTHLY!$DL$20:$DL$94</definedName>
    <definedName name="__123Graph_F" hidden="1">[1]MONTHLY!$DR$20:$DR$94</definedName>
    <definedName name="__123Graph_FG1" hidden="1">[1]MONTHLY!$DR$20:$DR$94</definedName>
    <definedName name="__123Graph_LBL_A" hidden="1">[1]MONTHLY!$DB$95:$DB$95</definedName>
    <definedName name="__123Graph_LBL_AG1" hidden="1">[1]MONTHLY!$DB$95:$DB$95</definedName>
    <definedName name="__123Graph_LBL_B" hidden="1">[1]MONTHLY!$DF$95:$DF$95</definedName>
    <definedName name="__123Graph_LBL_BG1" hidden="1">[1]MONTHLY!$DF$95:$DF$95</definedName>
    <definedName name="__123Graph_LBL_C" hidden="1">[1]MONTHLY!$DI$95:$DI$95</definedName>
    <definedName name="__123Graph_LBL_CG1" hidden="1">[1]MONTHLY!$DI$95:$DI$95</definedName>
    <definedName name="__123Graph_LBL_E" hidden="1">[1]MONTHLY!$DL$95:$DL$95</definedName>
    <definedName name="__123Graph_LBL_EG1" hidden="1">[1]MONTHLY!$DL$95:$DL$95</definedName>
    <definedName name="__123Graph_LBL_F" hidden="1">[1]MONTHLY!$DR$95:$DR$95</definedName>
    <definedName name="__123Graph_LBL_FG1" hidden="1">[1]MONTHLY!$DR$95:$DR$95</definedName>
    <definedName name="__123Graph_X" hidden="1">[1]MONTHLY!$DA$20:$DA$94</definedName>
    <definedName name="__123Graph_XG1" hidden="1">[1]MONTHLY!$DA$20:$DA$94</definedName>
    <definedName name="A" localSheetId="3">[2]งบการเงิน!#REF!</definedName>
    <definedName name="A" localSheetId="4">[2]งบการเงิน!#REF!</definedName>
    <definedName name="A" localSheetId="1">[2]งบการเงิน!#REF!</definedName>
    <definedName name="A">[2]งบการเงิน!#REF!</definedName>
    <definedName name="AAt" localSheetId="3">[2]งบการเงิน!#REF!</definedName>
    <definedName name="AAt" localSheetId="4">[2]งบการเงิน!#REF!</definedName>
    <definedName name="AAt" localSheetId="1">[2]งบการเงิน!#REF!</definedName>
    <definedName name="AAt">[2]งบการเงิน!#REF!</definedName>
    <definedName name="abc" localSheetId="3">[3]งบการเงิน!#REF!</definedName>
    <definedName name="abc" localSheetId="4">[3]งบการเงิน!#REF!</definedName>
    <definedName name="abc" localSheetId="1">[3]งบการเงิน!#REF!</definedName>
    <definedName name="abc">[3]งบการเงิน!#REF!</definedName>
    <definedName name="ARA_Threshold" localSheetId="4">#REF!</definedName>
    <definedName name="ARA_Threshold">#REF!</definedName>
    <definedName name="ARP_Threshold" localSheetId="3">'[4]EX 1'!#REF!</definedName>
    <definedName name="ARP_Threshold" localSheetId="4">'[5]EX 1'!#REF!</definedName>
    <definedName name="ARP_Threshold" localSheetId="0">'[4]EX 1'!#REF!</definedName>
    <definedName name="ARP_Threshold" localSheetId="1">#REF!</definedName>
    <definedName name="ARP_Threshold">#REF!</definedName>
    <definedName name="At" localSheetId="3">[2]งบการเงิน!#REF!</definedName>
    <definedName name="At" localSheetId="4">[2]งบการเงิน!#REF!</definedName>
    <definedName name="At" localSheetId="1">[2]งบการเงิน!#REF!</definedName>
    <definedName name="At">[2]งบการเงิน!#REF!</definedName>
    <definedName name="B" localSheetId="3">[2]งบการเงิน!#REF!</definedName>
    <definedName name="B" localSheetId="4">[2]งบการเงิน!#REF!</definedName>
    <definedName name="B" localSheetId="1">[2]งบการเงิน!#REF!</definedName>
    <definedName name="B">[2]งบการเงิน!#REF!</definedName>
    <definedName name="C." localSheetId="3">[2]งบการเงิน!#REF!</definedName>
    <definedName name="C." localSheetId="4">[2]งบการเงิน!#REF!</definedName>
    <definedName name="C." localSheetId="1">[2]งบการเงิน!#REF!</definedName>
    <definedName name="C.">[2]งบการเงิน!#REF!</definedName>
    <definedName name="CC" localSheetId="3">[2]งบการเงิน!#REF!</definedName>
    <definedName name="CC" localSheetId="4">[2]งบการเงิน!#REF!</definedName>
    <definedName name="CC" localSheetId="1">[2]งบการเงิน!#REF!</definedName>
    <definedName name="CC">[2]งบการเงิน!#REF!</definedName>
    <definedName name="ccm102t" localSheetId="4">#REF!</definedName>
    <definedName name="ccm102t">#REF!</definedName>
    <definedName name="CCt" localSheetId="3">[2]งบการเงิน!#REF!</definedName>
    <definedName name="CCt" localSheetId="4">[2]งบการเงิน!#REF!</definedName>
    <definedName name="CCt" localSheetId="1">[2]งบการเงิน!#REF!</definedName>
    <definedName name="CCt">[2]งบการเงิน!#REF!</definedName>
    <definedName name="CLIENT_NAME" localSheetId="3">#REF!</definedName>
    <definedName name="CLIENT_NAME" localSheetId="4">#REF!</definedName>
    <definedName name="CLIENT_NAME" localSheetId="1">#REF!</definedName>
    <definedName name="CLIENT_NAME">#REF!</definedName>
    <definedName name="Ct" localSheetId="3">[2]งบการเงิน!#REF!</definedName>
    <definedName name="Ct" localSheetId="4">[2]งบการเงิน!#REF!</definedName>
    <definedName name="Ct" localSheetId="1">[2]งบการเงิน!#REF!</definedName>
    <definedName name="Ct">[2]งบการเงิน!#REF!</definedName>
    <definedName name="DA" localSheetId="3">[2]งบการเงิน!#REF!</definedName>
    <definedName name="DA" localSheetId="4">[2]งบการเงิน!#REF!</definedName>
    <definedName name="DA" localSheetId="1">[2]งบการเงิน!#REF!</definedName>
    <definedName name="DA">[2]งบการเงิน!#REF!</definedName>
    <definedName name="DAAt" localSheetId="3">[2]งบการเงิน!#REF!</definedName>
    <definedName name="DAAt" localSheetId="4">[2]งบการเงิน!#REF!</definedName>
    <definedName name="DAAt" localSheetId="1">[2]งบการเงิน!#REF!</definedName>
    <definedName name="DAAt">[2]งบการเงิน!#REF!</definedName>
    <definedName name="DAt" localSheetId="3">[2]งบการเงิน!#REF!</definedName>
    <definedName name="DAt" localSheetId="4">[2]งบการเงิน!#REF!</definedName>
    <definedName name="DAt" localSheetId="1">[2]งบการเงิน!#REF!</definedName>
    <definedName name="DAt">[2]งบการเงิน!#REF!</definedName>
    <definedName name="data10" localSheetId="3">#REF!</definedName>
    <definedName name="data10" localSheetId="4">#REF!</definedName>
    <definedName name="data10" localSheetId="1">#REF!</definedName>
    <definedName name="data10">#REF!</definedName>
    <definedName name="data4" localSheetId="4">#REF!</definedName>
    <definedName name="data4">#REF!</definedName>
    <definedName name="data84">'[6]Purchase Order'!$E$40</definedName>
    <definedName name="DC" localSheetId="3">[2]งบการเงิน!#REF!</definedName>
    <definedName name="DC" localSheetId="4">[2]งบการเงิน!#REF!</definedName>
    <definedName name="DC" localSheetId="1">[2]งบการเงิน!#REF!</definedName>
    <definedName name="DC">[2]งบการเงิน!#REF!</definedName>
    <definedName name="DCC" localSheetId="3">[2]งบการเงิน!#REF!</definedName>
    <definedName name="DCC" localSheetId="4">[2]งบการเงิน!#REF!</definedName>
    <definedName name="DCC" localSheetId="1">[2]งบการเงิน!#REF!</definedName>
    <definedName name="DCC">[2]งบการเงิน!#REF!</definedName>
    <definedName name="DCCt" localSheetId="3">[2]งบการเงิน!#REF!</definedName>
    <definedName name="DCCt" localSheetId="4">[2]งบการเงิน!#REF!</definedName>
    <definedName name="DCCt" localSheetId="1">[2]งบการเงิน!#REF!</definedName>
    <definedName name="DCCt">[2]งบการเงิน!#REF!</definedName>
    <definedName name="DCt" localSheetId="3">[2]งบการเงิน!#REF!</definedName>
    <definedName name="DCt" localSheetId="4">[2]งบการเงิน!#REF!</definedName>
    <definedName name="DCt" localSheetId="1">[2]งบการเงิน!#REF!</definedName>
    <definedName name="DCt">[2]งบการเงิน!#REF!</definedName>
    <definedName name="DEE" localSheetId="3">[2]งบการเงิน!#REF!</definedName>
    <definedName name="DEE" localSheetId="4">[2]งบการเงิน!#REF!</definedName>
    <definedName name="DEE" localSheetId="1">[2]งบการเงิน!#REF!</definedName>
    <definedName name="DEE">[2]งบการเงิน!#REF!</definedName>
    <definedName name="DFA" localSheetId="3">[2]งบการเงิน!#REF!</definedName>
    <definedName name="DFA" localSheetId="4">[2]งบการเงิน!#REF!</definedName>
    <definedName name="DFA" localSheetId="1">[2]งบการเงิน!#REF!</definedName>
    <definedName name="DFA">[2]งบการเงิน!#REF!</definedName>
    <definedName name="dflt2">'[6]Customize Your Purchase Order'!$F$23</definedName>
    <definedName name="dflt3">'[6]Customize Your Purchase Order'!$F$24</definedName>
    <definedName name="dflt4">'[6]Customize Your Purchase Order'!$E$25</definedName>
    <definedName name="dflt5">'[6]Customize Your Purchase Order'!$F$27</definedName>
    <definedName name="dflt6">'[6]Customize Your Purchase Order'!$F$28</definedName>
    <definedName name="dflt7">'[6]Customize Your Purchase Order'!$E$29</definedName>
    <definedName name="DGG" localSheetId="3">[2]งบการเงิน!#REF!</definedName>
    <definedName name="DGG" localSheetId="4">[2]งบการเงิน!#REF!</definedName>
    <definedName name="DGG" localSheetId="1">[2]งบการเงิน!#REF!</definedName>
    <definedName name="DGG">[2]งบการเงิน!#REF!</definedName>
    <definedName name="DII" localSheetId="3">[2]งบการเงิน!#REF!</definedName>
    <definedName name="DII" localSheetId="4">[2]งบการเงิน!#REF!</definedName>
    <definedName name="DII" localSheetId="1">[2]งบการเงิน!#REF!</definedName>
    <definedName name="DII">[2]งบการเงิน!#REF!</definedName>
    <definedName name="DIt" localSheetId="3">[2]งบการเงิน!#REF!</definedName>
    <definedName name="DIt" localSheetId="4">[2]งบการเงิน!#REF!</definedName>
    <definedName name="DIt" localSheetId="1">[2]งบการเงิน!#REF!</definedName>
    <definedName name="DIt">[2]งบการเงิน!#REF!</definedName>
    <definedName name="DItt" localSheetId="3">[2]งบการเงิน!#REF!</definedName>
    <definedName name="DItt" localSheetId="4">[2]งบการเงิน!#REF!</definedName>
    <definedName name="DItt" localSheetId="1">[2]งบการเงิน!#REF!</definedName>
    <definedName name="DItt">[2]งบการเงิน!#REF!</definedName>
    <definedName name="DIttt" localSheetId="3">[2]งบการเงิน!#REF!</definedName>
    <definedName name="DIttt" localSheetId="4">[2]งบการเงิน!#REF!</definedName>
    <definedName name="DIttt" localSheetId="1">[2]งบการเงิน!#REF!</definedName>
    <definedName name="DIttt">[2]งบการเงิน!#REF!</definedName>
    <definedName name="DNN" localSheetId="3">[2]งบการเงิน!#REF!</definedName>
    <definedName name="DNN" localSheetId="4">[2]งบการเงิน!#REF!</definedName>
    <definedName name="DNN" localSheetId="1">[2]งบการเงิน!#REF!</definedName>
    <definedName name="DNN">[2]งบการเงิน!#REF!</definedName>
    <definedName name="DOS" localSheetId="3">[2]งบการเงิน!#REF!</definedName>
    <definedName name="DOS" localSheetId="4">[2]งบการเงิน!#REF!</definedName>
    <definedName name="DOS" localSheetId="1">[2]งบการเงิน!#REF!</definedName>
    <definedName name="DOS">[2]งบการเงิน!#REF!</definedName>
    <definedName name="DP" localSheetId="3">'[7]cash flow 1'!#REF!</definedName>
    <definedName name="DP" localSheetId="4">'[7]cash flow 1'!#REF!</definedName>
    <definedName name="DP" localSheetId="1">'[7]cash flow 1'!#REF!</definedName>
    <definedName name="DP">'[7]cash flow 1'!#REF!</definedName>
    <definedName name="DRE." localSheetId="3">[2]งบการเงิน!#REF!</definedName>
    <definedName name="DRE." localSheetId="4">[2]งบการเงิน!#REF!</definedName>
    <definedName name="DRE." localSheetId="1">[2]งบการเงิน!#REF!</definedName>
    <definedName name="DRE.">[2]งบการเงิน!#REF!</definedName>
    <definedName name="DREt" localSheetId="3">[2]งบการเงิน!#REF!</definedName>
    <definedName name="DREt" localSheetId="4">[2]งบการเงิน!#REF!</definedName>
    <definedName name="DREt" localSheetId="1">[2]งบการเงิน!#REF!</definedName>
    <definedName name="DREt">[2]งบการเงิน!#REF!</definedName>
    <definedName name="DT" localSheetId="3">[2]งบการเงิน!#REF!</definedName>
    <definedName name="DT" localSheetId="4">[2]งบการเงิน!#REF!</definedName>
    <definedName name="DT" localSheetId="1">[2]งบการเงิน!#REF!</definedName>
    <definedName name="DT">[2]งบการเงิน!#REF!</definedName>
    <definedName name="EE" localSheetId="3">[2]งบการเงิน!#REF!</definedName>
    <definedName name="EE" localSheetId="4">[2]งบการเงิน!#REF!</definedName>
    <definedName name="EE" localSheetId="1">[2]งบการเงิน!#REF!</definedName>
    <definedName name="EE">[2]งบการเงิน!#REF!</definedName>
    <definedName name="FA" localSheetId="3">[2]งบการเงิน!#REF!</definedName>
    <definedName name="FA" localSheetId="4">[2]งบการเงิน!#REF!</definedName>
    <definedName name="FA" localSheetId="1">[2]งบการเงิน!#REF!</definedName>
    <definedName name="FA">[2]งบการเงิน!#REF!</definedName>
    <definedName name="FAAt" localSheetId="3">'[7]cash flow 1'!#REF!</definedName>
    <definedName name="FAAt" localSheetId="4">'[7]cash flow 1'!#REF!</definedName>
    <definedName name="FAAt" localSheetId="1">'[7]cash flow 1'!#REF!</definedName>
    <definedName name="FAAt">'[7]cash flow 1'!#REF!</definedName>
    <definedName name="FAt" localSheetId="3">'[8]cash flow 1'!#REF!</definedName>
    <definedName name="FAt" localSheetId="4">'[8]cash flow 1'!#REF!</definedName>
    <definedName name="FAt" localSheetId="1">'[8]cash flow 1'!#REF!</definedName>
    <definedName name="FAt">'[8]cash flow 1'!#REF!</definedName>
    <definedName name="FII" localSheetId="3">'[8]cash flow 1'!#REF!</definedName>
    <definedName name="FII" localSheetId="4">'[8]cash flow 1'!#REF!</definedName>
    <definedName name="FII" localSheetId="1">'[8]cash flow 1'!#REF!</definedName>
    <definedName name="FII">'[8]cash flow 1'!#REF!</definedName>
    <definedName name="FIt" localSheetId="3">'[7]cash flow 1'!#REF!</definedName>
    <definedName name="FIt" localSheetId="4">'[7]cash flow 1'!#REF!</definedName>
    <definedName name="FIt" localSheetId="1">'[7]cash flow 1'!#REF!</definedName>
    <definedName name="FIt">'[7]cash flow 1'!#REF!</definedName>
    <definedName name="FItt" localSheetId="3">'[7]cash flow 1'!#REF!</definedName>
    <definedName name="FItt" localSheetId="4">'[7]cash flow 1'!#REF!</definedName>
    <definedName name="FItt" localSheetId="1">'[7]cash flow 1'!#REF!</definedName>
    <definedName name="FItt">'[7]cash flow 1'!#REF!</definedName>
    <definedName name="FNN" localSheetId="3">'[7]cash flow 1'!#REF!</definedName>
    <definedName name="FNN" localSheetId="4">'[7]cash flow 1'!#REF!</definedName>
    <definedName name="FNN" localSheetId="1">'[7]cash flow 1'!#REF!</definedName>
    <definedName name="FNN">'[7]cash flow 1'!#REF!</definedName>
    <definedName name="FOS" localSheetId="3">'[7]cash flow 1'!#REF!</definedName>
    <definedName name="FOS" localSheetId="4">'[7]cash flow 1'!#REF!</definedName>
    <definedName name="FOS" localSheetId="1">'[7]cash flow 1'!#REF!</definedName>
    <definedName name="FOS">'[7]cash flow 1'!#REF!</definedName>
    <definedName name="fre" localSheetId="3">#REF!</definedName>
    <definedName name="fre" localSheetId="4">#REF!</definedName>
    <definedName name="fre" localSheetId="1">#REF!</definedName>
    <definedName name="fre">#REF!</definedName>
    <definedName name="FT" localSheetId="3">'[7]cash flow 1'!#REF!</definedName>
    <definedName name="FT" localSheetId="4">'[7]cash flow 1'!#REF!</definedName>
    <definedName name="FT" localSheetId="1">'[7]cash flow 1'!#REF!</definedName>
    <definedName name="FT">'[7]cash flow 1'!#REF!</definedName>
    <definedName name="GG" localSheetId="3">[2]งบการเงิน!#REF!</definedName>
    <definedName name="GG" localSheetId="4">[2]งบการเงิน!#REF!</definedName>
    <definedName name="GG" localSheetId="1">[2]งบการเงิน!#REF!</definedName>
    <definedName name="GG">[2]งบการเงิน!#REF!</definedName>
    <definedName name="HEADER" localSheetId="3">#REF!</definedName>
    <definedName name="HEADER" localSheetId="4">#REF!</definedName>
    <definedName name="HEADER" localSheetId="1">#REF!</definedName>
    <definedName name="HEADER">#REF!</definedName>
    <definedName name="II" localSheetId="3">[2]งบการเงิน!#REF!</definedName>
    <definedName name="II" localSheetId="4">[2]งบการเงิน!#REF!</definedName>
    <definedName name="II" localSheetId="1">[2]งบการเงิน!#REF!</definedName>
    <definedName name="II">[2]งบการเงิน!#REF!</definedName>
    <definedName name="INPUT" localSheetId="4">#REF!</definedName>
    <definedName name="INPUT">#REF!</definedName>
    <definedName name="INT" localSheetId="3">'[2]cash flow 2'!#REF!</definedName>
    <definedName name="INT" localSheetId="4">'[2]cash flow 2'!#REF!</definedName>
    <definedName name="INT" localSheetId="1">'[2]cash flow 2'!#REF!</definedName>
    <definedName name="INT">'[2]cash flow 2'!#REF!</definedName>
    <definedName name="It" localSheetId="3">[2]งบการเงิน!#REF!</definedName>
    <definedName name="It" localSheetId="4">[2]งบการเงิน!#REF!</definedName>
    <definedName name="It" localSheetId="1">[2]งบการเงิน!#REF!</definedName>
    <definedName name="It">[2]งบการเงิน!#REF!</definedName>
    <definedName name="Itt" localSheetId="3">[2]งบการเงิน!#REF!</definedName>
    <definedName name="Itt" localSheetId="4">[2]งบการเงิน!#REF!</definedName>
    <definedName name="Itt" localSheetId="1">[2]งบการเงิน!#REF!</definedName>
    <definedName name="Itt">[2]งบการเงิน!#REF!</definedName>
    <definedName name="Ittt" localSheetId="3">[2]งบการเงิน!#REF!</definedName>
    <definedName name="Ittt" localSheetId="4">[2]งบการเงิน!#REF!</definedName>
    <definedName name="Ittt" localSheetId="1">[2]งบการเงิน!#REF!</definedName>
    <definedName name="Ittt">[2]งบการเงิน!#REF!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NN" localSheetId="3">[2]งบการเงิน!#REF!</definedName>
    <definedName name="NN" localSheetId="4">[2]งบการเงิน!#REF!</definedName>
    <definedName name="NN" localSheetId="1">[2]งบการเงิน!#REF!</definedName>
    <definedName name="NN">[2]งบการเงิน!#REF!</definedName>
    <definedName name="OS" localSheetId="3">[2]งบการเงิน!#REF!</definedName>
    <definedName name="OS" localSheetId="4">[2]งบการเงิน!#REF!</definedName>
    <definedName name="OS" localSheetId="1">[2]งบการเงิน!#REF!</definedName>
    <definedName name="OS">[2]งบการเงิน!#REF!</definedName>
    <definedName name="OUTPUT" localSheetId="4">#REF!</definedName>
    <definedName name="OUTPUT">#REF!</definedName>
    <definedName name="PERIOD_END" localSheetId="3">#REF!</definedName>
    <definedName name="PERIOD_END" localSheetId="4">#REF!</definedName>
    <definedName name="PERIOD_END" localSheetId="1">#REF!</definedName>
    <definedName name="PERIOD_END">#REF!</definedName>
    <definedName name="PREPARED_BY" localSheetId="3">#REF!</definedName>
    <definedName name="PREPARED_BY" localSheetId="4">#REF!</definedName>
    <definedName name="PREPARED_BY" localSheetId="1">#REF!</definedName>
    <definedName name="PREPARED_BY">#REF!</definedName>
    <definedName name="PREPARED_DATE" localSheetId="3">#REF!</definedName>
    <definedName name="PREPARED_DATE" localSheetId="4">#REF!</definedName>
    <definedName name="PREPARED_DATE" localSheetId="1">#REF!</definedName>
    <definedName name="PREPARED_DATE">#REF!</definedName>
    <definedName name="_xlnm.Print_Area" localSheetId="3">'CE_E S'!$A$1:$U$34</definedName>
    <definedName name="_xlnm.Print_Area" localSheetId="4">CF_E!$A$1:$K$83</definedName>
    <definedName name="_xlnm.Print_Area" localSheetId="0">'FS E '!$A$1:$K$102</definedName>
    <definedName name="_xlnm.Print_Area" localSheetId="1">PL_E!$A$1:$K$72</definedName>
    <definedName name="Print_Area_MI" localSheetId="4">#REF!</definedName>
    <definedName name="Print_Area_MI">#REF!</definedName>
    <definedName name="PTAX" localSheetId="3">'[2]cash flow 2'!#REF!</definedName>
    <definedName name="PTAX" localSheetId="4">'[2]cash flow 2'!#REF!</definedName>
    <definedName name="PTAX" localSheetId="1">'[2]cash flow 2'!#REF!</definedName>
    <definedName name="PTAX">'[2]cash flow 2'!#REF!</definedName>
    <definedName name="q3.1" localSheetId="3">[3]งบการเงิน!#REF!</definedName>
    <definedName name="q3.1" localSheetId="4">[3]งบการเงิน!#REF!</definedName>
    <definedName name="q3.1" localSheetId="1">[3]งบการเงิน!#REF!</definedName>
    <definedName name="q3.1">[3]งบการเงิน!#REF!</definedName>
    <definedName name="q3.2" localSheetId="3">[3]งบการเงิน!#REF!</definedName>
    <definedName name="q3.2" localSheetId="4">[3]งบการเงิน!#REF!</definedName>
    <definedName name="q3.2" localSheetId="1">[3]งบการเงิน!#REF!</definedName>
    <definedName name="q3.2">[3]งบการเงิน!#REF!</definedName>
    <definedName name="q3.3" localSheetId="3">[3]งบการเงิน!#REF!</definedName>
    <definedName name="q3.3" localSheetId="4">[3]งบการเงิน!#REF!</definedName>
    <definedName name="q3.3" localSheetId="1">[3]งบการเงิน!#REF!</definedName>
    <definedName name="q3.3">[3]งบการเงิน!#REF!</definedName>
    <definedName name="RE" localSheetId="3">[2]งบการเงิน!#REF!</definedName>
    <definedName name="RE" localSheetId="4">[2]งบการเงิน!#REF!</definedName>
    <definedName name="RE" localSheetId="1">[2]งบการเงิน!#REF!</definedName>
    <definedName name="RE">[2]งบการเงิน!#REF!</definedName>
    <definedName name="REt" localSheetId="3">[2]งบการเงิน!#REF!</definedName>
    <definedName name="REt" localSheetId="4">[2]งบการเงิน!#REF!</definedName>
    <definedName name="REt" localSheetId="1">[2]งบการเงิน!#REF!</definedName>
    <definedName name="REt">[2]งบการเงิน!#REF!</definedName>
    <definedName name="S_Adjust_Data">[9]Lead!$J$1:$J$12</definedName>
    <definedName name="S_AJE_Tot_Data">[9]Lead!$I$1:$I$12</definedName>
    <definedName name="S_CY_Beg_Data">[9]Lead!$G$1:$G$12</definedName>
    <definedName name="S_CY_End_Data">[9]Lead!$L$1:$L$12</definedName>
    <definedName name="S_PY_End_Data">[9]Lead!$N$1:$N$12</definedName>
    <definedName name="S_RJE_Tot_Data">[9]Lead!$K$1:$K$12</definedName>
    <definedName name="T" localSheetId="3">[2]งบการเงิน!#REF!</definedName>
    <definedName name="T" localSheetId="4">[2]งบการเงิน!#REF!</definedName>
    <definedName name="T" localSheetId="1">[2]งบการเงิน!#REF!</definedName>
    <definedName name="T">[2]งบการเงิน!#REF!</definedName>
    <definedName name="tblEmployee" localSheetId="4">#REF!</definedName>
    <definedName name="tblEmployee">#REF!</definedName>
    <definedName name="XA" localSheetId="3">[2]งบการเงิน!#REF!</definedName>
    <definedName name="XA" localSheetId="4">[2]งบการเงิน!#REF!</definedName>
    <definedName name="XA" localSheetId="1">[2]งบการเงิน!#REF!</definedName>
    <definedName name="XA">[2]งบการเงิน!#REF!</definedName>
    <definedName name="XAAt" localSheetId="3">[2]งบการเงิน!#REF!</definedName>
    <definedName name="XAAt" localSheetId="4">[2]งบการเงิน!#REF!</definedName>
    <definedName name="XAAt" localSheetId="1">[2]งบการเงิน!#REF!</definedName>
    <definedName name="XAAt">[2]งบการเงิน!#REF!</definedName>
    <definedName name="XAt" localSheetId="3">[2]งบการเงิน!#REF!</definedName>
    <definedName name="XAt" localSheetId="4">[2]งบการเงิน!#REF!</definedName>
    <definedName name="XAt" localSheetId="1">[2]งบการเงิน!#REF!</definedName>
    <definedName name="XAt">[2]งบการเงิน!#REF!</definedName>
    <definedName name="XC" localSheetId="3">[2]งบการเงิน!#REF!</definedName>
    <definedName name="XC" localSheetId="4">[2]งบการเงิน!#REF!</definedName>
    <definedName name="XC" localSheetId="1">[2]งบการเงิน!#REF!</definedName>
    <definedName name="XC">[2]งบการเงิน!#REF!</definedName>
    <definedName name="XCC" localSheetId="3">[2]งบการเงิน!#REF!</definedName>
    <definedName name="XCC" localSheetId="4">[2]งบการเงิน!#REF!</definedName>
    <definedName name="XCC" localSheetId="1">[2]งบการเงิน!#REF!</definedName>
    <definedName name="XCC">[2]งบการเงิน!#REF!</definedName>
    <definedName name="XCCt" localSheetId="3">[2]งบการเงิน!#REF!</definedName>
    <definedName name="XCCt" localSheetId="4">[2]งบการเงิน!#REF!</definedName>
    <definedName name="XCCt" localSheetId="1">[2]งบการเงิน!#REF!</definedName>
    <definedName name="XCCt">[2]งบการเงิน!#REF!</definedName>
    <definedName name="XCt" localSheetId="3">[2]งบการเงิน!#REF!</definedName>
    <definedName name="XCt" localSheetId="4">[2]งบการเงิน!#REF!</definedName>
    <definedName name="XCt" localSheetId="1">[2]งบการเงิน!#REF!</definedName>
    <definedName name="XCt">[2]งบการเงิน!#REF!</definedName>
    <definedName name="XEE" localSheetId="3">[2]งบการเงิน!#REF!</definedName>
    <definedName name="XEE" localSheetId="4">[2]งบการเงิน!#REF!</definedName>
    <definedName name="XEE" localSheetId="1">[2]งบการเงิน!#REF!</definedName>
    <definedName name="XEE">[2]งบการเงิน!#REF!</definedName>
    <definedName name="XFA" localSheetId="3">[2]งบการเงิน!#REF!</definedName>
    <definedName name="XFA" localSheetId="4">[2]งบการเงิน!#REF!</definedName>
    <definedName name="XFA" localSheetId="1">[2]งบการเงิน!#REF!</definedName>
    <definedName name="XFA">[2]งบการเงิน!#REF!</definedName>
    <definedName name="XGG" localSheetId="3">[2]งบการเงิน!#REF!</definedName>
    <definedName name="XGG" localSheetId="4">[2]งบการเงิน!#REF!</definedName>
    <definedName name="XGG" localSheetId="1">[2]งบการเงิน!#REF!</definedName>
    <definedName name="XGG">[2]งบการเงิน!#REF!</definedName>
    <definedName name="XII" localSheetId="3">[2]งบการเงิน!#REF!</definedName>
    <definedName name="XII" localSheetId="4">[2]งบการเงิน!#REF!</definedName>
    <definedName name="XII" localSheetId="1">[2]งบการเงิน!#REF!</definedName>
    <definedName name="XII">[2]งบการเงิน!#REF!</definedName>
    <definedName name="XIt" localSheetId="3">[2]งบการเงิน!#REF!</definedName>
    <definedName name="XIt" localSheetId="4">[2]งบการเงิน!#REF!</definedName>
    <definedName name="XIt" localSheetId="1">[2]งบการเงิน!#REF!</definedName>
    <definedName name="XIt">[2]งบการเงิน!#REF!</definedName>
    <definedName name="Xitt" localSheetId="3">[2]งบการเงิน!#REF!</definedName>
    <definedName name="Xitt" localSheetId="4">[2]งบการเงิน!#REF!</definedName>
    <definedName name="Xitt" localSheetId="1">[2]งบการเงิน!#REF!</definedName>
    <definedName name="Xitt">[2]งบการเงิน!#REF!</definedName>
    <definedName name="XIttt" localSheetId="3">[2]งบการเงิน!#REF!</definedName>
    <definedName name="XIttt" localSheetId="4">[2]งบการเงิน!#REF!</definedName>
    <definedName name="XIttt" localSheetId="1">[2]งบการเงิน!#REF!</definedName>
    <definedName name="XIttt">[2]งบการเงิน!#REF!</definedName>
    <definedName name="XNN" localSheetId="3">[2]งบการเงิน!#REF!</definedName>
    <definedName name="XNN" localSheetId="4">[2]งบการเงิน!#REF!</definedName>
    <definedName name="XNN" localSheetId="1">[2]งบการเงิน!#REF!</definedName>
    <definedName name="XNN">[2]งบการเงิน!#REF!</definedName>
    <definedName name="XOS" localSheetId="3">[2]งบการเงิน!#REF!</definedName>
    <definedName name="XOS" localSheetId="4">[2]งบการเงิน!#REF!</definedName>
    <definedName name="XOS" localSheetId="1">[2]งบการเงิน!#REF!</definedName>
    <definedName name="XOS">[2]งบการเงิน!#REF!</definedName>
    <definedName name="XRE" localSheetId="3">[2]งบการเงิน!#REF!</definedName>
    <definedName name="XRE" localSheetId="4">[2]งบการเงิน!#REF!</definedName>
    <definedName name="XRE" localSheetId="1">[2]งบการเงิน!#REF!</definedName>
    <definedName name="XRE">[2]งบการเงิน!#REF!</definedName>
    <definedName name="XREt" localSheetId="3">[2]งบการเงิน!#REF!</definedName>
    <definedName name="XREt" localSheetId="4">[2]งบการเงิน!#REF!</definedName>
    <definedName name="XREt" localSheetId="1">[2]งบการเงิน!#REF!</definedName>
    <definedName name="XREt">[2]งบการเงิน!#REF!</definedName>
    <definedName name="XT" localSheetId="3">[2]งบการเงิน!#REF!</definedName>
    <definedName name="XT" localSheetId="4">[2]งบการเงิน!#REF!</definedName>
    <definedName name="XT" localSheetId="1">[2]งบการเงิน!#REF!</definedName>
    <definedName name="XT">[2]งบการเงิน!#REF!</definedName>
    <definedName name="ปรับปรุง" localSheetId="4">#REF!</definedName>
    <definedName name="ปรับปรุง">#REF!</definedName>
    <definedName name="ฟ" localSheetId="4">#REF!</definedName>
    <definedName name="ฟ">#REF!</definedName>
    <definedName name="ฟฟ" localSheetId="3">#REF!</definedName>
    <definedName name="ฟฟ" localSheetId="4">#REF!</definedName>
    <definedName name="ฟฟ" localSheetId="1">#REF!</definedName>
    <definedName name="ฟฟ">#REF!</definedName>
  </definedNames>
  <calcPr calcId="152511" fullPrecision="0"/>
</workbook>
</file>

<file path=xl/calcChain.xml><?xml version="1.0" encoding="utf-8"?>
<calcChain xmlns="http://schemas.openxmlformats.org/spreadsheetml/2006/main">
  <c r="K64" i="257" l="1"/>
  <c r="I64" i="257"/>
  <c r="G64" i="257"/>
  <c r="E64" i="257"/>
  <c r="E62" i="257"/>
  <c r="E18" i="257" l="1"/>
  <c r="G18" i="257"/>
  <c r="I18" i="257"/>
  <c r="K18" i="257"/>
  <c r="E64" i="267" l="1"/>
  <c r="Q32" i="268" l="1"/>
  <c r="R31" i="259" l="1"/>
  <c r="R30" i="259"/>
  <c r="R28" i="259"/>
  <c r="R27" i="259"/>
  <c r="R25" i="259"/>
  <c r="R24" i="259"/>
  <c r="R26" i="259" s="1"/>
  <c r="R19" i="259"/>
  <c r="R17" i="259"/>
  <c r="R15" i="259"/>
  <c r="R14" i="259"/>
  <c r="K81" i="270" l="1"/>
  <c r="I81" i="270"/>
  <c r="G81" i="270"/>
  <c r="E81" i="270"/>
  <c r="T31" i="259"/>
  <c r="T30" i="259"/>
  <c r="T28" i="259"/>
  <c r="T27" i="259"/>
  <c r="J26" i="259"/>
  <c r="J21" i="259"/>
  <c r="J23" i="259" s="1"/>
  <c r="J16" i="259"/>
  <c r="Q26" i="268"/>
  <c r="W35" i="268"/>
  <c r="AA35" i="268" s="1"/>
  <c r="W32" i="268"/>
  <c r="AA32" i="268" s="1"/>
  <c r="W31" i="268"/>
  <c r="AA31" i="268"/>
  <c r="W29" i="268"/>
  <c r="AA29" i="268" s="1"/>
  <c r="W28" i="268"/>
  <c r="AA28" i="268" s="1"/>
  <c r="G27" i="268"/>
  <c r="G22" i="268"/>
  <c r="G24" i="268" s="1"/>
  <c r="G36" i="268" s="1"/>
  <c r="G17" i="268"/>
  <c r="J32" i="259" l="1"/>
  <c r="U36" i="268"/>
  <c r="S36" i="268"/>
  <c r="I36" i="268"/>
  <c r="E36" i="268"/>
  <c r="U24" i="268" l="1"/>
  <c r="S24" i="268"/>
  <c r="Q24" i="268"/>
  <c r="O24" i="268"/>
  <c r="M24" i="268"/>
  <c r="I24" i="268"/>
  <c r="E24" i="268"/>
  <c r="P23" i="259"/>
  <c r="L23" i="259"/>
  <c r="H23" i="259"/>
  <c r="K71" i="267"/>
  <c r="K64" i="267"/>
  <c r="G71" i="267"/>
  <c r="G64" i="267"/>
  <c r="K13" i="257"/>
  <c r="K19" i="257" s="1"/>
  <c r="K21" i="257" s="1"/>
  <c r="K23" i="257" s="1"/>
  <c r="K26" i="257" s="1"/>
  <c r="N14" i="259" s="1"/>
  <c r="G13" i="257"/>
  <c r="K57" i="270"/>
  <c r="K51" i="270"/>
  <c r="K58" i="270" s="1"/>
  <c r="G57" i="270"/>
  <c r="G51" i="270"/>
  <c r="K27" i="270"/>
  <c r="K17" i="270"/>
  <c r="K28" i="270" s="1"/>
  <c r="G27" i="270"/>
  <c r="G17" i="270"/>
  <c r="T20" i="259"/>
  <c r="R20" i="259"/>
  <c r="T19" i="259"/>
  <c r="T17" i="259"/>
  <c r="T13" i="259"/>
  <c r="R13" i="259"/>
  <c r="AA21" i="268"/>
  <c r="Q21" i="268"/>
  <c r="AA20" i="268"/>
  <c r="Q20" i="268"/>
  <c r="W20" i="268" s="1"/>
  <c r="Q18" i="268"/>
  <c r="W18" i="268" s="1"/>
  <c r="AA18" i="268" s="1"/>
  <c r="Q14" i="268"/>
  <c r="G19" i="257" l="1"/>
  <c r="G21" i="257" s="1"/>
  <c r="G23" i="257" s="1"/>
  <c r="G28" i="257" s="1"/>
  <c r="G26" i="257" s="1"/>
  <c r="G28" i="270"/>
  <c r="G58" i="270"/>
  <c r="W14" i="268"/>
  <c r="AA14" i="268" s="1"/>
  <c r="K15" i="268" l="1"/>
  <c r="U27" i="268"/>
  <c r="O27" i="268"/>
  <c r="O36" i="268" s="1"/>
  <c r="E13" i="257" l="1"/>
  <c r="E57" i="270" l="1"/>
  <c r="E51" i="270"/>
  <c r="I51" i="270"/>
  <c r="I27" i="270"/>
  <c r="E27" i="270"/>
  <c r="I17" i="270"/>
  <c r="E17" i="270"/>
  <c r="I28" i="270" l="1"/>
  <c r="E28" i="270"/>
  <c r="Q16" i="268" l="1"/>
  <c r="Q15" i="268"/>
  <c r="Q25" i="268"/>
  <c r="W26" i="268" l="1"/>
  <c r="AA26" i="268" s="1"/>
  <c r="R16" i="259"/>
  <c r="P16" i="259"/>
  <c r="P21" i="259" s="1"/>
  <c r="L16" i="259"/>
  <c r="L21" i="259" s="1"/>
  <c r="K83" i="270" s="1"/>
  <c r="H16" i="259"/>
  <c r="H21" i="259" s="1"/>
  <c r="K80" i="270" s="1"/>
  <c r="T15" i="259"/>
  <c r="T14" i="259"/>
  <c r="M27" i="268"/>
  <c r="M36" i="268" s="1"/>
  <c r="M17" i="268"/>
  <c r="M22" i="268" s="1"/>
  <c r="Y17" i="268"/>
  <c r="Y22" i="268" s="1"/>
  <c r="U17" i="268"/>
  <c r="U22" i="268" s="1"/>
  <c r="G87" i="270" s="1"/>
  <c r="S17" i="268"/>
  <c r="S22" i="268" s="1"/>
  <c r="G86" i="270" s="1"/>
  <c r="Q17" i="268"/>
  <c r="O17" i="268"/>
  <c r="O22" i="268" s="1"/>
  <c r="I17" i="268"/>
  <c r="I22" i="268" s="1"/>
  <c r="G83" i="270" s="1"/>
  <c r="E17" i="268"/>
  <c r="E22" i="268" s="1"/>
  <c r="G80" i="270" s="1"/>
  <c r="W16" i="268"/>
  <c r="AA16" i="268" s="1"/>
  <c r="K17" i="268"/>
  <c r="K55" i="257"/>
  <c r="I55" i="257"/>
  <c r="G55" i="257"/>
  <c r="E55" i="257"/>
  <c r="G89" i="270" l="1"/>
  <c r="Y24" i="268"/>
  <c r="R21" i="259"/>
  <c r="T16" i="259"/>
  <c r="T21" i="259" s="1"/>
  <c r="T23" i="259" s="1"/>
  <c r="N16" i="259"/>
  <c r="N21" i="259" s="1"/>
  <c r="Q22" i="268"/>
  <c r="G85" i="270" s="1"/>
  <c r="W15" i="268"/>
  <c r="AA15" i="268" s="1"/>
  <c r="AA17" i="268" s="1"/>
  <c r="AA22" i="268" s="1"/>
  <c r="AA24" i="268" s="1"/>
  <c r="K22" i="268"/>
  <c r="W17" i="268"/>
  <c r="W22" i="268" s="1"/>
  <c r="W24" i="268" s="1"/>
  <c r="K85" i="270" l="1"/>
  <c r="R23" i="259"/>
  <c r="K84" i="270"/>
  <c r="N23" i="259"/>
  <c r="G84" i="270"/>
  <c r="G88" i="270" s="1"/>
  <c r="G90" i="270" s="1"/>
  <c r="K24" i="268"/>
  <c r="K61" i="257"/>
  <c r="K62" i="257" s="1"/>
  <c r="G61" i="257"/>
  <c r="G62" i="257" s="1"/>
  <c r="K88" i="270" l="1"/>
  <c r="K90" i="270" s="1"/>
  <c r="K91" i="270" s="1"/>
  <c r="K92" i="270" s="1"/>
  <c r="G47" i="257"/>
  <c r="G8" i="267"/>
  <c r="G28" i="267" s="1"/>
  <c r="G41" i="267" s="1"/>
  <c r="G46" i="267" s="1"/>
  <c r="G73" i="267" s="1"/>
  <c r="G75" i="267" s="1"/>
  <c r="G91" i="270"/>
  <c r="G92" i="270" s="1"/>
  <c r="Y27" i="268"/>
  <c r="I57" i="270"/>
  <c r="I13" i="257"/>
  <c r="P26" i="259"/>
  <c r="P32" i="259" s="1"/>
  <c r="L26" i="259"/>
  <c r="H26" i="259"/>
  <c r="E87" i="270"/>
  <c r="S27" i="268"/>
  <c r="E86" i="270" s="1"/>
  <c r="Q27" i="268"/>
  <c r="Q36" i="268" s="1"/>
  <c r="I27" i="268"/>
  <c r="E83" i="270" s="1"/>
  <c r="E27" i="268"/>
  <c r="E80" i="270" s="1"/>
  <c r="I61" i="257"/>
  <c r="E61" i="257"/>
  <c r="I64" i="267"/>
  <c r="E71" i="267"/>
  <c r="I71" i="267"/>
  <c r="T25" i="259" l="1"/>
  <c r="I62" i="257"/>
  <c r="Y36" i="268"/>
  <c r="E89" i="270" s="1"/>
  <c r="G69" i="257"/>
  <c r="G67" i="257" s="1"/>
  <c r="H32" i="259"/>
  <c r="I80" i="270" s="1"/>
  <c r="K8" i="267"/>
  <c r="K28" i="267" s="1"/>
  <c r="K41" i="267" s="1"/>
  <c r="K46" i="267" s="1"/>
  <c r="K73" i="267" s="1"/>
  <c r="K75" i="267" s="1"/>
  <c r="K47" i="257"/>
  <c r="R32" i="259"/>
  <c r="I85" i="270" s="1"/>
  <c r="E85" i="270"/>
  <c r="I19" i="257"/>
  <c r="I21" i="257" s="1"/>
  <c r="I23" i="257" s="1"/>
  <c r="E19" i="257"/>
  <c r="E21" i="257" s="1"/>
  <c r="E23" i="257" s="1"/>
  <c r="L32" i="259"/>
  <c r="I83" i="270" s="1"/>
  <c r="K67" i="257" l="1"/>
  <c r="E8" i="267"/>
  <c r="E28" i="267" s="1"/>
  <c r="I8" i="267"/>
  <c r="I28" i="267" s="1"/>
  <c r="I26" i="257"/>
  <c r="N24" i="259" s="1"/>
  <c r="I47" i="257"/>
  <c r="E47" i="257"/>
  <c r="E28" i="257"/>
  <c r="E26" i="257" s="1"/>
  <c r="K25" i="268" s="1"/>
  <c r="E69" i="257" l="1"/>
  <c r="E67" i="257" s="1"/>
  <c r="I67" i="257"/>
  <c r="N26" i="259" l="1"/>
  <c r="N32" i="259" s="1"/>
  <c r="I84" i="270" s="1"/>
  <c r="I88" i="270" s="1"/>
  <c r="T24" i="259"/>
  <c r="T26" i="259" s="1"/>
  <c r="T32" i="259" s="1"/>
  <c r="I90" i="270" l="1"/>
  <c r="I58" i="270" l="1"/>
  <c r="I91" i="270" s="1"/>
  <c r="I92" i="270" s="1"/>
  <c r="E58" i="270" l="1"/>
  <c r="I41" i="267" l="1"/>
  <c r="I46" i="267" s="1"/>
  <c r="I73" i="267" s="1"/>
  <c r="I75" i="267" s="1"/>
  <c r="E41" i="267" l="1"/>
  <c r="E46" i="267" s="1"/>
  <c r="E73" i="267" l="1"/>
  <c r="E75" i="267" s="1"/>
  <c r="K27" i="268"/>
  <c r="K36" i="268" s="1"/>
  <c r="W25" i="268"/>
  <c r="AA25" i="268" s="1"/>
  <c r="AA27" i="268" s="1"/>
  <c r="AA36" i="268" s="1"/>
  <c r="W27" i="268" l="1"/>
  <c r="W36" i="268" s="1"/>
  <c r="E84" i="270"/>
  <c r="E88" i="270" s="1"/>
  <c r="E90" i="270" s="1"/>
  <c r="E91" i="270" s="1"/>
  <c r="E92" i="270" s="1"/>
</calcChain>
</file>

<file path=xl/sharedStrings.xml><?xml version="1.0" encoding="utf-8"?>
<sst xmlns="http://schemas.openxmlformats.org/spreadsheetml/2006/main" count="351" uniqueCount="240">
  <si>
    <t>Share capital</t>
  </si>
  <si>
    <t>Other current liabilities</t>
  </si>
  <si>
    <t>Deferred tax assets</t>
  </si>
  <si>
    <t>Assets</t>
  </si>
  <si>
    <t>Note</t>
  </si>
  <si>
    <t>Consolidated financial statements</t>
  </si>
  <si>
    <t>Separate financial statements</t>
  </si>
  <si>
    <t>Current assets</t>
  </si>
  <si>
    <t>Cash and cash equivalents</t>
  </si>
  <si>
    <t>Construction contracts in progress</t>
  </si>
  <si>
    <t xml:space="preserve">Inventories 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</si>
  <si>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</si>
  <si>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</si>
  <si>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</si>
  <si>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</si>
  <si>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</si>
  <si>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</si>
  <si>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</si>
  <si>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</si>
  <si>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</si>
  <si>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   finance lease agreements</t>
  </si>
  <si>
    <t>Short-term provisions</t>
  </si>
  <si>
    <t>Total current liabilities</t>
  </si>
  <si>
    <t>Non-current liabilities</t>
  </si>
  <si>
    <t xml:space="preserve">   net of current portion</t>
  </si>
  <si>
    <t>Total non-current liabilities</t>
  </si>
  <si>
    <t>Total liabilities</t>
  </si>
  <si>
    <t>Shareholders' equity</t>
  </si>
  <si>
    <t xml:space="preserve">Retained earnings 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</si>
  <si>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</si>
  <si>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</si>
  <si>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</si>
  <si>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</si>
  <si>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Revenues</t>
  </si>
  <si>
    <t>Construction income</t>
  </si>
  <si>
    <t>Reversal of allowance for doubtful accounts</t>
  </si>
  <si>
    <t>Interest income</t>
  </si>
  <si>
    <t>Total revenues</t>
  </si>
  <si>
    <t>Expenses</t>
  </si>
  <si>
    <t>Costs of construction</t>
  </si>
  <si>
    <t>Administrative expenses</t>
  </si>
  <si>
    <t>Total expenses</t>
  </si>
  <si>
    <t>Finance cost</t>
  </si>
  <si>
    <t>Equity holders of the Company</t>
  </si>
  <si>
    <t xml:space="preserve">Earnings per share </t>
  </si>
  <si>
    <t>Other comprehensive income:</t>
  </si>
  <si>
    <t>Other components of shareholders' equity</t>
  </si>
  <si>
    <t>Total other</t>
  </si>
  <si>
    <t>Total equity</t>
  </si>
  <si>
    <t>Issued and</t>
  </si>
  <si>
    <t>Retained earnings</t>
  </si>
  <si>
    <t>Revaluation</t>
  </si>
  <si>
    <t>components of</t>
  </si>
  <si>
    <t xml:space="preserve">Total </t>
  </si>
  <si>
    <t>paid up</t>
  </si>
  <si>
    <t>Appropriated -</t>
  </si>
  <si>
    <t>surplus on</t>
  </si>
  <si>
    <t>shareholders'</t>
  </si>
  <si>
    <t>shareholders' equity</t>
  </si>
  <si>
    <t>share capital</t>
  </si>
  <si>
    <t>statutory reserve</t>
  </si>
  <si>
    <t>Unappropriated</t>
  </si>
  <si>
    <t>assets</t>
  </si>
  <si>
    <t>equity</t>
  </si>
  <si>
    <t>the Company</t>
  </si>
  <si>
    <t>Dividend paid</t>
  </si>
  <si>
    <t>Cash flows from operating activities</t>
  </si>
  <si>
    <t xml:space="preserve">   Interest expenses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</si>
  <si>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</si>
  <si>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</si>
  <si>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</si>
  <si>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</si>
  <si>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</si>
  <si>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</si>
  <si>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Proceeds from disposals of plant and equipment</t>
  </si>
  <si>
    <t>Cash flows from financing activities</t>
  </si>
  <si>
    <t>Net increase (decrease) in cash and cash equivalents</t>
  </si>
  <si>
    <t>Supplemental disclosure of cash flows information</t>
  </si>
  <si>
    <t>The accompanying notes are an integral part of the financial statements.</t>
  </si>
  <si>
    <t>Total comprehensive income for the year</t>
  </si>
  <si>
    <t>Decrease in other non-current assets</t>
  </si>
  <si>
    <t>Statements of financial position (continued)</t>
  </si>
  <si>
    <t xml:space="preserve">Statements of financial position </t>
  </si>
  <si>
    <t>Statements of changes in shareholders' equity (continued)</t>
  </si>
  <si>
    <t>(Unit: Baht)</t>
  </si>
  <si>
    <t>Trade and other receivables</t>
  </si>
  <si>
    <t>Withholding tax deducted at source</t>
  </si>
  <si>
    <t>Property, plant and equipment</t>
  </si>
  <si>
    <t>Current portion of long-term loans</t>
  </si>
  <si>
    <t>Trade and other payables</t>
  </si>
  <si>
    <t xml:space="preserve">Current portion of liabilities under </t>
  </si>
  <si>
    <t>Liabilities under finance lease agreements -</t>
  </si>
  <si>
    <t>Long-term loans - net of current portion</t>
  </si>
  <si>
    <t xml:space="preserve">   Registered</t>
  </si>
  <si>
    <t xml:space="preserve">   Issued and fully paid up</t>
  </si>
  <si>
    <t>Other income</t>
  </si>
  <si>
    <t>Equity attributable to owners of the Company</t>
  </si>
  <si>
    <t>Equity</t>
  </si>
  <si>
    <t>Premium on</t>
  </si>
  <si>
    <t xml:space="preserve"> attributable to </t>
  </si>
  <si>
    <t>sales of</t>
  </si>
  <si>
    <t xml:space="preserve"> sales  of</t>
  </si>
  <si>
    <t>attributable</t>
  </si>
  <si>
    <t>non-controlling</t>
  </si>
  <si>
    <t>Total</t>
  </si>
  <si>
    <t xml:space="preserve"> paid-up</t>
  </si>
  <si>
    <t>investment in</t>
  </si>
  <si>
    <t>own shares  held</t>
  </si>
  <si>
    <t>to owners of</t>
  </si>
  <si>
    <t>interests of</t>
  </si>
  <si>
    <t>subsidiary</t>
  </si>
  <si>
    <t>by subsidiary</t>
  </si>
  <si>
    <t xml:space="preserve">Unappropriated retained earnings transferred </t>
  </si>
  <si>
    <t xml:space="preserve">   to statutory reserve</t>
  </si>
  <si>
    <t>Transferred to retained earnings</t>
  </si>
  <si>
    <t xml:space="preserve">  income</t>
  </si>
  <si>
    <t>Other comprehensive</t>
  </si>
  <si>
    <t xml:space="preserve">   provided by (paid from) operating activities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</si>
  <si>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</si>
  <si>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</si>
  <si>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</si>
  <si>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Construction contracts in progress</t>
  </si>
  <si>
    <t xml:space="preserve">   Trade and other payables</t>
  </si>
  <si>
    <t xml:space="preserve">   Cash paid for income tax</t>
  </si>
  <si>
    <t>Net decrease in current and long-term investments</t>
  </si>
  <si>
    <t>Cash and cash equivalents at beginning of year</t>
  </si>
  <si>
    <t>Cash and cash equivalents at end of year (Note 7)</t>
  </si>
  <si>
    <t>Non-cash transactions</t>
  </si>
  <si>
    <t xml:space="preserve">   Weighted average number of ordinary shares (shares)</t>
  </si>
  <si>
    <t>Other comprehensive income for the year</t>
  </si>
  <si>
    <t>Cash flow statements</t>
  </si>
  <si>
    <t>Cash flow statements (continued)</t>
  </si>
  <si>
    <t xml:space="preserve">   Advances from customers and deferred construction revenue</t>
  </si>
  <si>
    <t>Unbilled receivables</t>
  </si>
  <si>
    <t xml:space="preserve">   Unbilled receivables</t>
  </si>
  <si>
    <t>Directors</t>
  </si>
  <si>
    <t xml:space="preserve">   Refund of withholding tax deducted at sources</t>
  </si>
  <si>
    <t xml:space="preserve">Statements of comprehensive income </t>
  </si>
  <si>
    <t>Other comprehensive income not to be reclassified</t>
  </si>
  <si>
    <t>Actuarial loss - net of income tax</t>
  </si>
  <si>
    <t>Profit for the year</t>
  </si>
  <si>
    <t>Provision for long-term employee benefits</t>
  </si>
  <si>
    <t>Premium on sales of own shares held by subsidiary</t>
  </si>
  <si>
    <t xml:space="preserve">Unappropriated retained earnings  </t>
  </si>
  <si>
    <t xml:space="preserve">   transferred to statutory reserve</t>
  </si>
  <si>
    <t xml:space="preserve">Advances from customers and </t>
  </si>
  <si>
    <t xml:space="preserve">   deferred construction revenue</t>
  </si>
  <si>
    <t xml:space="preserve">   Write back of other current liabilities</t>
  </si>
  <si>
    <t xml:space="preserve">Other components of </t>
  </si>
  <si>
    <t>shareholders'  equity</t>
  </si>
  <si>
    <t>Total comprehensive income attributable to:</t>
  </si>
  <si>
    <t>Statements of changes in shareholders' equity</t>
  </si>
  <si>
    <t xml:space="preserve">   Trade and other receivables</t>
  </si>
  <si>
    <t>Advance payments to subcontractors</t>
  </si>
  <si>
    <t>Premium on sales of investment  in subsidiary</t>
  </si>
  <si>
    <t>Profit or loss attributable to:</t>
  </si>
  <si>
    <t xml:space="preserve">   to profit or loss in subsequent periods</t>
  </si>
  <si>
    <t xml:space="preserve">   to profit or loss in subsequent periods - net</t>
  </si>
  <si>
    <t xml:space="preserve">   of income tax</t>
  </si>
  <si>
    <t xml:space="preserve">   Advance payments to subcontractors</t>
  </si>
  <si>
    <t xml:space="preserve">   Transfer property, plant and equipment to intangible assets </t>
  </si>
  <si>
    <t>Restricted bank deposits and investments</t>
  </si>
  <si>
    <t>Investments in subsidiaries</t>
  </si>
  <si>
    <t>Non-controlling interests of the subsidiaries</t>
  </si>
  <si>
    <t xml:space="preserve">Basic earnings per share </t>
  </si>
  <si>
    <t xml:space="preserve">   Profit attributable to equity holders of the Company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</si>
  <si>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</si>
  <si>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</si>
  <si>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</si>
  <si>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 xml:space="preserve">   financial statements in foreign currency </t>
  </si>
  <si>
    <t xml:space="preserve">     to profit or loss in subsequent periods</t>
  </si>
  <si>
    <t xml:space="preserve">Exchange </t>
  </si>
  <si>
    <t>differences on</t>
  </si>
  <si>
    <t xml:space="preserve">translation of </t>
  </si>
  <si>
    <t>financial statements</t>
  </si>
  <si>
    <t>in foreign currency</t>
  </si>
  <si>
    <t>Other comprehensive income</t>
  </si>
  <si>
    <t>Balance as at 1 January 2016</t>
  </si>
  <si>
    <t>Balance as at 31 December 2016</t>
  </si>
  <si>
    <t>Profit before tax</t>
  </si>
  <si>
    <t>Adjustments to reconcile profit before tax to net cash</t>
  </si>
  <si>
    <t xml:space="preserve">Profit from operating activities before changes in </t>
  </si>
  <si>
    <t>Operating assets (increase) decrease</t>
  </si>
  <si>
    <t>Operating liabilities increase (decrease)</t>
  </si>
  <si>
    <t>Increase in investment in subsidiary</t>
  </si>
  <si>
    <t>Cash paid for acquisitions of property, plant and equipment</t>
  </si>
  <si>
    <t>Cash paid for intangible assets</t>
  </si>
  <si>
    <t>Cash paid for liabilities under financial lease agreements</t>
  </si>
  <si>
    <t>Decrease in translation adjustments</t>
  </si>
  <si>
    <t xml:space="preserve">   Assets acquired under finance lease agreements</t>
  </si>
  <si>
    <t xml:space="preserve">   Loss on write off of investment in other company</t>
  </si>
  <si>
    <t>Income statements</t>
  </si>
  <si>
    <t>Christiani &amp; Nielsen (Thai) Public Company Limited and its subsidiaries</t>
  </si>
  <si>
    <t>the subsidiaries</t>
  </si>
  <si>
    <t>Decrease in restricted bank deposits and investments</t>
  </si>
  <si>
    <t>Intangible assets</t>
  </si>
  <si>
    <t xml:space="preserve">Profit before financial cost and income tax </t>
  </si>
  <si>
    <t xml:space="preserve">Profit before income tax </t>
  </si>
  <si>
    <t xml:space="preserve">Income tax </t>
  </si>
  <si>
    <t>Cash from operating activities</t>
  </si>
  <si>
    <t>Net cash from (used in) operating activities</t>
  </si>
  <si>
    <t>Net cash used in investing activities</t>
  </si>
  <si>
    <t>For the year ended 31 December 2017</t>
  </si>
  <si>
    <t>Balance as at 1 January 2017</t>
  </si>
  <si>
    <t>Balance as at 31 December 2017</t>
  </si>
  <si>
    <t>As at 31 December 2017</t>
  </si>
  <si>
    <t>6, 8</t>
  </si>
  <si>
    <t>6, 17</t>
  </si>
  <si>
    <t>Dividend income</t>
  </si>
  <si>
    <t>6, 11</t>
  </si>
  <si>
    <t>20, 25</t>
  </si>
  <si>
    <t>Decrease in non-controlling interests of</t>
  </si>
  <si>
    <t xml:space="preserve">   the subsidiary from dividend payment of</t>
  </si>
  <si>
    <t xml:space="preserve">   subsidiary</t>
  </si>
  <si>
    <t>Cash paid for long-term loans</t>
  </si>
  <si>
    <t>Net cash used in financing activities</t>
  </si>
  <si>
    <t xml:space="preserve">         (31 December 2016: 1,177,904,204 ordinary shares </t>
  </si>
  <si>
    <t>Share</t>
  </si>
  <si>
    <t>Premium</t>
  </si>
  <si>
    <t>premium</t>
  </si>
  <si>
    <t xml:space="preserve">   Dividend income</t>
  </si>
  <si>
    <t>Cash received from capital increase</t>
  </si>
  <si>
    <t xml:space="preserve">         (31 December 2016: 1,002,904,144 ordinary shares </t>
  </si>
  <si>
    <t xml:space="preserve">      1,027,904,144 ordinary shares of  Baht 1 each</t>
  </si>
  <si>
    <t xml:space="preserve">      in subsidiary</t>
  </si>
  <si>
    <t xml:space="preserve">   Allowance for diminution in inventory value</t>
  </si>
  <si>
    <t xml:space="preserve">            of Baht 1 each)</t>
  </si>
  <si>
    <t xml:space="preserve">   Reversal of allowance for doubtful accounts and bad debt</t>
  </si>
  <si>
    <t xml:space="preserve">   Estimated expenses for construction projects (reversal)</t>
  </si>
  <si>
    <t xml:space="preserve">   Write off withholding tax deducted at sources</t>
  </si>
  <si>
    <t xml:space="preserve">   Loss (gain) on disposals/write off of equipment</t>
  </si>
  <si>
    <t>Other long-term investment</t>
  </si>
  <si>
    <t xml:space="preserve">Share capital increase </t>
  </si>
  <si>
    <t xml:space="preserve">   Allowance for impairment loss of investment </t>
  </si>
  <si>
    <t xml:space="preserve">   Reversal of advances from customers</t>
  </si>
  <si>
    <t xml:space="preserve">   Reversal of allowance for impairment of equipment</t>
  </si>
  <si>
    <t>Decrease in short-term loan from financial institution</t>
  </si>
  <si>
    <t>Other expenses</t>
  </si>
  <si>
    <t>Share premium</t>
  </si>
  <si>
    <t xml:space="preserve">      1,102,904,144 ordinary shares of Baht 1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</si>
</sst>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.00_-;[Red]\(#,##0.00\);_-* &quot;-&quot;??_-;_-@_-"/>
    <numFmt numFmtId="167" formatCode="_(* #,##0_);_(* \(#,##0\);_(* &quot;-&quot;??_);_(@_)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0_);_(* \(#,##0.00\);_(* &quot;-&quot;_);_(@_)"/>
    <numFmt numFmtId="175" formatCode="_(* #,##0.0000_);_(* \(#,##0.0000\);_(* &quot;-&quot;_);_(@_)"/>
    <numFmt numFmtId="176" formatCode="#,##0;\(#,##0\);\-"/>
    <numFmt numFmtId="177" formatCode="\$#,##0.00;\(\$#,##0.00\)"/>
    <numFmt numFmtId="178" formatCode="\$#,##0;\(\$#,##0\)"/>
    <numFmt numFmtId="179" formatCode="[$-F400]h:mm:ss\ AM/PM"/>
  </numFmts>
  <fonts count="81">
    <font>
      <sz val="10"/>
      <name val="Arial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4"/>
      <name val="AngsanaUPC"/>
      <family val="1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b/>
      <i/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8">
    <xf numFmtId="0" fontId="0" fillId="0" borderId="0"/>
    <xf numFmtId="0" fontId="14" fillId="0" borderId="0"/>
    <xf numFmtId="0" fontId="29" fillId="2" borderId="0" applyNumberFormat="0" applyBorder="0" applyAlignment="0" applyProtection="0"/>
    <xf numFmtId="0" fontId="60" fillId="37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60" fillId="38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60" fillId="39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60" fillId="40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60" fillId="41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60" fillId="42" borderId="0" applyNumberFormat="0" applyBorder="0" applyAlignment="0" applyProtection="0"/>
    <xf numFmtId="0" fontId="29" fillId="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29" fillId="8" borderId="0" applyNumberFormat="0" applyBorder="0" applyAlignment="0" applyProtection="0"/>
    <xf numFmtId="0" fontId="60" fillId="43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60" fillId="44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60" fillId="45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60" fillId="46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60" fillId="47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60" fillId="48" borderId="0" applyNumberFormat="0" applyBorder="0" applyAlignment="0" applyProtection="0"/>
    <xf numFmtId="0" fontId="29" fillId="11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8" borderId="0" applyNumberFormat="0" applyBorder="0" applyAlignment="0" applyProtection="0"/>
    <xf numFmtId="0" fontId="36" fillId="12" borderId="0" applyNumberFormat="0" applyBorder="0" applyAlignment="0" applyProtection="0"/>
    <xf numFmtId="0" fontId="61" fillId="49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61" fillId="50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61" fillId="51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61" fillId="5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61" fillId="5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61" fillId="54" borderId="0" applyNumberFormat="0" applyBorder="0" applyAlignment="0" applyProtection="0"/>
    <xf numFmtId="0" fontId="36" fillId="15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36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36" fillId="16" borderId="0" applyNumberFormat="0" applyBorder="0" applyAlignment="0" applyProtection="0"/>
    <xf numFmtId="0" fontId="36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6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57" borderId="0" applyNumberFormat="0" applyBorder="0" applyAlignment="0" applyProtection="0"/>
    <xf numFmtId="0" fontId="36" fillId="23" borderId="0" applyNumberFormat="0" applyBorder="0" applyAlignment="0" applyProtection="0"/>
    <xf numFmtId="0" fontId="36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61" fillId="58" borderId="0" applyNumberFormat="0" applyBorder="0" applyAlignment="0" applyProtection="0"/>
    <xf numFmtId="0" fontId="61" fillId="58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61" fillId="59" borderId="0" applyNumberFormat="0" applyBorder="0" applyAlignment="0" applyProtection="0"/>
    <xf numFmtId="0" fontId="61" fillId="59" borderId="0" applyNumberFormat="0" applyBorder="0" applyAlignment="0" applyProtection="0"/>
    <xf numFmtId="0" fontId="36" fillId="14" borderId="0" applyNumberFormat="0" applyBorder="0" applyAlignment="0" applyProtection="0"/>
    <xf numFmtId="0" fontId="36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61" fillId="60" borderId="0" applyNumberFormat="0" applyBorder="0" applyAlignment="0" applyProtection="0"/>
    <xf numFmtId="0" fontId="61" fillId="60" borderId="0" applyNumberFormat="0" applyBorder="0" applyAlignment="0" applyProtection="0"/>
    <xf numFmtId="0" fontId="36" fillId="26" borderId="0" applyNumberFormat="0" applyBorder="0" applyAlignment="0" applyProtection="0"/>
    <xf numFmtId="0" fontId="37" fillId="3" borderId="0" applyNumberFormat="0" applyBorder="0" applyAlignment="0" applyProtection="0"/>
    <xf numFmtId="0" fontId="62" fillId="61" borderId="0" applyNumberFormat="0" applyBorder="0" applyAlignment="0" applyProtection="0"/>
    <xf numFmtId="0" fontId="37" fillId="3" borderId="0" applyNumberFormat="0" applyBorder="0" applyAlignment="0" applyProtection="0"/>
    <xf numFmtId="0" fontId="38" fillId="28" borderId="1" applyNumberFormat="0" applyAlignment="0" applyProtection="0"/>
    <xf numFmtId="0" fontId="63" fillId="62" borderId="18" applyNumberFormat="0" applyAlignment="0" applyProtection="0"/>
    <xf numFmtId="0" fontId="38" fillId="28" borderId="1" applyNumberFormat="0" applyAlignment="0" applyProtection="0"/>
    <xf numFmtId="0" fontId="39" fillId="29" borderId="2" applyNumberFormat="0" applyAlignment="0" applyProtection="0"/>
    <xf numFmtId="0" fontId="64" fillId="63" borderId="19" applyNumberFormat="0" applyAlignment="0" applyProtection="0"/>
    <xf numFmtId="0" fontId="39" fillId="29" borderId="2" applyNumberFormat="0" applyAlignment="0" applyProtection="0"/>
    <xf numFmtId="164" fontId="3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7" fillId="0" borderId="0"/>
    <xf numFmtId="165" fontId="50" fillId="0" borderId="0"/>
    <xf numFmtId="171" fontId="7" fillId="0" borderId="0"/>
    <xf numFmtId="177" fontId="50" fillId="0" borderId="0"/>
    <xf numFmtId="170" fontId="7" fillId="0" borderId="0"/>
    <xf numFmtId="178" fontId="50" fillId="0" borderId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67" fillId="64" borderId="0" applyNumberFormat="0" applyBorder="0" applyAlignment="0" applyProtection="0"/>
    <xf numFmtId="0" fontId="41" fillId="4" borderId="0" applyNumberFormat="0" applyBorder="0" applyAlignment="0" applyProtection="0"/>
    <xf numFmtId="38" fontId="19" fillId="33" borderId="0" applyNumberFormat="0" applyBorder="0" applyAlignment="0" applyProtection="0"/>
    <xf numFmtId="38" fontId="3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42" fillId="0" borderId="3" applyNumberFormat="0" applyFill="0" applyAlignment="0" applyProtection="0"/>
    <xf numFmtId="0" fontId="68" fillId="0" borderId="20" applyNumberFormat="0" applyFill="0" applyAlignment="0" applyProtection="0"/>
    <xf numFmtId="0" fontId="42" fillId="0" borderId="3" applyNumberFormat="0" applyFill="0" applyAlignment="0" applyProtection="0"/>
    <xf numFmtId="0" fontId="43" fillId="0" borderId="4" applyNumberFormat="0" applyFill="0" applyAlignment="0" applyProtection="0"/>
    <xf numFmtId="0" fontId="69" fillId="0" borderId="21" applyNumberFormat="0" applyFill="0" applyAlignment="0" applyProtection="0"/>
    <xf numFmtId="0" fontId="43" fillId="0" borderId="4" applyNumberFormat="0" applyFill="0" applyAlignment="0" applyProtection="0"/>
    <xf numFmtId="0" fontId="44" fillId="0" borderId="5" applyNumberFormat="0" applyFill="0" applyAlignment="0" applyProtection="0"/>
    <xf numFmtId="0" fontId="70" fillId="0" borderId="22" applyNumberFormat="0" applyFill="0" applyAlignment="0" applyProtection="0"/>
    <xf numFmtId="0" fontId="44" fillId="0" borderId="5" applyNumberFormat="0" applyFill="0" applyAlignment="0" applyProtection="0"/>
    <xf numFmtId="0" fontId="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5" fillId="7" borderId="1" applyNumberFormat="0" applyAlignment="0" applyProtection="0"/>
    <xf numFmtId="10" fontId="19" fillId="34" borderId="6" applyNumberFormat="0" applyBorder="0" applyAlignment="0" applyProtection="0"/>
    <xf numFmtId="10" fontId="3" fillId="34" borderId="6" applyNumberFormat="0" applyBorder="0" applyAlignment="0" applyProtection="0"/>
    <xf numFmtId="0" fontId="71" fillId="65" borderId="18" applyNumberFormat="0" applyAlignment="0" applyProtection="0"/>
    <xf numFmtId="0" fontId="71" fillId="65" borderId="18" applyNumberFormat="0" applyAlignment="0" applyProtection="0"/>
    <xf numFmtId="0" fontId="45" fillId="7" borderId="1" applyNumberFormat="0" applyAlignment="0" applyProtection="0"/>
    <xf numFmtId="0" fontId="46" fillId="0" borderId="7" applyNumberFormat="0" applyFill="0" applyAlignment="0" applyProtection="0"/>
    <xf numFmtId="0" fontId="72" fillId="0" borderId="23" applyNumberFormat="0" applyFill="0" applyAlignment="0" applyProtection="0"/>
    <xf numFmtId="0" fontId="46" fillId="0" borderId="7" applyNumberFormat="0" applyFill="0" applyAlignment="0" applyProtection="0"/>
    <xf numFmtId="0" fontId="47" fillId="35" borderId="0" applyNumberFormat="0" applyBorder="0" applyAlignment="0" applyProtection="0"/>
    <xf numFmtId="0" fontId="73" fillId="66" borderId="0" applyNumberFormat="0" applyBorder="0" applyAlignment="0" applyProtection="0"/>
    <xf numFmtId="0" fontId="47" fillId="35" borderId="0" applyNumberFormat="0" applyBorder="0" applyAlignment="0" applyProtection="0"/>
    <xf numFmtId="37" fontId="20" fillId="0" borderId="0"/>
    <xf numFmtId="172" fontId="21" fillId="0" borderId="0"/>
    <xf numFmtId="0" fontId="60" fillId="0" borderId="0"/>
    <xf numFmtId="0" fontId="4" fillId="0" borderId="0"/>
    <xf numFmtId="0" fontId="60" fillId="0" borderId="0"/>
    <xf numFmtId="0" fontId="32" fillId="0" borderId="0"/>
    <xf numFmtId="0" fontId="60" fillId="0" borderId="0"/>
    <xf numFmtId="0" fontId="33" fillId="0" borderId="0"/>
    <xf numFmtId="0" fontId="34" fillId="0" borderId="0"/>
    <xf numFmtId="0" fontId="35" fillId="0" borderId="0"/>
    <xf numFmtId="0" fontId="12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5" fillId="0" borderId="0"/>
    <xf numFmtId="0" fontId="6" fillId="0" borderId="0"/>
    <xf numFmtId="0" fontId="4" fillId="0" borderId="0"/>
    <xf numFmtId="0" fontId="6" fillId="0" borderId="0"/>
    <xf numFmtId="0" fontId="22" fillId="0" borderId="0"/>
    <xf numFmtId="0" fontId="4" fillId="0" borderId="0"/>
    <xf numFmtId="0" fontId="60" fillId="0" borderId="0"/>
    <xf numFmtId="0" fontId="60" fillId="0" borderId="0"/>
    <xf numFmtId="0" fontId="65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27" fillId="0" borderId="0"/>
    <xf numFmtId="0" fontId="12" fillId="0" borderId="0"/>
    <xf numFmtId="0" fontId="6" fillId="36" borderId="8" applyNumberFormat="0" applyFont="0" applyAlignment="0" applyProtection="0"/>
    <xf numFmtId="0" fontId="28" fillId="67" borderId="24" applyNumberFormat="0" applyFont="0" applyAlignment="0" applyProtection="0"/>
    <xf numFmtId="0" fontId="8" fillId="67" borderId="24" applyNumberFormat="0" applyFont="0" applyAlignment="0" applyProtection="0"/>
    <xf numFmtId="0" fontId="8" fillId="67" borderId="24" applyNumberFormat="0" applyFont="0" applyAlignment="0" applyProtection="0"/>
    <xf numFmtId="0" fontId="8" fillId="67" borderId="24" applyNumberFormat="0" applyFont="0" applyAlignment="0" applyProtection="0"/>
    <xf numFmtId="0" fontId="60" fillId="67" borderId="24" applyNumberFormat="0" applyFont="0" applyAlignment="0" applyProtection="0"/>
    <xf numFmtId="0" fontId="6" fillId="36" borderId="8" applyNumberFormat="0" applyFont="0" applyAlignment="0" applyProtection="0"/>
    <xf numFmtId="0" fontId="48" fillId="28" borderId="9" applyNumberFormat="0" applyAlignment="0" applyProtection="0"/>
    <xf numFmtId="0" fontId="74" fillId="62" borderId="25" applyNumberFormat="0" applyAlignment="0" applyProtection="0"/>
    <xf numFmtId="0" fontId="48" fillId="28" borderId="9" applyNumberFormat="0" applyAlignment="0" applyProtection="0"/>
    <xf numFmtId="10" fontId="22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1" fontId="4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1" fillId="0" borderId="0"/>
    <xf numFmtId="0" fontId="24" fillId="0" borderId="0"/>
    <xf numFmtId="0" fontId="4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76" fillId="0" borderId="26" applyNumberFormat="0" applyFill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0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64" fillId="63" borderId="19" applyNumberFormat="0" applyAlignment="0" applyProtection="0"/>
    <xf numFmtId="0" fontId="72" fillId="0" borderId="23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2" fillId="61" borderId="0" applyNumberFormat="0" applyBorder="0" applyAlignment="0" applyProtection="0"/>
    <xf numFmtId="0" fontId="74" fillId="62" borderId="25" applyNumberFormat="0" applyAlignment="0" applyProtection="0"/>
    <xf numFmtId="0" fontId="63" fillId="62" borderId="18" applyNumberFormat="0" applyAlignment="0" applyProtection="0"/>
    <xf numFmtId="0" fontId="7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7" fillId="64" borderId="0" applyNumberFormat="0" applyBorder="0" applyAlignment="0" applyProtection="0"/>
    <xf numFmtId="0" fontId="7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60" fillId="0" borderId="0"/>
    <xf numFmtId="0" fontId="6" fillId="0" borderId="0"/>
    <xf numFmtId="0" fontId="6" fillId="0" borderId="0"/>
    <xf numFmtId="0" fontId="13" fillId="0" borderId="0"/>
    <xf numFmtId="0" fontId="27" fillId="0" borderId="0"/>
    <xf numFmtId="0" fontId="65" fillId="0" borderId="0"/>
    <xf numFmtId="0" fontId="60" fillId="0" borderId="0"/>
    <xf numFmtId="0" fontId="53" fillId="0" borderId="0"/>
    <xf numFmtId="166" fontId="52" fillId="0" borderId="0"/>
    <xf numFmtId="0" fontId="71" fillId="65" borderId="18" applyNumberFormat="0" applyAlignment="0" applyProtection="0"/>
    <xf numFmtId="0" fontId="73" fillId="66" borderId="0" applyNumberFormat="0" applyBorder="0" applyAlignment="0" applyProtection="0"/>
    <xf numFmtId="0" fontId="76" fillId="0" borderId="26" applyNumberFormat="0" applyFill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1" fillId="59" borderId="0" applyNumberFormat="0" applyBorder="0" applyAlignment="0" applyProtection="0"/>
    <xf numFmtId="0" fontId="61" fillId="60" borderId="0" applyNumberFormat="0" applyBorder="0" applyAlignment="0" applyProtection="0"/>
    <xf numFmtId="0" fontId="60" fillId="67" borderId="24" applyNumberFormat="0" applyFont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70" fillId="0" borderId="22" applyNumberFormat="0" applyFill="0" applyAlignment="0" applyProtection="0"/>
    <xf numFmtId="0" fontId="70" fillId="0" borderId="0" applyNumberFormat="0" applyFill="0" applyBorder="0" applyAlignment="0" applyProtection="0"/>
    <xf numFmtId="0" fontId="26" fillId="0" borderId="0"/>
    <xf numFmtId="43" fontId="80" fillId="0" borderId="0" applyFont="0" applyFill="0" applyBorder="0" applyAlignment="0" applyProtection="0"/>
  </cellStyleXfs>
  <cellXfs count="201">
    <xf numFmtId="0" fontId="0" fillId="0" borderId="0" xfId="0"/>
    <xf numFmtId="40" fontId="55" fillId="0" borderId="0" xfId="205" applyNumberFormat="1" applyFont="1" applyFill="1" applyAlignment="1"/>
    <xf numFmtId="38" fontId="55" fillId="0" borderId="0" xfId="205" applyNumberFormat="1" applyFont="1" applyFill="1" applyAlignment="1">
      <alignment horizontal="left"/>
    </xf>
    <xf numFmtId="38" fontId="55" fillId="0" borderId="0" xfId="205" applyNumberFormat="1" applyFont="1" applyFill="1" applyAlignment="1"/>
    <xf numFmtId="41" fontId="55" fillId="0" borderId="0" xfId="205" applyNumberFormat="1" applyFont="1" applyFill="1" applyAlignment="1"/>
    <xf numFmtId="41" fontId="55" fillId="0" borderId="0" xfId="205" applyNumberFormat="1" applyFont="1" applyFill="1" applyAlignment="1">
      <alignment horizontal="right"/>
    </xf>
    <xf numFmtId="41" fontId="55" fillId="0" borderId="0" xfId="300" applyNumberFormat="1" applyFont="1" applyFill="1" applyAlignment="1">
      <alignment horizontal="right"/>
    </xf>
    <xf numFmtId="0" fontId="55" fillId="0" borderId="0" xfId="205" applyFont="1" applyFill="1" applyAlignment="1"/>
    <xf numFmtId="0" fontId="54" fillId="0" borderId="0" xfId="205" applyFont="1" applyFill="1" applyAlignment="1"/>
    <xf numFmtId="38" fontId="56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41" fontId="55" fillId="0" borderId="12" xfId="205" applyNumberFormat="1" applyFont="1" applyFill="1" applyBorder="1" applyAlignment="1">
      <alignment horizontal="center"/>
    </xf>
    <xf numFmtId="41" fontId="55" fillId="0" borderId="0" xfId="205" applyNumberFormat="1" applyFont="1" applyFill="1" applyAlignment="1">
      <alignment horizontal="center"/>
    </xf>
    <xf numFmtId="0" fontId="55" fillId="0" borderId="0" xfId="205" applyNumberFormat="1" applyFont="1" applyFill="1" applyBorder="1" applyAlignment="1">
      <alignment horizontal="center"/>
    </xf>
    <xf numFmtId="38" fontId="57" fillId="0" borderId="0" xfId="205" applyNumberFormat="1" applyFont="1" applyFill="1" applyAlignment="1">
      <alignment horizontal="center"/>
    </xf>
    <xf numFmtId="41" fontId="55" fillId="0" borderId="0" xfId="226" applyNumberFormat="1" applyFont="1" applyFill="1" applyAlignment="1">
      <alignment horizontal="left"/>
    </xf>
    <xf numFmtId="41" fontId="55" fillId="0" borderId="0" xfId="226" applyNumberFormat="1" applyFont="1" applyFill="1" applyBorder="1" applyAlignment="1">
      <alignment horizontal="left"/>
    </xf>
    <xf numFmtId="38" fontId="57" fillId="0" borderId="0" xfId="205" applyNumberFormat="1" applyFont="1" applyFill="1" applyBorder="1" applyAlignment="1">
      <alignment horizontal="center"/>
    </xf>
    <xf numFmtId="41" fontId="55" fillId="0" borderId="12" xfId="226" applyNumberFormat="1" applyFont="1" applyFill="1" applyBorder="1" applyAlignment="1">
      <alignment horizontal="left"/>
    </xf>
    <xf numFmtId="41" fontId="55" fillId="0" borderId="13" xfId="226" applyNumberFormat="1" applyFont="1" applyFill="1" applyBorder="1" applyAlignment="1">
      <alignment horizontal="left"/>
    </xf>
    <xf numFmtId="41" fontId="55" fillId="0" borderId="0" xfId="205" applyNumberFormat="1" applyFont="1" applyFill="1" applyAlignment="1">
      <alignment horizontal="left"/>
    </xf>
    <xf numFmtId="41" fontId="55" fillId="0" borderId="14" xfId="226" applyNumberFormat="1" applyFont="1" applyFill="1" applyBorder="1" applyAlignment="1">
      <alignment horizontal="left"/>
    </xf>
    <xf numFmtId="38" fontId="55" fillId="0" borderId="0" xfId="205" applyNumberFormat="1" applyFont="1" applyFill="1" applyBorder="1" applyAlignment="1">
      <alignment horizontal="left"/>
    </xf>
    <xf numFmtId="38" fontId="55" fillId="0" borderId="0" xfId="205" applyNumberFormat="1" applyFont="1" applyFill="1" applyBorder="1" applyAlignment="1">
      <alignment horizontal="center"/>
    </xf>
    <xf numFmtId="40" fontId="54" fillId="0" borderId="0" xfId="205" applyNumberFormat="1" applyFont="1" applyFill="1" applyAlignment="1"/>
    <xf numFmtId="41" fontId="55" fillId="0" borderId="0" xfId="226" applyNumberFormat="1" applyFont="1" applyFill="1" applyAlignment="1"/>
    <xf numFmtId="38" fontId="54" fillId="0" borderId="0" xfId="205" applyNumberFormat="1" applyFont="1" applyFill="1" applyBorder="1" applyAlignment="1">
      <alignment horizontal="left"/>
    </xf>
    <xf numFmtId="167" fontId="55" fillId="0" borderId="0" xfId="205" applyNumberFormat="1" applyFont="1" applyFill="1" applyBorder="1" applyAlignment="1"/>
    <xf numFmtId="41" fontId="55" fillId="0" borderId="0" xfId="205" applyNumberFormat="1" applyFont="1" applyFill="1" applyBorder="1" applyAlignment="1"/>
    <xf numFmtId="0" fontId="54" fillId="0" borderId="0" xfId="205" applyFont="1" applyFill="1" applyBorder="1" applyAlignment="1"/>
    <xf numFmtId="0" fontId="55" fillId="0" borderId="0" xfId="205" applyFont="1" applyFill="1" applyAlignment="1">
      <alignment horizontal="left"/>
    </xf>
    <xf numFmtId="0" fontId="55" fillId="0" borderId="0" xfId="205" applyFont="1" applyFill="1" applyBorder="1" applyAlignment="1">
      <alignment horizontal="center"/>
    </xf>
    <xf numFmtId="0" fontId="57" fillId="0" borderId="0" xfId="205" applyFont="1" applyFill="1" applyBorder="1" applyAlignment="1">
      <alignment horizontal="center"/>
    </xf>
    <xf numFmtId="0" fontId="55" fillId="0" borderId="0" xfId="205" applyFont="1" applyFill="1" applyAlignment="1">
      <alignment horizontal="center"/>
    </xf>
    <xf numFmtId="41" fontId="54" fillId="0" borderId="0" xfId="205" applyNumberFormat="1" applyFont="1" applyFill="1" applyBorder="1" applyAlignment="1"/>
    <xf numFmtId="0" fontId="54" fillId="0" borderId="0" xfId="205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center"/>
    </xf>
    <xf numFmtId="41" fontId="54" fillId="0" borderId="0" xfId="205" applyNumberFormat="1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left"/>
    </xf>
    <xf numFmtId="41" fontId="56" fillId="0" borderId="0" xfId="205" applyNumberFormat="1" applyFont="1" applyFill="1" applyAlignment="1">
      <alignment horizontal="center"/>
    </xf>
    <xf numFmtId="0" fontId="54" fillId="0" borderId="0" xfId="300" applyFont="1" applyFill="1" applyAlignment="1"/>
    <xf numFmtId="0" fontId="57" fillId="0" borderId="0" xfId="205" applyFont="1" applyFill="1" applyAlignment="1">
      <alignment horizontal="center"/>
    </xf>
    <xf numFmtId="41" fontId="55" fillId="0" borderId="15" xfId="205" applyNumberFormat="1" applyFont="1" applyFill="1" applyBorder="1" applyAlignment="1">
      <alignment horizontal="left"/>
    </xf>
    <xf numFmtId="41" fontId="55" fillId="0" borderId="12" xfId="307" applyNumberFormat="1" applyFont="1" applyFill="1" applyBorder="1" applyAlignment="1">
      <alignment horizontal="center"/>
    </xf>
    <xf numFmtId="41" fontId="55" fillId="0" borderId="0" xfId="307" applyNumberFormat="1" applyFont="1" applyFill="1" applyAlignment="1">
      <alignment horizontal="center"/>
    </xf>
    <xf numFmtId="38" fontId="56" fillId="0" borderId="0" xfId="205" applyNumberFormat="1" applyFont="1" applyFill="1" applyAlignment="1">
      <alignment horizontal="left"/>
    </xf>
    <xf numFmtId="0" fontId="56" fillId="0" borderId="0" xfId="307" applyNumberFormat="1" applyFont="1" applyFill="1" applyAlignment="1">
      <alignment horizontal="center"/>
    </xf>
    <xf numFmtId="38" fontId="54" fillId="0" borderId="0" xfId="205" applyNumberFormat="1" applyFont="1" applyFill="1" applyAlignment="1">
      <alignment horizontal="left"/>
    </xf>
    <xf numFmtId="41" fontId="56" fillId="0" borderId="0" xfId="307" applyNumberFormat="1" applyFont="1" applyFill="1" applyAlignment="1">
      <alignment horizontal="center"/>
    </xf>
    <xf numFmtId="41" fontId="55" fillId="0" borderId="0" xfId="307" applyNumberFormat="1" applyFont="1" applyFill="1" applyAlignment="1"/>
    <xf numFmtId="41" fontId="56" fillId="0" borderId="0" xfId="307" applyNumberFormat="1" applyFont="1" applyFill="1" applyAlignment="1"/>
    <xf numFmtId="41" fontId="56" fillId="0" borderId="0" xfId="205" applyNumberFormat="1" applyFont="1" applyFill="1" applyAlignment="1">
      <alignment horizontal="right"/>
    </xf>
    <xf numFmtId="41" fontId="56" fillId="0" borderId="0" xfId="205" applyNumberFormat="1" applyFont="1" applyFill="1" applyAlignment="1">
      <alignment horizontal="left"/>
    </xf>
    <xf numFmtId="41" fontId="56" fillId="0" borderId="0" xfId="205" applyNumberFormat="1" applyFont="1" applyFill="1" applyAlignment="1"/>
    <xf numFmtId="38" fontId="54" fillId="0" borderId="0" xfId="205" applyNumberFormat="1" applyFont="1" applyFill="1" applyAlignment="1"/>
    <xf numFmtId="41" fontId="55" fillId="0" borderId="13" xfId="205" applyNumberFormat="1" applyFont="1" applyFill="1" applyBorder="1" applyAlignment="1">
      <alignment horizontal="left"/>
    </xf>
    <xf numFmtId="38" fontId="56" fillId="0" borderId="0" xfId="205" applyNumberFormat="1" applyFont="1" applyFill="1" applyBorder="1" applyAlignment="1">
      <alignment horizontal="center"/>
    </xf>
    <xf numFmtId="41" fontId="55" fillId="0" borderId="0" xfId="300" applyNumberFormat="1" applyFont="1" applyFill="1" applyAlignment="1">
      <alignment horizontal="left"/>
    </xf>
    <xf numFmtId="38" fontId="54" fillId="0" borderId="0" xfId="307" applyNumberFormat="1" applyFont="1" applyFill="1" applyAlignment="1">
      <alignment horizontal="center"/>
    </xf>
    <xf numFmtId="0" fontId="55" fillId="0" borderId="0" xfId="307" applyFont="1" applyFill="1" applyAlignment="1"/>
    <xf numFmtId="38" fontId="55" fillId="0" borderId="0" xfId="307" applyNumberFormat="1" applyFont="1" applyFill="1" applyAlignment="1"/>
    <xf numFmtId="38" fontId="55" fillId="0" borderId="0" xfId="307" applyNumberFormat="1" applyFont="1" applyFill="1" applyAlignment="1">
      <alignment horizontal="center"/>
    </xf>
    <xf numFmtId="38" fontId="56" fillId="0" borderId="0" xfId="307" applyNumberFormat="1" applyFont="1" applyFill="1" applyAlignment="1">
      <alignment horizontal="center"/>
    </xf>
    <xf numFmtId="38" fontId="57" fillId="0" borderId="0" xfId="307" applyNumberFormat="1" applyFont="1" applyFill="1" applyAlignment="1">
      <alignment horizontal="center"/>
    </xf>
    <xf numFmtId="38" fontId="55" fillId="0" borderId="0" xfId="307" applyNumberFormat="1" applyFont="1" applyFill="1" applyBorder="1" applyAlignment="1"/>
    <xf numFmtId="38" fontId="57" fillId="0" borderId="0" xfId="307" applyNumberFormat="1" applyFont="1" applyFill="1" applyBorder="1" applyAlignment="1">
      <alignment horizontal="center"/>
    </xf>
    <xf numFmtId="38" fontId="55" fillId="0" borderId="0" xfId="307" applyNumberFormat="1" applyFont="1" applyFill="1" applyBorder="1" applyAlignment="1">
      <alignment horizontal="left"/>
    </xf>
    <xf numFmtId="0" fontId="57" fillId="0" borderId="0" xfId="307" applyFont="1" applyFill="1" applyAlignment="1">
      <alignment horizontal="center"/>
    </xf>
    <xf numFmtId="0" fontId="55" fillId="0" borderId="0" xfId="307" applyFont="1" applyFill="1" applyAlignment="1">
      <alignment horizontal="center"/>
    </xf>
    <xf numFmtId="41" fontId="55" fillId="0" borderId="0" xfId="307" applyNumberFormat="1" applyFont="1" applyFill="1" applyBorder="1" applyAlignment="1">
      <alignment horizontal="left"/>
    </xf>
    <xf numFmtId="0" fontId="55" fillId="0" borderId="0" xfId="227" applyFont="1" applyFill="1" applyAlignment="1"/>
    <xf numFmtId="41" fontId="55" fillId="0" borderId="0" xfId="307" applyNumberFormat="1" applyFont="1" applyFill="1" applyAlignment="1">
      <alignment horizontal="left"/>
    </xf>
    <xf numFmtId="38" fontId="55" fillId="0" borderId="0" xfId="307" applyNumberFormat="1" applyFont="1" applyFill="1" applyAlignment="1">
      <alignment horizontal="left"/>
    </xf>
    <xf numFmtId="0" fontId="55" fillId="0" borderId="0" xfId="307" applyFont="1" applyFill="1" applyAlignment="1">
      <alignment horizontal="right"/>
    </xf>
    <xf numFmtId="41" fontId="55" fillId="0" borderId="0" xfId="307" applyNumberFormat="1" applyFont="1" applyFill="1" applyBorder="1" applyAlignment="1">
      <alignment horizontal="right"/>
    </xf>
    <xf numFmtId="41" fontId="55" fillId="0" borderId="0" xfId="307" applyNumberFormat="1" applyFont="1" applyFill="1" applyBorder="1" applyAlignment="1"/>
    <xf numFmtId="38" fontId="54" fillId="0" borderId="0" xfId="307" applyNumberFormat="1" applyFont="1" applyFill="1" applyAlignment="1">
      <alignment horizontal="left"/>
    </xf>
    <xf numFmtId="179" fontId="55" fillId="0" borderId="0" xfId="205" applyNumberFormat="1" applyFont="1" applyFill="1" applyBorder="1" applyAlignment="1"/>
    <xf numFmtId="0" fontId="56" fillId="0" borderId="0" xfId="205" applyFont="1" applyFill="1" applyAlignment="1"/>
    <xf numFmtId="38" fontId="57" fillId="0" borderId="0" xfId="0" applyNumberFormat="1" applyFont="1" applyFill="1" applyAlignment="1">
      <alignment horizontal="center"/>
    </xf>
    <xf numFmtId="38" fontId="55" fillId="0" borderId="0" xfId="0" applyNumberFormat="1" applyFont="1" applyFill="1" applyAlignment="1"/>
    <xf numFmtId="38" fontId="57" fillId="0" borderId="0" xfId="0" applyNumberFormat="1" applyFont="1" applyFill="1" applyBorder="1" applyAlignment="1">
      <alignment horizontal="center"/>
    </xf>
    <xf numFmtId="41" fontId="55" fillId="0" borderId="0" xfId="0" applyNumberFormat="1" applyFont="1" applyFill="1" applyAlignment="1">
      <alignment horizontal="left"/>
    </xf>
    <xf numFmtId="38" fontId="55" fillId="0" borderId="0" xfId="0" applyNumberFormat="1" applyFont="1" applyFill="1" applyBorder="1" applyAlignment="1"/>
    <xf numFmtId="38" fontId="55" fillId="0" borderId="0" xfId="0" applyNumberFormat="1" applyFont="1" applyFill="1" applyBorder="1" applyAlignment="1">
      <alignment horizontal="center"/>
    </xf>
    <xf numFmtId="167" fontId="55" fillId="0" borderId="0" xfId="0" applyNumberFormat="1" applyFont="1" applyFill="1" applyBorder="1" applyAlignment="1"/>
    <xf numFmtId="38" fontId="55" fillId="0" borderId="0" xfId="0" applyNumberFormat="1" applyFont="1" applyFill="1" applyAlignment="1">
      <alignment horizontal="center"/>
    </xf>
    <xf numFmtId="38" fontId="54" fillId="0" borderId="0" xfId="307" applyNumberFormat="1" applyFont="1" applyFill="1" applyAlignment="1"/>
    <xf numFmtId="38" fontId="55" fillId="0" borderId="0" xfId="205" applyNumberFormat="1" applyFont="1" applyFill="1" applyAlignment="1">
      <alignment wrapText="1"/>
    </xf>
    <xf numFmtId="40" fontId="54" fillId="0" borderId="0" xfId="311" applyNumberFormat="1" applyFont="1" applyFill="1" applyAlignment="1" applyProtection="1">
      <alignment wrapText="1"/>
    </xf>
    <xf numFmtId="41" fontId="56" fillId="0" borderId="0" xfId="300" applyNumberFormat="1" applyFont="1" applyFill="1" applyAlignment="1">
      <alignment horizontal="left"/>
    </xf>
    <xf numFmtId="41" fontId="56" fillId="0" borderId="0" xfId="300" applyNumberFormat="1" applyFont="1" applyFill="1" applyBorder="1" applyAlignment="1">
      <alignment horizontal="left"/>
    </xf>
    <xf numFmtId="41" fontId="55" fillId="0" borderId="13" xfId="300" applyNumberFormat="1" applyFont="1" applyFill="1" applyBorder="1" applyAlignment="1">
      <alignment horizontal="left"/>
    </xf>
    <xf numFmtId="38" fontId="56" fillId="0" borderId="0" xfId="300" applyNumberFormat="1" applyFont="1" applyFill="1" applyAlignment="1">
      <alignment horizontal="center"/>
    </xf>
    <xf numFmtId="41" fontId="55" fillId="0" borderId="15" xfId="300" applyNumberFormat="1" applyFont="1" applyFill="1" applyBorder="1" applyAlignment="1">
      <alignment horizontal="left"/>
    </xf>
    <xf numFmtId="0" fontId="55" fillId="0" borderId="0" xfId="205" applyFont="1" applyFill="1" applyBorder="1" applyAlignment="1"/>
    <xf numFmtId="39" fontId="55" fillId="0" borderId="0" xfId="300" applyNumberFormat="1" applyFont="1" applyFill="1" applyAlignment="1"/>
    <xf numFmtId="164" fontId="55" fillId="0" borderId="0" xfId="280" applyFont="1" applyFill="1" applyAlignment="1"/>
    <xf numFmtId="41" fontId="55" fillId="0" borderId="16" xfId="205" applyNumberFormat="1" applyFont="1" applyFill="1" applyBorder="1" applyAlignment="1">
      <alignment horizontal="left"/>
    </xf>
    <xf numFmtId="41" fontId="55" fillId="0" borderId="15" xfId="226" applyNumberFormat="1" applyFont="1" applyFill="1" applyBorder="1" applyAlignment="1">
      <alignment horizontal="left"/>
    </xf>
    <xf numFmtId="41" fontId="55" fillId="0" borderId="14" xfId="307" applyNumberFormat="1" applyFont="1" applyFill="1" applyBorder="1" applyAlignment="1">
      <alignment horizontal="left"/>
    </xf>
    <xf numFmtId="0" fontId="55" fillId="0" borderId="0" xfId="307" applyFont="1" applyFill="1" applyAlignment="1">
      <alignment horizontal="left"/>
    </xf>
    <xf numFmtId="41" fontId="55" fillId="0" borderId="12" xfId="307" applyNumberFormat="1" applyFont="1" applyFill="1" applyBorder="1" applyAlignment="1">
      <alignment horizontal="left"/>
    </xf>
    <xf numFmtId="0" fontId="54" fillId="0" borderId="0" xfId="307" applyFont="1" applyFill="1" applyAlignment="1">
      <alignment horizontal="left"/>
    </xf>
    <xf numFmtId="174" fontId="55" fillId="0" borderId="14" xfId="307" applyNumberFormat="1" applyFont="1" applyFill="1" applyBorder="1" applyAlignment="1">
      <alignment horizontal="left"/>
    </xf>
    <xf numFmtId="175" fontId="55" fillId="0" borderId="0" xfId="307" applyNumberFormat="1" applyFont="1" applyFill="1" applyAlignment="1">
      <alignment horizontal="left"/>
    </xf>
    <xf numFmtId="174" fontId="55" fillId="0" borderId="0" xfId="307" applyNumberFormat="1" applyFont="1" applyFill="1" applyAlignment="1">
      <alignment horizontal="left"/>
    </xf>
    <xf numFmtId="0" fontId="55" fillId="0" borderId="0" xfId="307" applyFont="1" applyFill="1" applyBorder="1" applyAlignment="1"/>
    <xf numFmtId="0" fontId="55" fillId="0" borderId="0" xfId="307" applyFont="1" applyFill="1" applyBorder="1" applyAlignment="1">
      <alignment horizontal="center"/>
    </xf>
    <xf numFmtId="41" fontId="55" fillId="0" borderId="13" xfId="307" applyNumberFormat="1" applyFont="1" applyFill="1" applyBorder="1" applyAlignment="1">
      <alignment horizontal="left"/>
    </xf>
    <xf numFmtId="165" fontId="55" fillId="0" borderId="0" xfId="278" applyNumberFormat="1" applyFont="1" applyFill="1" applyBorder="1" applyAlignment="1">
      <alignment horizontal="right"/>
    </xf>
    <xf numFmtId="0" fontId="54" fillId="0" borderId="0" xfId="307" applyFont="1" applyFill="1" applyBorder="1" applyAlignment="1"/>
    <xf numFmtId="176" fontId="55" fillId="0" borderId="0" xfId="307" applyNumberFormat="1" applyFont="1" applyFill="1" applyBorder="1" applyAlignment="1">
      <alignment horizontal="right"/>
    </xf>
    <xf numFmtId="0" fontId="55" fillId="0" borderId="0" xfId="307" applyFont="1" applyFill="1" applyBorder="1" applyAlignment="1">
      <alignment horizontal="left"/>
    </xf>
    <xf numFmtId="165" fontId="55" fillId="0" borderId="0" xfId="307" applyNumberFormat="1" applyFont="1" applyFill="1" applyBorder="1" applyAlignment="1"/>
    <xf numFmtId="0" fontId="55" fillId="0" borderId="0" xfId="0" applyFont="1" applyFill="1" applyAlignment="1"/>
    <xf numFmtId="167" fontId="55" fillId="0" borderId="0" xfId="0" quotePrefix="1" applyNumberFormat="1" applyFont="1" applyFill="1" applyAlignment="1">
      <alignment horizontal="left"/>
    </xf>
    <xf numFmtId="0" fontId="57" fillId="0" borderId="0" xfId="0" applyNumberFormat="1" applyFont="1" applyFill="1" applyAlignment="1">
      <alignment horizontal="center"/>
    </xf>
    <xf numFmtId="167" fontId="55" fillId="0" borderId="0" xfId="0" applyNumberFormat="1" applyFont="1" applyFill="1" applyAlignment="1"/>
    <xf numFmtId="167" fontId="55" fillId="0" borderId="0" xfId="0" applyNumberFormat="1" applyFont="1" applyFill="1" applyAlignment="1">
      <alignment horizontal="right"/>
    </xf>
    <xf numFmtId="167" fontId="55" fillId="0" borderId="0" xfId="0" applyNumberFormat="1" applyFont="1" applyFill="1" applyAlignment="1">
      <alignment horizontal="left"/>
    </xf>
    <xf numFmtId="41" fontId="55" fillId="0" borderId="0" xfId="226" quotePrefix="1" applyNumberFormat="1" applyFont="1" applyFill="1" applyBorder="1" applyAlignment="1">
      <alignment horizontal="right"/>
    </xf>
    <xf numFmtId="167" fontId="54" fillId="0" borderId="0" xfId="0" applyNumberFormat="1" applyFont="1" applyFill="1" applyAlignment="1"/>
    <xf numFmtId="0" fontId="55" fillId="0" borderId="0" xfId="0" applyFont="1" applyFill="1" applyAlignment="1">
      <alignment horizontal="right"/>
    </xf>
    <xf numFmtId="37" fontId="55" fillId="0" borderId="0" xfId="0" applyNumberFormat="1" applyFont="1" applyFill="1" applyAlignment="1">
      <alignment horizontal="right"/>
    </xf>
    <xf numFmtId="0" fontId="54" fillId="0" borderId="0" xfId="0" applyFont="1" applyFill="1" applyAlignment="1"/>
    <xf numFmtId="37" fontId="54" fillId="0" borderId="0" xfId="0" applyNumberFormat="1" applyFont="1" applyFill="1" applyAlignment="1"/>
    <xf numFmtId="37" fontId="55" fillId="0" borderId="0" xfId="0" applyNumberFormat="1" applyFont="1" applyFill="1" applyAlignment="1">
      <alignment horizontal="center"/>
    </xf>
    <xf numFmtId="37" fontId="55" fillId="0" borderId="0" xfId="0" applyNumberFormat="1" applyFont="1" applyFill="1" applyBorder="1" applyAlignment="1">
      <alignment horizontal="center"/>
    </xf>
    <xf numFmtId="37" fontId="54" fillId="0" borderId="0" xfId="0" applyNumberFormat="1" applyFont="1" applyFill="1" applyAlignment="1">
      <alignment horizontal="centerContinuous"/>
    </xf>
    <xf numFmtId="37" fontId="55" fillId="0" borderId="0" xfId="0" applyNumberFormat="1" applyFont="1" applyFill="1" applyAlignment="1">
      <alignment horizontal="centerContinuous"/>
    </xf>
    <xf numFmtId="37" fontId="55" fillId="0" borderId="0" xfId="0" applyNumberFormat="1" applyFont="1" applyFill="1" applyBorder="1" applyAlignment="1">
      <alignment horizontal="centerContinuous"/>
    </xf>
    <xf numFmtId="167" fontId="54" fillId="0" borderId="0" xfId="0" applyNumberFormat="1" applyFont="1" applyFill="1" applyAlignment="1">
      <alignment horizontal="center"/>
    </xf>
    <xf numFmtId="167" fontId="54" fillId="0" borderId="0" xfId="0" applyNumberFormat="1" applyFont="1" applyFill="1" applyBorder="1" applyAlignment="1"/>
    <xf numFmtId="167" fontId="54" fillId="0" borderId="0" xfId="0" applyNumberFormat="1" applyFont="1" applyFill="1" applyBorder="1" applyAlignment="1">
      <alignment horizontal="center"/>
    </xf>
    <xf numFmtId="167" fontId="55" fillId="0" borderId="0" xfId="0" applyNumberFormat="1" applyFont="1" applyFill="1" applyAlignment="1">
      <alignment horizontal="center"/>
    </xf>
    <xf numFmtId="167" fontId="55" fillId="0" borderId="0" xfId="0" applyNumberFormat="1" applyFont="1" applyFill="1" applyBorder="1" applyAlignment="1">
      <alignment horizontal="center"/>
    </xf>
    <xf numFmtId="167" fontId="58" fillId="0" borderId="0" xfId="0" applyNumberFormat="1" applyFont="1" applyFill="1" applyBorder="1" applyAlignment="1">
      <alignment horizontal="center"/>
    </xf>
    <xf numFmtId="0" fontId="55" fillId="0" borderId="0" xfId="0" applyFont="1" applyFill="1" applyAlignment="1">
      <alignment horizontal="center"/>
    </xf>
    <xf numFmtId="0" fontId="56" fillId="0" borderId="0" xfId="0" applyNumberFormat="1" applyFont="1" applyFill="1" applyAlignment="1">
      <alignment horizontal="center"/>
    </xf>
    <xf numFmtId="41" fontId="55" fillId="0" borderId="0" xfId="0" applyNumberFormat="1" applyFont="1" applyFill="1" applyAlignment="1">
      <alignment horizontal="center"/>
    </xf>
    <xf numFmtId="41" fontId="55" fillId="0" borderId="12" xfId="0" applyNumberFormat="1" applyFont="1" applyFill="1" applyBorder="1" applyAlignment="1">
      <alignment horizontal="center"/>
    </xf>
    <xf numFmtId="41" fontId="55" fillId="0" borderId="0" xfId="0" applyNumberFormat="1" applyFont="1" applyFill="1" applyBorder="1" applyAlignment="1">
      <alignment horizontal="center"/>
    </xf>
    <xf numFmtId="41" fontId="55" fillId="0" borderId="0" xfId="0" applyNumberFormat="1" applyFont="1" applyFill="1" applyAlignment="1"/>
    <xf numFmtId="41" fontId="55" fillId="0" borderId="0" xfId="0" applyNumberFormat="1" applyFont="1" applyFill="1" applyBorder="1" applyAlignment="1"/>
    <xf numFmtId="41" fontId="55" fillId="0" borderId="15" xfId="0" applyNumberFormat="1" applyFont="1" applyFill="1" applyBorder="1" applyAlignment="1">
      <alignment horizontal="center"/>
    </xf>
    <xf numFmtId="167" fontId="58" fillId="0" borderId="0" xfId="0" applyNumberFormat="1" applyFont="1" applyFill="1" applyAlignment="1">
      <alignment horizontal="center"/>
    </xf>
    <xf numFmtId="167" fontId="59" fillId="0" borderId="0" xfId="0" applyNumberFormat="1" applyFont="1" applyFill="1" applyAlignment="1"/>
    <xf numFmtId="0" fontId="55" fillId="0" borderId="0" xfId="205" applyNumberFormat="1" applyFont="1" applyFill="1" applyAlignment="1">
      <alignment horizontal="center"/>
    </xf>
    <xf numFmtId="38" fontId="55" fillId="0" borderId="17" xfId="205" applyNumberFormat="1" applyFont="1" applyFill="1" applyBorder="1" applyAlignment="1">
      <alignment horizontal="left"/>
    </xf>
    <xf numFmtId="38" fontId="55" fillId="0" borderId="17" xfId="205" applyNumberFormat="1" applyFont="1" applyFill="1" applyBorder="1" applyAlignment="1"/>
    <xf numFmtId="41" fontId="55" fillId="0" borderId="17" xfId="205" applyNumberFormat="1" applyFont="1" applyFill="1" applyBorder="1" applyAlignment="1"/>
    <xf numFmtId="38" fontId="54" fillId="0" borderId="17" xfId="205" applyNumberFormat="1" applyFont="1" applyFill="1" applyBorder="1" applyAlignment="1">
      <alignment horizontal="left"/>
    </xf>
    <xf numFmtId="167" fontId="55" fillId="0" borderId="17" xfId="205" applyNumberFormat="1" applyFont="1" applyFill="1" applyBorder="1" applyAlignment="1"/>
    <xf numFmtId="41" fontId="55" fillId="0" borderId="0" xfId="301" applyNumberFormat="1" applyFont="1" applyFill="1" applyAlignment="1">
      <alignment horizontal="right"/>
    </xf>
    <xf numFmtId="0" fontId="55" fillId="0" borderId="0" xfId="301" applyNumberFormat="1" applyFont="1" applyFill="1" applyBorder="1" applyAlignment="1">
      <alignment horizontal="center"/>
    </xf>
    <xf numFmtId="41" fontId="55" fillId="0" borderId="12" xfId="205" applyNumberFormat="1" applyFont="1" applyFill="1" applyBorder="1" applyAlignment="1">
      <alignment horizontal="left"/>
    </xf>
    <xf numFmtId="38" fontId="57" fillId="0" borderId="0" xfId="307" applyNumberFormat="1" applyFont="1" applyFill="1" applyAlignment="1">
      <alignment horizontal="left"/>
    </xf>
    <xf numFmtId="0" fontId="57" fillId="0" borderId="0" xfId="0" applyFont="1" applyFill="1" applyAlignment="1"/>
    <xf numFmtId="37" fontId="55" fillId="0" borderId="0" xfId="0" applyNumberFormat="1" applyFont="1" applyFill="1" applyAlignment="1">
      <alignment horizontal="left"/>
    </xf>
    <xf numFmtId="41" fontId="55" fillId="0" borderId="0" xfId="327" quotePrefix="1" applyNumberFormat="1" applyFont="1" applyFill="1" applyAlignment="1" applyProtection="1">
      <alignment horizontal="center"/>
    </xf>
    <xf numFmtId="49" fontId="55" fillId="0" borderId="0" xfId="0" applyNumberFormat="1" applyFont="1" applyFill="1" applyAlignment="1"/>
    <xf numFmtId="41" fontId="55" fillId="0" borderId="12" xfId="327" quotePrefix="1" applyNumberFormat="1" applyFont="1" applyFill="1" applyBorder="1" applyAlignment="1" applyProtection="1">
      <alignment horizontal="center"/>
    </xf>
    <xf numFmtId="0" fontId="54" fillId="0" borderId="0" xfId="307" applyFont="1" applyFill="1" applyAlignment="1"/>
    <xf numFmtId="167" fontId="55" fillId="0" borderId="12" xfId="0" applyNumberFormat="1" applyFont="1" applyFill="1" applyBorder="1" applyAlignment="1">
      <alignment horizontal="center"/>
    </xf>
    <xf numFmtId="41" fontId="55" fillId="0" borderId="12" xfId="0" applyNumberFormat="1" applyFont="1" applyFill="1" applyBorder="1" applyAlignment="1"/>
    <xf numFmtId="41" fontId="78" fillId="0" borderId="0" xfId="301" applyNumberFormat="1" applyFont="1" applyFill="1" applyAlignment="1">
      <alignment horizontal="left"/>
    </xf>
    <xf numFmtId="41" fontId="79" fillId="0" borderId="0" xfId="301" applyNumberFormat="1" applyFont="1" applyFill="1" applyAlignment="1">
      <alignment horizontal="left"/>
    </xf>
    <xf numFmtId="41" fontId="78" fillId="0" borderId="0" xfId="301" applyNumberFormat="1" applyFont="1" applyFill="1" applyBorder="1" applyAlignment="1">
      <alignment horizontal="left"/>
    </xf>
    <xf numFmtId="41" fontId="79" fillId="0" borderId="0" xfId="301" applyNumberFormat="1" applyFont="1" applyFill="1" applyBorder="1" applyAlignment="1">
      <alignment horizontal="left"/>
    </xf>
    <xf numFmtId="41" fontId="78" fillId="0" borderId="12" xfId="301" applyNumberFormat="1" applyFont="1" applyFill="1" applyBorder="1" applyAlignment="1">
      <alignment horizontal="left"/>
    </xf>
    <xf numFmtId="41" fontId="78" fillId="0" borderId="13" xfId="301" applyNumberFormat="1" applyFont="1" applyFill="1" applyBorder="1" applyAlignment="1">
      <alignment horizontal="left"/>
    </xf>
    <xf numFmtId="38" fontId="79" fillId="0" borderId="0" xfId="301" applyNumberFormat="1" applyFont="1" applyFill="1" applyAlignment="1">
      <alignment horizontal="center"/>
    </xf>
    <xf numFmtId="41" fontId="57" fillId="0" borderId="0" xfId="0" applyNumberFormat="1" applyFont="1" applyFill="1" applyBorder="1" applyAlignment="1">
      <alignment horizontal="center"/>
    </xf>
    <xf numFmtId="41" fontId="57" fillId="0" borderId="0" xfId="0" applyNumberFormat="1" applyFont="1" applyFill="1" applyAlignment="1">
      <alignment horizontal="center"/>
    </xf>
    <xf numFmtId="40" fontId="54" fillId="0" borderId="0" xfId="311" applyNumberFormat="1" applyFont="1" applyFill="1" applyAlignment="1" applyProtection="1">
      <alignment horizontal="left"/>
    </xf>
    <xf numFmtId="41" fontId="55" fillId="0" borderId="12" xfId="205" applyNumberFormat="1" applyFont="1" applyFill="1" applyBorder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167" fontId="55" fillId="0" borderId="12" xfId="0" applyNumberFormat="1" applyFont="1" applyFill="1" applyBorder="1" applyAlignment="1">
      <alignment horizontal="center"/>
    </xf>
    <xf numFmtId="41" fontId="55" fillId="0" borderId="0" xfId="205" applyNumberFormat="1" applyFont="1" applyFill="1" applyBorder="1" applyAlignment="1">
      <alignment horizontal="center"/>
    </xf>
    <xf numFmtId="37" fontId="55" fillId="0" borderId="0" xfId="0" applyNumberFormat="1" applyFont="1" applyFill="1"/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1" fontId="55" fillId="0" borderId="12" xfId="205" applyNumberFormat="1" applyFont="1" applyFill="1" applyBorder="1" applyAlignment="1">
      <alignment horizontal="center"/>
    </xf>
    <xf numFmtId="40" fontId="54" fillId="0" borderId="0" xfId="311" applyNumberFormat="1" applyFont="1" applyFill="1" applyAlignment="1" applyProtection="1"/>
    <xf numFmtId="41" fontId="55" fillId="0" borderId="0" xfId="300" applyNumberFormat="1" applyFont="1" applyFill="1" applyAlignment="1">
      <alignment horizontal="right"/>
    </xf>
    <xf numFmtId="0" fontId="54" fillId="0" borderId="0" xfId="205" applyFont="1" applyFill="1" applyAlignment="1">
      <alignment horizontal="left"/>
    </xf>
    <xf numFmtId="40" fontId="54" fillId="0" borderId="0" xfId="311" applyNumberFormat="1" applyFont="1" applyFill="1" applyAlignment="1" applyProtection="1">
      <alignment horizontal="left"/>
    </xf>
    <xf numFmtId="41" fontId="55" fillId="0" borderId="12" xfId="205" applyNumberFormat="1" applyFont="1" applyFill="1" applyBorder="1" applyAlignment="1">
      <alignment horizontal="center"/>
    </xf>
    <xf numFmtId="38" fontId="55" fillId="0" borderId="0" xfId="205" applyNumberFormat="1" applyFont="1" applyFill="1" applyAlignment="1">
      <alignment horizontal="center"/>
    </xf>
    <xf numFmtId="38" fontId="55" fillId="0" borderId="0" xfId="205" applyNumberFormat="1" applyFont="1" applyFill="1" applyBorder="1" applyAlignment="1"/>
    <xf numFmtId="40" fontId="54" fillId="0" borderId="0" xfId="311" applyNumberFormat="1" applyFont="1" applyFill="1" applyAlignment="1" applyProtection="1"/>
    <xf numFmtId="41" fontId="55" fillId="0" borderId="0" xfId="300" applyNumberFormat="1" applyFont="1" applyFill="1" applyAlignment="1">
      <alignment horizontal="right"/>
    </xf>
    <xf numFmtId="0" fontId="54" fillId="0" borderId="0" xfId="307" applyFont="1" applyFill="1" applyAlignment="1"/>
    <xf numFmtId="167" fontId="54" fillId="0" borderId="12" xfId="0" applyNumberFormat="1" applyFont="1" applyFill="1" applyBorder="1" applyAlignment="1">
      <alignment horizontal="center"/>
    </xf>
    <xf numFmtId="167" fontId="55" fillId="0" borderId="13" xfId="0" applyNumberFormat="1" applyFont="1" applyFill="1" applyBorder="1" applyAlignment="1">
      <alignment horizontal="center"/>
    </xf>
    <xf numFmtId="167" fontId="55" fillId="0" borderId="12" xfId="0" applyNumberFormat="1" applyFont="1" applyFill="1" applyBorder="1" applyAlignment="1">
      <alignment horizontal="center"/>
    </xf>
    <xf numFmtId="41" fontId="55" fillId="0" borderId="12" xfId="205" applyNumberFormat="1" applyFont="1" applyFill="1" applyBorder="1" applyAlignment="1">
      <alignment horizontal="center" vertical="center"/>
    </xf>
    <xf numFmtId="41" fontId="55" fillId="0" borderId="0" xfId="205" applyNumberFormat="1" applyFont="1" applyFill="1" applyBorder="1" applyAlignment="1">
      <alignment horizontal="center"/>
    </xf>
    <xf numFmtId="0" fontId="54" fillId="0" borderId="0" xfId="205" applyFont="1" applyFill="1" applyAlignment="1">
      <alignment horizontal="left"/>
    </xf>
  </cellXfs>
  <cellStyles count="328">
    <cellStyle name="0,0_x000d__x000a_NA_x000d__x000a_" xfId="1"/>
    <cellStyle name="20% - Accent1" xfId="2"/>
    <cellStyle name="20% - Accent1 2" xfId="3"/>
    <cellStyle name="20% - Accent1 3" xfId="4"/>
    <cellStyle name="20% - Accent2" xfId="5"/>
    <cellStyle name="20% - Accent2 2" xfId="6"/>
    <cellStyle name="20% - Accent2 3" xfId="7"/>
    <cellStyle name="20% - Accent3" xfId="8"/>
    <cellStyle name="20% - Accent3 2" xfId="9"/>
    <cellStyle name="20% - Accent3 3" xfId="10"/>
    <cellStyle name="20% - Accent4" xfId="11"/>
    <cellStyle name="20% - Accent4 2" xfId="12"/>
    <cellStyle name="20% - Accent4 3" xfId="13"/>
    <cellStyle name="20% - Accent5" xfId="14"/>
    <cellStyle name="20% - Accent5 2" xfId="15"/>
    <cellStyle name="20% - Accent5 3" xfId="16"/>
    <cellStyle name="20% - Accent6" xfId="17"/>
    <cellStyle name="20% - Accent6 2" xfId="18"/>
    <cellStyle name="20% - Accent6 3" xfId="19"/>
    <cellStyle name="20% - ส่วนที่ถูกเน้น1 2" xfId="20"/>
    <cellStyle name="20% - ส่วนที่ถูกเน้น2 2" xfId="21"/>
    <cellStyle name="20% - ส่วนที่ถูกเน้น3 2" xfId="22"/>
    <cellStyle name="20% - ส่วนที่ถูกเน้น4 2" xfId="23"/>
    <cellStyle name="20% - ส่วนที่ถูกเน้น5 2" xfId="24"/>
    <cellStyle name="20% - ส่วนที่ถูกเน้น6 2" xfId="25"/>
    <cellStyle name="40% - Accent1" xfId="26"/>
    <cellStyle name="40% - Accent1 2" xfId="27"/>
    <cellStyle name="40% - Accent1 3" xfId="28"/>
    <cellStyle name="40% - Accent2" xfId="29"/>
    <cellStyle name="40% - Accent2 2" xfId="30"/>
    <cellStyle name="40% - Accent2 3" xfId="31"/>
    <cellStyle name="40% - Accent3" xfId="32"/>
    <cellStyle name="40% - Accent3 2" xfId="33"/>
    <cellStyle name="40% - Accent3 3" xfId="34"/>
    <cellStyle name="40% - Accent4" xfId="35"/>
    <cellStyle name="40% - Accent4 2" xfId="36"/>
    <cellStyle name="40% - Accent4 3" xfId="37"/>
    <cellStyle name="40% - Accent5" xfId="38"/>
    <cellStyle name="40% - Accent5 2" xfId="39"/>
    <cellStyle name="40% - Accent5 3" xfId="40"/>
    <cellStyle name="40% - Accent6" xfId="41"/>
    <cellStyle name="40% - Accent6 2" xfId="42"/>
    <cellStyle name="40% - Accent6 3" xfId="43"/>
    <cellStyle name="40% - ส่วนที่ถูกเน้น1 2" xfId="44"/>
    <cellStyle name="40% - ส่วนที่ถูกเน้น2 2" xfId="45"/>
    <cellStyle name="40% - ส่วนที่ถูกเน้น3 2" xfId="46"/>
    <cellStyle name="40% - ส่วนที่ถูกเน้น4 2" xfId="47"/>
    <cellStyle name="40% - ส่วนที่ถูกเน้น5 2" xfId="48"/>
    <cellStyle name="40% - ส่วนที่ถูกเน้น6 2" xfId="49"/>
    <cellStyle name="60% - Accent1" xfId="50"/>
    <cellStyle name="60% - Accent1 2" xfId="51"/>
    <cellStyle name="60% - Accent1 3" xfId="52"/>
    <cellStyle name="60% - Accent2" xfId="53"/>
    <cellStyle name="60% - Accent2 2" xfId="54"/>
    <cellStyle name="60% - Accent2 3" xfId="55"/>
    <cellStyle name="60% - Accent3" xfId="56"/>
    <cellStyle name="60% - Accent3 2" xfId="57"/>
    <cellStyle name="60% - Accent3 3" xfId="58"/>
    <cellStyle name="60% - Accent4" xfId="59"/>
    <cellStyle name="60% - Accent4 2" xfId="60"/>
    <cellStyle name="60% - Accent4 3" xfId="61"/>
    <cellStyle name="60% - Accent5" xfId="62"/>
    <cellStyle name="60% - Accent5 2" xfId="63"/>
    <cellStyle name="60% - Accent5 3" xfId="64"/>
    <cellStyle name="60% - Accent6" xfId="65"/>
    <cellStyle name="60% - Accent6 2" xfId="66"/>
    <cellStyle name="60% - Accent6 3" xfId="67"/>
    <cellStyle name="60% - ส่วนที่ถูกเน้น1 2" xfId="68"/>
    <cellStyle name="60% - ส่วนที่ถูกเน้น2 2" xfId="69"/>
    <cellStyle name="60% - ส่วนที่ถูกเน้น3 2" xfId="70"/>
    <cellStyle name="60% - ส่วนที่ถูกเน้น4 2" xfId="71"/>
    <cellStyle name="60% - ส่วนที่ถูกเน้น5 2" xfId="72"/>
    <cellStyle name="60% - ส่วนที่ถูกเน้น6 2" xfId="73"/>
    <cellStyle name="Accent1" xfId="74"/>
    <cellStyle name="Accent1 - 20%" xfId="75"/>
    <cellStyle name="Accent1 - 40%" xfId="76"/>
    <cellStyle name="Accent1 - 60%" xfId="77"/>
    <cellStyle name="Accent1 2" xfId="78"/>
    <cellStyle name="Accent1 3" xfId="79"/>
    <cellStyle name="Accent1 4" xfId="80"/>
    <cellStyle name="Accent2" xfId="81"/>
    <cellStyle name="Accent2 - 20%" xfId="82"/>
    <cellStyle name="Accent2 - 40%" xfId="83"/>
    <cellStyle name="Accent2 - 60%" xfId="84"/>
    <cellStyle name="Accent2 2" xfId="85"/>
    <cellStyle name="Accent2 3" xfId="86"/>
    <cellStyle name="Accent2 4" xfId="87"/>
    <cellStyle name="Accent3" xfId="88"/>
    <cellStyle name="Accent3 - 20%" xfId="89"/>
    <cellStyle name="Accent3 - 40%" xfId="90"/>
    <cellStyle name="Accent3 - 60%" xfId="91"/>
    <cellStyle name="Accent3 2" xfId="92"/>
    <cellStyle name="Accent3 3" xfId="93"/>
    <cellStyle name="Accent3 4" xfId="94"/>
    <cellStyle name="Accent4" xfId="95"/>
    <cellStyle name="Accent4 - 20%" xfId="96"/>
    <cellStyle name="Accent4 - 40%" xfId="97"/>
    <cellStyle name="Accent4 - 60%" xfId="98"/>
    <cellStyle name="Accent4 2" xfId="99"/>
    <cellStyle name="Accent4 3" xfId="100"/>
    <cellStyle name="Accent4 4" xfId="101"/>
    <cellStyle name="Accent5" xfId="102"/>
    <cellStyle name="Accent5 - 20%" xfId="103"/>
    <cellStyle name="Accent5 - 40%" xfId="104"/>
    <cellStyle name="Accent5 - 60%" xfId="105"/>
    <cellStyle name="Accent5 2" xfId="106"/>
    <cellStyle name="Accent5 3" xfId="107"/>
    <cellStyle name="Accent5 4" xfId="108"/>
    <cellStyle name="Accent6" xfId="109"/>
    <cellStyle name="Accent6 - 20%" xfId="110"/>
    <cellStyle name="Accent6 - 40%" xfId="111"/>
    <cellStyle name="Accent6 - 60%" xfId="112"/>
    <cellStyle name="Accent6 2" xfId="113"/>
    <cellStyle name="Accent6 3" xfId="114"/>
    <cellStyle name="Accent6 4" xfId="115"/>
    <cellStyle name="Bad" xfId="116"/>
    <cellStyle name="Bad 2" xfId="117"/>
    <cellStyle name="Bad 3" xfId="118"/>
    <cellStyle name="Calculation" xfId="119"/>
    <cellStyle name="Calculation 2" xfId="120"/>
    <cellStyle name="Calculation 3" xfId="121"/>
    <cellStyle name="Check Cell" xfId="122"/>
    <cellStyle name="Check Cell 2" xfId="123"/>
    <cellStyle name="Check Cell 3" xfId="124"/>
    <cellStyle name="Comma" xfId="327" builtinId="3"/>
    <cellStyle name="Comma 10" xfId="125"/>
    <cellStyle name="Comma 10 2" xfId="126"/>
    <cellStyle name="Comma 11" xfId="127"/>
    <cellStyle name="Comma 12" xfId="128"/>
    <cellStyle name="Comma 13" xfId="129"/>
    <cellStyle name="Comma 14" xfId="130"/>
    <cellStyle name="Comma 15" xfId="131"/>
    <cellStyle name="Comma 2" xfId="132"/>
    <cellStyle name="Comma 2 2" xfId="133"/>
    <cellStyle name="Comma 2 2 2" xfId="134"/>
    <cellStyle name="Comma 2 3" xfId="135"/>
    <cellStyle name="Comma 2 4" xfId="136"/>
    <cellStyle name="Comma 3" xfId="137"/>
    <cellStyle name="Comma 3 2" xfId="138"/>
    <cellStyle name="Comma 4" xfId="139"/>
    <cellStyle name="Comma 4 2" xfId="140"/>
    <cellStyle name="Comma 4 2 2" xfId="141"/>
    <cellStyle name="Comma 4 3" xfId="142"/>
    <cellStyle name="Comma 5" xfId="143"/>
    <cellStyle name="Comma 5 2" xfId="144"/>
    <cellStyle name="Comma 6" xfId="145"/>
    <cellStyle name="Comma 7" xfId="146"/>
    <cellStyle name="Comma 7 2" xfId="147"/>
    <cellStyle name="Comma 8" xfId="148"/>
    <cellStyle name="Comma 9" xfId="149"/>
    <cellStyle name="comma zerodec" xfId="150"/>
    <cellStyle name="comma zerodec 2" xfId="151"/>
    <cellStyle name="Currency1" xfId="152"/>
    <cellStyle name="Currency1 2" xfId="153"/>
    <cellStyle name="Dollar (zero dec)" xfId="154"/>
    <cellStyle name="Dollar (zero dec) 2" xfId="155"/>
    <cellStyle name="E&amp;Y House" xfId="156"/>
    <cellStyle name="Emphasis 1" xfId="157"/>
    <cellStyle name="Emphasis 2" xfId="158"/>
    <cellStyle name="Emphasis 3" xfId="159"/>
    <cellStyle name="Explanatory Text" xfId="160"/>
    <cellStyle name="Explanatory Text 2" xfId="161"/>
    <cellStyle name="Explanatory Text 3" xfId="162"/>
    <cellStyle name="Good" xfId="163"/>
    <cellStyle name="Good 2" xfId="164"/>
    <cellStyle name="Good 3" xfId="165"/>
    <cellStyle name="Grey" xfId="166"/>
    <cellStyle name="Grey 2" xfId="167"/>
    <cellStyle name="Heading" xfId="168"/>
    <cellStyle name="Heading 1" xfId="169"/>
    <cellStyle name="Heading 1 2" xfId="170"/>
    <cellStyle name="Heading 1 3" xfId="171"/>
    <cellStyle name="Heading 2" xfId="172"/>
    <cellStyle name="Heading 2 2" xfId="173"/>
    <cellStyle name="Heading 2 3" xfId="174"/>
    <cellStyle name="Heading 3" xfId="175"/>
    <cellStyle name="Heading 3 2" xfId="176"/>
    <cellStyle name="Heading 3 3" xfId="177"/>
    <cellStyle name="Heading 4" xfId="178"/>
    <cellStyle name="Heading 4 2" xfId="179"/>
    <cellStyle name="Heading 4 3" xfId="180"/>
    <cellStyle name="Heading_leadSMT- S 31-12-2550" xfId="181"/>
    <cellStyle name="Input" xfId="182"/>
    <cellStyle name="Input [yellow]" xfId="183"/>
    <cellStyle name="Input [yellow] 2" xfId="184"/>
    <cellStyle name="Input 2" xfId="185"/>
    <cellStyle name="Input 3" xfId="186"/>
    <cellStyle name="Input 4" xfId="187"/>
    <cellStyle name="Linked Cell" xfId="188"/>
    <cellStyle name="Linked Cell 2" xfId="189"/>
    <cellStyle name="Linked Cell 3" xfId="190"/>
    <cellStyle name="Neutral" xfId="191"/>
    <cellStyle name="Neutral 2" xfId="192"/>
    <cellStyle name="Neutral 3" xfId="193"/>
    <cellStyle name="no dec" xfId="194"/>
    <cellStyle name="Normal" xfId="0" builtinId="0"/>
    <cellStyle name="Normal - Style1" xfId="195"/>
    <cellStyle name="Normal 10" xfId="196"/>
    <cellStyle name="Normal 11" xfId="197"/>
    <cellStyle name="Normal 12" xfId="198"/>
    <cellStyle name="Normal 13" xfId="199"/>
    <cellStyle name="Normal 14" xfId="200"/>
    <cellStyle name="Normal 15" xfId="201"/>
    <cellStyle name="Normal 16" xfId="202"/>
    <cellStyle name="Normal 17" xfId="203"/>
    <cellStyle name="Normal 17 2" xfId="204"/>
    <cellStyle name="Normal 18" xfId="205"/>
    <cellStyle name="Normal 19" xfId="206"/>
    <cellStyle name="Normal 2" xfId="207"/>
    <cellStyle name="Normal 2 2" xfId="208"/>
    <cellStyle name="Normal 2 2 2" xfId="209"/>
    <cellStyle name="Normal 2 3" xfId="210"/>
    <cellStyle name="Normal 2 4" xfId="211"/>
    <cellStyle name="Normal 2_010120090107T03" xfId="212"/>
    <cellStyle name="Normal 20" xfId="213"/>
    <cellStyle name="Normal 21" xfId="214"/>
    <cellStyle name="Normal 3" xfId="215"/>
    <cellStyle name="Normal 3 2" xfId="216"/>
    <cellStyle name="Normal 4" xfId="217"/>
    <cellStyle name="Normal 4 2" xfId="218"/>
    <cellStyle name="Normal 5" xfId="219"/>
    <cellStyle name="Normal 5 2" xfId="220"/>
    <cellStyle name="Normal 6" xfId="221"/>
    <cellStyle name="Normal 7" xfId="222"/>
    <cellStyle name="Normal 8" xfId="223"/>
    <cellStyle name="Normal 9" xfId="224"/>
    <cellStyle name="Normal 9 2" xfId="225"/>
    <cellStyle name="Normal_BS&amp;PL (2)" xfId="226"/>
    <cellStyle name="Normal_tfe2" xfId="227"/>
    <cellStyle name="Note" xfId="228"/>
    <cellStyle name="Note 2" xfId="229"/>
    <cellStyle name="Note 2 2" xfId="230"/>
    <cellStyle name="Note 2 2 2" xfId="231"/>
    <cellStyle name="Note 2 3" xfId="232"/>
    <cellStyle name="Note 3" xfId="233"/>
    <cellStyle name="Note 4" xfId="234"/>
    <cellStyle name="Output" xfId="235"/>
    <cellStyle name="Output 2" xfId="236"/>
    <cellStyle name="Output 3" xfId="237"/>
    <cellStyle name="Percent [2]" xfId="238"/>
    <cellStyle name="Percent [2] 2" xfId="239"/>
    <cellStyle name="Percent 10" xfId="240"/>
    <cellStyle name="Percent 2" xfId="241"/>
    <cellStyle name="Percent 2 2" xfId="242"/>
    <cellStyle name="Percent 2 3" xfId="243"/>
    <cellStyle name="Percent 3" xfId="244"/>
    <cellStyle name="Percent 4" xfId="245"/>
    <cellStyle name="Percent 4 2" xfId="246"/>
    <cellStyle name="Percent 5" xfId="247"/>
    <cellStyle name="Percent 6" xfId="248"/>
    <cellStyle name="Percent 7" xfId="249"/>
    <cellStyle name="Percent 8" xfId="250"/>
    <cellStyle name="Percent 9" xfId="251"/>
    <cellStyle name="Quantity" xfId="252"/>
    <cellStyle name="Quantity 2" xfId="253"/>
    <cellStyle name="Sheet Title" xfId="254"/>
    <cellStyle name="Standard_OPTIMIR1 (deutsch)" xfId="255"/>
    <cellStyle name="Style 1" xfId="256"/>
    <cellStyle name="Title" xfId="257"/>
    <cellStyle name="Title 2" xfId="258"/>
    <cellStyle name="Title 3" xfId="259"/>
    <cellStyle name="Total" xfId="260"/>
    <cellStyle name="Total 2" xfId="261"/>
    <cellStyle name="Total 3" xfId="262"/>
    <cellStyle name="Warning Text" xfId="263"/>
    <cellStyle name="Warning Text 2" xfId="264"/>
    <cellStyle name="Warning Text 3" xfId="265"/>
    <cellStyle name="Wไhrung [0]_OPTIMIR1 (deutsch)" xfId="266"/>
    <cellStyle name="Wไhrung_OPTIMIR1 (deutsch)" xfId="267"/>
    <cellStyle name="เครื่องหมายจุลภาค 2" xfId="268"/>
    <cellStyle name="เครื่องหมายจุลภาค 2 2" xfId="269"/>
    <cellStyle name="เครื่องหมายจุลภาค 2 3" xfId="270"/>
    <cellStyle name="เครื่องหมายจุลภาค 3" xfId="271"/>
    <cellStyle name="เครื่องหมายจุลภาค 3 2" xfId="272"/>
    <cellStyle name="เครื่องหมายจุลภาค 3 3" xfId="273"/>
    <cellStyle name="เครื่องหมายจุลภาค 4" xfId="274"/>
    <cellStyle name="เครื่องหมายจุลภาค 5" xfId="275"/>
    <cellStyle name="เครื่องหมายจุลภาค 5 2" xfId="276"/>
    <cellStyle name="เครื่องหมายจุลภาค 6" xfId="277"/>
    <cellStyle name="เครื่องหมายจุลภาค 7" xfId="278"/>
    <cellStyle name="เครื่องหมายจุลภาค 8" xfId="279"/>
    <cellStyle name="เครื่องหมายจุลภาค 8 2" xfId="280"/>
    <cellStyle name="เครื่องหมายจุลภาค 9" xfId="281"/>
    <cellStyle name="เชื่อมโยงหลายมิติ_bud&amp;act'49-ฝ่ายเทคโนโลยี่ฯ-Oct-REVISED" xfId="282"/>
    <cellStyle name="เซลล์ตรวจสอบ 2" xfId="283"/>
    <cellStyle name="เซลล์ที่มีการเชื่อมโยง 2" xfId="284"/>
    <cellStyle name="เปอร์เซ็นต์ 2" xfId="285"/>
    <cellStyle name="เปอร์เซ็นต์ 3" xfId="286"/>
    <cellStyle name="เปอร์เซ็นต์ 3 2" xfId="287"/>
    <cellStyle name="แย่ 2" xfId="288"/>
    <cellStyle name="แสดงผล 2" xfId="289"/>
    <cellStyle name="การคำนวณ 2" xfId="290"/>
    <cellStyle name="ข้อความเตือน 2" xfId="291"/>
    <cellStyle name="ข้อความอธิบาย 2" xfId="292"/>
    <cellStyle name="ชื่อเรื่อง 2" xfId="293"/>
    <cellStyle name="ดี 2" xfId="294"/>
    <cellStyle name="ปกติ 2" xfId="295"/>
    <cellStyle name="ปกติ 2 2" xfId="296"/>
    <cellStyle name="ปกติ 2 2 2" xfId="297"/>
    <cellStyle name="ปกติ 2 3" xfId="298"/>
    <cellStyle name="ปกติ 2 4" xfId="299"/>
    <cellStyle name="ปกติ 2 5" xfId="300"/>
    <cellStyle name="ปกติ 2 5 2" xfId="301"/>
    <cellStyle name="ปกติ 3" xfId="302"/>
    <cellStyle name="ปกติ 3 2" xfId="303"/>
    <cellStyle name="ปกติ 4" xfId="304"/>
    <cellStyle name="ปกติ 4 2" xfId="305"/>
    <cellStyle name="ปกติ 5" xfId="306"/>
    <cellStyle name="ปกติ 6" xfId="307"/>
    <cellStyle name="ปกติ 6 2" xfId="308"/>
    <cellStyle name="ปกติ 7" xfId="309"/>
    <cellStyle name="ปกติ 8" xfId="310"/>
    <cellStyle name="ปกติ_Sheet1 2" xfId="311"/>
    <cellStyle name="ป้อนค่า 2" xfId="312"/>
    <cellStyle name="ปานกลาง 2" xfId="313"/>
    <cellStyle name="ผลรวม 2" xfId="314"/>
    <cellStyle name="ส่วนที่ถูกเน้น1 2" xfId="315"/>
    <cellStyle name="ส่วนที่ถูกเน้น2 2" xfId="316"/>
    <cellStyle name="ส่วนที่ถูกเน้น3 2" xfId="317"/>
    <cellStyle name="ส่วนที่ถูกเน้น4 2" xfId="318"/>
    <cellStyle name="ส่วนที่ถูกเน้น5 2" xfId="319"/>
    <cellStyle name="ส่วนที่ถูกเน้น6 2" xfId="320"/>
    <cellStyle name="หมายเหตุ 2" xfId="321"/>
    <cellStyle name="หัวเรื่อง 1 2" xfId="322"/>
    <cellStyle name="หัวเรื่อง 2 2" xfId="323"/>
    <cellStyle name="หัวเรื่อง 3 2" xfId="324"/>
    <cellStyle name="หัวเรื่อง 4 2" xfId="325"/>
    <cellStyle name="표준_E3500-C62-코오롱정보통신" xfId="3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simun\D\Working%20Paper\CN\CNT%202012\CNT%20YE%2055\Lead-CNT%20YE'12%20%20AUR%20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9078\AppData\Local\Temp\Temp1_CNT_year%202015.zip\CNT\Working%20Paper\CN\CNT%202012\CNT%20YE%2055\Lead-CNT%20YE'12%20%20AUR%20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showGridLines="0" view="pageBreakPreview" topLeftCell="A58" zoomScaleNormal="100" zoomScaleSheetLayoutView="100" workbookViewId="0">
      <selection activeCell="B72" sqref="B72"/>
    </sheetView>
  </sheetViews>
  <sheetFormatPr defaultColWidth="10.7109375" defaultRowHeight="20.100000000000001" customHeight="1"/>
  <cols>
    <col min="1" max="1" width="20.7109375" style="2" customWidth="1"/>
    <col min="2" max="2" width="20.7109375" style="3" customWidth="1"/>
    <col min="3" max="3" width="5.7109375" style="3" customWidth="1"/>
    <col min="4" max="4" width="0.85546875" style="3" customWidth="1"/>
    <col min="5" max="5" width="13.7109375" style="4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0.85546875" style="4" customWidth="1"/>
    <col min="11" max="11" width="13.7109375" style="4" customWidth="1"/>
    <col min="12" max="12" width="0.42578125" style="3" customWidth="1"/>
    <col min="13" max="13" width="3.85546875" style="3" bestFit="1" customWidth="1"/>
    <col min="14" max="14" width="6.28515625" style="3" customWidth="1"/>
    <col min="15" max="15" width="3.85546875" style="3" bestFit="1" customWidth="1"/>
    <col min="16" max="16" width="7.5703125" style="3" customWidth="1"/>
    <col min="17" max="17" width="3.85546875" style="3" bestFit="1" customWidth="1"/>
    <col min="18" max="18" width="7.5703125" style="3" customWidth="1"/>
    <col min="19" max="16384" width="10.7109375" style="3"/>
  </cols>
  <sheetData>
    <row r="1" spans="1:14" s="1" customFormat="1" ht="20.100000000000001" customHeight="1">
      <c r="A1" s="188" t="s">
        <v>192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</row>
    <row r="2" spans="1:14" s="1" customFormat="1" ht="20.100000000000001" customHeight="1">
      <c r="A2" s="188" t="s">
        <v>82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</row>
    <row r="3" spans="1:14" s="1" customFormat="1" ht="20.100000000000001" customHeight="1">
      <c r="A3" s="188" t="s">
        <v>205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4" ht="20.100000000000001" customHeight="1">
      <c r="I4" s="5"/>
      <c r="J4" s="5"/>
      <c r="K4" s="5"/>
      <c r="L4" s="154" t="s">
        <v>84</v>
      </c>
    </row>
    <row r="5" spans="1:14" s="177" customFormat="1" ht="20.100000000000001" customHeight="1">
      <c r="A5" s="7"/>
      <c r="E5" s="189" t="s">
        <v>5</v>
      </c>
      <c r="F5" s="189"/>
      <c r="G5" s="189"/>
      <c r="H5" s="12"/>
      <c r="I5" s="189" t="s">
        <v>6</v>
      </c>
      <c r="J5" s="189"/>
      <c r="K5" s="189"/>
    </row>
    <row r="6" spans="1:14" s="9" customFormat="1" ht="20.100000000000001" customHeight="1">
      <c r="A6" s="78"/>
      <c r="C6" s="9" t="s">
        <v>4</v>
      </c>
      <c r="E6" s="46">
        <v>2017</v>
      </c>
      <c r="F6" s="46"/>
      <c r="G6" s="46">
        <v>2016</v>
      </c>
      <c r="H6" s="148"/>
      <c r="I6" s="46">
        <v>2017</v>
      </c>
      <c r="J6" s="46"/>
      <c r="K6" s="46">
        <v>2016</v>
      </c>
      <c r="L6" s="177"/>
      <c r="M6" s="177"/>
      <c r="N6" s="177"/>
    </row>
    <row r="7" spans="1:14" s="177" customFormat="1" ht="20.100000000000001" customHeight="1">
      <c r="A7" s="8" t="s">
        <v>3</v>
      </c>
      <c r="D7" s="9"/>
      <c r="E7" s="155"/>
      <c r="F7" s="155"/>
      <c r="G7" s="155"/>
      <c r="H7" s="13"/>
      <c r="I7" s="155"/>
      <c r="J7" s="155"/>
      <c r="K7" s="155"/>
    </row>
    <row r="8" spans="1:14" ht="20.100000000000001" customHeight="1">
      <c r="A8" s="8" t="s">
        <v>7</v>
      </c>
      <c r="C8" s="14"/>
      <c r="D8" s="14"/>
      <c r="E8" s="77"/>
      <c r="F8" s="28"/>
      <c r="G8" s="77"/>
      <c r="H8" s="28"/>
      <c r="I8" s="77"/>
      <c r="J8" s="28"/>
      <c r="K8" s="77"/>
    </row>
    <row r="9" spans="1:14" ht="20.100000000000001" customHeight="1">
      <c r="A9" s="3" t="s">
        <v>8</v>
      </c>
      <c r="C9" s="79">
        <v>7</v>
      </c>
      <c r="D9" s="86"/>
      <c r="E9" s="15">
        <v>123080118</v>
      </c>
      <c r="F9" s="79"/>
      <c r="G9" s="15">
        <v>427857856</v>
      </c>
      <c r="H9" s="79"/>
      <c r="I9" s="15">
        <v>103446094</v>
      </c>
      <c r="J9" s="15"/>
      <c r="K9" s="15">
        <v>412174180</v>
      </c>
    </row>
    <row r="10" spans="1:14" ht="20.100000000000001" customHeight="1">
      <c r="A10" s="3" t="s">
        <v>85</v>
      </c>
      <c r="C10" s="79" t="s">
        <v>206</v>
      </c>
      <c r="D10" s="80"/>
      <c r="E10" s="15">
        <v>2145511523</v>
      </c>
      <c r="F10" s="79"/>
      <c r="G10" s="15">
        <v>1636674875</v>
      </c>
      <c r="H10" s="79"/>
      <c r="I10" s="15">
        <v>2138846185</v>
      </c>
      <c r="J10" s="15"/>
      <c r="K10" s="15">
        <v>1601031402</v>
      </c>
    </row>
    <row r="11" spans="1:14" ht="20.100000000000001" customHeight="1">
      <c r="A11" s="3" t="s">
        <v>133</v>
      </c>
      <c r="C11" s="79">
        <v>9</v>
      </c>
      <c r="D11" s="80"/>
      <c r="E11" s="15">
        <v>947909054</v>
      </c>
      <c r="F11" s="79"/>
      <c r="G11" s="15">
        <v>860357049</v>
      </c>
      <c r="H11" s="79"/>
      <c r="I11" s="15">
        <v>947909054</v>
      </c>
      <c r="J11" s="15"/>
      <c r="K11" s="15">
        <v>838766087</v>
      </c>
    </row>
    <row r="12" spans="1:14" ht="20.100000000000001" customHeight="1">
      <c r="A12" s="3" t="s">
        <v>9</v>
      </c>
      <c r="C12" s="79"/>
      <c r="D12" s="80"/>
      <c r="E12" s="15">
        <v>114235632</v>
      </c>
      <c r="F12" s="79"/>
      <c r="G12" s="15">
        <v>102284916</v>
      </c>
      <c r="H12" s="79"/>
      <c r="I12" s="15">
        <v>114235632</v>
      </c>
      <c r="J12" s="15"/>
      <c r="K12" s="15">
        <v>102284916</v>
      </c>
    </row>
    <row r="13" spans="1:14" s="178" customFormat="1" ht="20.100000000000001" customHeight="1">
      <c r="A13" s="178" t="s">
        <v>153</v>
      </c>
      <c r="C13" s="79"/>
      <c r="D13" s="81"/>
      <c r="E13" s="80">
        <v>220118329</v>
      </c>
      <c r="F13" s="81"/>
      <c r="G13" s="80">
        <v>89703244</v>
      </c>
      <c r="H13" s="81"/>
      <c r="I13" s="15">
        <v>218604959</v>
      </c>
      <c r="J13" s="16"/>
      <c r="K13" s="15">
        <v>88198272</v>
      </c>
    </row>
    <row r="14" spans="1:14" ht="20.100000000000001" customHeight="1">
      <c r="A14" s="3" t="s">
        <v>10</v>
      </c>
      <c r="C14" s="79"/>
      <c r="D14" s="79"/>
      <c r="E14" s="80">
        <v>8407422</v>
      </c>
      <c r="F14" s="79"/>
      <c r="G14" s="80">
        <v>8567901</v>
      </c>
      <c r="H14" s="79"/>
      <c r="I14" s="15">
        <v>8407422</v>
      </c>
      <c r="J14" s="15"/>
      <c r="K14" s="15">
        <v>8567901</v>
      </c>
    </row>
    <row r="15" spans="1:14" ht="20.100000000000001" customHeight="1">
      <c r="A15" s="3" t="s">
        <v>86</v>
      </c>
      <c r="C15" s="79"/>
      <c r="D15" s="79"/>
      <c r="E15" s="80">
        <v>635537063</v>
      </c>
      <c r="F15" s="79"/>
      <c r="G15" s="80">
        <v>433422161</v>
      </c>
      <c r="H15" s="79"/>
      <c r="I15" s="15">
        <v>594257284</v>
      </c>
      <c r="J15" s="15"/>
      <c r="K15" s="15">
        <v>389739181</v>
      </c>
    </row>
    <row r="16" spans="1:14" ht="20.100000000000001" customHeight="1">
      <c r="A16" s="178" t="s">
        <v>11</v>
      </c>
      <c r="C16" s="79"/>
      <c r="D16" s="79"/>
      <c r="E16" s="18">
        <v>9881551</v>
      </c>
      <c r="F16" s="79"/>
      <c r="G16" s="18">
        <v>8803037</v>
      </c>
      <c r="H16" s="79"/>
      <c r="I16" s="15">
        <v>9302422</v>
      </c>
      <c r="J16" s="15"/>
      <c r="K16" s="15">
        <v>8170660</v>
      </c>
    </row>
    <row r="17" spans="1:12" ht="20.100000000000001" customHeight="1">
      <c r="A17" s="8" t="s">
        <v>12</v>
      </c>
      <c r="C17" s="79"/>
      <c r="D17" s="79"/>
      <c r="E17" s="19">
        <f>SUM(E9:E16)</f>
        <v>4204680692</v>
      </c>
      <c r="F17" s="79"/>
      <c r="G17" s="19">
        <f>SUM(G9:G16)</f>
        <v>3567671039</v>
      </c>
      <c r="H17" s="79"/>
      <c r="I17" s="19">
        <f>SUM(I9:I16)</f>
        <v>4135009052</v>
      </c>
      <c r="J17" s="15"/>
      <c r="K17" s="19">
        <f>SUM(K9:K16)</f>
        <v>3448932599</v>
      </c>
    </row>
    <row r="18" spans="1:12" ht="20.100000000000001" customHeight="1">
      <c r="A18" s="8" t="s">
        <v>13</v>
      </c>
      <c r="C18" s="14"/>
      <c r="D18" s="14"/>
      <c r="E18" s="79"/>
      <c r="F18" s="79"/>
      <c r="G18" s="79"/>
      <c r="H18" s="79"/>
      <c r="I18" s="15"/>
      <c r="J18" s="15"/>
      <c r="K18" s="15"/>
    </row>
    <row r="19" spans="1:12" ht="20.100000000000001" customHeight="1">
      <c r="A19" s="3" t="s">
        <v>161</v>
      </c>
      <c r="C19" s="79">
        <v>10</v>
      </c>
      <c r="D19" s="86"/>
      <c r="E19" s="16">
        <v>36010882</v>
      </c>
      <c r="F19" s="79"/>
      <c r="G19" s="16">
        <v>67879379</v>
      </c>
      <c r="H19" s="79"/>
      <c r="I19" s="16">
        <v>36010882</v>
      </c>
      <c r="J19" s="16"/>
      <c r="K19" s="16">
        <v>67879379</v>
      </c>
    </row>
    <row r="20" spans="1:12" ht="20.100000000000001" customHeight="1">
      <c r="A20" s="3" t="s">
        <v>162</v>
      </c>
      <c r="C20" s="79">
        <v>11</v>
      </c>
      <c r="D20" s="86"/>
      <c r="E20" s="16">
        <v>0</v>
      </c>
      <c r="F20" s="79"/>
      <c r="G20" s="16">
        <v>0</v>
      </c>
      <c r="H20" s="79"/>
      <c r="I20" s="16">
        <v>44267866</v>
      </c>
      <c r="J20" s="16"/>
      <c r="K20" s="16">
        <v>52182866</v>
      </c>
    </row>
    <row r="21" spans="1:12" ht="20.100000000000001" customHeight="1">
      <c r="A21" s="3" t="s">
        <v>231</v>
      </c>
      <c r="C21" s="79">
        <v>12</v>
      </c>
      <c r="D21" s="86"/>
      <c r="E21" s="16">
        <v>1000000</v>
      </c>
      <c r="F21" s="79"/>
      <c r="G21" s="16">
        <v>1000000</v>
      </c>
      <c r="H21" s="79"/>
      <c r="I21" s="16">
        <v>1000000</v>
      </c>
      <c r="J21" s="16"/>
      <c r="K21" s="16">
        <v>1000000</v>
      </c>
    </row>
    <row r="22" spans="1:12" ht="20.100000000000001" customHeight="1">
      <c r="A22" s="3" t="s">
        <v>14</v>
      </c>
      <c r="C22" s="79">
        <v>13</v>
      </c>
      <c r="D22" s="86"/>
      <c r="E22" s="16">
        <v>77337399</v>
      </c>
      <c r="F22" s="79"/>
      <c r="G22" s="16">
        <v>77756240</v>
      </c>
      <c r="H22" s="79"/>
      <c r="I22" s="16">
        <v>77337399</v>
      </c>
      <c r="J22" s="15"/>
      <c r="K22" s="16">
        <v>77756240</v>
      </c>
    </row>
    <row r="23" spans="1:12" ht="20.100000000000001" customHeight="1">
      <c r="A23" s="3" t="s">
        <v>87</v>
      </c>
      <c r="C23" s="79">
        <v>14</v>
      </c>
      <c r="D23" s="86"/>
      <c r="E23" s="16">
        <v>1352086109</v>
      </c>
      <c r="F23" s="79"/>
      <c r="G23" s="16">
        <v>1138956080</v>
      </c>
      <c r="H23" s="79"/>
      <c r="I23" s="16">
        <v>1351105408</v>
      </c>
      <c r="J23" s="16"/>
      <c r="K23" s="16">
        <v>1138670397</v>
      </c>
    </row>
    <row r="24" spans="1:12" ht="20.100000000000001" customHeight="1">
      <c r="A24" s="181" t="s">
        <v>195</v>
      </c>
      <c r="C24" s="79">
        <v>15</v>
      </c>
      <c r="D24" s="86"/>
      <c r="E24" s="16">
        <v>18425306</v>
      </c>
      <c r="F24" s="79"/>
      <c r="G24" s="16">
        <v>17579501</v>
      </c>
      <c r="H24" s="79"/>
      <c r="I24" s="16">
        <v>18403280</v>
      </c>
      <c r="J24" s="16"/>
      <c r="K24" s="16">
        <v>17548543</v>
      </c>
    </row>
    <row r="25" spans="1:12" ht="20.100000000000001" customHeight="1">
      <c r="A25" s="3" t="s">
        <v>2</v>
      </c>
      <c r="C25" s="79">
        <v>25</v>
      </c>
      <c r="D25" s="79"/>
      <c r="E25" s="16">
        <v>123292749</v>
      </c>
      <c r="F25" s="81"/>
      <c r="G25" s="16">
        <v>138883739</v>
      </c>
      <c r="H25" s="81"/>
      <c r="I25" s="16">
        <v>123259349</v>
      </c>
      <c r="J25" s="16"/>
      <c r="K25" s="16">
        <v>137682159</v>
      </c>
      <c r="L25" s="178"/>
    </row>
    <row r="26" spans="1:12" s="178" customFormat="1" ht="20.100000000000001" customHeight="1">
      <c r="A26" s="178" t="s">
        <v>15</v>
      </c>
      <c r="C26" s="79"/>
      <c r="D26" s="79"/>
      <c r="E26" s="16">
        <v>0</v>
      </c>
      <c r="F26" s="79"/>
      <c r="G26" s="16">
        <v>153084</v>
      </c>
      <c r="H26" s="79"/>
      <c r="I26" s="82">
        <v>0</v>
      </c>
      <c r="J26" s="82"/>
      <c r="K26" s="82">
        <v>153084</v>
      </c>
    </row>
    <row r="27" spans="1:12" s="178" customFormat="1" ht="20.100000000000001" customHeight="1">
      <c r="A27" s="8" t="s">
        <v>16</v>
      </c>
      <c r="B27" s="3"/>
      <c r="C27" s="83"/>
      <c r="D27" s="83"/>
      <c r="E27" s="19">
        <f>SUM(E19:E26)</f>
        <v>1608152445</v>
      </c>
      <c r="F27" s="83"/>
      <c r="G27" s="19">
        <f>SUM(G19:G26)</f>
        <v>1442208023</v>
      </c>
      <c r="H27" s="83"/>
      <c r="I27" s="19">
        <f>SUM(I19:I26)</f>
        <v>1651384184</v>
      </c>
      <c r="J27" s="15"/>
      <c r="K27" s="19">
        <f>SUM(K19:K26)</f>
        <v>1492872668</v>
      </c>
    </row>
    <row r="28" spans="1:12" ht="20.100000000000001" customHeight="1" thickBot="1">
      <c r="A28" s="8" t="s">
        <v>17</v>
      </c>
      <c r="C28" s="80"/>
      <c r="D28" s="80"/>
      <c r="E28" s="21">
        <f>E17+E27</f>
        <v>5812833137</v>
      </c>
      <c r="F28" s="80"/>
      <c r="G28" s="21">
        <f>G17+G27</f>
        <v>5009879062</v>
      </c>
      <c r="H28" s="80"/>
      <c r="I28" s="21">
        <f>I17+I27</f>
        <v>5786393236</v>
      </c>
      <c r="J28" s="15"/>
      <c r="K28" s="21">
        <f>K17+K27</f>
        <v>4941805267</v>
      </c>
    </row>
    <row r="29" spans="1:12" ht="20.100000000000001" customHeight="1" thickTop="1"/>
    <row r="30" spans="1:12" ht="20.100000000000001" customHeight="1">
      <c r="A30" s="2" t="s">
        <v>78</v>
      </c>
    </row>
    <row r="35" spans="1:14" s="24" customFormat="1" ht="20.100000000000001" customHeight="1">
      <c r="A35" s="188" t="s">
        <v>192</v>
      </c>
      <c r="B35" s="188"/>
      <c r="C35" s="188"/>
      <c r="D35" s="188"/>
      <c r="E35" s="188"/>
      <c r="F35" s="188"/>
      <c r="G35" s="188"/>
      <c r="H35" s="188"/>
      <c r="I35" s="188"/>
      <c r="J35" s="188"/>
      <c r="K35" s="188"/>
    </row>
    <row r="36" spans="1:14" s="24" customFormat="1" ht="20.100000000000001" customHeight="1">
      <c r="A36" s="188" t="s">
        <v>81</v>
      </c>
      <c r="B36" s="188"/>
      <c r="C36" s="188"/>
      <c r="D36" s="188"/>
      <c r="E36" s="188"/>
      <c r="F36" s="188"/>
      <c r="G36" s="188"/>
      <c r="H36" s="188"/>
      <c r="I36" s="188"/>
      <c r="J36" s="188"/>
      <c r="K36" s="188"/>
    </row>
    <row r="37" spans="1:14" s="1" customFormat="1" ht="20.100000000000001" customHeight="1">
      <c r="A37" s="188" t="s">
        <v>205</v>
      </c>
      <c r="B37" s="188"/>
      <c r="C37" s="188"/>
      <c r="D37" s="188"/>
      <c r="E37" s="188"/>
      <c r="F37" s="188"/>
      <c r="G37" s="188"/>
      <c r="H37" s="188"/>
      <c r="I37" s="188"/>
      <c r="J37" s="188"/>
      <c r="K37" s="188"/>
    </row>
    <row r="38" spans="1:14" ht="20.100000000000001" customHeight="1">
      <c r="I38" s="5"/>
      <c r="J38" s="5"/>
      <c r="K38" s="5"/>
      <c r="L38" s="154" t="s">
        <v>84</v>
      </c>
    </row>
    <row r="39" spans="1:14" s="177" customFormat="1" ht="20.100000000000001" customHeight="1">
      <c r="A39" s="7"/>
      <c r="E39" s="189" t="s">
        <v>5</v>
      </c>
      <c r="F39" s="189"/>
      <c r="G39" s="189"/>
      <c r="H39" s="12"/>
      <c r="I39" s="189" t="s">
        <v>6</v>
      </c>
      <c r="J39" s="189"/>
      <c r="K39" s="189"/>
    </row>
    <row r="40" spans="1:14" s="9" customFormat="1" ht="20.100000000000001" customHeight="1">
      <c r="A40" s="78"/>
      <c r="C40" s="9" t="s">
        <v>4</v>
      </c>
      <c r="E40" s="46">
        <v>2017</v>
      </c>
      <c r="F40" s="46"/>
      <c r="G40" s="46">
        <v>2016</v>
      </c>
      <c r="H40" s="148"/>
      <c r="I40" s="46">
        <v>2017</v>
      </c>
      <c r="J40" s="46"/>
      <c r="K40" s="46">
        <v>2016</v>
      </c>
      <c r="L40" s="177"/>
      <c r="M40" s="177"/>
      <c r="N40" s="177"/>
    </row>
    <row r="41" spans="1:14" s="178" customFormat="1" ht="20.100000000000001" customHeight="1">
      <c r="A41" s="29" t="s">
        <v>18</v>
      </c>
      <c r="C41" s="17"/>
      <c r="D41" s="17"/>
      <c r="E41" s="77"/>
      <c r="F41" s="28"/>
      <c r="G41" s="77"/>
      <c r="H41" s="28"/>
      <c r="I41" s="77"/>
      <c r="J41" s="28"/>
      <c r="K41" s="77"/>
    </row>
    <row r="42" spans="1:14" ht="20.100000000000001" customHeight="1">
      <c r="A42" s="8" t="s">
        <v>19</v>
      </c>
      <c r="C42" s="14"/>
      <c r="D42" s="14"/>
    </row>
    <row r="43" spans="1:14" ht="20.100000000000001" customHeight="1">
      <c r="A43" s="7" t="s">
        <v>89</v>
      </c>
      <c r="C43" s="79" t="s">
        <v>207</v>
      </c>
      <c r="D43" s="86"/>
      <c r="E43" s="82">
        <v>2204578137</v>
      </c>
      <c r="F43" s="79"/>
      <c r="G43" s="82">
        <v>1626440069</v>
      </c>
      <c r="H43" s="79"/>
      <c r="I43" s="82">
        <v>2195130997</v>
      </c>
      <c r="J43" s="15"/>
      <c r="K43" s="82">
        <v>1596559732</v>
      </c>
      <c r="L43" s="15"/>
      <c r="M43" s="80"/>
    </row>
    <row r="44" spans="1:14" ht="20.100000000000001" customHeight="1">
      <c r="A44" s="7" t="s">
        <v>90</v>
      </c>
      <c r="C44" s="79"/>
      <c r="D44" s="81"/>
      <c r="E44" s="81"/>
      <c r="F44" s="81"/>
      <c r="G44" s="81"/>
      <c r="H44" s="81"/>
      <c r="I44" s="16"/>
      <c r="J44" s="16"/>
      <c r="K44" s="16"/>
      <c r="L44" s="16"/>
      <c r="M44" s="83"/>
    </row>
    <row r="45" spans="1:14" ht="20.100000000000001" customHeight="1">
      <c r="A45" s="7" t="s">
        <v>20</v>
      </c>
      <c r="C45" s="79">
        <v>18</v>
      </c>
      <c r="D45" s="84"/>
      <c r="E45" s="16">
        <v>115093825</v>
      </c>
      <c r="F45" s="81"/>
      <c r="G45" s="16">
        <v>46050426</v>
      </c>
      <c r="H45" s="81"/>
      <c r="I45" s="16">
        <v>115093825</v>
      </c>
      <c r="J45" s="16"/>
      <c r="K45" s="16">
        <v>46050426</v>
      </c>
      <c r="L45" s="16"/>
      <c r="M45" s="80"/>
    </row>
    <row r="46" spans="1:14" ht="20.100000000000001" customHeight="1">
      <c r="A46" s="7" t="s">
        <v>88</v>
      </c>
      <c r="C46" s="79">
        <v>19</v>
      </c>
      <c r="D46" s="79"/>
      <c r="E46" s="82">
        <v>58800000</v>
      </c>
      <c r="F46" s="79"/>
      <c r="G46" s="82">
        <v>58800000</v>
      </c>
      <c r="H46" s="79"/>
      <c r="I46" s="82">
        <v>58800000</v>
      </c>
      <c r="J46" s="82"/>
      <c r="K46" s="82">
        <v>58800000</v>
      </c>
      <c r="L46" s="82"/>
      <c r="M46" s="80"/>
    </row>
    <row r="47" spans="1:14" ht="20.100000000000001" customHeight="1">
      <c r="A47" s="7" t="s">
        <v>145</v>
      </c>
      <c r="C47" s="79"/>
      <c r="D47" s="79"/>
      <c r="E47" s="82"/>
      <c r="F47" s="79"/>
      <c r="G47" s="82"/>
      <c r="H47" s="79"/>
      <c r="I47" s="82"/>
      <c r="J47" s="82"/>
      <c r="K47" s="82"/>
      <c r="L47" s="82"/>
      <c r="M47" s="80"/>
    </row>
    <row r="48" spans="1:14" ht="20.100000000000001" customHeight="1">
      <c r="A48" s="7" t="s">
        <v>146</v>
      </c>
      <c r="C48" s="79">
        <v>9</v>
      </c>
      <c r="D48" s="79"/>
      <c r="E48" s="16">
        <v>715725895</v>
      </c>
      <c r="F48" s="79"/>
      <c r="G48" s="16">
        <v>655838714</v>
      </c>
      <c r="H48" s="79"/>
      <c r="I48" s="16">
        <v>715725895</v>
      </c>
      <c r="J48" s="15"/>
      <c r="K48" s="16">
        <v>655838714</v>
      </c>
      <c r="L48" s="15"/>
      <c r="M48" s="80"/>
    </row>
    <row r="49" spans="1:13" ht="20.100000000000001" customHeight="1">
      <c r="A49" s="7" t="s">
        <v>21</v>
      </c>
      <c r="C49" s="79"/>
      <c r="D49" s="86"/>
      <c r="E49" s="16">
        <v>291440000</v>
      </c>
      <c r="F49" s="79"/>
      <c r="G49" s="16">
        <v>390042163</v>
      </c>
      <c r="H49" s="79"/>
      <c r="I49" s="16">
        <v>291273000</v>
      </c>
      <c r="J49" s="15"/>
      <c r="K49" s="16">
        <v>384042163</v>
      </c>
      <c r="L49" s="15"/>
      <c r="M49" s="80"/>
    </row>
    <row r="50" spans="1:13" ht="20.100000000000001" customHeight="1">
      <c r="A50" s="7" t="s">
        <v>1</v>
      </c>
      <c r="C50" s="79"/>
      <c r="D50" s="86"/>
      <c r="E50" s="15">
        <v>60678202</v>
      </c>
      <c r="F50" s="79"/>
      <c r="G50" s="15">
        <v>65302332</v>
      </c>
      <c r="H50" s="79"/>
      <c r="I50" s="15">
        <v>60289452</v>
      </c>
      <c r="J50" s="15"/>
      <c r="K50" s="15">
        <v>65176769</v>
      </c>
      <c r="L50" s="15"/>
      <c r="M50" s="80"/>
    </row>
    <row r="51" spans="1:13" ht="20.100000000000001" customHeight="1">
      <c r="A51" s="8" t="s">
        <v>22</v>
      </c>
      <c r="C51" s="79"/>
      <c r="D51" s="86"/>
      <c r="E51" s="19">
        <f>SUM(E43:E50)</f>
        <v>3446316059</v>
      </c>
      <c r="F51" s="79"/>
      <c r="G51" s="19">
        <f>SUM(G43:G50)</f>
        <v>2842473704</v>
      </c>
      <c r="H51" s="79"/>
      <c r="I51" s="19">
        <f>SUM(I43:I50)</f>
        <v>3436313169</v>
      </c>
      <c r="J51" s="16"/>
      <c r="K51" s="19">
        <f>SUM(K43:K50)</f>
        <v>2806467804</v>
      </c>
      <c r="L51" s="16"/>
      <c r="M51" s="80"/>
    </row>
    <row r="52" spans="1:13" ht="20.100000000000001" customHeight="1">
      <c r="A52" s="8" t="s">
        <v>23</v>
      </c>
      <c r="C52" s="14"/>
      <c r="D52" s="14"/>
      <c r="E52" s="16"/>
      <c r="F52" s="79"/>
      <c r="G52" s="16"/>
      <c r="H52" s="16"/>
      <c r="I52" s="16"/>
      <c r="J52" s="16"/>
      <c r="K52" s="16"/>
    </row>
    <row r="53" spans="1:13" ht="20.100000000000001" customHeight="1">
      <c r="A53" s="7" t="s">
        <v>91</v>
      </c>
      <c r="C53" s="14"/>
      <c r="D53" s="14"/>
      <c r="E53" s="16"/>
      <c r="F53" s="79"/>
      <c r="G53" s="16"/>
      <c r="H53" s="16"/>
      <c r="I53" s="16"/>
      <c r="J53" s="16"/>
      <c r="K53" s="16"/>
    </row>
    <row r="54" spans="1:13" ht="20.100000000000001" customHeight="1">
      <c r="A54" s="7" t="s">
        <v>24</v>
      </c>
      <c r="C54" s="79">
        <v>18</v>
      </c>
      <c r="D54" s="86"/>
      <c r="E54" s="16">
        <v>245043534</v>
      </c>
      <c r="F54" s="79"/>
      <c r="G54" s="16">
        <v>102753484</v>
      </c>
      <c r="H54" s="79"/>
      <c r="I54" s="16">
        <v>245043534</v>
      </c>
      <c r="J54" s="16"/>
      <c r="K54" s="16">
        <v>102753484</v>
      </c>
    </row>
    <row r="55" spans="1:13" ht="20.100000000000001" customHeight="1">
      <c r="A55" s="7" t="s">
        <v>92</v>
      </c>
      <c r="C55" s="79">
        <v>19</v>
      </c>
      <c r="D55" s="86"/>
      <c r="E55" s="16">
        <v>67960000</v>
      </c>
      <c r="F55" s="79"/>
      <c r="G55" s="16">
        <v>126760000</v>
      </c>
      <c r="H55" s="79"/>
      <c r="I55" s="16">
        <v>67960000</v>
      </c>
      <c r="J55" s="16"/>
      <c r="K55" s="16">
        <v>126760000</v>
      </c>
    </row>
    <row r="56" spans="1:13" ht="20.100000000000001" customHeight="1">
      <c r="A56" s="7" t="s">
        <v>141</v>
      </c>
      <c r="C56" s="79">
        <v>20</v>
      </c>
      <c r="D56" s="86"/>
      <c r="E56" s="16">
        <v>119696000</v>
      </c>
      <c r="F56" s="79"/>
      <c r="G56" s="16">
        <v>99054781</v>
      </c>
      <c r="H56" s="79"/>
      <c r="I56" s="16">
        <v>119696000</v>
      </c>
      <c r="J56" s="15"/>
      <c r="K56" s="16">
        <v>99054781</v>
      </c>
    </row>
    <row r="57" spans="1:13" ht="20.100000000000001" customHeight="1">
      <c r="A57" s="8" t="s">
        <v>25</v>
      </c>
      <c r="C57" s="79"/>
      <c r="D57" s="79"/>
      <c r="E57" s="19">
        <f>SUM(E54:E56)</f>
        <v>432699534</v>
      </c>
      <c r="F57" s="79"/>
      <c r="G57" s="19">
        <f>SUM(G54:G56)</f>
        <v>328568265</v>
      </c>
      <c r="H57" s="79"/>
      <c r="I57" s="19">
        <f>SUM(I54:I56)</f>
        <v>432699534</v>
      </c>
      <c r="J57" s="15"/>
      <c r="K57" s="19">
        <f>SUM(K54:K56)</f>
        <v>328568265</v>
      </c>
    </row>
    <row r="58" spans="1:13" ht="20.100000000000001" customHeight="1">
      <c r="A58" s="8" t="s">
        <v>26</v>
      </c>
      <c r="C58" s="79"/>
      <c r="D58" s="79"/>
      <c r="E58" s="18">
        <f>E51+E57</f>
        <v>3879015593</v>
      </c>
      <c r="F58" s="79"/>
      <c r="G58" s="18">
        <f>G51+G57</f>
        <v>3171041969</v>
      </c>
      <c r="H58" s="79"/>
      <c r="I58" s="18">
        <f>I51+I57</f>
        <v>3869012703</v>
      </c>
      <c r="J58" s="15"/>
      <c r="K58" s="18">
        <f>K51+K57</f>
        <v>3135036069</v>
      </c>
    </row>
    <row r="59" spans="1:13" ht="20.100000000000001" customHeight="1">
      <c r="A59" s="8"/>
      <c r="E59" s="3"/>
      <c r="F59" s="3"/>
      <c r="G59" s="3"/>
      <c r="H59" s="3"/>
      <c r="I59" s="3"/>
      <c r="J59" s="3"/>
      <c r="K59" s="3"/>
    </row>
    <row r="60" spans="1:13" ht="20.100000000000001" customHeight="1">
      <c r="A60" s="2" t="s">
        <v>78</v>
      </c>
    </row>
    <row r="62" spans="1:13" ht="20.100000000000001" customHeight="1">
      <c r="A62" s="190"/>
      <c r="B62" s="190"/>
      <c r="C62" s="190"/>
      <c r="D62" s="190"/>
      <c r="E62" s="190"/>
      <c r="F62" s="190"/>
      <c r="G62" s="190"/>
      <c r="H62" s="190"/>
      <c r="I62" s="190"/>
      <c r="J62" s="190"/>
      <c r="K62" s="190"/>
    </row>
    <row r="63" spans="1:13" ht="20.100000000000001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</row>
    <row r="64" spans="1:13" ht="20.100000000000001" customHeight="1">
      <c r="A64" s="22"/>
      <c r="B64" s="178"/>
    </row>
    <row r="65" spans="1:14" s="24" customFormat="1" ht="20.100000000000001" customHeight="1">
      <c r="A65" s="175" t="s">
        <v>192</v>
      </c>
      <c r="B65" s="175"/>
      <c r="C65" s="175"/>
      <c r="D65" s="175"/>
      <c r="E65" s="175"/>
      <c r="F65" s="175"/>
      <c r="G65" s="175"/>
      <c r="H65" s="175"/>
      <c r="I65" s="175"/>
      <c r="J65" s="175"/>
      <c r="K65" s="175"/>
    </row>
    <row r="66" spans="1:14" s="24" customFormat="1" ht="20.100000000000001" customHeight="1">
      <c r="A66" s="188" t="s">
        <v>81</v>
      </c>
      <c r="B66" s="188"/>
      <c r="C66" s="188"/>
      <c r="D66" s="188"/>
      <c r="E66" s="188"/>
      <c r="F66" s="188"/>
      <c r="G66" s="188"/>
      <c r="H66" s="188"/>
      <c r="I66" s="188"/>
      <c r="J66" s="188"/>
      <c r="K66" s="188"/>
    </row>
    <row r="67" spans="1:14" s="1" customFormat="1" ht="20.100000000000001" customHeight="1">
      <c r="A67" s="188" t="s">
        <v>205</v>
      </c>
      <c r="B67" s="188"/>
      <c r="C67" s="188"/>
      <c r="D67" s="188"/>
      <c r="E67" s="188"/>
      <c r="F67" s="188"/>
      <c r="G67" s="188"/>
      <c r="H67" s="188"/>
      <c r="I67" s="188"/>
      <c r="J67" s="188"/>
      <c r="K67" s="188"/>
    </row>
    <row r="68" spans="1:14" ht="20.100000000000001" customHeight="1">
      <c r="I68" s="5"/>
      <c r="J68" s="5"/>
      <c r="K68" s="5"/>
      <c r="L68" s="154" t="s">
        <v>84</v>
      </c>
    </row>
    <row r="69" spans="1:14" s="177" customFormat="1" ht="20.100000000000001" customHeight="1">
      <c r="A69" s="7"/>
      <c r="E69" s="189" t="s">
        <v>5</v>
      </c>
      <c r="F69" s="189"/>
      <c r="G69" s="189"/>
      <c r="H69" s="12"/>
      <c r="I69" s="189" t="s">
        <v>6</v>
      </c>
      <c r="J69" s="189"/>
      <c r="K69" s="189"/>
    </row>
    <row r="70" spans="1:14" s="9" customFormat="1" ht="20.100000000000001" customHeight="1">
      <c r="A70" s="78"/>
      <c r="C70" s="9" t="s">
        <v>4</v>
      </c>
      <c r="E70" s="46">
        <v>2017</v>
      </c>
      <c r="F70" s="46"/>
      <c r="G70" s="46">
        <v>2016</v>
      </c>
      <c r="H70" s="148"/>
      <c r="I70" s="46">
        <v>2017</v>
      </c>
      <c r="J70" s="46"/>
      <c r="K70" s="46">
        <v>2016</v>
      </c>
      <c r="L70" s="177"/>
      <c r="M70" s="177"/>
      <c r="N70" s="177"/>
    </row>
    <row r="71" spans="1:14" ht="20.100000000000001" customHeight="1">
      <c r="A71" s="8" t="s">
        <v>27</v>
      </c>
      <c r="C71" s="14"/>
      <c r="D71" s="14"/>
      <c r="E71" s="25"/>
      <c r="F71" s="25"/>
      <c r="G71" s="25"/>
      <c r="H71" s="25"/>
      <c r="I71" s="25"/>
      <c r="J71" s="25"/>
      <c r="K71" s="25"/>
    </row>
    <row r="72" spans="1:14" ht="20.100000000000001" customHeight="1">
      <c r="A72" s="7" t="s">
        <v>0</v>
      </c>
      <c r="C72" s="79">
        <v>21</v>
      </c>
      <c r="D72" s="86"/>
      <c r="E72" s="15"/>
      <c r="F72" s="79"/>
      <c r="G72" s="15"/>
      <c r="H72" s="15"/>
      <c r="I72" s="15"/>
      <c r="J72" s="15"/>
      <c r="K72" s="15"/>
    </row>
    <row r="73" spans="1:14" s="118" customFormat="1" ht="20.100000000000001" customHeight="1">
      <c r="A73" s="115" t="s">
        <v>93</v>
      </c>
      <c r="B73" s="116"/>
      <c r="C73" s="86"/>
      <c r="D73" s="86"/>
      <c r="E73" s="15"/>
      <c r="F73" s="79"/>
      <c r="G73" s="15"/>
      <c r="H73" s="15"/>
      <c r="I73" s="15"/>
      <c r="J73" s="15"/>
      <c r="K73" s="15"/>
    </row>
    <row r="74" spans="1:14" s="118" customFormat="1" ht="20.100000000000001" customHeight="1">
      <c r="A74" s="115" t="s">
        <v>239</v>
      </c>
      <c r="B74" s="116"/>
      <c r="C74" s="86"/>
      <c r="D74" s="86"/>
      <c r="E74" s="15"/>
      <c r="F74" s="79"/>
      <c r="G74" s="15"/>
      <c r="H74" s="15"/>
      <c r="I74" s="15"/>
      <c r="J74" s="15"/>
      <c r="K74" s="15"/>
    </row>
    <row r="75" spans="1:14" s="118" customFormat="1" ht="20.100000000000001" customHeight="1">
      <c r="A75" s="115" t="s">
        <v>216</v>
      </c>
      <c r="B75" s="116"/>
      <c r="C75" s="86"/>
      <c r="D75" s="86"/>
      <c r="E75" s="15"/>
      <c r="F75" s="79"/>
      <c r="G75" s="15"/>
      <c r="H75" s="15"/>
      <c r="I75" s="15"/>
      <c r="J75" s="15"/>
      <c r="K75" s="15"/>
    </row>
    <row r="76" spans="1:14" s="118" customFormat="1" ht="20.100000000000001" customHeight="1" thickBot="1">
      <c r="A76" s="115" t="s">
        <v>226</v>
      </c>
      <c r="B76" s="116"/>
      <c r="C76" s="86"/>
      <c r="D76" s="86"/>
      <c r="E76" s="21">
        <v>1102904144</v>
      </c>
      <c r="F76" s="79"/>
      <c r="G76" s="21">
        <v>1177904204</v>
      </c>
      <c r="H76" s="15"/>
      <c r="I76" s="21">
        <v>1102904144</v>
      </c>
      <c r="J76" s="15"/>
      <c r="K76" s="21">
        <v>1177904204</v>
      </c>
    </row>
    <row r="77" spans="1:14" s="118" customFormat="1" ht="20.100000000000001" customHeight="1" thickTop="1">
      <c r="A77" s="115" t="s">
        <v>94</v>
      </c>
      <c r="B77" s="120"/>
      <c r="C77" s="86"/>
      <c r="D77" s="86"/>
      <c r="E77" s="15"/>
      <c r="F77" s="79"/>
      <c r="G77" s="15"/>
      <c r="H77" s="15"/>
      <c r="I77" s="15"/>
      <c r="J77" s="15"/>
      <c r="K77" s="15"/>
    </row>
    <row r="78" spans="1:14" s="118" customFormat="1" ht="20.100000000000001" customHeight="1">
      <c r="A78" s="115" t="s">
        <v>223</v>
      </c>
      <c r="B78" s="120"/>
      <c r="C78" s="86"/>
      <c r="D78" s="86"/>
      <c r="E78" s="15"/>
      <c r="F78" s="79"/>
      <c r="G78" s="15"/>
      <c r="H78" s="15"/>
      <c r="I78" s="15"/>
      <c r="J78" s="15"/>
      <c r="K78" s="15"/>
    </row>
    <row r="79" spans="1:14" s="118" customFormat="1" ht="20.100000000000001" customHeight="1">
      <c r="A79" s="115" t="s">
        <v>222</v>
      </c>
      <c r="B79" s="120"/>
      <c r="C79" s="86"/>
      <c r="D79" s="86"/>
      <c r="E79" s="15"/>
      <c r="F79" s="79"/>
      <c r="G79" s="15"/>
      <c r="H79" s="15"/>
      <c r="I79" s="15"/>
      <c r="J79" s="15"/>
      <c r="K79" s="15"/>
    </row>
    <row r="80" spans="1:14" s="118" customFormat="1" ht="20.100000000000001" customHeight="1">
      <c r="A80" s="115" t="s">
        <v>226</v>
      </c>
      <c r="B80" s="120"/>
      <c r="C80" s="86"/>
      <c r="D80" s="86"/>
      <c r="E80" s="16">
        <f>'CE_E C'!E36</f>
        <v>1027904144</v>
      </c>
      <c r="F80" s="173"/>
      <c r="G80" s="16">
        <f>'CE_E C'!E22</f>
        <v>1002904144</v>
      </c>
      <c r="H80" s="16"/>
      <c r="I80" s="16">
        <f>'CE_E S'!H32</f>
        <v>1027904144</v>
      </c>
      <c r="J80" s="16"/>
      <c r="K80" s="16">
        <f>'CE_E S'!H21</f>
        <v>1002904144</v>
      </c>
    </row>
    <row r="81" spans="1:12" s="118" customFormat="1" ht="20.100000000000001" customHeight="1">
      <c r="A81" s="115" t="s">
        <v>238</v>
      </c>
      <c r="B81" s="120"/>
      <c r="C81" s="79">
        <v>21</v>
      </c>
      <c r="D81" s="86"/>
      <c r="E81" s="16">
        <f>'CE_E C'!G36</f>
        <v>100000000</v>
      </c>
      <c r="F81" s="173"/>
      <c r="G81" s="16">
        <f>'CE_E C'!G22</f>
        <v>0</v>
      </c>
      <c r="H81" s="16"/>
      <c r="I81" s="16">
        <f>'CE_E S'!J32</f>
        <v>100000000</v>
      </c>
      <c r="J81" s="16"/>
      <c r="K81" s="16">
        <f>'CE_E S'!J21</f>
        <v>0</v>
      </c>
    </row>
    <row r="82" spans="1:12" s="178" customFormat="1" ht="20.100000000000001" customHeight="1">
      <c r="A82" s="7" t="s">
        <v>28</v>
      </c>
      <c r="C82" s="86"/>
      <c r="D82" s="86"/>
      <c r="E82" s="15"/>
      <c r="F82" s="174"/>
      <c r="G82" s="15"/>
      <c r="H82" s="15"/>
      <c r="I82" s="15"/>
      <c r="J82" s="15"/>
      <c r="K82" s="15"/>
    </row>
    <row r="83" spans="1:12" s="178" customFormat="1" ht="20.100000000000001" customHeight="1">
      <c r="A83" s="7" t="s">
        <v>29</v>
      </c>
      <c r="C83" s="79">
        <v>23</v>
      </c>
      <c r="D83" s="86"/>
      <c r="E83" s="15">
        <f>'CE_E C'!I36</f>
        <v>90786400</v>
      </c>
      <c r="F83" s="174"/>
      <c r="G83" s="15">
        <f>'CE_E C'!I22</f>
        <v>84226400</v>
      </c>
      <c r="H83" s="16"/>
      <c r="I83" s="15">
        <f>'CE_E S'!L32</f>
        <v>89226400</v>
      </c>
      <c r="J83" s="16"/>
      <c r="K83" s="15">
        <f>'CE_E S'!L21</f>
        <v>84226400</v>
      </c>
    </row>
    <row r="84" spans="1:12" ht="20.100000000000001" customHeight="1">
      <c r="A84" s="7" t="s">
        <v>30</v>
      </c>
      <c r="C84" s="79"/>
      <c r="D84" s="79"/>
      <c r="E84" s="15">
        <f>'CE_E C'!K36</f>
        <v>581051231</v>
      </c>
      <c r="F84" s="174"/>
      <c r="G84" s="15">
        <f>'CE_E C'!K22</f>
        <v>605519259</v>
      </c>
      <c r="H84" s="16"/>
      <c r="I84" s="16">
        <f>'CE_E S'!N32</f>
        <v>678560439</v>
      </c>
      <c r="J84" s="16"/>
      <c r="K84" s="16">
        <f>'CE_E S'!N21</f>
        <v>696580146</v>
      </c>
    </row>
    <row r="85" spans="1:12" ht="20.100000000000001" customHeight="1">
      <c r="A85" s="7" t="s">
        <v>46</v>
      </c>
      <c r="C85" s="79"/>
      <c r="D85" s="79"/>
      <c r="E85" s="16">
        <f>'CE_E C'!Q36</f>
        <v>21129107</v>
      </c>
      <c r="F85" s="174"/>
      <c r="G85" s="16">
        <f>'CE_E C'!Q22</f>
        <v>22880653</v>
      </c>
      <c r="H85" s="16"/>
      <c r="I85" s="16">
        <f>'CE_E S'!R32</f>
        <v>21689550</v>
      </c>
      <c r="J85" s="16"/>
      <c r="K85" s="16">
        <f>'CE_E S'!R21</f>
        <v>23058508</v>
      </c>
    </row>
    <row r="86" spans="1:12" ht="20.100000000000001" customHeight="1">
      <c r="A86" s="7" t="s">
        <v>154</v>
      </c>
      <c r="C86" s="79"/>
      <c r="D86" s="79"/>
      <c r="E86" s="16">
        <f>'CE_E C'!S36</f>
        <v>21431362</v>
      </c>
      <c r="F86" s="174"/>
      <c r="G86" s="16">
        <f>'CE_E C'!S22</f>
        <v>21431362</v>
      </c>
      <c r="H86" s="16"/>
      <c r="I86" s="16">
        <v>0</v>
      </c>
      <c r="J86" s="16"/>
      <c r="K86" s="16">
        <v>0</v>
      </c>
    </row>
    <row r="87" spans="1:12" ht="20.100000000000001" customHeight="1">
      <c r="A87" s="7" t="s">
        <v>142</v>
      </c>
      <c r="C87" s="86"/>
      <c r="D87" s="86"/>
      <c r="E87" s="18">
        <f>'CE_E C'!U36</f>
        <v>68924184</v>
      </c>
      <c r="F87" s="174"/>
      <c r="G87" s="18">
        <f>'CE_E C'!U22</f>
        <v>68924184</v>
      </c>
      <c r="H87" s="16"/>
      <c r="I87" s="18">
        <v>0</v>
      </c>
      <c r="J87" s="15"/>
      <c r="K87" s="18">
        <v>0</v>
      </c>
    </row>
    <row r="88" spans="1:12" ht="20.100000000000001" customHeight="1">
      <c r="A88" s="8" t="s">
        <v>96</v>
      </c>
      <c r="C88" s="79"/>
      <c r="D88" s="79"/>
      <c r="E88" s="16">
        <f>SUM(E80:E87)</f>
        <v>1911226428</v>
      </c>
      <c r="F88" s="174"/>
      <c r="G88" s="16">
        <f>SUM(G80:G87)</f>
        <v>1805886002</v>
      </c>
      <c r="H88" s="16"/>
      <c r="I88" s="16">
        <f>SUM(I80:I87)</f>
        <v>1917380533</v>
      </c>
      <c r="J88" s="15"/>
      <c r="K88" s="16">
        <f>SUM(K80:K87)</f>
        <v>1806769198</v>
      </c>
    </row>
    <row r="89" spans="1:12" ht="20.100000000000001" customHeight="1">
      <c r="A89" s="7" t="s">
        <v>163</v>
      </c>
      <c r="C89" s="79"/>
      <c r="D89" s="79"/>
      <c r="E89" s="16">
        <f>'CE_E C'!Y36</f>
        <v>22591116</v>
      </c>
      <c r="F89" s="174"/>
      <c r="G89" s="16">
        <f>'CE_E C'!Y22</f>
        <v>32951091</v>
      </c>
      <c r="H89" s="16"/>
      <c r="I89" s="16">
        <v>0</v>
      </c>
      <c r="J89" s="16"/>
      <c r="K89" s="16">
        <v>0</v>
      </c>
    </row>
    <row r="90" spans="1:12" ht="20.100000000000001" customHeight="1">
      <c r="A90" s="8" t="s">
        <v>31</v>
      </c>
      <c r="C90" s="79"/>
      <c r="D90" s="79"/>
      <c r="E90" s="19">
        <f>SUM(E88:E89)</f>
        <v>1933817544</v>
      </c>
      <c r="F90" s="174"/>
      <c r="G90" s="19">
        <f>SUM(G88:G89)</f>
        <v>1838837093</v>
      </c>
      <c r="H90" s="16"/>
      <c r="I90" s="19">
        <f>SUM(I88:I89)</f>
        <v>1917380533</v>
      </c>
      <c r="J90" s="15"/>
      <c r="K90" s="19">
        <f>SUM(K88:K89)</f>
        <v>1806769198</v>
      </c>
      <c r="L90" s="178"/>
    </row>
    <row r="91" spans="1:12" ht="20.100000000000001" customHeight="1" thickBot="1">
      <c r="A91" s="8" t="s">
        <v>32</v>
      </c>
      <c r="C91" s="79"/>
      <c r="D91" s="79"/>
      <c r="E91" s="21">
        <f>E58+E90</f>
        <v>5812833137</v>
      </c>
      <c r="F91" s="174"/>
      <c r="G91" s="21">
        <f>G58+G90</f>
        <v>5009879062</v>
      </c>
      <c r="H91" s="16"/>
      <c r="I91" s="21">
        <f>I58+I90</f>
        <v>5786393236</v>
      </c>
      <c r="J91" s="15"/>
      <c r="K91" s="21">
        <f>K58+K90</f>
        <v>4941805267</v>
      </c>
    </row>
    <row r="92" spans="1:12" ht="20.100000000000001" customHeight="1" thickTop="1">
      <c r="A92" s="8"/>
      <c r="C92" s="14"/>
      <c r="D92" s="14"/>
      <c r="E92" s="143">
        <f>E91-E28</f>
        <v>0</v>
      </c>
      <c r="F92" s="143"/>
      <c r="G92" s="143">
        <f>G91-G28</f>
        <v>0</v>
      </c>
      <c r="H92" s="143"/>
      <c r="I92" s="143">
        <f>I91-I28</f>
        <v>0</v>
      </c>
      <c r="J92" s="143"/>
      <c r="K92" s="143">
        <f>K91-K28</f>
        <v>0</v>
      </c>
    </row>
    <row r="93" spans="1:12" ht="20.100000000000001" customHeight="1">
      <c r="A93" s="2" t="s">
        <v>78</v>
      </c>
    </row>
    <row r="95" spans="1:12" ht="20.100000000000001" customHeight="1">
      <c r="A95" s="149"/>
      <c r="B95" s="150"/>
      <c r="C95" s="150"/>
      <c r="D95" s="150"/>
      <c r="E95" s="151"/>
    </row>
    <row r="96" spans="1:12" s="178" customFormat="1" ht="20.100000000000001" customHeight="1">
      <c r="A96" s="26"/>
      <c r="E96" s="27"/>
      <c r="F96" s="27"/>
      <c r="H96" s="27"/>
      <c r="I96" s="27"/>
      <c r="J96" s="27"/>
      <c r="K96" s="27"/>
    </row>
    <row r="97" spans="1:11" s="178" customFormat="1" ht="20.100000000000001" customHeight="1">
      <c r="F97" s="27" t="s">
        <v>135</v>
      </c>
      <c r="H97" s="27"/>
      <c r="I97" s="27"/>
      <c r="J97" s="27"/>
      <c r="K97" s="27"/>
    </row>
    <row r="98" spans="1:11" s="178" customFormat="1" ht="20.100000000000001" customHeight="1">
      <c r="A98" s="152"/>
      <c r="B98" s="150"/>
      <c r="C98" s="150"/>
      <c r="D98" s="150"/>
      <c r="E98" s="153"/>
      <c r="F98" s="28"/>
      <c r="H98" s="28"/>
      <c r="I98" s="28"/>
      <c r="J98" s="28"/>
      <c r="K98" s="28"/>
    </row>
    <row r="99" spans="1:11" s="178" customFormat="1" ht="20.100000000000001" customHeight="1">
      <c r="A99" s="29"/>
      <c r="E99" s="28"/>
      <c r="F99" s="28"/>
      <c r="G99" s="28"/>
      <c r="H99" s="28"/>
      <c r="I99" s="28"/>
      <c r="J99" s="28"/>
      <c r="K99" s="28"/>
    </row>
    <row r="100" spans="1:11" ht="20.100000000000001" customHeight="1">
      <c r="A100" s="22"/>
      <c r="B100" s="178"/>
    </row>
    <row r="101" spans="1:11" ht="20.100000000000001" customHeight="1">
      <c r="A101" s="22"/>
      <c r="B101" s="178"/>
    </row>
    <row r="102" spans="1:11" ht="20.100000000000001" customHeight="1">
      <c r="A102" s="22"/>
      <c r="B102" s="178"/>
    </row>
  </sheetData>
  <mergeCells count="16">
    <mergeCell ref="A62:K62"/>
    <mergeCell ref="A63:K63"/>
    <mergeCell ref="A66:K66"/>
    <mergeCell ref="A67:K67"/>
    <mergeCell ref="E69:G69"/>
    <mergeCell ref="I69:K69"/>
    <mergeCell ref="A1:K1"/>
    <mergeCell ref="A2:K2"/>
    <mergeCell ref="A3:K3"/>
    <mergeCell ref="E39:G39"/>
    <mergeCell ref="I39:K39"/>
    <mergeCell ref="A35:K35"/>
    <mergeCell ref="A36:K36"/>
    <mergeCell ref="A37:K37"/>
    <mergeCell ref="E5:G5"/>
    <mergeCell ref="I5:K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headerFooter alignWithMargins="0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showGridLines="0" tabSelected="1" view="pageBreakPreview" topLeftCell="A49" zoomScaleNormal="110" zoomScaleSheetLayoutView="100" workbookViewId="0">
      <selection activeCell="K64" sqref="K64"/>
    </sheetView>
  </sheetViews>
  <sheetFormatPr defaultColWidth="10.7109375" defaultRowHeight="20.100000000000001" customHeight="1"/>
  <cols>
    <col min="1" max="1" width="23.7109375" style="72" customWidth="1"/>
    <col min="2" max="2" width="15.7109375" style="60" customWidth="1"/>
    <col min="3" max="3" width="5.7109375" style="60" customWidth="1"/>
    <col min="4" max="4" width="1.28515625" style="60" customWidth="1"/>
    <col min="5" max="5" width="13.7109375" style="49" customWidth="1"/>
    <col min="6" max="6" width="1.28515625" style="49" customWidth="1"/>
    <col min="7" max="7" width="13.7109375" style="49" customWidth="1"/>
    <col min="8" max="8" width="1.28515625" style="49" customWidth="1"/>
    <col min="9" max="9" width="13.7109375" style="49" customWidth="1"/>
    <col min="10" max="10" width="1.28515625" style="49" customWidth="1"/>
    <col min="11" max="11" width="13.7109375" style="49" customWidth="1"/>
    <col min="12" max="12" width="10.42578125" style="60" bestFit="1" customWidth="1"/>
    <col min="13" max="13" width="2" style="60" bestFit="1" customWidth="1"/>
    <col min="14" max="14" width="1.28515625" style="60" customWidth="1"/>
    <col min="15" max="15" width="2" style="60" bestFit="1" customWidth="1"/>
    <col min="16" max="16" width="12.85546875" style="60" bestFit="1" customWidth="1"/>
    <col min="17" max="17" width="2" style="60" bestFit="1" customWidth="1"/>
    <col min="18" max="18" width="11.42578125" style="60" bestFit="1" customWidth="1"/>
    <col min="19" max="16384" width="10.7109375" style="60"/>
  </cols>
  <sheetData>
    <row r="1" spans="1:15" s="58" customFormat="1" ht="20.100000000000001" customHeight="1">
      <c r="A1" s="192" t="s">
        <v>192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5" s="58" customFormat="1" ht="20.100000000000001" customHeight="1">
      <c r="A2" s="194" t="s">
        <v>191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87"/>
      <c r="M2" s="87"/>
      <c r="N2" s="87"/>
      <c r="O2" s="87"/>
    </row>
    <row r="3" spans="1:15" s="58" customFormat="1" ht="20.100000000000001" customHeight="1">
      <c r="A3" s="194" t="s">
        <v>202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87"/>
      <c r="M3" s="87"/>
      <c r="N3" s="87"/>
      <c r="O3" s="87"/>
    </row>
    <row r="4" spans="1:15" s="61" customFormat="1" ht="20.100000000000001" customHeight="1">
      <c r="A4" s="193" t="s">
        <v>84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5" s="62" customFormat="1" ht="20.100000000000001" customHeight="1">
      <c r="A5" s="59"/>
      <c r="B5" s="61"/>
      <c r="D5" s="61"/>
      <c r="E5" s="43"/>
      <c r="F5" s="43" t="s">
        <v>5</v>
      </c>
      <c r="G5" s="43"/>
      <c r="H5" s="44"/>
      <c r="I5" s="43"/>
      <c r="J5" s="43" t="s">
        <v>6</v>
      </c>
      <c r="K5" s="43"/>
    </row>
    <row r="6" spans="1:15" ht="20.100000000000001" customHeight="1">
      <c r="A6" s="59"/>
      <c r="B6" s="62"/>
      <c r="C6" s="9" t="s">
        <v>4</v>
      </c>
      <c r="D6" s="62"/>
      <c r="E6" s="46">
        <v>2017</v>
      </c>
      <c r="F6" s="46"/>
      <c r="G6" s="46">
        <v>2016</v>
      </c>
      <c r="H6" s="46"/>
      <c r="I6" s="46">
        <v>2017</v>
      </c>
      <c r="J6" s="46"/>
      <c r="K6" s="46">
        <v>2016</v>
      </c>
    </row>
    <row r="7" spans="1:15" ht="20.100000000000001" customHeight="1">
      <c r="A7" s="163" t="s">
        <v>33</v>
      </c>
      <c r="C7" s="62"/>
      <c r="D7" s="62"/>
      <c r="E7" s="48"/>
      <c r="F7" s="48"/>
      <c r="G7" s="48"/>
      <c r="H7" s="48"/>
      <c r="I7" s="48"/>
      <c r="J7" s="48"/>
      <c r="K7" s="48"/>
    </row>
    <row r="8" spans="1:15" ht="20.100000000000001" customHeight="1">
      <c r="A8" s="59" t="s">
        <v>34</v>
      </c>
      <c r="C8" s="63"/>
      <c r="D8" s="63"/>
      <c r="E8" s="15">
        <v>7851071312</v>
      </c>
      <c r="F8" s="15"/>
      <c r="G8" s="15">
        <v>6972364046</v>
      </c>
      <c r="H8" s="15"/>
      <c r="I8" s="15">
        <v>7848976186</v>
      </c>
      <c r="J8" s="15"/>
      <c r="K8" s="15">
        <v>6972364046</v>
      </c>
    </row>
    <row r="9" spans="1:15" ht="20.100000000000001" customHeight="1">
      <c r="A9" s="60" t="s">
        <v>36</v>
      </c>
      <c r="C9" s="65"/>
      <c r="D9" s="65"/>
      <c r="E9" s="16">
        <v>41978086</v>
      </c>
      <c r="F9" s="15"/>
      <c r="G9" s="16">
        <v>28795046</v>
      </c>
      <c r="H9" s="15"/>
      <c r="I9" s="15">
        <v>41912260</v>
      </c>
      <c r="J9" s="15"/>
      <c r="K9" s="15">
        <v>28726917</v>
      </c>
    </row>
    <row r="10" spans="1:15" ht="20.100000000000001" customHeight="1">
      <c r="A10" s="64" t="s">
        <v>35</v>
      </c>
      <c r="B10" s="64"/>
      <c r="C10" s="65"/>
      <c r="D10" s="65"/>
      <c r="E10" s="16">
        <v>32000000</v>
      </c>
      <c r="F10" s="16"/>
      <c r="G10" s="16">
        <v>0</v>
      </c>
      <c r="H10" s="16"/>
      <c r="I10" s="15">
        <v>32000000</v>
      </c>
      <c r="J10" s="16"/>
      <c r="K10" s="15">
        <v>0</v>
      </c>
    </row>
    <row r="11" spans="1:15" ht="20.100000000000001" customHeight="1">
      <c r="A11" s="60" t="s">
        <v>208</v>
      </c>
      <c r="C11" s="65" t="s">
        <v>209</v>
      </c>
      <c r="D11" s="65"/>
      <c r="E11" s="16">
        <v>0</v>
      </c>
      <c r="F11" s="15"/>
      <c r="G11" s="16">
        <v>0</v>
      </c>
      <c r="H11" s="15"/>
      <c r="I11" s="15">
        <v>17759982</v>
      </c>
      <c r="J11" s="15"/>
      <c r="K11" s="15">
        <v>0</v>
      </c>
    </row>
    <row r="12" spans="1:15" ht="20.100000000000001" customHeight="1">
      <c r="A12" s="66" t="s">
        <v>95</v>
      </c>
      <c r="B12" s="64"/>
      <c r="C12" s="65"/>
      <c r="D12" s="65"/>
      <c r="E12" s="18">
        <v>18505291</v>
      </c>
      <c r="F12" s="15"/>
      <c r="G12" s="18">
        <v>2126193</v>
      </c>
      <c r="H12" s="15"/>
      <c r="I12" s="15">
        <v>18505291</v>
      </c>
      <c r="J12" s="15"/>
      <c r="K12" s="15">
        <v>2349676</v>
      </c>
    </row>
    <row r="13" spans="1:15" ht="20.100000000000001" customHeight="1">
      <c r="A13" s="163" t="s">
        <v>37</v>
      </c>
      <c r="C13" s="65"/>
      <c r="D13" s="63"/>
      <c r="E13" s="18">
        <f>SUM(E8:E12)</f>
        <v>7943554689</v>
      </c>
      <c r="F13" s="15"/>
      <c r="G13" s="18">
        <f>SUM(G8:G12)</f>
        <v>7003285285</v>
      </c>
      <c r="H13" s="15"/>
      <c r="I13" s="19">
        <f>SUM(I8:I12)</f>
        <v>7959153719</v>
      </c>
      <c r="J13" s="15"/>
      <c r="K13" s="19">
        <f>SUM(K8:K12)</f>
        <v>7003440639</v>
      </c>
    </row>
    <row r="14" spans="1:15" ht="20.100000000000001" customHeight="1">
      <c r="A14" s="163" t="s">
        <v>38</v>
      </c>
      <c r="C14" s="63">
        <v>24</v>
      </c>
      <c r="D14" s="63"/>
      <c r="E14" s="15"/>
      <c r="F14" s="15"/>
      <c r="G14" s="15"/>
      <c r="H14" s="15"/>
      <c r="I14" s="15"/>
      <c r="J14" s="15"/>
      <c r="K14" s="15"/>
    </row>
    <row r="15" spans="1:15" ht="20.100000000000001" customHeight="1">
      <c r="A15" s="59" t="s">
        <v>39</v>
      </c>
      <c r="C15" s="65"/>
      <c r="D15" s="63"/>
      <c r="E15" s="15">
        <v>7488307371</v>
      </c>
      <c r="F15" s="15"/>
      <c r="G15" s="15">
        <v>6531342245</v>
      </c>
      <c r="H15" s="15"/>
      <c r="I15" s="15">
        <v>7491667871</v>
      </c>
      <c r="J15" s="15"/>
      <c r="K15" s="15">
        <v>6530878889</v>
      </c>
    </row>
    <row r="16" spans="1:15" ht="20.100000000000001" customHeight="1">
      <c r="A16" s="59" t="s">
        <v>40</v>
      </c>
      <c r="D16" s="63"/>
      <c r="E16" s="15">
        <v>318593682</v>
      </c>
      <c r="F16" s="15"/>
      <c r="G16" s="15">
        <v>329579827</v>
      </c>
      <c r="H16" s="15"/>
      <c r="I16" s="15">
        <v>313762472</v>
      </c>
      <c r="J16" s="15"/>
      <c r="K16" s="15">
        <v>328009598</v>
      </c>
    </row>
    <row r="17" spans="1:13" ht="20.100000000000001" customHeight="1">
      <c r="A17" s="59" t="s">
        <v>237</v>
      </c>
      <c r="C17" s="65">
        <v>11</v>
      </c>
      <c r="D17" s="63"/>
      <c r="E17" s="15">
        <v>0</v>
      </c>
      <c r="F17" s="15"/>
      <c r="G17" s="15">
        <v>0</v>
      </c>
      <c r="H17" s="15"/>
      <c r="I17" s="15">
        <v>14800000</v>
      </c>
      <c r="J17" s="15"/>
      <c r="K17" s="15">
        <v>500000</v>
      </c>
    </row>
    <row r="18" spans="1:13" ht="20.100000000000001" customHeight="1">
      <c r="A18" s="163" t="s">
        <v>41</v>
      </c>
      <c r="C18" s="63"/>
      <c r="D18" s="63"/>
      <c r="E18" s="19">
        <f>SUM(E15:E17)</f>
        <v>7806901053</v>
      </c>
      <c r="F18" s="15"/>
      <c r="G18" s="19">
        <f>SUM(G15:G17)</f>
        <v>6860922072</v>
      </c>
      <c r="H18" s="15"/>
      <c r="I18" s="19">
        <f>SUM(I15:I17)</f>
        <v>7820230343</v>
      </c>
      <c r="J18" s="15"/>
      <c r="K18" s="19">
        <f>SUM(K15:K17)</f>
        <v>6859388487</v>
      </c>
    </row>
    <row r="19" spans="1:13" ht="20.100000000000001" customHeight="1">
      <c r="A19" s="163" t="s">
        <v>196</v>
      </c>
      <c r="C19" s="63"/>
      <c r="D19" s="63"/>
      <c r="E19" s="16">
        <f>SUM(E13-E18)</f>
        <v>136653636</v>
      </c>
      <c r="F19" s="15"/>
      <c r="G19" s="16">
        <f>SUM(G13-G18)</f>
        <v>142363213</v>
      </c>
      <c r="H19" s="15"/>
      <c r="I19" s="16">
        <f>SUM(I13-I18)</f>
        <v>138923376</v>
      </c>
      <c r="J19" s="15"/>
      <c r="K19" s="16">
        <f>SUM(K13-K18)</f>
        <v>144052152</v>
      </c>
    </row>
    <row r="20" spans="1:13" ht="20.100000000000001" customHeight="1">
      <c r="A20" s="59" t="s">
        <v>42</v>
      </c>
      <c r="C20" s="67"/>
      <c r="D20" s="67"/>
      <c r="E20" s="18">
        <v>-21744369</v>
      </c>
      <c r="F20" s="16"/>
      <c r="G20" s="18">
        <v>-18899715</v>
      </c>
      <c r="H20" s="16"/>
      <c r="I20" s="18">
        <v>-21774011</v>
      </c>
      <c r="J20" s="16"/>
      <c r="K20" s="18">
        <v>-18889756</v>
      </c>
    </row>
    <row r="21" spans="1:13" ht="20.100000000000001" customHeight="1">
      <c r="A21" s="163" t="s">
        <v>197</v>
      </c>
      <c r="C21" s="59"/>
      <c r="D21" s="59"/>
      <c r="E21" s="15">
        <f>SUM(E19:E20)</f>
        <v>114909267</v>
      </c>
      <c r="F21" s="15"/>
      <c r="G21" s="15">
        <f>SUM(G19:G20)</f>
        <v>123463498</v>
      </c>
      <c r="H21" s="15"/>
      <c r="I21" s="15">
        <f>SUM(I19:I20)</f>
        <v>117149365</v>
      </c>
      <c r="J21" s="15"/>
      <c r="K21" s="15">
        <f>SUM(K19:K20)</f>
        <v>125162396</v>
      </c>
    </row>
    <row r="22" spans="1:13" ht="20.100000000000001" customHeight="1">
      <c r="A22" s="59" t="s">
        <v>198</v>
      </c>
      <c r="B22" s="65"/>
      <c r="C22" s="65">
        <v>25</v>
      </c>
      <c r="D22" s="67"/>
      <c r="E22" s="18">
        <v>-18955957</v>
      </c>
      <c r="F22" s="16"/>
      <c r="G22" s="18">
        <v>16706856</v>
      </c>
      <c r="H22" s="16"/>
      <c r="I22" s="18">
        <v>-17787777</v>
      </c>
      <c r="J22" s="16"/>
      <c r="K22" s="18">
        <v>16708635</v>
      </c>
    </row>
    <row r="23" spans="1:13" ht="20.100000000000001" customHeight="1" thickBot="1">
      <c r="A23" s="163" t="s">
        <v>140</v>
      </c>
      <c r="D23" s="63"/>
      <c r="E23" s="99">
        <f>SUM(E21:E22)</f>
        <v>95953310</v>
      </c>
      <c r="F23" s="15"/>
      <c r="G23" s="99">
        <f>SUM(G21:G22)</f>
        <v>140170354</v>
      </c>
      <c r="H23" s="15"/>
      <c r="I23" s="99">
        <f>SUM(I21:I22)</f>
        <v>99361588</v>
      </c>
      <c r="J23" s="15"/>
      <c r="K23" s="99">
        <f>SUM(K21:K22)</f>
        <v>141871031</v>
      </c>
    </row>
    <row r="24" spans="1:13" ht="20.100000000000001" customHeight="1" thickTop="1">
      <c r="A24" s="59"/>
      <c r="D24" s="63"/>
      <c r="E24" s="16"/>
      <c r="F24" s="15"/>
      <c r="G24" s="16"/>
      <c r="H24" s="15"/>
      <c r="I24" s="16"/>
      <c r="J24" s="15"/>
      <c r="K24" s="16"/>
    </row>
    <row r="25" spans="1:13" ht="20.100000000000001" customHeight="1">
      <c r="A25" s="163" t="s">
        <v>155</v>
      </c>
      <c r="D25" s="63"/>
      <c r="E25" s="69"/>
      <c r="F25" s="69"/>
      <c r="G25" s="69"/>
      <c r="H25" s="69"/>
      <c r="I25" s="69"/>
      <c r="J25" s="69"/>
      <c r="K25" s="69"/>
    </row>
    <row r="26" spans="1:13" ht="20.100000000000001" customHeight="1" thickBot="1">
      <c r="A26" s="59" t="s">
        <v>43</v>
      </c>
      <c r="D26" s="63"/>
      <c r="E26" s="69">
        <f>SUM(E28-E27)</f>
        <v>94473267</v>
      </c>
      <c r="F26" s="69"/>
      <c r="G26" s="69">
        <f>SUM(G28-G27)</f>
        <v>140483010</v>
      </c>
      <c r="H26" s="69"/>
      <c r="I26" s="100">
        <f>+I23</f>
        <v>99361588</v>
      </c>
      <c r="J26" s="69"/>
      <c r="K26" s="100">
        <f>+K23</f>
        <v>141871031</v>
      </c>
    </row>
    <row r="27" spans="1:13" ht="20.100000000000001" customHeight="1" thickTop="1">
      <c r="A27" s="101" t="s">
        <v>163</v>
      </c>
      <c r="B27" s="70"/>
      <c r="C27" s="65"/>
      <c r="D27" s="59"/>
      <c r="E27" s="102">
        <v>1480043</v>
      </c>
      <c r="F27" s="69"/>
      <c r="G27" s="102">
        <v>-312656</v>
      </c>
      <c r="H27" s="69"/>
      <c r="I27" s="69"/>
      <c r="J27" s="69"/>
      <c r="K27" s="69"/>
      <c r="M27" s="163"/>
    </row>
    <row r="28" spans="1:13" ht="20.100000000000001" customHeight="1" thickBot="1">
      <c r="A28" s="103"/>
      <c r="B28" s="70"/>
      <c r="C28" s="65"/>
      <c r="D28" s="59"/>
      <c r="E28" s="100">
        <f>SUM(E23)</f>
        <v>95953310</v>
      </c>
      <c r="F28" s="69"/>
      <c r="G28" s="100">
        <f>SUM(G23)</f>
        <v>140170354</v>
      </c>
      <c r="H28" s="69"/>
      <c r="I28" s="64"/>
      <c r="J28" s="64"/>
      <c r="K28" s="64"/>
      <c r="M28" s="59"/>
    </row>
    <row r="29" spans="1:13" ht="20.100000000000001" customHeight="1" thickTop="1">
      <c r="A29" s="103"/>
      <c r="B29" s="70"/>
      <c r="C29" s="65"/>
      <c r="D29" s="59"/>
      <c r="E29" s="69"/>
      <c r="F29" s="69"/>
      <c r="G29" s="69"/>
      <c r="H29" s="69"/>
      <c r="I29" s="64"/>
      <c r="J29" s="64"/>
      <c r="K29" s="64"/>
      <c r="M29" s="59"/>
    </row>
    <row r="30" spans="1:13" ht="20.100000000000001" customHeight="1">
      <c r="A30" s="163" t="s">
        <v>44</v>
      </c>
      <c r="B30" s="70"/>
      <c r="C30" s="65">
        <v>26</v>
      </c>
      <c r="D30" s="59"/>
      <c r="E30" s="71"/>
      <c r="F30" s="71"/>
      <c r="G30" s="71"/>
      <c r="H30" s="71"/>
      <c r="I30" s="71"/>
      <c r="J30" s="15"/>
      <c r="K30" s="71"/>
    </row>
    <row r="31" spans="1:13" ht="20.100000000000001" customHeight="1">
      <c r="A31" s="59" t="s">
        <v>164</v>
      </c>
      <c r="B31" s="70"/>
      <c r="C31" s="65"/>
      <c r="D31" s="70"/>
      <c r="E31" s="71"/>
      <c r="F31" s="71"/>
      <c r="G31" s="71"/>
      <c r="H31" s="71"/>
      <c r="I31" s="71"/>
      <c r="J31" s="15"/>
      <c r="K31" s="71"/>
    </row>
    <row r="32" spans="1:13" ht="20.100000000000001" customHeight="1" thickBot="1">
      <c r="A32" s="59" t="s">
        <v>165</v>
      </c>
      <c r="B32" s="59"/>
      <c r="C32" s="65"/>
      <c r="D32" s="70"/>
      <c r="E32" s="104">
        <v>0.09</v>
      </c>
      <c r="F32" s="105"/>
      <c r="G32" s="104">
        <v>0.14000000000000001</v>
      </c>
      <c r="H32" s="105"/>
      <c r="I32" s="104">
        <v>0.1</v>
      </c>
      <c r="J32" s="106"/>
      <c r="K32" s="104">
        <v>0.14000000000000001</v>
      </c>
    </row>
    <row r="33" spans="1:16" ht="20.100000000000001" customHeight="1" thickTop="1">
      <c r="B33" s="72"/>
      <c r="C33" s="63"/>
      <c r="D33" s="63"/>
      <c r="E33" s="69"/>
      <c r="F33" s="69"/>
      <c r="G33" s="69"/>
      <c r="H33" s="69"/>
      <c r="I33" s="69"/>
      <c r="J33" s="69"/>
      <c r="K33" s="69"/>
    </row>
    <row r="34" spans="1:16" s="59" customFormat="1" ht="20.100000000000001" customHeight="1" thickBot="1">
      <c r="A34" s="72" t="s">
        <v>128</v>
      </c>
      <c r="B34" s="60"/>
      <c r="C34" s="60"/>
      <c r="D34" s="60"/>
      <c r="E34" s="100">
        <v>1005301404</v>
      </c>
      <c r="F34" s="69"/>
      <c r="G34" s="100">
        <v>1002904144</v>
      </c>
      <c r="H34" s="69"/>
      <c r="I34" s="100">
        <v>1005301404</v>
      </c>
      <c r="J34" s="69"/>
      <c r="K34" s="100">
        <v>1002904144</v>
      </c>
      <c r="L34" s="69"/>
      <c r="M34" s="69"/>
      <c r="N34" s="69"/>
      <c r="O34" s="73"/>
    </row>
    <row r="35" spans="1:16" s="59" customFormat="1" ht="20.100000000000001" customHeight="1" thickTop="1">
      <c r="A35" s="72"/>
      <c r="B35" s="60"/>
      <c r="C35" s="60"/>
      <c r="D35" s="60"/>
      <c r="E35" s="74"/>
      <c r="F35" s="74"/>
      <c r="G35" s="74"/>
      <c r="H35" s="74"/>
      <c r="I35" s="74"/>
      <c r="J35" s="74"/>
      <c r="K35" s="74"/>
      <c r="O35" s="71"/>
      <c r="P35" s="71"/>
    </row>
    <row r="36" spans="1:16" s="59" customFormat="1" ht="20.100000000000001" customHeight="1">
      <c r="A36" s="2" t="s">
        <v>78</v>
      </c>
      <c r="B36" s="60"/>
      <c r="C36" s="60"/>
      <c r="D36" s="60"/>
      <c r="E36" s="49"/>
      <c r="F36" s="49"/>
      <c r="G36" s="49"/>
      <c r="H36" s="49"/>
      <c r="I36" s="49"/>
      <c r="J36" s="49"/>
      <c r="K36" s="49"/>
      <c r="O36" s="73"/>
    </row>
    <row r="37" spans="1:16" s="59" customFormat="1" ht="20.100000000000001" customHeight="1">
      <c r="A37" s="72"/>
      <c r="B37" s="60"/>
      <c r="C37" s="60"/>
      <c r="D37" s="60"/>
      <c r="E37" s="49"/>
      <c r="F37" s="49"/>
      <c r="G37" s="49"/>
      <c r="H37" s="49"/>
      <c r="I37" s="49"/>
      <c r="J37" s="49"/>
      <c r="K37" s="49"/>
      <c r="O37" s="73"/>
    </row>
    <row r="38" spans="1:16" s="59" customFormat="1" ht="20.100000000000001" customHeight="1">
      <c r="A38" s="66"/>
      <c r="B38" s="64"/>
      <c r="C38" s="64"/>
      <c r="D38" s="64"/>
      <c r="E38" s="75"/>
      <c r="F38" s="49"/>
      <c r="G38" s="75"/>
      <c r="H38" s="49"/>
      <c r="I38" s="49"/>
      <c r="J38" s="49"/>
      <c r="K38" s="49"/>
      <c r="O38" s="73"/>
    </row>
    <row r="39" spans="1:16" s="59" customFormat="1" ht="20.100000000000001" customHeight="1">
      <c r="A39" s="66"/>
      <c r="B39" s="64"/>
      <c r="C39" s="64"/>
      <c r="D39" s="64"/>
      <c r="E39" s="75"/>
      <c r="F39" s="49"/>
      <c r="G39" s="75"/>
      <c r="H39" s="49"/>
      <c r="I39" s="49"/>
      <c r="J39" s="49"/>
      <c r="K39" s="49"/>
      <c r="O39" s="73"/>
    </row>
    <row r="40" spans="1:16" s="58" customFormat="1" ht="20.100000000000001" customHeight="1">
      <c r="A40" s="192" t="s">
        <v>192</v>
      </c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</row>
    <row r="41" spans="1:16" s="58" customFormat="1" ht="20.100000000000001" customHeight="1">
      <c r="A41" s="194" t="s">
        <v>137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87"/>
      <c r="M41" s="87"/>
      <c r="N41" s="87"/>
      <c r="O41" s="87"/>
    </row>
    <row r="42" spans="1:16" s="58" customFormat="1" ht="20.100000000000001" customHeight="1">
      <c r="A42" s="194" t="s">
        <v>202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87"/>
      <c r="M42" s="87"/>
      <c r="N42" s="87"/>
      <c r="O42" s="87"/>
    </row>
    <row r="43" spans="1:16" s="61" customFormat="1" ht="20.100000000000001" customHeight="1">
      <c r="A43" s="193" t="s">
        <v>84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</row>
    <row r="44" spans="1:16" s="62" customFormat="1" ht="20.100000000000001" customHeight="1">
      <c r="A44" s="59"/>
      <c r="B44" s="61"/>
      <c r="D44" s="61"/>
      <c r="E44" s="43"/>
      <c r="F44" s="43" t="s">
        <v>5</v>
      </c>
      <c r="G44" s="43"/>
      <c r="H44" s="44"/>
      <c r="I44" s="43"/>
      <c r="J44" s="43" t="s">
        <v>6</v>
      </c>
      <c r="K44" s="43"/>
    </row>
    <row r="45" spans="1:16" ht="20.100000000000001" customHeight="1">
      <c r="A45" s="59"/>
      <c r="B45" s="62"/>
      <c r="C45" s="9" t="s">
        <v>4</v>
      </c>
      <c r="D45" s="62"/>
      <c r="E45" s="46">
        <v>2017</v>
      </c>
      <c r="F45" s="46"/>
      <c r="G45" s="46">
        <v>2016</v>
      </c>
      <c r="H45" s="46"/>
      <c r="I45" s="46">
        <v>2017</v>
      </c>
      <c r="J45" s="46"/>
      <c r="K45" s="46">
        <v>2016</v>
      </c>
    </row>
    <row r="46" spans="1:16" ht="20.100000000000001" customHeight="1">
      <c r="A46" s="66"/>
      <c r="B46" s="64"/>
    </row>
    <row r="47" spans="1:16" ht="20.100000000000001" customHeight="1">
      <c r="A47" s="76" t="s">
        <v>140</v>
      </c>
      <c r="C47" s="61"/>
      <c r="D47" s="63"/>
      <c r="E47" s="102">
        <f>SUM(E23)</f>
        <v>95953310</v>
      </c>
      <c r="F47" s="15"/>
      <c r="G47" s="102">
        <f>SUM(G23)</f>
        <v>140170354</v>
      </c>
      <c r="H47" s="15"/>
      <c r="I47" s="102">
        <f>SUM(I23)</f>
        <v>99361588</v>
      </c>
      <c r="J47" s="15"/>
      <c r="K47" s="102">
        <f>SUM(K23)</f>
        <v>141871031</v>
      </c>
    </row>
    <row r="48" spans="1:16" ht="20.100000000000001" customHeight="1">
      <c r="A48" s="76"/>
      <c r="C48" s="61"/>
      <c r="D48" s="63"/>
      <c r="E48" s="69"/>
      <c r="F48" s="15"/>
      <c r="G48" s="69"/>
      <c r="H48" s="15"/>
      <c r="I48" s="69"/>
      <c r="J48" s="15"/>
      <c r="K48" s="69"/>
    </row>
    <row r="49" spans="1:11" ht="20.100000000000001" customHeight="1">
      <c r="A49" s="76" t="s">
        <v>45</v>
      </c>
      <c r="B49" s="72"/>
      <c r="C49" s="67"/>
      <c r="D49" s="68"/>
      <c r="E49" s="64"/>
      <c r="F49" s="64"/>
      <c r="G49" s="64"/>
      <c r="H49" s="64"/>
      <c r="I49" s="64"/>
      <c r="J49" s="64"/>
      <c r="K49" s="64"/>
    </row>
    <row r="50" spans="1:11" s="126" customFormat="1" ht="20.100000000000001" customHeight="1">
      <c r="A50" s="158" t="s">
        <v>166</v>
      </c>
      <c r="B50" s="159"/>
      <c r="C50" s="159"/>
      <c r="D50" s="159"/>
      <c r="E50" s="160"/>
      <c r="F50" s="143"/>
      <c r="G50" s="160"/>
      <c r="H50" s="143"/>
      <c r="I50" s="160"/>
      <c r="J50" s="143"/>
      <c r="K50" s="160"/>
    </row>
    <row r="51" spans="1:11" s="126" customFormat="1" ht="20.100000000000001" customHeight="1">
      <c r="A51" s="158" t="s">
        <v>167</v>
      </c>
      <c r="B51" s="159"/>
      <c r="C51" s="159"/>
      <c r="D51" s="159"/>
      <c r="E51" s="160"/>
      <c r="F51" s="143"/>
      <c r="G51" s="160"/>
      <c r="H51" s="143"/>
      <c r="I51" s="160"/>
      <c r="J51" s="143"/>
      <c r="K51" s="160"/>
    </row>
    <row r="52" spans="1:11" s="126" customFormat="1" ht="20.100000000000001" customHeight="1">
      <c r="A52" s="161" t="s">
        <v>168</v>
      </c>
      <c r="B52" s="159"/>
      <c r="C52" s="159"/>
      <c r="D52" s="159"/>
      <c r="E52" s="160"/>
      <c r="F52" s="143"/>
      <c r="G52" s="160"/>
      <c r="H52" s="143"/>
      <c r="I52" s="160"/>
      <c r="J52" s="143"/>
      <c r="K52" s="160"/>
    </row>
    <row r="53" spans="1:11" s="126" customFormat="1" ht="20.100000000000001" customHeight="1">
      <c r="A53" s="161" t="s">
        <v>169</v>
      </c>
      <c r="B53" s="159"/>
      <c r="C53" s="159"/>
      <c r="D53" s="159"/>
      <c r="E53" s="165">
        <v>-382588</v>
      </c>
      <c r="F53" s="143"/>
      <c r="G53" s="165">
        <v>-177855</v>
      </c>
      <c r="H53" s="143"/>
      <c r="I53" s="162">
        <v>0</v>
      </c>
      <c r="J53" s="143"/>
      <c r="K53" s="162">
        <v>0</v>
      </c>
    </row>
    <row r="54" spans="1:11" s="126" customFormat="1" ht="20.100000000000001" customHeight="1">
      <c r="A54" s="161" t="s">
        <v>166</v>
      </c>
      <c r="B54" s="159"/>
      <c r="C54" s="159"/>
      <c r="D54" s="159"/>
      <c r="E54" s="160"/>
      <c r="F54" s="143"/>
      <c r="G54" s="160"/>
      <c r="H54" s="143"/>
      <c r="I54" s="160"/>
      <c r="J54" s="143"/>
      <c r="K54" s="160"/>
    </row>
    <row r="55" spans="1:11" s="126" customFormat="1" ht="20.100000000000001" customHeight="1">
      <c r="A55" s="161" t="s">
        <v>170</v>
      </c>
      <c r="B55" s="159"/>
      <c r="C55" s="159"/>
      <c r="D55" s="159"/>
      <c r="E55" s="162">
        <f>SUM(E53)</f>
        <v>-382588</v>
      </c>
      <c r="F55" s="143"/>
      <c r="G55" s="162">
        <f>SUM(G53)</f>
        <v>-177855</v>
      </c>
      <c r="H55" s="143"/>
      <c r="I55" s="162">
        <f>SUM(I53)</f>
        <v>0</v>
      </c>
      <c r="J55" s="143"/>
      <c r="K55" s="162">
        <f>SUM(K53)</f>
        <v>0</v>
      </c>
    </row>
    <row r="56" spans="1:11" ht="20.100000000000001" customHeight="1">
      <c r="A56" s="157" t="s">
        <v>138</v>
      </c>
      <c r="B56" s="72"/>
      <c r="C56" s="67"/>
      <c r="D56" s="68"/>
      <c r="E56" s="64"/>
      <c r="F56" s="64"/>
      <c r="G56" s="64"/>
      <c r="H56" s="64"/>
      <c r="I56" s="64"/>
      <c r="J56" s="64"/>
      <c r="K56" s="64"/>
    </row>
    <row r="57" spans="1:11" ht="20.100000000000001" customHeight="1">
      <c r="A57" s="157" t="s">
        <v>156</v>
      </c>
      <c r="B57" s="72"/>
      <c r="C57" s="67"/>
      <c r="D57" s="68"/>
      <c r="E57" s="64"/>
      <c r="F57" s="64"/>
      <c r="G57" s="64"/>
      <c r="H57" s="64"/>
      <c r="I57" s="64"/>
      <c r="J57" s="64"/>
      <c r="K57" s="64"/>
    </row>
    <row r="58" spans="1:11" ht="20.100000000000001" customHeight="1">
      <c r="A58" s="72" t="s">
        <v>139</v>
      </c>
      <c r="C58" s="67" t="s">
        <v>210</v>
      </c>
      <c r="D58" s="68"/>
      <c r="E58" s="102">
        <v>-13459870</v>
      </c>
      <c r="F58" s="64"/>
      <c r="G58" s="102">
        <v>0</v>
      </c>
      <c r="H58" s="64"/>
      <c r="I58" s="102">
        <v>-13459870</v>
      </c>
      <c r="J58" s="64"/>
      <c r="K58" s="102">
        <v>0</v>
      </c>
    </row>
    <row r="59" spans="1:11" ht="20.100000000000001" customHeight="1">
      <c r="A59" s="72" t="s">
        <v>138</v>
      </c>
      <c r="B59" s="72"/>
      <c r="C59" s="67"/>
      <c r="D59" s="68"/>
      <c r="E59" s="69"/>
      <c r="F59" s="64"/>
      <c r="G59" s="69"/>
      <c r="H59" s="64"/>
      <c r="I59" s="69"/>
      <c r="J59" s="64"/>
      <c r="K59" s="69"/>
    </row>
    <row r="60" spans="1:11" ht="20.100000000000001" customHeight="1">
      <c r="A60" s="72" t="s">
        <v>157</v>
      </c>
      <c r="B60" s="72"/>
      <c r="C60" s="67"/>
      <c r="D60" s="68"/>
      <c r="E60" s="69"/>
      <c r="F60" s="64"/>
      <c r="G60" s="69"/>
      <c r="H60" s="64"/>
      <c r="I60" s="69"/>
      <c r="J60" s="64"/>
      <c r="K60" s="69"/>
    </row>
    <row r="61" spans="1:11" ht="20.100000000000001" customHeight="1">
      <c r="A61" s="72" t="s">
        <v>158</v>
      </c>
      <c r="B61" s="72"/>
      <c r="C61" s="67"/>
      <c r="D61" s="108"/>
      <c r="E61" s="69">
        <f>SUM(E58:E59)</f>
        <v>-13459870</v>
      </c>
      <c r="F61" s="64"/>
      <c r="G61" s="69">
        <f>SUM(G58:G59)</f>
        <v>0</v>
      </c>
      <c r="H61" s="64"/>
      <c r="I61" s="69">
        <f>SUM(I58:I59)</f>
        <v>-13459870</v>
      </c>
      <c r="J61" s="64"/>
      <c r="K61" s="69">
        <f>SUM(K58:K59)</f>
        <v>0</v>
      </c>
    </row>
    <row r="62" spans="1:11" s="61" customFormat="1" ht="20.100000000000001" customHeight="1">
      <c r="A62" s="76" t="s">
        <v>129</v>
      </c>
      <c r="B62" s="107"/>
      <c r="C62" s="107"/>
      <c r="D62" s="108"/>
      <c r="E62" s="109">
        <f>SUM(E55+E61)</f>
        <v>-13842458</v>
      </c>
      <c r="F62" s="16"/>
      <c r="G62" s="109">
        <f>SUM(G55+G61)</f>
        <v>-177855</v>
      </c>
      <c r="H62" s="16"/>
      <c r="I62" s="109">
        <f>SUM(I55+I61)</f>
        <v>-13459870</v>
      </c>
      <c r="J62" s="16"/>
      <c r="K62" s="109">
        <f>SUM(K55+K61)</f>
        <v>0</v>
      </c>
    </row>
    <row r="63" spans="1:11" s="61" customFormat="1" ht="20.100000000000001" customHeight="1">
      <c r="A63" s="111"/>
      <c r="B63" s="107"/>
      <c r="C63" s="107"/>
      <c r="D63" s="108"/>
      <c r="E63" s="16"/>
      <c r="F63" s="16"/>
      <c r="G63" s="16"/>
      <c r="H63" s="16"/>
      <c r="I63" s="16"/>
      <c r="J63" s="16"/>
      <c r="K63" s="16"/>
    </row>
    <row r="64" spans="1:11" ht="20.100000000000001" customHeight="1" thickBot="1">
      <c r="A64" s="76" t="s">
        <v>79</v>
      </c>
      <c r="B64" s="107"/>
      <c r="C64" s="107"/>
      <c r="D64" s="108"/>
      <c r="E64" s="100">
        <f>E47+E62</f>
        <v>82110852</v>
      </c>
      <c r="F64" s="110"/>
      <c r="G64" s="100">
        <f>G47+G62</f>
        <v>139992499</v>
      </c>
      <c r="H64" s="110"/>
      <c r="I64" s="100">
        <f>I47+I62</f>
        <v>85901718</v>
      </c>
      <c r="J64" s="110"/>
      <c r="K64" s="100">
        <f>K47+K62</f>
        <v>141871031</v>
      </c>
    </row>
    <row r="65" spans="1:17" ht="20.100000000000001" customHeight="1" thickTop="1">
      <c r="A65" s="111"/>
      <c r="B65" s="107"/>
      <c r="C65" s="107"/>
      <c r="D65" s="108"/>
      <c r="E65" s="107"/>
      <c r="F65" s="110"/>
      <c r="G65" s="107"/>
      <c r="H65" s="110"/>
      <c r="I65" s="107"/>
      <c r="J65" s="110"/>
      <c r="K65" s="107"/>
    </row>
    <row r="66" spans="1:17" ht="20.100000000000001" customHeight="1">
      <c r="A66" s="76" t="s">
        <v>150</v>
      </c>
      <c r="B66" s="107"/>
      <c r="C66" s="107"/>
      <c r="D66" s="108"/>
      <c r="E66" s="107"/>
      <c r="F66" s="112"/>
      <c r="G66" s="107"/>
      <c r="H66" s="112"/>
      <c r="I66" s="107"/>
      <c r="J66" s="112"/>
      <c r="K66" s="107"/>
    </row>
    <row r="67" spans="1:17" ht="20.100000000000001" customHeight="1" thickBot="1">
      <c r="A67" s="59" t="s">
        <v>43</v>
      </c>
      <c r="B67" s="107"/>
      <c r="C67" s="107"/>
      <c r="D67" s="108"/>
      <c r="E67" s="69">
        <f>+E69-E68</f>
        <v>80630809</v>
      </c>
      <c r="F67" s="69"/>
      <c r="G67" s="69">
        <f>+G69-G68</f>
        <v>140305155</v>
      </c>
      <c r="H67" s="110"/>
      <c r="I67" s="100">
        <f>+I64</f>
        <v>85901718</v>
      </c>
      <c r="J67" s="110"/>
      <c r="K67" s="100">
        <f>+K64</f>
        <v>141871031</v>
      </c>
    </row>
    <row r="68" spans="1:17" ht="20.100000000000001" customHeight="1" thickTop="1">
      <c r="A68" s="107" t="s">
        <v>163</v>
      </c>
      <c r="B68" s="107"/>
      <c r="C68" s="107"/>
      <c r="D68" s="108"/>
      <c r="E68" s="102">
        <v>1480043</v>
      </c>
      <c r="F68" s="69"/>
      <c r="G68" s="102">
        <v>-312656</v>
      </c>
      <c r="H68" s="16"/>
      <c r="I68" s="121"/>
      <c r="J68" s="16"/>
      <c r="K68" s="121"/>
    </row>
    <row r="69" spans="1:17" s="64" customFormat="1" ht="20.100000000000001" customHeight="1" thickBot="1">
      <c r="A69" s="113"/>
      <c r="B69" s="107"/>
      <c r="C69" s="107"/>
      <c r="D69" s="108"/>
      <c r="E69" s="100">
        <f>+E64</f>
        <v>82110852</v>
      </c>
      <c r="F69" s="69"/>
      <c r="G69" s="100">
        <f>+G64</f>
        <v>139992499</v>
      </c>
      <c r="H69" s="16"/>
      <c r="I69" s="16"/>
      <c r="J69" s="16"/>
      <c r="K69" s="16"/>
    </row>
    <row r="70" spans="1:17" s="64" customFormat="1" ht="20.100000000000001" customHeight="1" thickTop="1">
      <c r="A70" s="107"/>
      <c r="B70" s="107"/>
      <c r="C70" s="107"/>
      <c r="D70" s="108"/>
    </row>
    <row r="71" spans="1:17" s="59" customFormat="1" ht="20.100000000000001" customHeight="1">
      <c r="A71" s="2" t="s">
        <v>78</v>
      </c>
      <c r="B71" s="60"/>
      <c r="C71" s="60"/>
      <c r="D71" s="63"/>
      <c r="E71" s="16"/>
      <c r="F71" s="16"/>
      <c r="G71" s="16"/>
      <c r="H71" s="16"/>
      <c r="I71" s="16"/>
      <c r="J71" s="16"/>
      <c r="K71" s="16"/>
    </row>
    <row r="72" spans="1:17" s="107" customFormat="1" ht="20.100000000000001" customHeight="1">
      <c r="A72" s="113"/>
      <c r="E72" s="69"/>
      <c r="F72" s="69"/>
      <c r="G72" s="69"/>
      <c r="H72" s="69"/>
      <c r="I72" s="69"/>
      <c r="J72" s="69"/>
      <c r="K72" s="69"/>
      <c r="Q72" s="114"/>
    </row>
    <row r="97" spans="16:16" ht="20.100000000000001" customHeight="1">
      <c r="P97" s="60" t="s">
        <v>84</v>
      </c>
    </row>
  </sheetData>
  <mergeCells count="8">
    <mergeCell ref="A1:O1"/>
    <mergeCell ref="A40:O40"/>
    <mergeCell ref="A4:K4"/>
    <mergeCell ref="A43:K43"/>
    <mergeCell ref="A42:K42"/>
    <mergeCell ref="A2:K2"/>
    <mergeCell ref="A3:K3"/>
    <mergeCell ref="A41:K41"/>
  </mergeCells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showGridLines="0" view="pageBreakPreview" topLeftCell="A19" zoomScale="85" zoomScaleNormal="100" zoomScaleSheetLayoutView="85" workbookViewId="0">
      <selection activeCell="A29" sqref="A29"/>
    </sheetView>
  </sheetViews>
  <sheetFormatPr defaultRowHeight="18.75" customHeight="1"/>
  <cols>
    <col min="1" max="1" width="20.7109375" style="118" customWidth="1"/>
    <col min="2" max="2" width="10.28515625" style="118" customWidth="1"/>
    <col min="3" max="3" width="4.28515625" style="118" customWidth="1"/>
    <col min="4" max="4" width="1.28515625" style="85" customWidth="1"/>
    <col min="5" max="5" width="13.7109375" style="118" bestFit="1" customWidth="1"/>
    <col min="6" max="6" width="1.28515625" style="85" customWidth="1"/>
    <col min="7" max="7" width="13.7109375" style="118" bestFit="1" customWidth="1"/>
    <col min="8" max="8" width="0.5703125" style="118" customWidth="1"/>
    <col min="9" max="9" width="13" style="118" customWidth="1"/>
    <col min="10" max="10" width="0.5703125" style="118" customWidth="1"/>
    <col min="11" max="11" width="13" style="118" customWidth="1"/>
    <col min="12" max="12" width="0.5703125" style="118" customWidth="1"/>
    <col min="13" max="13" width="13.42578125" style="118" customWidth="1"/>
    <col min="14" max="14" width="0.5703125" style="118" customWidth="1"/>
    <col min="15" max="15" width="12.140625" style="118" customWidth="1"/>
    <col min="16" max="16" width="0.5703125" style="118" customWidth="1"/>
    <col min="17" max="17" width="12" style="118" customWidth="1"/>
    <col min="18" max="18" width="0.5703125" style="118" customWidth="1"/>
    <col min="19" max="19" width="11.85546875" style="118" customWidth="1"/>
    <col min="20" max="20" width="0.5703125" style="118" customWidth="1"/>
    <col min="21" max="21" width="12.42578125" style="118" customWidth="1"/>
    <col min="22" max="22" width="0.5703125" style="118" customWidth="1"/>
    <col min="23" max="23" width="13.28515625" style="118" customWidth="1"/>
    <col min="24" max="24" width="0.5703125" style="118" customWidth="1"/>
    <col min="25" max="25" width="11.85546875" style="118" customWidth="1"/>
    <col min="26" max="26" width="0.5703125" style="118" customWidth="1"/>
    <col min="27" max="27" width="13.7109375" style="118" customWidth="1"/>
    <col min="28" max="28" width="0.7109375" style="118" customWidth="1"/>
    <col min="29" max="16384" width="9.140625" style="118"/>
  </cols>
  <sheetData>
    <row r="1" spans="1:27" ht="18.75" customHeight="1">
      <c r="A1" s="125" t="s">
        <v>192</v>
      </c>
      <c r="E1" s="122"/>
      <c r="G1" s="122"/>
      <c r="H1" s="122"/>
      <c r="I1" s="122"/>
      <c r="J1" s="122"/>
      <c r="K1" s="122"/>
      <c r="L1" s="122"/>
      <c r="M1" s="122"/>
      <c r="O1" s="122"/>
      <c r="Q1" s="123"/>
      <c r="R1" s="123"/>
      <c r="S1" s="123"/>
      <c r="T1" s="123"/>
      <c r="U1" s="123"/>
      <c r="V1" s="123"/>
      <c r="W1" s="123"/>
      <c r="AA1" s="119"/>
    </row>
    <row r="2" spans="1:27" ht="18.75" customHeight="1">
      <c r="A2" s="126" t="s">
        <v>151</v>
      </c>
      <c r="B2" s="127"/>
      <c r="C2" s="127"/>
      <c r="D2" s="128"/>
      <c r="E2" s="126"/>
      <c r="F2" s="128"/>
      <c r="G2" s="126"/>
      <c r="H2" s="126"/>
      <c r="I2" s="126"/>
      <c r="J2" s="126"/>
      <c r="K2" s="126"/>
      <c r="L2" s="126"/>
      <c r="M2" s="126"/>
      <c r="N2" s="127"/>
      <c r="O2" s="126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</row>
    <row r="3" spans="1:27" ht="18.75" customHeight="1">
      <c r="A3" s="8" t="s">
        <v>202</v>
      </c>
      <c r="B3" s="127"/>
      <c r="C3" s="127"/>
      <c r="D3" s="128"/>
      <c r="E3" s="126"/>
      <c r="F3" s="128"/>
      <c r="G3" s="126"/>
      <c r="H3" s="126"/>
      <c r="I3" s="126"/>
      <c r="J3" s="126"/>
      <c r="K3" s="126"/>
      <c r="L3" s="126"/>
      <c r="M3" s="126"/>
      <c r="N3" s="127"/>
      <c r="O3" s="126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</row>
    <row r="4" spans="1:27" ht="18.75" customHeight="1">
      <c r="B4" s="86"/>
      <c r="C4" s="86"/>
      <c r="D4" s="84"/>
      <c r="E4" s="129"/>
      <c r="F4" s="84"/>
      <c r="G4" s="129"/>
      <c r="H4" s="130"/>
      <c r="I4" s="130"/>
      <c r="J4" s="130"/>
      <c r="K4" s="131"/>
      <c r="L4" s="130"/>
      <c r="M4" s="130"/>
      <c r="N4" s="86"/>
      <c r="O4" s="130"/>
      <c r="P4" s="86"/>
      <c r="Q4" s="124"/>
      <c r="R4" s="124"/>
      <c r="S4" s="124"/>
      <c r="T4" s="124"/>
      <c r="U4" s="124"/>
      <c r="V4" s="124"/>
      <c r="W4" s="124"/>
      <c r="X4" s="86"/>
      <c r="Y4" s="86"/>
      <c r="Z4" s="86"/>
      <c r="AA4" s="124" t="s">
        <v>84</v>
      </c>
    </row>
    <row r="5" spans="1:27" s="122" customFormat="1" ht="18.75" customHeight="1">
      <c r="A5" s="132"/>
      <c r="B5" s="132"/>
      <c r="C5" s="132"/>
      <c r="D5" s="133"/>
      <c r="E5" s="195" t="s">
        <v>5</v>
      </c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</row>
    <row r="6" spans="1:27" s="122" customFormat="1" ht="18.75" customHeight="1">
      <c r="A6" s="132"/>
      <c r="B6" s="132"/>
      <c r="C6" s="132"/>
      <c r="D6" s="85"/>
      <c r="E6" s="196" t="s">
        <v>96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34"/>
      <c r="Y6" s="135"/>
      <c r="Z6" s="134"/>
      <c r="AA6" s="134"/>
    </row>
    <row r="7" spans="1:27" s="122" customFormat="1" ht="18.75" customHeight="1">
      <c r="A7" s="132"/>
      <c r="B7" s="132"/>
      <c r="C7" s="132"/>
      <c r="D7" s="85"/>
      <c r="E7" s="85"/>
      <c r="F7" s="85"/>
      <c r="G7" s="85"/>
      <c r="H7" s="85"/>
      <c r="I7" s="85"/>
      <c r="J7" s="85"/>
      <c r="K7" s="85"/>
      <c r="L7" s="85"/>
      <c r="M7" s="197" t="s">
        <v>46</v>
      </c>
      <c r="N7" s="197"/>
      <c r="O7" s="197"/>
      <c r="P7" s="197"/>
      <c r="Q7" s="197"/>
      <c r="R7" s="85"/>
      <c r="S7" s="85"/>
      <c r="T7" s="85"/>
      <c r="U7" s="85"/>
      <c r="V7" s="85"/>
      <c r="W7" s="85"/>
      <c r="X7" s="134"/>
      <c r="Z7" s="134"/>
      <c r="AA7" s="134"/>
    </row>
    <row r="8" spans="1:27" s="135" customFormat="1" ht="18.75" customHeight="1">
      <c r="B8" s="137"/>
      <c r="D8" s="136"/>
      <c r="E8" s="136"/>
      <c r="F8" s="136"/>
      <c r="G8" s="136"/>
      <c r="L8" s="136"/>
      <c r="M8" s="197" t="s">
        <v>176</v>
      </c>
      <c r="N8" s="197"/>
      <c r="O8" s="197"/>
      <c r="Q8" s="132"/>
      <c r="R8" s="136"/>
      <c r="S8" s="136"/>
      <c r="T8" s="136"/>
      <c r="U8" s="136"/>
      <c r="V8" s="136"/>
      <c r="W8" s="136"/>
      <c r="X8" s="134"/>
    </row>
    <row r="9" spans="1:27" s="135" customFormat="1" ht="18.75" customHeight="1">
      <c r="B9" s="137"/>
      <c r="D9" s="136"/>
      <c r="E9" s="136"/>
      <c r="F9" s="136"/>
      <c r="G9" s="136"/>
      <c r="L9" s="136"/>
      <c r="M9" s="135" t="s">
        <v>171</v>
      </c>
      <c r="O9" s="136"/>
      <c r="Y9" s="135" t="s">
        <v>97</v>
      </c>
    </row>
    <row r="10" spans="1:27" s="135" customFormat="1" ht="18.75" customHeight="1">
      <c r="B10" s="137"/>
      <c r="D10" s="136"/>
      <c r="E10" s="136"/>
      <c r="F10" s="136"/>
      <c r="G10" s="136"/>
      <c r="L10" s="136"/>
      <c r="M10" s="135" t="s">
        <v>172</v>
      </c>
      <c r="O10" s="136"/>
      <c r="Q10" s="136" t="s">
        <v>47</v>
      </c>
      <c r="S10" s="135" t="s">
        <v>98</v>
      </c>
      <c r="U10" s="138" t="s">
        <v>98</v>
      </c>
      <c r="W10" s="135" t="s">
        <v>48</v>
      </c>
      <c r="Y10" s="135" t="s">
        <v>99</v>
      </c>
    </row>
    <row r="11" spans="1:27" s="135" customFormat="1" ht="18.75" customHeight="1">
      <c r="D11" s="136"/>
      <c r="E11" s="136" t="s">
        <v>49</v>
      </c>
      <c r="F11" s="136"/>
      <c r="G11" s="136"/>
      <c r="I11" s="197" t="s">
        <v>50</v>
      </c>
      <c r="J11" s="197"/>
      <c r="K11" s="197"/>
      <c r="L11" s="136"/>
      <c r="M11" s="135" t="s">
        <v>173</v>
      </c>
      <c r="N11" s="136"/>
      <c r="O11" s="135" t="s">
        <v>51</v>
      </c>
      <c r="P11" s="136"/>
      <c r="Q11" s="135" t="s">
        <v>52</v>
      </c>
      <c r="S11" s="135" t="s">
        <v>100</v>
      </c>
      <c r="U11" s="135" t="s">
        <v>101</v>
      </c>
      <c r="W11" s="135" t="s">
        <v>102</v>
      </c>
      <c r="X11" s="136"/>
      <c r="Y11" s="135" t="s">
        <v>103</v>
      </c>
      <c r="Z11" s="136"/>
      <c r="AA11" s="135" t="s">
        <v>104</v>
      </c>
    </row>
    <row r="12" spans="1:27" s="135" customFormat="1" ht="18.75" customHeight="1">
      <c r="B12" s="136"/>
      <c r="D12" s="136"/>
      <c r="E12" s="136" t="s">
        <v>105</v>
      </c>
      <c r="F12" s="136"/>
      <c r="G12" s="136" t="s">
        <v>217</v>
      </c>
      <c r="I12" s="136" t="s">
        <v>55</v>
      </c>
      <c r="J12" s="136"/>
      <c r="K12" s="136"/>
      <c r="L12" s="136"/>
      <c r="M12" s="135" t="s">
        <v>174</v>
      </c>
      <c r="O12" s="135" t="s">
        <v>56</v>
      </c>
      <c r="Q12" s="135" t="s">
        <v>57</v>
      </c>
      <c r="S12" s="135" t="s">
        <v>106</v>
      </c>
      <c r="U12" s="135" t="s">
        <v>107</v>
      </c>
      <c r="W12" s="135" t="s">
        <v>108</v>
      </c>
      <c r="X12" s="136"/>
      <c r="Y12" s="135" t="s">
        <v>109</v>
      </c>
      <c r="Z12" s="136"/>
      <c r="AA12" s="135" t="s">
        <v>57</v>
      </c>
    </row>
    <row r="13" spans="1:27" s="135" customFormat="1" ht="18.75" customHeight="1">
      <c r="C13" s="139" t="s">
        <v>4</v>
      </c>
      <c r="D13" s="136"/>
      <c r="E13" s="164" t="s">
        <v>59</v>
      </c>
      <c r="F13" s="136"/>
      <c r="G13" s="179" t="s">
        <v>218</v>
      </c>
      <c r="I13" s="164" t="s">
        <v>60</v>
      </c>
      <c r="K13" s="164" t="s">
        <v>61</v>
      </c>
      <c r="L13" s="136"/>
      <c r="M13" s="164" t="s">
        <v>175</v>
      </c>
      <c r="O13" s="164" t="s">
        <v>62</v>
      </c>
      <c r="Q13" s="164" t="s">
        <v>63</v>
      </c>
      <c r="R13" s="136"/>
      <c r="S13" s="164" t="s">
        <v>110</v>
      </c>
      <c r="T13" s="136"/>
      <c r="U13" s="164" t="s">
        <v>111</v>
      </c>
      <c r="V13" s="136"/>
      <c r="W13" s="164" t="s">
        <v>64</v>
      </c>
      <c r="X13" s="136"/>
      <c r="Y13" s="164" t="s">
        <v>193</v>
      </c>
      <c r="Z13" s="136"/>
      <c r="AA13" s="164" t="s">
        <v>63</v>
      </c>
    </row>
    <row r="14" spans="1:27" s="135" customFormat="1" ht="18.75" customHeight="1">
      <c r="A14" s="125" t="s">
        <v>177</v>
      </c>
      <c r="C14" s="139"/>
      <c r="D14" s="136"/>
      <c r="E14" s="38">
        <v>1002904144</v>
      </c>
      <c r="F14" s="136"/>
      <c r="G14" s="38">
        <v>0</v>
      </c>
      <c r="H14" s="38"/>
      <c r="I14" s="38">
        <v>77126400</v>
      </c>
      <c r="J14" s="38"/>
      <c r="K14" s="38">
        <v>520908745</v>
      </c>
      <c r="L14" s="38"/>
      <c r="M14" s="38">
        <v>0</v>
      </c>
      <c r="N14" s="38"/>
      <c r="O14" s="38">
        <v>24431216</v>
      </c>
      <c r="P14" s="38"/>
      <c r="Q14" s="38">
        <f>SUM(M14:O14)</f>
        <v>24431216</v>
      </c>
      <c r="R14" s="38"/>
      <c r="S14" s="38">
        <v>21431362</v>
      </c>
      <c r="T14" s="38"/>
      <c r="U14" s="38">
        <v>68924184</v>
      </c>
      <c r="V14" s="38"/>
      <c r="W14" s="38">
        <f t="shared" ref="W14" si="0">SUM(E14:U14)-Q14</f>
        <v>1715726051</v>
      </c>
      <c r="X14" s="38"/>
      <c r="Y14" s="38">
        <v>33263747</v>
      </c>
      <c r="Z14" s="95"/>
      <c r="AA14" s="38">
        <f>SUM(E14:Y14)-Q14-W14</f>
        <v>1748989798</v>
      </c>
    </row>
    <row r="15" spans="1:27" s="135" customFormat="1" ht="18.75" customHeight="1">
      <c r="A15" s="115" t="s">
        <v>140</v>
      </c>
      <c r="C15" s="139"/>
      <c r="D15" s="136"/>
      <c r="E15" s="38">
        <v>0</v>
      </c>
      <c r="F15" s="136"/>
      <c r="G15" s="38">
        <v>0</v>
      </c>
      <c r="H15" s="38"/>
      <c r="I15" s="38">
        <v>0</v>
      </c>
      <c r="J15" s="38"/>
      <c r="K15" s="38">
        <f>PL_E!G26</f>
        <v>140483010</v>
      </c>
      <c r="L15" s="38"/>
      <c r="M15" s="38">
        <v>0</v>
      </c>
      <c r="N15" s="38"/>
      <c r="O15" s="38">
        <v>0</v>
      </c>
      <c r="P15" s="38"/>
      <c r="Q15" s="38">
        <f t="shared" ref="Q15:Q16" si="1">SUM(M15:O15)</f>
        <v>0</v>
      </c>
      <c r="R15" s="38"/>
      <c r="S15" s="38">
        <v>0</v>
      </c>
      <c r="T15" s="38"/>
      <c r="U15" s="38">
        <v>0</v>
      </c>
      <c r="V15" s="38"/>
      <c r="W15" s="38">
        <f t="shared" ref="W15:W17" si="2">SUM(E15:U15)-Q15</f>
        <v>140483010</v>
      </c>
      <c r="X15" s="38"/>
      <c r="Y15" s="38">
        <v>-312656</v>
      </c>
      <c r="Z15" s="95"/>
      <c r="AA15" s="142">
        <f>SUM(W15:Y15)</f>
        <v>140170354</v>
      </c>
    </row>
    <row r="16" spans="1:27" s="135" customFormat="1" ht="18.75" customHeight="1">
      <c r="A16" s="115" t="s">
        <v>129</v>
      </c>
      <c r="C16" s="117"/>
      <c r="D16" s="136"/>
      <c r="E16" s="141">
        <v>0</v>
      </c>
      <c r="F16" s="136"/>
      <c r="G16" s="141">
        <v>0</v>
      </c>
      <c r="I16" s="141">
        <v>0</v>
      </c>
      <c r="K16" s="141"/>
      <c r="M16" s="141">
        <v>-177855</v>
      </c>
      <c r="O16" s="141">
        <v>0</v>
      </c>
      <c r="Q16" s="141">
        <f t="shared" si="1"/>
        <v>-177855</v>
      </c>
      <c r="S16" s="141">
        <v>0</v>
      </c>
      <c r="U16" s="141">
        <v>0</v>
      </c>
      <c r="W16" s="156">
        <f t="shared" si="2"/>
        <v>-177855</v>
      </c>
      <c r="Y16" s="141">
        <v>0</v>
      </c>
      <c r="AA16" s="141">
        <f>SUM(W16:Y16)</f>
        <v>-177855</v>
      </c>
    </row>
    <row r="17" spans="1:33" ht="18.75" customHeight="1">
      <c r="A17" s="115" t="s">
        <v>79</v>
      </c>
      <c r="C17" s="147"/>
      <c r="D17" s="147"/>
      <c r="E17" s="142">
        <f>SUM(E15:E16)</f>
        <v>0</v>
      </c>
      <c r="F17" s="147"/>
      <c r="G17" s="142">
        <f>SUM(G15:G16)</f>
        <v>0</v>
      </c>
      <c r="H17" s="140"/>
      <c r="I17" s="142">
        <f>SUM(I15:I16)</f>
        <v>0</v>
      </c>
      <c r="J17" s="140"/>
      <c r="K17" s="142">
        <f>SUM(K15:K16)</f>
        <v>140483010</v>
      </c>
      <c r="L17" s="140"/>
      <c r="M17" s="142">
        <f>SUM(M15:M16)</f>
        <v>-177855</v>
      </c>
      <c r="N17" s="140"/>
      <c r="O17" s="142">
        <f>SUM(O15:O16)</f>
        <v>0</v>
      </c>
      <c r="P17" s="140"/>
      <c r="Q17" s="142">
        <f>SUM(Q15:Q16)</f>
        <v>-177855</v>
      </c>
      <c r="R17" s="140"/>
      <c r="S17" s="142">
        <f>SUM(S15:S16)</f>
        <v>0</v>
      </c>
      <c r="T17" s="140"/>
      <c r="U17" s="142">
        <f>SUM(U15:U16)</f>
        <v>0</v>
      </c>
      <c r="V17" s="140"/>
      <c r="W17" s="38">
        <f t="shared" si="2"/>
        <v>140305155</v>
      </c>
      <c r="X17" s="140"/>
      <c r="Y17" s="142">
        <f>SUM(Y15:Y16)</f>
        <v>-312656</v>
      </c>
      <c r="Z17" s="140"/>
      <c r="AA17" s="142">
        <f>SUM(AA15:AA16)</f>
        <v>139992499</v>
      </c>
    </row>
    <row r="18" spans="1:33" s="135" customFormat="1" ht="18.75" customHeight="1">
      <c r="A18" s="115" t="s">
        <v>65</v>
      </c>
      <c r="C18" s="117">
        <v>27</v>
      </c>
      <c r="D18" s="136"/>
      <c r="E18" s="38">
        <v>0</v>
      </c>
      <c r="F18" s="136"/>
      <c r="G18" s="38">
        <v>0</v>
      </c>
      <c r="H18" s="38"/>
      <c r="I18" s="38">
        <v>0</v>
      </c>
      <c r="J18" s="38"/>
      <c r="K18" s="38">
        <v>-50145204</v>
      </c>
      <c r="L18" s="38"/>
      <c r="M18" s="38">
        <v>0</v>
      </c>
      <c r="N18" s="38"/>
      <c r="O18" s="38">
        <v>0</v>
      </c>
      <c r="P18" s="38"/>
      <c r="Q18" s="38">
        <f>SUM(M18:O18)</f>
        <v>0</v>
      </c>
      <c r="R18" s="38"/>
      <c r="S18" s="38">
        <v>0</v>
      </c>
      <c r="T18" s="38"/>
      <c r="U18" s="38">
        <v>0</v>
      </c>
      <c r="V18" s="38"/>
      <c r="W18" s="38">
        <f>SUM(E18:U18)-Q18</f>
        <v>-50145204</v>
      </c>
      <c r="X18" s="38"/>
      <c r="Y18" s="38">
        <v>0</v>
      </c>
      <c r="Z18" s="95"/>
      <c r="AA18" s="142">
        <f>SUM(W18:Y18)</f>
        <v>-50145204</v>
      </c>
    </row>
    <row r="19" spans="1:33" ht="18.75" customHeight="1">
      <c r="A19" s="115" t="s">
        <v>143</v>
      </c>
      <c r="D19" s="118"/>
      <c r="F19" s="118"/>
      <c r="W19" s="38"/>
      <c r="Z19" s="140"/>
    </row>
    <row r="20" spans="1:33" ht="18.75" customHeight="1">
      <c r="A20" s="115" t="s">
        <v>144</v>
      </c>
      <c r="C20" s="117">
        <v>23</v>
      </c>
      <c r="D20" s="147"/>
      <c r="E20" s="142">
        <v>0</v>
      </c>
      <c r="F20" s="147"/>
      <c r="G20" s="142">
        <v>0</v>
      </c>
      <c r="H20" s="140"/>
      <c r="I20" s="142">
        <v>7100000</v>
      </c>
      <c r="J20" s="140"/>
      <c r="K20" s="142">
        <v>-7100000</v>
      </c>
      <c r="L20" s="140"/>
      <c r="M20" s="143">
        <v>0</v>
      </c>
      <c r="N20" s="144"/>
      <c r="O20" s="143">
        <v>0</v>
      </c>
      <c r="P20" s="144"/>
      <c r="Q20" s="38">
        <f t="shared" ref="Q20" si="3">SUM(M20:O20)</f>
        <v>0</v>
      </c>
      <c r="R20" s="140"/>
      <c r="S20" s="142">
        <v>0</v>
      </c>
      <c r="T20" s="140"/>
      <c r="U20" s="142">
        <v>0</v>
      </c>
      <c r="V20" s="140"/>
      <c r="W20" s="38">
        <f t="shared" ref="W20" si="4">SUM(E20:U20)-Q20</f>
        <v>0</v>
      </c>
      <c r="X20" s="140"/>
      <c r="Y20" s="142">
        <v>0</v>
      </c>
      <c r="AA20" s="142">
        <f>SUM(W19:Y19)</f>
        <v>0</v>
      </c>
    </row>
    <row r="21" spans="1:33" ht="18.75" customHeight="1">
      <c r="A21" s="115" t="s">
        <v>114</v>
      </c>
      <c r="D21" s="136"/>
      <c r="E21" s="143">
        <v>0</v>
      </c>
      <c r="F21" s="136"/>
      <c r="G21" s="143">
        <v>0</v>
      </c>
      <c r="H21" s="143"/>
      <c r="I21" s="143">
        <v>0</v>
      </c>
      <c r="J21" s="143"/>
      <c r="K21" s="142">
        <v>1372708</v>
      </c>
      <c r="L21" s="143"/>
      <c r="M21" s="142">
        <v>0</v>
      </c>
      <c r="N21" s="144"/>
      <c r="O21" s="142">
        <v>-1372708</v>
      </c>
      <c r="P21" s="144"/>
      <c r="Q21" s="142">
        <f>SUM(M21:O21)</f>
        <v>-1372708</v>
      </c>
      <c r="R21" s="144"/>
      <c r="S21" s="143">
        <v>0</v>
      </c>
      <c r="T21" s="143"/>
      <c r="U21" s="143">
        <v>0</v>
      </c>
      <c r="V21" s="144"/>
      <c r="W21" s="38">
        <v>0</v>
      </c>
      <c r="X21" s="144"/>
      <c r="Y21" s="143">
        <v>0</v>
      </c>
      <c r="Z21" s="143"/>
      <c r="AA21" s="142">
        <f>SUM(W21:Y21)</f>
        <v>0</v>
      </c>
      <c r="AB21" s="144"/>
      <c r="AC21" s="144"/>
      <c r="AD21" s="143"/>
      <c r="AE21" s="140"/>
      <c r="AF21" s="143"/>
      <c r="AG21" s="140"/>
    </row>
    <row r="22" spans="1:33" ht="18.75" customHeight="1" thickBot="1">
      <c r="A22" s="125" t="s">
        <v>178</v>
      </c>
      <c r="D22" s="136"/>
      <c r="E22" s="145">
        <f>SUM(E17:E21)+E14</f>
        <v>1002904144</v>
      </c>
      <c r="F22" s="136"/>
      <c r="G22" s="145">
        <f>SUM(G17:G21)+G14</f>
        <v>0</v>
      </c>
      <c r="H22" s="142"/>
      <c r="I22" s="145">
        <f>SUM(I17:I21)+I14</f>
        <v>84226400</v>
      </c>
      <c r="J22" s="142"/>
      <c r="K22" s="145">
        <f>SUM(K17:K21)+K14</f>
        <v>605519259</v>
      </c>
      <c r="L22" s="140"/>
      <c r="M22" s="145">
        <f>SUM(M17:M21)+M14</f>
        <v>-177855</v>
      </c>
      <c r="N22" s="140"/>
      <c r="O22" s="145">
        <f>SUM(O17:O21)+O14</f>
        <v>23058508</v>
      </c>
      <c r="P22" s="140"/>
      <c r="Q22" s="145">
        <f>SUM(Q17:Q21)+Q14</f>
        <v>22880653</v>
      </c>
      <c r="R22" s="140"/>
      <c r="S22" s="145">
        <f>SUM(S17:S21)+S14</f>
        <v>21431362</v>
      </c>
      <c r="T22" s="142"/>
      <c r="U22" s="145">
        <f>SUM(U17:U21)+U14</f>
        <v>68924184</v>
      </c>
      <c r="V22" s="140"/>
      <c r="W22" s="145">
        <f>SUM(W17:W21)+W14</f>
        <v>1805886002</v>
      </c>
      <c r="X22" s="140"/>
      <c r="Y22" s="145">
        <f>SUM(Y17:Y21)+Y14</f>
        <v>32951091</v>
      </c>
      <c r="Z22" s="140"/>
      <c r="AA22" s="145">
        <f>SUM(AA17:AA21)+AA14</f>
        <v>1838837093</v>
      </c>
    </row>
    <row r="23" spans="1:33" s="135" customFormat="1" ht="18.75" customHeight="1" thickTop="1">
      <c r="A23" s="125"/>
      <c r="C23" s="146"/>
      <c r="D23" s="136"/>
      <c r="E23" s="136"/>
      <c r="F23" s="136"/>
      <c r="G23" s="136"/>
      <c r="I23" s="136"/>
      <c r="K23" s="136"/>
      <c r="L23" s="136"/>
      <c r="M23" s="136"/>
      <c r="O23" s="136"/>
      <c r="Q23" s="136"/>
      <c r="R23" s="136"/>
      <c r="S23" s="136"/>
      <c r="T23" s="136"/>
      <c r="U23" s="38"/>
      <c r="V23" s="136"/>
      <c r="W23" s="136"/>
      <c r="X23" s="136"/>
      <c r="Y23" s="136"/>
      <c r="Z23" s="136"/>
      <c r="AA23" s="136"/>
    </row>
    <row r="24" spans="1:33" s="135" customFormat="1" ht="18.75" customHeight="1">
      <c r="A24" s="125" t="s">
        <v>203</v>
      </c>
      <c r="C24" s="139"/>
      <c r="D24" s="136"/>
      <c r="E24" s="38">
        <f>E22</f>
        <v>1002904144</v>
      </c>
      <c r="F24" s="136"/>
      <c r="G24" s="38">
        <f>G22</f>
        <v>0</v>
      </c>
      <c r="H24" s="38"/>
      <c r="I24" s="38">
        <f>I22</f>
        <v>84226400</v>
      </c>
      <c r="J24" s="38"/>
      <c r="K24" s="38">
        <f>K22</f>
        <v>605519259</v>
      </c>
      <c r="L24" s="38"/>
      <c r="M24" s="38">
        <f>M22</f>
        <v>-177855</v>
      </c>
      <c r="N24" s="38"/>
      <c r="O24" s="38">
        <f>O22</f>
        <v>23058508</v>
      </c>
      <c r="P24" s="38"/>
      <c r="Q24" s="38">
        <f>Q22</f>
        <v>22880653</v>
      </c>
      <c r="R24" s="38"/>
      <c r="S24" s="38">
        <f>S22</f>
        <v>21431362</v>
      </c>
      <c r="T24" s="38"/>
      <c r="U24" s="38">
        <f>U22</f>
        <v>68924184</v>
      </c>
      <c r="V24" s="38"/>
      <c r="W24" s="38">
        <f>W22</f>
        <v>1805886002</v>
      </c>
      <c r="X24" s="38"/>
      <c r="Y24" s="38">
        <f>Y22</f>
        <v>32951091</v>
      </c>
      <c r="Z24" s="95"/>
      <c r="AA24" s="38">
        <f>AA22</f>
        <v>1838837093</v>
      </c>
    </row>
    <row r="25" spans="1:33" s="135" customFormat="1" ht="18.75" customHeight="1">
      <c r="A25" s="115" t="s">
        <v>140</v>
      </c>
      <c r="C25" s="139"/>
      <c r="D25" s="136"/>
      <c r="E25" s="38">
        <v>0</v>
      </c>
      <c r="F25" s="136"/>
      <c r="G25" s="38">
        <v>0</v>
      </c>
      <c r="H25" s="38"/>
      <c r="I25" s="38">
        <v>0</v>
      </c>
      <c r="J25" s="38"/>
      <c r="K25" s="38">
        <f>PL_E!E26</f>
        <v>94473267</v>
      </c>
      <c r="L25" s="38"/>
      <c r="M25" s="38">
        <v>0</v>
      </c>
      <c r="N25" s="38"/>
      <c r="O25" s="38">
        <v>0</v>
      </c>
      <c r="P25" s="38"/>
      <c r="Q25" s="38">
        <f t="shared" ref="Q25:Q26" si="5">SUM(M25:O25)</f>
        <v>0</v>
      </c>
      <c r="R25" s="38"/>
      <c r="S25" s="38">
        <v>0</v>
      </c>
      <c r="T25" s="38"/>
      <c r="U25" s="38">
        <v>0</v>
      </c>
      <c r="V25" s="38"/>
      <c r="W25" s="38">
        <f t="shared" ref="W25:W35" si="6">SUM(E25:U25)-Q25</f>
        <v>94473267</v>
      </c>
      <c r="X25" s="38"/>
      <c r="Y25" s="38">
        <v>1480043</v>
      </c>
      <c r="Z25" s="95"/>
      <c r="AA25" s="142">
        <f>SUM(W25:Y25)</f>
        <v>95953310</v>
      </c>
    </row>
    <row r="26" spans="1:33" s="135" customFormat="1" ht="18.75" customHeight="1">
      <c r="A26" s="115" t="s">
        <v>129</v>
      </c>
      <c r="C26" s="117"/>
      <c r="D26" s="136"/>
      <c r="E26" s="141">
        <v>0</v>
      </c>
      <c r="F26" s="136"/>
      <c r="G26" s="141">
        <v>0</v>
      </c>
      <c r="I26" s="141">
        <v>0</v>
      </c>
      <c r="K26" s="141">
        <v>-13459870</v>
      </c>
      <c r="M26" s="141">
        <v>-382588</v>
      </c>
      <c r="O26" s="141">
        <v>0</v>
      </c>
      <c r="Q26" s="141">
        <f t="shared" si="5"/>
        <v>-382588</v>
      </c>
      <c r="S26" s="141">
        <v>0</v>
      </c>
      <c r="U26" s="141">
        <v>0</v>
      </c>
      <c r="W26" s="156">
        <f t="shared" si="6"/>
        <v>-13842458</v>
      </c>
      <c r="Y26" s="141">
        <v>0</v>
      </c>
      <c r="AA26" s="141">
        <f t="shared" ref="AA26" si="7">SUM(W26:Y26)</f>
        <v>-13842458</v>
      </c>
    </row>
    <row r="27" spans="1:33" ht="18.75" customHeight="1">
      <c r="A27" s="115" t="s">
        <v>79</v>
      </c>
      <c r="C27" s="147"/>
      <c r="D27" s="147"/>
      <c r="E27" s="142">
        <f>SUM(E25:E26)</f>
        <v>0</v>
      </c>
      <c r="F27" s="147"/>
      <c r="G27" s="142">
        <f>SUM(G25:G26)</f>
        <v>0</v>
      </c>
      <c r="H27" s="140"/>
      <c r="I27" s="142">
        <f>SUM(I25:I26)</f>
        <v>0</v>
      </c>
      <c r="J27" s="140"/>
      <c r="K27" s="142">
        <f>SUM(K25:K26)</f>
        <v>81013397</v>
      </c>
      <c r="L27" s="140"/>
      <c r="M27" s="142">
        <f>SUM(M25:M26)</f>
        <v>-382588</v>
      </c>
      <c r="N27" s="140"/>
      <c r="O27" s="142">
        <f>SUM(O25:O26)</f>
        <v>0</v>
      </c>
      <c r="P27" s="140"/>
      <c r="Q27" s="142">
        <f>SUM(Q25:Q26)</f>
        <v>-382588</v>
      </c>
      <c r="R27" s="140"/>
      <c r="S27" s="142">
        <f>SUM(S25:S26)</f>
        <v>0</v>
      </c>
      <c r="T27" s="140"/>
      <c r="U27" s="142">
        <f>SUM(U25:U26)</f>
        <v>0</v>
      </c>
      <c r="V27" s="140"/>
      <c r="W27" s="38">
        <f t="shared" si="6"/>
        <v>80630809</v>
      </c>
      <c r="X27" s="140"/>
      <c r="Y27" s="142">
        <f>SUM(Y25:Y26)</f>
        <v>1480043</v>
      </c>
      <c r="Z27" s="140"/>
      <c r="AA27" s="142">
        <f>SUM(AA25:AA26)</f>
        <v>82110852</v>
      </c>
    </row>
    <row r="28" spans="1:33" ht="18.75" customHeight="1">
      <c r="A28" s="115" t="s">
        <v>232</v>
      </c>
      <c r="C28" s="117">
        <v>21</v>
      </c>
      <c r="D28" s="147"/>
      <c r="E28" s="142">
        <v>25000000</v>
      </c>
      <c r="F28" s="147"/>
      <c r="G28" s="142">
        <v>100000000</v>
      </c>
      <c r="H28" s="140"/>
      <c r="I28" s="142">
        <v>0</v>
      </c>
      <c r="J28" s="140"/>
      <c r="K28" s="142">
        <v>0</v>
      </c>
      <c r="L28" s="140"/>
      <c r="M28" s="142"/>
      <c r="N28" s="140"/>
      <c r="O28" s="142"/>
      <c r="P28" s="140"/>
      <c r="Q28" s="142"/>
      <c r="R28" s="140"/>
      <c r="S28" s="142"/>
      <c r="T28" s="140"/>
      <c r="U28" s="142"/>
      <c r="V28" s="140"/>
      <c r="W28" s="38">
        <f t="shared" si="6"/>
        <v>125000000</v>
      </c>
      <c r="X28" s="140"/>
      <c r="Y28" s="142"/>
      <c r="Z28" s="140"/>
      <c r="AA28" s="142">
        <f>SUM(W28:Y28)</f>
        <v>125000000</v>
      </c>
    </row>
    <row r="29" spans="1:33" s="135" customFormat="1" ht="18.75" customHeight="1">
      <c r="A29" s="115" t="s">
        <v>65</v>
      </c>
      <c r="C29" s="117">
        <v>27</v>
      </c>
      <c r="D29" s="136"/>
      <c r="E29" s="38">
        <v>0</v>
      </c>
      <c r="F29" s="136"/>
      <c r="G29" s="38">
        <v>0</v>
      </c>
      <c r="H29" s="38"/>
      <c r="I29" s="38">
        <v>0</v>
      </c>
      <c r="J29" s="38"/>
      <c r="K29" s="38">
        <v>-100290383</v>
      </c>
      <c r="L29" s="38"/>
      <c r="M29" s="38">
        <v>0</v>
      </c>
      <c r="N29" s="38"/>
      <c r="O29" s="38">
        <v>0</v>
      </c>
      <c r="P29" s="38"/>
      <c r="Q29" s="38">
        <v>0</v>
      </c>
      <c r="R29" s="38"/>
      <c r="S29" s="38">
        <v>0</v>
      </c>
      <c r="T29" s="38"/>
      <c r="U29" s="38">
        <v>0</v>
      </c>
      <c r="V29" s="38"/>
      <c r="W29" s="38">
        <f t="shared" si="6"/>
        <v>-100290383</v>
      </c>
      <c r="X29" s="38"/>
      <c r="Y29" s="38">
        <v>0</v>
      </c>
      <c r="Z29" s="95"/>
      <c r="AA29" s="142">
        <f>SUM(W29:Y29)</f>
        <v>-100290383</v>
      </c>
    </row>
    <row r="30" spans="1:33" ht="18.75" customHeight="1">
      <c r="A30" s="115" t="s">
        <v>143</v>
      </c>
      <c r="D30" s="118"/>
      <c r="F30" s="118"/>
      <c r="W30" s="38"/>
      <c r="Z30" s="140"/>
    </row>
    <row r="31" spans="1:33" ht="18.75" customHeight="1">
      <c r="A31" s="115" t="s">
        <v>144</v>
      </c>
      <c r="C31" s="117">
        <v>23</v>
      </c>
      <c r="D31" s="147"/>
      <c r="E31" s="142">
        <v>0</v>
      </c>
      <c r="F31" s="147"/>
      <c r="G31" s="142">
        <v>0</v>
      </c>
      <c r="H31" s="140"/>
      <c r="I31" s="142">
        <v>6560000</v>
      </c>
      <c r="J31" s="140"/>
      <c r="K31" s="142">
        <v>-6560000</v>
      </c>
      <c r="L31" s="140"/>
      <c r="M31" s="143">
        <v>0</v>
      </c>
      <c r="N31" s="144"/>
      <c r="O31" s="143">
        <v>0</v>
      </c>
      <c r="P31" s="144"/>
      <c r="Q31" s="38">
        <v>0</v>
      </c>
      <c r="R31" s="140"/>
      <c r="S31" s="142">
        <v>0</v>
      </c>
      <c r="T31" s="140"/>
      <c r="U31" s="142">
        <v>0</v>
      </c>
      <c r="V31" s="140"/>
      <c r="W31" s="38">
        <f t="shared" si="6"/>
        <v>0</v>
      </c>
      <c r="X31" s="140"/>
      <c r="Y31" s="142">
        <v>0</v>
      </c>
      <c r="AA31" s="142">
        <f>SUM(W30:Y30)</f>
        <v>0</v>
      </c>
    </row>
    <row r="32" spans="1:33" ht="18.75" customHeight="1">
      <c r="A32" s="115" t="s">
        <v>114</v>
      </c>
      <c r="D32" s="136"/>
      <c r="E32" s="143">
        <v>0</v>
      </c>
      <c r="F32" s="136"/>
      <c r="G32" s="143">
        <v>0</v>
      </c>
      <c r="H32" s="143"/>
      <c r="I32" s="143">
        <v>0</v>
      </c>
      <c r="J32" s="143"/>
      <c r="K32" s="142">
        <v>1368958</v>
      </c>
      <c r="L32" s="143"/>
      <c r="M32" s="142">
        <v>0</v>
      </c>
      <c r="N32" s="144"/>
      <c r="O32" s="142">
        <v>-1368958</v>
      </c>
      <c r="P32" s="144"/>
      <c r="Q32" s="38">
        <f t="shared" ref="Q32" si="8">SUM(M32:O32)</f>
        <v>-1368958</v>
      </c>
      <c r="R32" s="144"/>
      <c r="S32" s="143">
        <v>0</v>
      </c>
      <c r="T32" s="143"/>
      <c r="U32" s="143">
        <v>0</v>
      </c>
      <c r="V32" s="144"/>
      <c r="W32" s="38">
        <f t="shared" si="6"/>
        <v>0</v>
      </c>
      <c r="X32" s="144"/>
      <c r="Y32" s="143">
        <v>0</v>
      </c>
      <c r="Z32" s="143"/>
      <c r="AA32" s="142">
        <f>SUM(W32:Y32)</f>
        <v>0</v>
      </c>
      <c r="AB32" s="144"/>
      <c r="AC32" s="144"/>
      <c r="AD32" s="143"/>
      <c r="AE32" s="140"/>
      <c r="AF32" s="143"/>
      <c r="AG32" s="140"/>
    </row>
    <row r="33" spans="1:33" ht="18.75" customHeight="1">
      <c r="A33" s="115" t="s">
        <v>211</v>
      </c>
      <c r="D33" s="136"/>
      <c r="E33" s="143"/>
      <c r="F33" s="136"/>
      <c r="G33" s="143"/>
      <c r="H33" s="143"/>
      <c r="I33" s="143"/>
      <c r="J33" s="143"/>
      <c r="K33" s="142"/>
      <c r="L33" s="143"/>
      <c r="M33" s="142"/>
      <c r="N33" s="144"/>
      <c r="O33" s="142"/>
      <c r="P33" s="144"/>
      <c r="Q33" s="142"/>
      <c r="R33" s="144"/>
      <c r="S33" s="143"/>
      <c r="T33" s="143"/>
      <c r="U33" s="143"/>
      <c r="V33" s="144"/>
      <c r="W33" s="38"/>
      <c r="X33" s="144"/>
      <c r="Y33" s="143"/>
      <c r="Z33" s="143"/>
      <c r="AA33" s="142"/>
      <c r="AB33" s="144"/>
      <c r="AC33" s="144"/>
      <c r="AD33" s="143"/>
      <c r="AE33" s="140"/>
      <c r="AF33" s="143"/>
      <c r="AG33" s="140"/>
    </row>
    <row r="34" spans="1:33" ht="18.75" customHeight="1">
      <c r="A34" s="115" t="s">
        <v>212</v>
      </c>
      <c r="D34" s="136"/>
      <c r="E34" s="143"/>
      <c r="F34" s="136"/>
      <c r="G34" s="143"/>
      <c r="H34" s="143"/>
      <c r="I34" s="143"/>
      <c r="J34" s="143"/>
      <c r="K34" s="142"/>
      <c r="L34" s="143"/>
      <c r="M34" s="142"/>
      <c r="N34" s="144"/>
      <c r="O34" s="142"/>
      <c r="P34" s="144"/>
      <c r="Q34" s="142"/>
      <c r="R34" s="144"/>
      <c r="S34" s="143"/>
      <c r="T34" s="143"/>
      <c r="U34" s="143"/>
      <c r="V34" s="144"/>
      <c r="W34" s="38"/>
      <c r="X34" s="144"/>
      <c r="Y34" s="143"/>
      <c r="Z34" s="143"/>
      <c r="AA34" s="142"/>
      <c r="AB34" s="144"/>
      <c r="AC34" s="144"/>
      <c r="AD34" s="143"/>
      <c r="AE34" s="140"/>
      <c r="AF34" s="143"/>
      <c r="AG34" s="140"/>
    </row>
    <row r="35" spans="1:33" ht="18.75" customHeight="1">
      <c r="A35" s="115" t="s">
        <v>213</v>
      </c>
      <c r="D35" s="136"/>
      <c r="E35" s="143">
        <v>0</v>
      </c>
      <c r="F35" s="136"/>
      <c r="G35" s="143">
        <v>0</v>
      </c>
      <c r="H35" s="143"/>
      <c r="I35" s="143">
        <v>0</v>
      </c>
      <c r="J35" s="143"/>
      <c r="K35" s="142">
        <v>0</v>
      </c>
      <c r="L35" s="143"/>
      <c r="M35" s="142">
        <v>0</v>
      </c>
      <c r="N35" s="144"/>
      <c r="O35" s="142">
        <v>0</v>
      </c>
      <c r="P35" s="144"/>
      <c r="Q35" s="142">
        <v>0</v>
      </c>
      <c r="R35" s="144"/>
      <c r="S35" s="143">
        <v>0</v>
      </c>
      <c r="T35" s="143"/>
      <c r="U35" s="143">
        <v>0</v>
      </c>
      <c r="V35" s="144"/>
      <c r="W35" s="38">
        <f t="shared" si="6"/>
        <v>0</v>
      </c>
      <c r="X35" s="144"/>
      <c r="Y35" s="143">
        <v>-11840018</v>
      </c>
      <c r="Z35" s="143"/>
      <c r="AA35" s="142">
        <f>SUM(W35:Y35)</f>
        <v>-11840018</v>
      </c>
      <c r="AB35" s="144"/>
      <c r="AC35" s="144"/>
      <c r="AD35" s="143"/>
      <c r="AE35" s="140"/>
      <c r="AF35" s="143"/>
      <c r="AG35" s="140"/>
    </row>
    <row r="36" spans="1:33" ht="18.75" customHeight="1" thickBot="1">
      <c r="A36" s="125" t="s">
        <v>204</v>
      </c>
      <c r="D36" s="136"/>
      <c r="E36" s="145">
        <f>SUM(E27:E35)+E24</f>
        <v>1027904144</v>
      </c>
      <c r="F36" s="136"/>
      <c r="G36" s="145">
        <f>SUM(G27:G35)+G24</f>
        <v>100000000</v>
      </c>
      <c r="H36" s="142"/>
      <c r="I36" s="145">
        <f>SUM(I27:I35)+I24</f>
        <v>90786400</v>
      </c>
      <c r="J36" s="142"/>
      <c r="K36" s="145">
        <f>SUM(K27:K35)+K24</f>
        <v>581051231</v>
      </c>
      <c r="L36" s="140"/>
      <c r="M36" s="145">
        <f>SUM(M27:M35)+M24</f>
        <v>-560443</v>
      </c>
      <c r="N36" s="140"/>
      <c r="O36" s="145">
        <f>SUM(O27:O35)+O24</f>
        <v>21689550</v>
      </c>
      <c r="P36" s="140"/>
      <c r="Q36" s="145">
        <f>SUM(Q27:Q35)+Q24</f>
        <v>21129107</v>
      </c>
      <c r="R36" s="140"/>
      <c r="S36" s="145">
        <f>SUM(S27:S35)+S24</f>
        <v>21431362</v>
      </c>
      <c r="T36" s="142"/>
      <c r="U36" s="145">
        <f>SUM(U27:U35)+U24</f>
        <v>68924184</v>
      </c>
      <c r="V36" s="140"/>
      <c r="W36" s="145">
        <f>SUM(W27:W35)+W24</f>
        <v>1911226428</v>
      </c>
      <c r="X36" s="140"/>
      <c r="Y36" s="145">
        <f>SUM(Y27:Y35)+Y24</f>
        <v>22591116</v>
      </c>
      <c r="Z36" s="140"/>
      <c r="AA36" s="145">
        <f>SUM(AA27:AA35)+AA24</f>
        <v>1933817544</v>
      </c>
    </row>
    <row r="37" spans="1:33" ht="18.75" customHeight="1" thickTop="1">
      <c r="A37" s="122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5"/>
      <c r="Y37" s="136"/>
      <c r="Z37" s="135"/>
      <c r="AA37" s="136"/>
    </row>
    <row r="38" spans="1:33" ht="18.75" customHeight="1">
      <c r="A38" s="116" t="s">
        <v>78</v>
      </c>
    </row>
  </sheetData>
  <mergeCells count="5">
    <mergeCell ref="E5:AA5"/>
    <mergeCell ref="E6:W6"/>
    <mergeCell ref="I11:K11"/>
    <mergeCell ref="M8:O8"/>
    <mergeCell ref="M7:Q7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2"/>
  <sheetViews>
    <sheetView showGridLines="0" view="pageBreakPreview" topLeftCell="A20" zoomScaleNormal="90" zoomScaleSheetLayoutView="100" workbookViewId="0">
      <selection activeCell="A28" sqref="A28"/>
    </sheetView>
  </sheetViews>
  <sheetFormatPr defaultRowHeight="18.95" customHeight="1"/>
  <cols>
    <col min="1" max="1" width="15.140625" style="7" customWidth="1"/>
    <col min="2" max="2" width="6.42578125" style="41" customWidth="1"/>
    <col min="3" max="3" width="0.85546875" style="7" customWidth="1"/>
    <col min="4" max="4" width="9.28515625" style="4" customWidth="1"/>
    <col min="5" max="5" width="5.42578125" style="4" customWidth="1"/>
    <col min="6" max="6" width="6.5703125" style="4" customWidth="1"/>
    <col min="7" max="7" width="1.7109375" style="4" customWidth="1"/>
    <col min="8" max="8" width="15" style="4" customWidth="1"/>
    <col min="9" max="9" width="1.7109375" style="4" customWidth="1"/>
    <col min="10" max="10" width="15" style="4" customWidth="1"/>
    <col min="11" max="11" width="1.5703125" style="4" customWidth="1"/>
    <col min="12" max="12" width="15" style="4" customWidth="1"/>
    <col min="13" max="13" width="1.28515625" style="4" customWidth="1"/>
    <col min="14" max="14" width="15" style="4" customWidth="1"/>
    <col min="15" max="15" width="1" style="28" customWidth="1"/>
    <col min="16" max="16" width="15" style="4" customWidth="1"/>
    <col min="17" max="17" width="0.7109375" style="28" customWidth="1"/>
    <col min="18" max="18" width="15" style="4" customWidth="1"/>
    <col min="19" max="19" width="1.28515625" style="4" customWidth="1"/>
    <col min="20" max="20" width="15" style="4" customWidth="1"/>
    <col min="21" max="21" width="1.5703125" style="4" customWidth="1"/>
    <col min="22" max="22" width="0.7109375" style="4" customWidth="1"/>
    <col min="23" max="29" width="9.140625" style="4"/>
    <col min="30" max="16384" width="9.140625" style="7"/>
  </cols>
  <sheetData>
    <row r="1" spans="1:31" ht="18" customHeight="1">
      <c r="A1" s="125" t="s">
        <v>192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31" ht="18" customHeight="1">
      <c r="A2" s="8" t="s">
        <v>83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31" ht="18" customHeight="1">
      <c r="A3" s="8" t="s">
        <v>202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31" ht="18" customHeight="1">
      <c r="A4" s="30"/>
      <c r="B4" s="31"/>
      <c r="C4" s="32"/>
      <c r="O4" s="4"/>
      <c r="P4" s="5"/>
      <c r="R4" s="7"/>
      <c r="S4" s="7"/>
      <c r="T4" s="6" t="s">
        <v>84</v>
      </c>
      <c r="U4" s="7"/>
      <c r="V4" s="7"/>
      <c r="W4" s="7"/>
      <c r="X4" s="7"/>
      <c r="Y4" s="7"/>
      <c r="Z4" s="7"/>
      <c r="AA4" s="7"/>
      <c r="AB4" s="7"/>
      <c r="AC4" s="7"/>
    </row>
    <row r="5" spans="1:31" s="33" customFormat="1" ht="18" customHeight="1">
      <c r="A5" s="30"/>
      <c r="B5" s="31"/>
      <c r="C5" s="32"/>
      <c r="E5" s="34"/>
      <c r="F5" s="23"/>
      <c r="G5" s="34"/>
      <c r="H5" s="189" t="s">
        <v>6</v>
      </c>
      <c r="I5" s="189"/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35"/>
      <c r="V5" s="35"/>
    </row>
    <row r="6" spans="1:31" s="33" customFormat="1" ht="18" customHeight="1">
      <c r="A6" s="30"/>
      <c r="B6" s="31"/>
      <c r="C6" s="32"/>
      <c r="E6" s="34"/>
      <c r="F6" s="23"/>
      <c r="G6" s="34"/>
      <c r="H6" s="36"/>
      <c r="I6" s="34"/>
      <c r="J6" s="180"/>
      <c r="K6" s="36"/>
      <c r="L6" s="36"/>
      <c r="M6" s="36"/>
      <c r="N6" s="36"/>
      <c r="O6" s="36"/>
      <c r="P6" s="199" t="s">
        <v>148</v>
      </c>
      <c r="Q6" s="199"/>
      <c r="R6" s="199"/>
      <c r="S6" s="36"/>
      <c r="T6" s="36"/>
      <c r="U6" s="35"/>
      <c r="V6" s="35"/>
    </row>
    <row r="7" spans="1:31" s="33" customFormat="1" ht="18" customHeight="1">
      <c r="A7" s="30"/>
      <c r="B7" s="31"/>
      <c r="C7" s="32"/>
      <c r="G7" s="36"/>
      <c r="H7" s="37"/>
      <c r="I7" s="180"/>
      <c r="J7" s="37"/>
      <c r="K7" s="37"/>
      <c r="L7" s="37"/>
      <c r="M7" s="37"/>
      <c r="N7" s="37"/>
      <c r="O7" s="37"/>
      <c r="P7" s="198" t="s">
        <v>149</v>
      </c>
      <c r="Q7" s="198"/>
      <c r="R7" s="198"/>
      <c r="S7" s="7"/>
      <c r="T7" s="7"/>
    </row>
    <row r="8" spans="1:31" s="33" customFormat="1" ht="18" customHeight="1">
      <c r="A8" s="30"/>
      <c r="B8" s="31"/>
      <c r="C8" s="32"/>
      <c r="G8" s="36"/>
      <c r="H8" s="37"/>
      <c r="I8" s="180"/>
      <c r="J8" s="37"/>
      <c r="K8" s="37"/>
      <c r="L8" s="37"/>
      <c r="M8" s="37"/>
      <c r="N8" s="37"/>
      <c r="O8" s="37"/>
      <c r="P8" s="36" t="s">
        <v>116</v>
      </c>
      <c r="Q8" s="36"/>
      <c r="R8" s="36"/>
      <c r="S8" s="7"/>
      <c r="T8" s="7"/>
    </row>
    <row r="9" spans="1:31" ht="18" customHeight="1">
      <c r="B9" s="31"/>
      <c r="C9" s="32"/>
      <c r="D9" s="38"/>
      <c r="E9" s="38"/>
      <c r="F9" s="38"/>
      <c r="G9" s="38"/>
      <c r="H9" s="37"/>
      <c r="I9" s="38"/>
      <c r="J9" s="37"/>
      <c r="K9" s="37"/>
      <c r="L9" s="37"/>
      <c r="M9" s="37"/>
      <c r="N9" s="28"/>
      <c r="O9" s="7"/>
      <c r="P9" s="11" t="s">
        <v>115</v>
      </c>
      <c r="R9" s="36" t="s">
        <v>47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31" ht="18" customHeight="1">
      <c r="B10" s="31"/>
      <c r="C10" s="32"/>
      <c r="D10" s="38"/>
      <c r="E10" s="38"/>
      <c r="F10" s="38"/>
      <c r="G10" s="38"/>
      <c r="H10" s="12" t="s">
        <v>49</v>
      </c>
      <c r="I10" s="38"/>
      <c r="J10" s="12"/>
      <c r="K10" s="12"/>
      <c r="L10" s="189" t="s">
        <v>50</v>
      </c>
      <c r="M10" s="189"/>
      <c r="N10" s="189"/>
      <c r="O10" s="12"/>
      <c r="P10" s="12" t="s">
        <v>51</v>
      </c>
      <c r="Q10" s="12"/>
      <c r="R10" s="12" t="s">
        <v>52</v>
      </c>
      <c r="S10" s="12"/>
      <c r="T10" s="39"/>
      <c r="U10" s="7"/>
      <c r="V10" s="7"/>
      <c r="W10" s="7"/>
      <c r="X10" s="7"/>
      <c r="Y10" s="7"/>
      <c r="Z10" s="7"/>
      <c r="AA10" s="7"/>
      <c r="AB10" s="7"/>
      <c r="AC10" s="7"/>
    </row>
    <row r="11" spans="1:31" ht="18" customHeight="1">
      <c r="B11" s="31"/>
      <c r="C11" s="32"/>
      <c r="D11" s="38"/>
      <c r="E11" s="38"/>
      <c r="F11" s="38"/>
      <c r="G11" s="38"/>
      <c r="H11" s="12" t="s">
        <v>54</v>
      </c>
      <c r="I11" s="38"/>
      <c r="J11" s="12" t="s">
        <v>217</v>
      </c>
      <c r="K11" s="12"/>
      <c r="L11" s="36" t="s">
        <v>55</v>
      </c>
      <c r="M11" s="36"/>
      <c r="N11" s="12"/>
      <c r="O11" s="36"/>
      <c r="P11" s="12" t="s">
        <v>56</v>
      </c>
      <c r="Q11" s="12"/>
      <c r="R11" s="12" t="s">
        <v>57</v>
      </c>
      <c r="S11" s="12"/>
      <c r="T11" s="12" t="s">
        <v>53</v>
      </c>
      <c r="U11" s="7"/>
      <c r="V11" s="7"/>
      <c r="W11" s="7"/>
      <c r="X11" s="7"/>
      <c r="Y11" s="7"/>
      <c r="Z11" s="7"/>
      <c r="AA11" s="7"/>
      <c r="AB11" s="7"/>
      <c r="AC11" s="7"/>
    </row>
    <row r="12" spans="1:31" s="95" customFormat="1" ht="18" customHeight="1">
      <c r="A12" s="7"/>
      <c r="B12" s="31"/>
      <c r="C12" s="32"/>
      <c r="D12" s="38"/>
      <c r="E12" s="38"/>
      <c r="F12" s="9" t="s">
        <v>4</v>
      </c>
      <c r="G12" s="38"/>
      <c r="H12" s="11" t="s">
        <v>59</v>
      </c>
      <c r="I12" s="38"/>
      <c r="J12" s="176" t="s">
        <v>219</v>
      </c>
      <c r="K12" s="36"/>
      <c r="L12" s="11" t="s">
        <v>60</v>
      </c>
      <c r="M12" s="36"/>
      <c r="N12" s="11" t="s">
        <v>61</v>
      </c>
      <c r="O12" s="36"/>
      <c r="P12" s="11" t="s">
        <v>62</v>
      </c>
      <c r="Q12" s="36"/>
      <c r="R12" s="11" t="s">
        <v>63</v>
      </c>
      <c r="S12" s="36"/>
      <c r="T12" s="11" t="s">
        <v>58</v>
      </c>
      <c r="U12" s="7"/>
      <c r="V12" s="7"/>
      <c r="W12" s="7"/>
      <c r="X12" s="7"/>
    </row>
    <row r="13" spans="1:31" ht="18.95" customHeight="1">
      <c r="A13" s="125" t="s">
        <v>177</v>
      </c>
      <c r="F13" s="31"/>
      <c r="H13" s="38">
        <v>1002904144</v>
      </c>
      <c r="J13" s="38">
        <v>0</v>
      </c>
      <c r="K13" s="95"/>
      <c r="L13" s="38">
        <v>77126400</v>
      </c>
      <c r="M13" s="38"/>
      <c r="N13" s="38">
        <v>610581611</v>
      </c>
      <c r="O13" s="38"/>
      <c r="P13" s="38">
        <v>24431216</v>
      </c>
      <c r="Q13" s="38"/>
      <c r="R13" s="38">
        <f>SUM(P13)</f>
        <v>24431216</v>
      </c>
      <c r="S13" s="28"/>
      <c r="T13" s="38">
        <f>SUM(H13:P13)</f>
        <v>1715043371</v>
      </c>
      <c r="AD13" s="4"/>
      <c r="AE13" s="4"/>
    </row>
    <row r="14" spans="1:31" ht="18.95" customHeight="1">
      <c r="A14" s="115" t="s">
        <v>140</v>
      </c>
      <c r="F14" s="31"/>
      <c r="H14" s="38">
        <v>0</v>
      </c>
      <c r="J14" s="38">
        <v>0</v>
      </c>
      <c r="K14" s="95"/>
      <c r="L14" s="38">
        <v>0</v>
      </c>
      <c r="M14" s="38"/>
      <c r="N14" s="38">
        <f>PL_E!K26</f>
        <v>141871031</v>
      </c>
      <c r="O14" s="38"/>
      <c r="P14" s="38">
        <v>0</v>
      </c>
      <c r="Q14" s="38"/>
      <c r="R14" s="38">
        <f>SUM(P14)</f>
        <v>0</v>
      </c>
      <c r="S14" s="28"/>
      <c r="T14" s="38">
        <f>SUM(H14:P14)</f>
        <v>141871031</v>
      </c>
      <c r="AD14" s="4"/>
      <c r="AE14" s="4"/>
    </row>
    <row r="15" spans="1:31" ht="18.95" customHeight="1">
      <c r="A15" s="115" t="s">
        <v>129</v>
      </c>
      <c r="F15" s="31"/>
      <c r="H15" s="141">
        <v>0</v>
      </c>
      <c r="J15" s="141">
        <v>0</v>
      </c>
      <c r="K15" s="38"/>
      <c r="L15" s="141">
        <v>0</v>
      </c>
      <c r="M15" s="7"/>
      <c r="N15" s="141">
        <v>0</v>
      </c>
      <c r="O15" s="38"/>
      <c r="P15" s="141">
        <v>0</v>
      </c>
      <c r="Q15" s="38"/>
      <c r="R15" s="156">
        <f>SUM(P15)</f>
        <v>0</v>
      </c>
      <c r="S15" s="7"/>
      <c r="T15" s="156">
        <f>SUM(H15:P15)</f>
        <v>0</v>
      </c>
      <c r="AD15" s="4"/>
      <c r="AE15" s="4"/>
    </row>
    <row r="16" spans="1:31" ht="18.95" customHeight="1">
      <c r="A16" s="115" t="s">
        <v>79</v>
      </c>
      <c r="F16" s="31"/>
      <c r="H16" s="142">
        <f>SUM(H14:H15)</f>
        <v>0</v>
      </c>
      <c r="J16" s="142">
        <f>SUM(J14:J15)</f>
        <v>0</v>
      </c>
      <c r="K16" s="38"/>
      <c r="L16" s="142">
        <f>SUM(L14:L15)</f>
        <v>0</v>
      </c>
      <c r="M16" s="7"/>
      <c r="N16" s="142">
        <f>SUM(N14:N15)</f>
        <v>141871031</v>
      </c>
      <c r="O16" s="38"/>
      <c r="P16" s="142">
        <f>SUM(P14:P15)</f>
        <v>0</v>
      </c>
      <c r="Q16" s="38"/>
      <c r="R16" s="142">
        <f>SUM(R14:R15)</f>
        <v>0</v>
      </c>
      <c r="S16" s="7"/>
      <c r="T16" s="142">
        <f>SUM(T14:T15)</f>
        <v>141871031</v>
      </c>
      <c r="AD16" s="4"/>
      <c r="AE16" s="4"/>
    </row>
    <row r="17" spans="1:31" ht="18.95" customHeight="1">
      <c r="A17" s="115" t="s">
        <v>65</v>
      </c>
      <c r="F17" s="117">
        <v>27</v>
      </c>
      <c r="H17" s="38">
        <v>0</v>
      </c>
      <c r="J17" s="38">
        <v>0</v>
      </c>
      <c r="K17" s="95"/>
      <c r="L17" s="38">
        <v>0</v>
      </c>
      <c r="M17" s="38"/>
      <c r="N17" s="38">
        <v>-50145204</v>
      </c>
      <c r="O17" s="38"/>
      <c r="P17" s="38">
        <v>0</v>
      </c>
      <c r="Q17" s="38"/>
      <c r="R17" s="38">
        <f>SUM(P17)</f>
        <v>0</v>
      </c>
      <c r="S17" s="28"/>
      <c r="T17" s="38">
        <f>SUM(H17:P17)</f>
        <v>-50145204</v>
      </c>
      <c r="AD17" s="4"/>
      <c r="AE17" s="4"/>
    </row>
    <row r="18" spans="1:31" ht="18.95" customHeight="1">
      <c r="A18" s="115" t="s">
        <v>112</v>
      </c>
      <c r="B18" s="32"/>
      <c r="C18" s="32"/>
      <c r="D18" s="38"/>
      <c r="E18" s="38"/>
      <c r="F18" s="38"/>
      <c r="G18" s="38">
        <v>501452</v>
      </c>
      <c r="H18" s="38"/>
      <c r="I18" s="38">
        <v>501452</v>
      </c>
      <c r="J18" s="38"/>
      <c r="K18" s="38"/>
      <c r="L18" s="38"/>
      <c r="M18" s="7"/>
      <c r="N18" s="38"/>
      <c r="O18" s="38"/>
      <c r="P18" s="38"/>
      <c r="Q18" s="38"/>
      <c r="R18" s="38"/>
      <c r="S18" s="28"/>
      <c r="T18" s="38"/>
      <c r="U18" s="38"/>
      <c r="V18" s="97"/>
      <c r="W18" s="97"/>
      <c r="X18" s="7"/>
      <c r="Y18" s="7"/>
      <c r="Z18" s="7"/>
      <c r="AA18" s="7"/>
      <c r="AB18" s="7"/>
      <c r="AC18" s="7"/>
    </row>
    <row r="19" spans="1:31" ht="18.95" customHeight="1">
      <c r="A19" s="115" t="s">
        <v>113</v>
      </c>
      <c r="B19" s="32"/>
      <c r="C19" s="32"/>
      <c r="D19" s="38"/>
      <c r="E19" s="38"/>
      <c r="F19" s="32">
        <v>23</v>
      </c>
      <c r="G19" s="38"/>
      <c r="H19" s="38">
        <v>0</v>
      </c>
      <c r="I19" s="38"/>
      <c r="J19" s="38">
        <v>0</v>
      </c>
      <c r="K19" s="38"/>
      <c r="L19" s="38">
        <v>7100000</v>
      </c>
      <c r="M19" s="7"/>
      <c r="N19" s="38">
        <v>-7100000</v>
      </c>
      <c r="O19" s="38"/>
      <c r="P19" s="38">
        <v>0</v>
      </c>
      <c r="Q19" s="38"/>
      <c r="R19" s="38">
        <f>SUM(P19)</f>
        <v>0</v>
      </c>
      <c r="S19" s="28"/>
      <c r="T19" s="38">
        <f>SUM(H19:P19)</f>
        <v>0</v>
      </c>
      <c r="U19" s="38"/>
      <c r="V19" s="97"/>
      <c r="W19" s="97"/>
      <c r="X19" s="7"/>
      <c r="Y19" s="7"/>
      <c r="Z19" s="7"/>
      <c r="AA19" s="7"/>
      <c r="AB19" s="7"/>
      <c r="AC19" s="7"/>
    </row>
    <row r="20" spans="1:31" ht="18.95" customHeight="1">
      <c r="A20" s="115" t="s">
        <v>114</v>
      </c>
      <c r="F20" s="31"/>
      <c r="H20" s="38">
        <v>0</v>
      </c>
      <c r="J20" s="38">
        <v>0</v>
      </c>
      <c r="K20" s="38"/>
      <c r="L20" s="38">
        <v>0</v>
      </c>
      <c r="M20" s="7"/>
      <c r="N20" s="38">
        <v>1372708</v>
      </c>
      <c r="O20" s="38"/>
      <c r="P20" s="38">
        <v>-1372708</v>
      </c>
      <c r="Q20" s="38"/>
      <c r="R20" s="38">
        <f>SUM(P20:Q20)</f>
        <v>-1372708</v>
      </c>
      <c r="S20" s="28"/>
      <c r="T20" s="156">
        <f>SUM(H20:P20)</f>
        <v>0</v>
      </c>
      <c r="AD20" s="4"/>
      <c r="AE20" s="4"/>
    </row>
    <row r="21" spans="1:31" ht="18.95" customHeight="1" thickBot="1">
      <c r="A21" s="40" t="s">
        <v>178</v>
      </c>
      <c r="F21" s="31"/>
      <c r="H21" s="42">
        <f>SUM(H13:H20)-H16</f>
        <v>1002904144</v>
      </c>
      <c r="J21" s="42">
        <f>SUM(J13:J20)-J16</f>
        <v>0</v>
      </c>
      <c r="K21" s="38"/>
      <c r="L21" s="42">
        <f>SUM(L13:L20)-L16</f>
        <v>84226400</v>
      </c>
      <c r="M21" s="38"/>
      <c r="N21" s="42">
        <f>SUM(N13:N20)-N16</f>
        <v>696580146</v>
      </c>
      <c r="O21" s="38"/>
      <c r="P21" s="42">
        <f>SUM(P13:P20)-P16</f>
        <v>23058508</v>
      </c>
      <c r="Q21" s="38"/>
      <c r="R21" s="42">
        <f>SUM(R13:R20)-R16</f>
        <v>23058508</v>
      </c>
      <c r="S21" s="38"/>
      <c r="T21" s="42">
        <f>SUM(T13:T20)-T16</f>
        <v>1806769198</v>
      </c>
      <c r="AD21" s="4"/>
      <c r="AE21" s="4"/>
    </row>
    <row r="22" spans="1:31" ht="3" customHeight="1" thickTop="1">
      <c r="A22" s="96"/>
      <c r="F22" s="31"/>
      <c r="H22" s="38"/>
      <c r="J22" s="38"/>
      <c r="K22" s="95"/>
      <c r="L22" s="38"/>
      <c r="M22" s="38"/>
      <c r="N22" s="38"/>
      <c r="O22" s="38"/>
      <c r="P22" s="38"/>
      <c r="Q22" s="38"/>
      <c r="R22" s="98"/>
      <c r="S22" s="28"/>
      <c r="T22" s="38"/>
      <c r="AD22" s="4"/>
      <c r="AE22" s="4"/>
    </row>
    <row r="23" spans="1:31" ht="18.95" customHeight="1">
      <c r="A23" s="125" t="s">
        <v>203</v>
      </c>
      <c r="F23" s="31"/>
      <c r="H23" s="38">
        <f>H21</f>
        <v>1002904144</v>
      </c>
      <c r="J23" s="38">
        <f>J21</f>
        <v>0</v>
      </c>
      <c r="K23" s="95"/>
      <c r="L23" s="38">
        <f>L21</f>
        <v>84226400</v>
      </c>
      <c r="M23" s="38"/>
      <c r="N23" s="38">
        <f>N21</f>
        <v>696580146</v>
      </c>
      <c r="O23" s="38"/>
      <c r="P23" s="38">
        <f>P21</f>
        <v>23058508</v>
      </c>
      <c r="Q23" s="38"/>
      <c r="R23" s="38">
        <f>R21</f>
        <v>23058508</v>
      </c>
      <c r="S23" s="28"/>
      <c r="T23" s="38">
        <f>T21</f>
        <v>1806769198</v>
      </c>
      <c r="AD23" s="4"/>
      <c r="AE23" s="4"/>
    </row>
    <row r="24" spans="1:31" ht="18.95" customHeight="1">
      <c r="A24" s="115" t="s">
        <v>140</v>
      </c>
      <c r="F24" s="31"/>
      <c r="H24" s="38">
        <v>0</v>
      </c>
      <c r="J24" s="38">
        <v>0</v>
      </c>
      <c r="K24" s="95"/>
      <c r="L24" s="38">
        <v>0</v>
      </c>
      <c r="M24" s="38"/>
      <c r="N24" s="38">
        <f>PL_E!I26</f>
        <v>99361588</v>
      </c>
      <c r="O24" s="38"/>
      <c r="P24" s="38">
        <v>0</v>
      </c>
      <c r="Q24" s="38"/>
      <c r="R24" s="38">
        <f>SUM(P24)</f>
        <v>0</v>
      </c>
      <c r="S24" s="28"/>
      <c r="T24" s="38">
        <f>SUM(H24:P24)</f>
        <v>99361588</v>
      </c>
      <c r="AD24" s="4"/>
      <c r="AE24" s="4"/>
    </row>
    <row r="25" spans="1:31" ht="18.95" customHeight="1">
      <c r="A25" s="115" t="s">
        <v>129</v>
      </c>
      <c r="F25" s="31"/>
      <c r="H25" s="141">
        <v>0</v>
      </c>
      <c r="J25" s="141">
        <v>0</v>
      </c>
      <c r="K25" s="38"/>
      <c r="L25" s="141">
        <v>0</v>
      </c>
      <c r="M25" s="7"/>
      <c r="N25" s="141">
        <v>-13459870</v>
      </c>
      <c r="O25" s="38"/>
      <c r="P25" s="141">
        <v>0</v>
      </c>
      <c r="Q25" s="38"/>
      <c r="R25" s="156">
        <f>SUM(P25)</f>
        <v>0</v>
      </c>
      <c r="S25" s="7"/>
      <c r="T25" s="156">
        <f>SUM(H25:P25)</f>
        <v>-13459870</v>
      </c>
      <c r="AD25" s="4"/>
      <c r="AE25" s="4"/>
    </row>
    <row r="26" spans="1:31" ht="18.95" customHeight="1">
      <c r="A26" s="115" t="s">
        <v>79</v>
      </c>
      <c r="F26" s="31"/>
      <c r="H26" s="142">
        <f>SUM(H24:H25)</f>
        <v>0</v>
      </c>
      <c r="J26" s="142">
        <f>SUM(J24:J25)</f>
        <v>0</v>
      </c>
      <c r="K26" s="38"/>
      <c r="L26" s="142">
        <f>SUM(L24:L25)</f>
        <v>0</v>
      </c>
      <c r="M26" s="7"/>
      <c r="N26" s="142">
        <f>SUM(N24:N25)</f>
        <v>85901718</v>
      </c>
      <c r="O26" s="38"/>
      <c r="P26" s="142">
        <f>SUM(P24:P25)</f>
        <v>0</v>
      </c>
      <c r="Q26" s="38"/>
      <c r="R26" s="142">
        <f>SUM(R24:R25)</f>
        <v>0</v>
      </c>
      <c r="S26" s="7"/>
      <c r="T26" s="142">
        <f>SUM(T24:T25)</f>
        <v>85901718</v>
      </c>
      <c r="AD26" s="4"/>
      <c r="AE26" s="4"/>
    </row>
    <row r="27" spans="1:31" ht="18.95" customHeight="1">
      <c r="A27" s="115" t="s">
        <v>232</v>
      </c>
      <c r="F27" s="117">
        <v>21</v>
      </c>
      <c r="H27" s="142">
        <v>25000000</v>
      </c>
      <c r="J27" s="142">
        <v>100000000</v>
      </c>
      <c r="K27" s="38"/>
      <c r="L27" s="142">
        <v>0</v>
      </c>
      <c r="M27" s="7"/>
      <c r="N27" s="142">
        <v>0</v>
      </c>
      <c r="O27" s="38"/>
      <c r="P27" s="142">
        <v>0</v>
      </c>
      <c r="Q27" s="38"/>
      <c r="R27" s="38">
        <f>SUM(P27)</f>
        <v>0</v>
      </c>
      <c r="S27" s="7"/>
      <c r="T27" s="38">
        <f>SUM(H27:P27)</f>
        <v>125000000</v>
      </c>
      <c r="AD27" s="4"/>
      <c r="AE27" s="4"/>
    </row>
    <row r="28" spans="1:31" ht="18.95" customHeight="1">
      <c r="A28" s="115" t="s">
        <v>65</v>
      </c>
      <c r="F28" s="117">
        <v>27</v>
      </c>
      <c r="H28" s="38">
        <v>0</v>
      </c>
      <c r="J28" s="38">
        <v>0</v>
      </c>
      <c r="K28" s="95"/>
      <c r="L28" s="38">
        <v>0</v>
      </c>
      <c r="M28" s="38"/>
      <c r="N28" s="38">
        <v>-100290383</v>
      </c>
      <c r="O28" s="38"/>
      <c r="P28" s="38">
        <v>0</v>
      </c>
      <c r="Q28" s="38"/>
      <c r="R28" s="38">
        <f>SUM(P28)</f>
        <v>0</v>
      </c>
      <c r="S28" s="28"/>
      <c r="T28" s="38">
        <f>SUM(H28:P28)</f>
        <v>-100290383</v>
      </c>
      <c r="AD28" s="4"/>
      <c r="AE28" s="4"/>
    </row>
    <row r="29" spans="1:31" ht="18.95" customHeight="1">
      <c r="A29" s="115" t="s">
        <v>112</v>
      </c>
      <c r="B29" s="32"/>
      <c r="C29" s="32"/>
      <c r="D29" s="38"/>
      <c r="E29" s="38"/>
      <c r="F29" s="38"/>
      <c r="G29" s="38">
        <v>501452</v>
      </c>
      <c r="H29" s="38"/>
      <c r="I29" s="38">
        <v>501452</v>
      </c>
      <c r="J29" s="38"/>
      <c r="K29" s="38"/>
      <c r="L29" s="38"/>
      <c r="M29" s="7"/>
      <c r="N29" s="38"/>
      <c r="O29" s="38"/>
      <c r="P29" s="38"/>
      <c r="Q29" s="38"/>
      <c r="R29" s="38"/>
      <c r="S29" s="28"/>
      <c r="T29" s="38"/>
      <c r="U29" s="38"/>
      <c r="V29" s="97"/>
      <c r="W29" s="97"/>
      <c r="X29" s="7"/>
      <c r="Y29" s="7"/>
      <c r="Z29" s="7"/>
      <c r="AA29" s="7"/>
      <c r="AB29" s="7"/>
      <c r="AC29" s="7"/>
    </row>
    <row r="30" spans="1:31" ht="18.95" customHeight="1">
      <c r="A30" s="115" t="s">
        <v>113</v>
      </c>
      <c r="B30" s="32"/>
      <c r="C30" s="32"/>
      <c r="D30" s="38"/>
      <c r="E30" s="38"/>
      <c r="F30" s="32">
        <v>23</v>
      </c>
      <c r="G30" s="38"/>
      <c r="H30" s="38">
        <v>0</v>
      </c>
      <c r="I30" s="38"/>
      <c r="J30" s="38">
        <v>0</v>
      </c>
      <c r="K30" s="38"/>
      <c r="L30" s="38">
        <v>5000000</v>
      </c>
      <c r="M30" s="7"/>
      <c r="N30" s="38">
        <v>-5000000</v>
      </c>
      <c r="O30" s="38"/>
      <c r="P30" s="38">
        <v>0</v>
      </c>
      <c r="Q30" s="38"/>
      <c r="R30" s="38">
        <f>SUM(P30)</f>
        <v>0</v>
      </c>
      <c r="S30" s="28"/>
      <c r="T30" s="38">
        <f>SUM(H30:P30)</f>
        <v>0</v>
      </c>
      <c r="U30" s="38"/>
      <c r="V30" s="97"/>
      <c r="W30" s="97"/>
      <c r="X30" s="7"/>
      <c r="Y30" s="7"/>
      <c r="Z30" s="7"/>
      <c r="AA30" s="7"/>
      <c r="AB30" s="7"/>
      <c r="AC30" s="7"/>
    </row>
    <row r="31" spans="1:31" ht="18.95" customHeight="1">
      <c r="A31" s="115" t="s">
        <v>114</v>
      </c>
      <c r="F31" s="31"/>
      <c r="H31" s="38">
        <v>0</v>
      </c>
      <c r="J31" s="38">
        <v>0</v>
      </c>
      <c r="K31" s="38"/>
      <c r="L31" s="38">
        <v>0</v>
      </c>
      <c r="M31" s="7"/>
      <c r="N31" s="38">
        <v>1368958</v>
      </c>
      <c r="O31" s="38"/>
      <c r="P31" s="38">
        <v>-1368958</v>
      </c>
      <c r="Q31" s="38"/>
      <c r="R31" s="38">
        <f>SUM(P31)</f>
        <v>-1368958</v>
      </c>
      <c r="S31" s="28"/>
      <c r="T31" s="156">
        <f>SUM(H31:P31)</f>
        <v>0</v>
      </c>
      <c r="AD31" s="4"/>
      <c r="AE31" s="4"/>
    </row>
    <row r="32" spans="1:31" ht="18.95" customHeight="1" thickBot="1">
      <c r="A32" s="40" t="s">
        <v>204</v>
      </c>
      <c r="F32" s="31"/>
      <c r="H32" s="42">
        <f>SUM(H23:H31)-H26</f>
        <v>1027904144</v>
      </c>
      <c r="J32" s="42">
        <f>SUM(J23:J31)-J26</f>
        <v>100000000</v>
      </c>
      <c r="K32" s="38"/>
      <c r="L32" s="42">
        <f>SUM(L23:L31)-L26</f>
        <v>89226400</v>
      </c>
      <c r="M32" s="38"/>
      <c r="N32" s="42">
        <f>SUM(N23:N31)-N26</f>
        <v>678560439</v>
      </c>
      <c r="O32" s="38"/>
      <c r="P32" s="42">
        <f>SUM(P23:P31)-P26</f>
        <v>21689550</v>
      </c>
      <c r="Q32" s="38"/>
      <c r="R32" s="42">
        <f>SUM(R23:R31)-R26</f>
        <v>21689550</v>
      </c>
      <c r="S32" s="38"/>
      <c r="T32" s="42">
        <f>SUM(T23:T31)-T26</f>
        <v>1917380533</v>
      </c>
      <c r="AD32" s="4"/>
      <c r="AE32" s="4"/>
    </row>
    <row r="33" spans="1:17" ht="3" customHeight="1" thickTop="1">
      <c r="A33" s="31"/>
      <c r="C33" s="33"/>
      <c r="D33" s="31"/>
      <c r="E33" s="38"/>
      <c r="F33" s="31"/>
      <c r="G33" s="38"/>
      <c r="I33" s="38"/>
    </row>
    <row r="34" spans="1:17" ht="18.95" customHeight="1">
      <c r="A34" s="2" t="s">
        <v>78</v>
      </c>
      <c r="H34" s="33"/>
      <c r="J34" s="33"/>
      <c r="K34" s="33"/>
      <c r="L34" s="33"/>
      <c r="M34" s="33"/>
      <c r="N34" s="33"/>
      <c r="O34" s="33"/>
      <c r="P34" s="33"/>
    </row>
    <row r="35" spans="1:17" ht="18.95" customHeight="1">
      <c r="A35" s="10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1:17" ht="18.95" customHeight="1">
      <c r="A36" s="10"/>
      <c r="B36" s="33"/>
      <c r="C36" s="33"/>
      <c r="D36" s="33"/>
      <c r="E36" s="33"/>
      <c r="F36" s="33"/>
      <c r="G36" s="33"/>
      <c r="I36" s="33"/>
      <c r="O36" s="4"/>
      <c r="Q36" s="4"/>
    </row>
    <row r="92" spans="18:18" ht="18.95" customHeight="1">
      <c r="R92" s="4" t="s">
        <v>84</v>
      </c>
    </row>
  </sheetData>
  <mergeCells count="4">
    <mergeCell ref="L10:N10"/>
    <mergeCell ref="H5:T5"/>
    <mergeCell ref="P7:R7"/>
    <mergeCell ref="P6:R6"/>
  </mergeCells>
  <printOptions horizontalCentered="1"/>
  <pageMargins left="0.39370078740157483" right="0.62992125984251968" top="0.86614173228346458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showGridLines="0" view="pageBreakPreview" topLeftCell="A34" zoomScaleNormal="100" zoomScaleSheetLayoutView="100" workbookViewId="0">
      <selection activeCell="E48" sqref="E48"/>
    </sheetView>
  </sheetViews>
  <sheetFormatPr defaultColWidth="10.7109375" defaultRowHeight="20.100000000000001" customHeight="1"/>
  <cols>
    <col min="1" max="1" width="22.7109375" style="2" customWidth="1"/>
    <col min="2" max="2" width="20.7109375" style="3" customWidth="1"/>
    <col min="3" max="4" width="1.7109375" style="3" customWidth="1"/>
    <col min="5" max="5" width="13.7109375" style="4" customWidth="1"/>
    <col min="6" max="6" width="1.140625" style="4" customWidth="1"/>
    <col min="7" max="7" width="13.7109375" style="4" customWidth="1"/>
    <col min="8" max="8" width="1.140625" style="4" customWidth="1"/>
    <col min="9" max="9" width="13.7109375" style="4" customWidth="1"/>
    <col min="10" max="10" width="1.140625" style="4" customWidth="1"/>
    <col min="11" max="11" width="13.7109375" style="4" customWidth="1"/>
    <col min="12" max="12" width="0.28515625" style="3" customWidth="1"/>
    <col min="13" max="13" width="10.7109375" style="3"/>
    <col min="14" max="14" width="17.28515625" style="3" customWidth="1"/>
    <col min="15" max="16384" width="10.7109375" style="3"/>
  </cols>
  <sheetData>
    <row r="1" spans="1:15" s="88" customFormat="1" ht="18.95" customHeight="1">
      <c r="A1" s="185" t="s">
        <v>192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</row>
    <row r="2" spans="1:15" s="182" customFormat="1" ht="18.95" customHeight="1">
      <c r="A2" s="200" t="s">
        <v>130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5" s="182" customFormat="1" ht="18.95" customHeight="1">
      <c r="A3" s="200" t="s">
        <v>202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5" ht="18.95" customHeight="1">
      <c r="I4" s="5"/>
      <c r="K4" s="5"/>
      <c r="L4" s="186" t="s">
        <v>84</v>
      </c>
    </row>
    <row r="5" spans="1:15" s="9" customFormat="1" ht="18.95" customHeight="1">
      <c r="A5" s="7"/>
      <c r="B5" s="182"/>
      <c r="C5" s="182"/>
      <c r="D5" s="182"/>
      <c r="E5" s="184"/>
      <c r="F5" s="43" t="s">
        <v>5</v>
      </c>
      <c r="G5" s="184"/>
      <c r="H5" s="44"/>
      <c r="I5" s="43"/>
      <c r="J5" s="43" t="s">
        <v>6</v>
      </c>
      <c r="K5" s="43"/>
      <c r="L5" s="182"/>
    </row>
    <row r="6" spans="1:15" s="9" customFormat="1" ht="18.95" customHeight="1">
      <c r="A6" s="45"/>
      <c r="E6" s="46">
        <v>2017</v>
      </c>
      <c r="F6" s="46"/>
      <c r="G6" s="46">
        <v>2016</v>
      </c>
      <c r="H6" s="46"/>
      <c r="I6" s="46">
        <v>2017</v>
      </c>
      <c r="J6" s="46"/>
      <c r="K6" s="46">
        <v>2016</v>
      </c>
      <c r="L6" s="182"/>
      <c r="M6" s="182"/>
      <c r="N6" s="182"/>
    </row>
    <row r="7" spans="1:15" s="9" customFormat="1" ht="18.95" customHeight="1">
      <c r="A7" s="47" t="s">
        <v>66</v>
      </c>
      <c r="B7" s="3"/>
      <c r="E7" s="46"/>
      <c r="F7" s="46"/>
      <c r="G7" s="46"/>
    </row>
    <row r="8" spans="1:15" s="9" customFormat="1" ht="18.95" customHeight="1">
      <c r="A8" s="3" t="s">
        <v>179</v>
      </c>
      <c r="E8" s="49">
        <f>PL_E!E21</f>
        <v>114909267</v>
      </c>
      <c r="F8" s="50"/>
      <c r="G8" s="49">
        <f>PL_E!G21</f>
        <v>123463498</v>
      </c>
      <c r="H8" s="50"/>
      <c r="I8" s="49">
        <f>PL_E!I21</f>
        <v>117149365</v>
      </c>
      <c r="J8" s="50"/>
      <c r="K8" s="49">
        <f>PL_E!K21</f>
        <v>125162396</v>
      </c>
    </row>
    <row r="9" spans="1:15" s="9" customFormat="1" ht="18.95" customHeight="1">
      <c r="A9" s="3" t="s">
        <v>180</v>
      </c>
      <c r="E9" s="5"/>
      <c r="F9" s="51"/>
      <c r="G9" s="5"/>
      <c r="H9" s="51"/>
      <c r="I9" s="20"/>
      <c r="J9" s="51"/>
      <c r="K9" s="20"/>
    </row>
    <row r="10" spans="1:15" s="9" customFormat="1" ht="18.95" customHeight="1">
      <c r="A10" s="3" t="s">
        <v>117</v>
      </c>
      <c r="E10" s="5"/>
      <c r="F10" s="51"/>
      <c r="G10" s="5"/>
    </row>
    <row r="11" spans="1:15" s="9" customFormat="1" ht="18.95" customHeight="1">
      <c r="A11" s="3" t="s">
        <v>118</v>
      </c>
      <c r="E11" s="166">
        <v>218554002</v>
      </c>
      <c r="F11" s="167"/>
      <c r="G11" s="166">
        <v>176377568</v>
      </c>
      <c r="H11" s="167"/>
      <c r="I11" s="166">
        <v>218485865</v>
      </c>
      <c r="J11" s="167"/>
      <c r="K11" s="166">
        <v>176352614</v>
      </c>
    </row>
    <row r="12" spans="1:15" s="9" customFormat="1" ht="18.95" customHeight="1">
      <c r="A12" s="3" t="s">
        <v>227</v>
      </c>
      <c r="E12" s="166">
        <v>-24176136</v>
      </c>
      <c r="F12" s="168"/>
      <c r="G12" s="166">
        <v>0</v>
      </c>
      <c r="H12" s="168"/>
      <c r="I12" s="166">
        <v>-24176136</v>
      </c>
      <c r="J12" s="169"/>
      <c r="K12" s="166">
        <v>0</v>
      </c>
    </row>
    <row r="13" spans="1:15" s="9" customFormat="1" ht="18.95" customHeight="1">
      <c r="A13" s="3" t="s">
        <v>233</v>
      </c>
      <c r="E13" s="166"/>
      <c r="F13" s="168"/>
      <c r="G13" s="166"/>
      <c r="H13" s="168"/>
      <c r="I13" s="166"/>
      <c r="J13" s="169"/>
      <c r="K13" s="166"/>
    </row>
    <row r="14" spans="1:15" s="9" customFormat="1" ht="18.95" customHeight="1">
      <c r="A14" s="3" t="s">
        <v>224</v>
      </c>
      <c r="E14" s="168">
        <v>0</v>
      </c>
      <c r="F14" s="168"/>
      <c r="G14" s="168">
        <v>0</v>
      </c>
      <c r="H14" s="168"/>
      <c r="I14" s="168">
        <v>14800000</v>
      </c>
      <c r="J14" s="169"/>
      <c r="K14" s="168">
        <v>500000</v>
      </c>
    </row>
    <row r="15" spans="1:15" s="9" customFormat="1" ht="18.95" customHeight="1">
      <c r="A15" s="3" t="s">
        <v>229</v>
      </c>
      <c r="E15" s="168">
        <v>19733</v>
      </c>
      <c r="F15" s="168"/>
      <c r="G15" s="168">
        <v>0</v>
      </c>
      <c r="H15" s="168"/>
      <c r="I15" s="168">
        <v>0</v>
      </c>
      <c r="J15" s="169"/>
      <c r="K15" s="168">
        <v>0</v>
      </c>
    </row>
    <row r="16" spans="1:15" s="9" customFormat="1" ht="18.95" customHeight="1">
      <c r="A16" s="3" t="s">
        <v>234</v>
      </c>
      <c r="E16" s="168">
        <v>-811506</v>
      </c>
      <c r="F16" s="168"/>
      <c r="G16" s="168">
        <v>0</v>
      </c>
      <c r="H16" s="168"/>
      <c r="I16" s="168">
        <v>-811506</v>
      </c>
      <c r="J16" s="169"/>
      <c r="K16" s="168">
        <v>0</v>
      </c>
    </row>
    <row r="17" spans="1:11" s="56" customFormat="1" ht="18.95" customHeight="1">
      <c r="A17" s="3" t="s">
        <v>230</v>
      </c>
      <c r="E17" s="166">
        <v>4542570</v>
      </c>
      <c r="F17" s="168"/>
      <c r="G17" s="166">
        <v>-1358278</v>
      </c>
      <c r="H17" s="168"/>
      <c r="I17" s="166">
        <v>4542570</v>
      </c>
      <c r="J17" s="169"/>
      <c r="K17" s="166">
        <v>-1358278</v>
      </c>
    </row>
    <row r="18" spans="1:11" s="56" customFormat="1" ht="18.95" customHeight="1">
      <c r="A18" s="3" t="s">
        <v>190</v>
      </c>
      <c r="E18" s="166">
        <v>0</v>
      </c>
      <c r="F18" s="168"/>
      <c r="G18" s="166">
        <v>69400</v>
      </c>
      <c r="H18" s="168"/>
      <c r="I18" s="166">
        <v>0</v>
      </c>
      <c r="J18" s="169"/>
      <c r="K18" s="166">
        <v>69400</v>
      </c>
    </row>
    <row r="19" spans="1:11" s="56" customFormat="1" ht="18.95" customHeight="1">
      <c r="A19" s="3" t="s">
        <v>225</v>
      </c>
      <c r="E19" s="166">
        <v>0</v>
      </c>
      <c r="F19" s="168"/>
      <c r="G19" s="166">
        <v>627200</v>
      </c>
      <c r="H19" s="168"/>
      <c r="I19" s="166">
        <v>0</v>
      </c>
      <c r="J19" s="169"/>
      <c r="K19" s="166">
        <v>627200</v>
      </c>
    </row>
    <row r="20" spans="1:11" s="9" customFormat="1" ht="18.95" customHeight="1">
      <c r="A20" s="3" t="s">
        <v>235</v>
      </c>
      <c r="E20" s="168">
        <v>0</v>
      </c>
      <c r="F20" s="168"/>
      <c r="G20" s="168">
        <v>-3487875</v>
      </c>
      <c r="H20" s="168"/>
      <c r="I20" s="168">
        <v>0</v>
      </c>
      <c r="J20" s="168"/>
      <c r="K20" s="168">
        <v>-3487875</v>
      </c>
    </row>
    <row r="21" spans="1:11" s="9" customFormat="1" ht="18.95" customHeight="1">
      <c r="A21" s="3" t="s">
        <v>147</v>
      </c>
      <c r="E21" s="168">
        <v>-3001902</v>
      </c>
      <c r="F21" s="168"/>
      <c r="G21" s="168">
        <v>0</v>
      </c>
      <c r="H21" s="168"/>
      <c r="I21" s="168">
        <v>-2993999</v>
      </c>
      <c r="J21" s="169"/>
      <c r="K21" s="168">
        <v>0</v>
      </c>
    </row>
    <row r="22" spans="1:11" s="9" customFormat="1" ht="18.95" customHeight="1">
      <c r="A22" s="3" t="s">
        <v>228</v>
      </c>
      <c r="E22" s="166">
        <v>-98602163</v>
      </c>
      <c r="F22" s="167"/>
      <c r="G22" s="166">
        <v>71360000</v>
      </c>
      <c r="H22" s="167"/>
      <c r="I22" s="166">
        <v>-92769163</v>
      </c>
      <c r="J22" s="167"/>
      <c r="K22" s="166">
        <v>71360000</v>
      </c>
    </row>
    <row r="23" spans="1:11" s="9" customFormat="1" ht="18.95" customHeight="1">
      <c r="A23" s="3" t="s">
        <v>119</v>
      </c>
      <c r="E23" s="166">
        <v>11641922</v>
      </c>
      <c r="F23" s="167"/>
      <c r="G23" s="166">
        <v>7616191</v>
      </c>
      <c r="H23" s="167"/>
      <c r="I23" s="166">
        <v>11641922</v>
      </c>
      <c r="J23" s="167"/>
      <c r="K23" s="166">
        <v>7616191</v>
      </c>
    </row>
    <row r="24" spans="1:11" s="9" customFormat="1" ht="18.95" customHeight="1">
      <c r="A24" s="3" t="s">
        <v>220</v>
      </c>
      <c r="E24" s="166">
        <v>0</v>
      </c>
      <c r="F24" s="167"/>
      <c r="G24" s="166">
        <v>0</v>
      </c>
      <c r="H24" s="167"/>
      <c r="I24" s="166">
        <v>-17759982</v>
      </c>
      <c r="J24" s="167"/>
      <c r="K24" s="166">
        <v>0</v>
      </c>
    </row>
    <row r="25" spans="1:11" s="9" customFormat="1" ht="18.95" customHeight="1">
      <c r="A25" s="3" t="s">
        <v>120</v>
      </c>
      <c r="E25" s="166">
        <v>-41978086</v>
      </c>
      <c r="F25" s="167"/>
      <c r="G25" s="166">
        <v>-28795046</v>
      </c>
      <c r="H25" s="167"/>
      <c r="I25" s="166">
        <v>-41912260</v>
      </c>
      <c r="J25" s="167"/>
      <c r="K25" s="166">
        <v>-28726917</v>
      </c>
    </row>
    <row r="26" spans="1:11" s="9" customFormat="1" ht="18.95" customHeight="1">
      <c r="A26" s="3" t="s">
        <v>67</v>
      </c>
      <c r="E26" s="170">
        <v>19356840</v>
      </c>
      <c r="F26" s="166"/>
      <c r="G26" s="170">
        <v>16132632</v>
      </c>
      <c r="H26" s="166"/>
      <c r="I26" s="170">
        <v>19404112</v>
      </c>
      <c r="J26" s="169"/>
      <c r="K26" s="170">
        <v>16132632</v>
      </c>
    </row>
    <row r="27" spans="1:11" s="9" customFormat="1" ht="18.95" customHeight="1">
      <c r="A27" s="3" t="s">
        <v>181</v>
      </c>
    </row>
    <row r="28" spans="1:11" s="9" customFormat="1" ht="18.95" customHeight="1">
      <c r="A28" s="3" t="s">
        <v>68</v>
      </c>
      <c r="E28" s="20">
        <f>SUM(E8:E26)</f>
        <v>200454541</v>
      </c>
      <c r="F28" s="52"/>
      <c r="G28" s="20">
        <f>SUM(G8:G26)</f>
        <v>362005290</v>
      </c>
      <c r="H28" s="52"/>
      <c r="I28" s="20">
        <f>SUM(I8:I26)</f>
        <v>205600788</v>
      </c>
      <c r="J28" s="52"/>
      <c r="K28" s="20">
        <f>SUM(K8:K26)</f>
        <v>364247363</v>
      </c>
    </row>
    <row r="29" spans="1:11" s="9" customFormat="1" ht="18.95" customHeight="1">
      <c r="A29" s="3" t="s">
        <v>182</v>
      </c>
      <c r="E29" s="20"/>
      <c r="F29" s="53"/>
      <c r="G29" s="20"/>
      <c r="H29" s="53"/>
      <c r="I29" s="20"/>
      <c r="J29" s="53"/>
      <c r="K29" s="20"/>
    </row>
    <row r="30" spans="1:11" s="9" customFormat="1" ht="18.95" customHeight="1">
      <c r="A30" s="3" t="s">
        <v>152</v>
      </c>
      <c r="C30" s="3"/>
      <c r="D30" s="3"/>
      <c r="E30" s="166">
        <v>-484720252</v>
      </c>
      <c r="F30" s="167"/>
      <c r="G30" s="166">
        <v>-161746981</v>
      </c>
      <c r="H30" s="167"/>
      <c r="I30" s="166">
        <v>-513698387</v>
      </c>
      <c r="J30" s="167"/>
      <c r="K30" s="166">
        <v>-185402865</v>
      </c>
    </row>
    <row r="31" spans="1:11" s="9" customFormat="1" ht="18.95" customHeight="1">
      <c r="A31" s="3" t="s">
        <v>134</v>
      </c>
      <c r="C31" s="3"/>
      <c r="D31" s="3"/>
      <c r="E31" s="166">
        <v>-87552005</v>
      </c>
      <c r="F31" s="167"/>
      <c r="G31" s="166">
        <v>-351003874</v>
      </c>
      <c r="H31" s="167"/>
      <c r="I31" s="166">
        <v>-109142967</v>
      </c>
      <c r="J31" s="167"/>
      <c r="K31" s="166">
        <v>-355235207</v>
      </c>
    </row>
    <row r="32" spans="1:11" s="9" customFormat="1" ht="18.95" customHeight="1">
      <c r="A32" s="3" t="s">
        <v>121</v>
      </c>
      <c r="C32" s="3"/>
      <c r="D32" s="3"/>
      <c r="E32" s="166">
        <v>-11950716</v>
      </c>
      <c r="F32" s="167"/>
      <c r="G32" s="166">
        <v>-39033426</v>
      </c>
      <c r="H32" s="167"/>
      <c r="I32" s="166">
        <v>-11950716</v>
      </c>
      <c r="J32" s="167"/>
      <c r="K32" s="166">
        <v>-39033426</v>
      </c>
    </row>
    <row r="33" spans="1:12" s="9" customFormat="1" ht="18.95" customHeight="1">
      <c r="A33" s="3" t="s">
        <v>159</v>
      </c>
      <c r="C33" s="3"/>
      <c r="D33" s="3"/>
      <c r="E33" s="166">
        <v>-130415085</v>
      </c>
      <c r="F33" s="167"/>
      <c r="G33" s="166">
        <v>40149421</v>
      </c>
      <c r="H33" s="167"/>
      <c r="I33" s="166">
        <v>-130406687</v>
      </c>
      <c r="J33" s="167"/>
      <c r="K33" s="166">
        <v>40149421</v>
      </c>
    </row>
    <row r="34" spans="1:12" s="9" customFormat="1" ht="18.95" customHeight="1">
      <c r="A34" s="3" t="s">
        <v>69</v>
      </c>
      <c r="C34" s="182"/>
      <c r="D34" s="182"/>
      <c r="E34" s="166">
        <v>160479</v>
      </c>
      <c r="F34" s="167"/>
      <c r="G34" s="166">
        <v>-4260992</v>
      </c>
      <c r="H34" s="167"/>
      <c r="I34" s="166">
        <v>160479</v>
      </c>
      <c r="J34" s="167"/>
      <c r="K34" s="166">
        <v>-4260992</v>
      </c>
    </row>
    <row r="35" spans="1:12" s="9" customFormat="1" ht="18.95" customHeight="1">
      <c r="A35" s="3" t="s">
        <v>70</v>
      </c>
      <c r="C35" s="182"/>
      <c r="D35" s="182"/>
      <c r="E35" s="166">
        <v>-1078514</v>
      </c>
      <c r="F35" s="167"/>
      <c r="G35" s="166">
        <v>296680</v>
      </c>
      <c r="H35" s="167"/>
      <c r="I35" s="166">
        <v>-1131762</v>
      </c>
      <c r="J35" s="167"/>
      <c r="K35" s="166">
        <v>-371903</v>
      </c>
    </row>
    <row r="36" spans="1:12" s="9" customFormat="1" ht="18.95" customHeight="1">
      <c r="A36" s="3" t="s">
        <v>183</v>
      </c>
      <c r="C36" s="182"/>
      <c r="D36" s="182"/>
      <c r="E36" s="166"/>
      <c r="F36" s="167"/>
      <c r="G36" s="166"/>
      <c r="H36" s="167"/>
      <c r="I36" s="166"/>
      <c r="J36" s="167"/>
      <c r="K36" s="166"/>
    </row>
    <row r="37" spans="1:12" s="9" customFormat="1" ht="18.95" customHeight="1">
      <c r="A37" s="3" t="s">
        <v>122</v>
      </c>
      <c r="C37" s="3"/>
      <c r="D37" s="3"/>
      <c r="E37" s="166">
        <v>574163199</v>
      </c>
      <c r="F37" s="167"/>
      <c r="G37" s="166">
        <v>147460424</v>
      </c>
      <c r="H37" s="167"/>
      <c r="I37" s="166">
        <v>594596396</v>
      </c>
      <c r="J37" s="167"/>
      <c r="K37" s="166">
        <v>167998978</v>
      </c>
    </row>
    <row r="38" spans="1:12" ht="18.95" customHeight="1">
      <c r="A38" s="3" t="s">
        <v>132</v>
      </c>
      <c r="B38" s="9"/>
      <c r="C38" s="9"/>
      <c r="D38" s="9"/>
      <c r="E38" s="168">
        <v>60629608</v>
      </c>
      <c r="F38" s="167"/>
      <c r="G38" s="166">
        <v>258531669</v>
      </c>
      <c r="H38" s="167"/>
      <c r="I38" s="4">
        <v>60629608</v>
      </c>
      <c r="J38" s="167"/>
      <c r="K38" s="166">
        <v>258531669</v>
      </c>
      <c r="L38" s="9"/>
    </row>
    <row r="39" spans="1:12" ht="18.95" customHeight="1">
      <c r="A39" s="3" t="s">
        <v>119</v>
      </c>
      <c r="C39" s="9"/>
      <c r="D39" s="9"/>
      <c r="E39" s="4">
        <v>-3937600</v>
      </c>
      <c r="F39" s="169"/>
      <c r="G39" s="168">
        <v>-2284430</v>
      </c>
      <c r="H39" s="169"/>
      <c r="I39" s="168">
        <v>-3937600</v>
      </c>
      <c r="J39" s="169"/>
      <c r="K39" s="168">
        <v>-2284430</v>
      </c>
    </row>
    <row r="40" spans="1:12" ht="18.95" customHeight="1">
      <c r="A40" s="3" t="s">
        <v>71</v>
      </c>
      <c r="C40" s="9"/>
      <c r="D40" s="9"/>
      <c r="E40" s="170">
        <v>19157405</v>
      </c>
      <c r="F40" s="169"/>
      <c r="G40" s="170">
        <v>26353942</v>
      </c>
      <c r="H40" s="169"/>
      <c r="I40" s="170">
        <v>18886315</v>
      </c>
      <c r="J40" s="169"/>
      <c r="K40" s="170">
        <v>27549748</v>
      </c>
    </row>
    <row r="41" spans="1:12" ht="18.95" customHeight="1">
      <c r="A41" s="3" t="s">
        <v>199</v>
      </c>
      <c r="C41" s="9"/>
      <c r="D41" s="9"/>
      <c r="E41" s="57">
        <f>SUM(E28:E40)</f>
        <v>134911060</v>
      </c>
      <c r="F41" s="90"/>
      <c r="G41" s="57">
        <f>SUM(G28:G40)</f>
        <v>276467723</v>
      </c>
      <c r="H41" s="90"/>
      <c r="I41" s="57">
        <f>SUM(I28:I40)</f>
        <v>109605467</v>
      </c>
      <c r="J41" s="90"/>
      <c r="K41" s="57">
        <f>SUM(K28:K40)</f>
        <v>271888356</v>
      </c>
    </row>
    <row r="42" spans="1:12" ht="18.95" customHeight="1">
      <c r="A42" s="3" t="s">
        <v>120</v>
      </c>
      <c r="C42" s="9"/>
      <c r="D42" s="9"/>
      <c r="E42" s="166">
        <v>42037826</v>
      </c>
      <c r="F42" s="167"/>
      <c r="G42" s="166">
        <v>28572224</v>
      </c>
      <c r="H42" s="167"/>
      <c r="I42" s="166">
        <v>41972000</v>
      </c>
      <c r="J42" s="167"/>
      <c r="K42" s="166">
        <v>28503267</v>
      </c>
    </row>
    <row r="43" spans="1:12" ht="18.95" customHeight="1">
      <c r="A43" s="3" t="s">
        <v>72</v>
      </c>
      <c r="C43" s="9"/>
      <c r="D43" s="9"/>
      <c r="E43" s="166">
        <v>-14299442</v>
      </c>
      <c r="F43" s="167"/>
      <c r="G43" s="166">
        <v>-11493525</v>
      </c>
      <c r="H43" s="167"/>
      <c r="I43" s="166">
        <v>-14346714</v>
      </c>
      <c r="J43" s="167"/>
      <c r="K43" s="166">
        <v>-11493525</v>
      </c>
    </row>
    <row r="44" spans="1:12" ht="18.95" customHeight="1">
      <c r="A44" s="3" t="s">
        <v>136</v>
      </c>
      <c r="B44" s="9"/>
      <c r="C44" s="9"/>
      <c r="D44" s="9"/>
      <c r="E44" s="166">
        <v>2924389</v>
      </c>
      <c r="F44" s="167"/>
      <c r="G44" s="166">
        <v>492786960</v>
      </c>
      <c r="H44" s="167"/>
      <c r="I44" s="166">
        <v>0</v>
      </c>
      <c r="J44" s="167"/>
      <c r="K44" s="166">
        <v>492786960</v>
      </c>
    </row>
    <row r="45" spans="1:12" ht="18.95" customHeight="1">
      <c r="A45" s="3" t="s">
        <v>123</v>
      </c>
      <c r="C45" s="9"/>
      <c r="D45" s="9"/>
      <c r="E45" s="166">
        <v>-205059024</v>
      </c>
      <c r="F45" s="167"/>
      <c r="G45" s="166">
        <v>-177089001</v>
      </c>
      <c r="H45" s="167"/>
      <c r="I45" s="166">
        <v>-204518103</v>
      </c>
      <c r="J45" s="167"/>
      <c r="K45" s="166">
        <v>-176311305</v>
      </c>
    </row>
    <row r="46" spans="1:12" s="182" customFormat="1" ht="18.95" customHeight="1">
      <c r="A46" s="54" t="s">
        <v>200</v>
      </c>
      <c r="B46" s="3"/>
      <c r="C46" s="9"/>
      <c r="D46" s="9"/>
      <c r="E46" s="55">
        <f>SUM(E41:E45)</f>
        <v>-39485191</v>
      </c>
      <c r="F46" s="52"/>
      <c r="G46" s="55">
        <f>SUM(G41:G45)</f>
        <v>609244381</v>
      </c>
      <c r="H46" s="52"/>
      <c r="I46" s="55">
        <f>SUM(I41:I45)</f>
        <v>-67287350</v>
      </c>
      <c r="J46" s="52"/>
      <c r="K46" s="55">
        <f>SUM(K41:K45)</f>
        <v>605373753</v>
      </c>
      <c r="L46" s="3"/>
    </row>
    <row r="47" spans="1:12" s="182" customFormat="1" ht="18.95" customHeight="1">
      <c r="A47" s="2"/>
      <c r="B47" s="3"/>
      <c r="C47" s="9"/>
      <c r="D47" s="9"/>
      <c r="E47" s="4"/>
      <c r="F47" s="4"/>
      <c r="G47" s="4"/>
      <c r="H47" s="4"/>
      <c r="I47" s="4"/>
      <c r="J47" s="4"/>
      <c r="K47" s="4"/>
    </row>
    <row r="48" spans="1:12" ht="18.95" customHeight="1">
      <c r="A48" s="2" t="s">
        <v>78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5" s="88" customFormat="1" ht="20.100000000000001" customHeight="1">
      <c r="A49" s="185" t="s">
        <v>192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89"/>
      <c r="O49" s="89"/>
    </row>
    <row r="50" spans="1:15" s="9" customFormat="1" ht="20.100000000000001" customHeight="1">
      <c r="A50" s="187" t="s">
        <v>131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2"/>
      <c r="N50" s="182"/>
      <c r="O50" s="182"/>
    </row>
    <row r="51" spans="1:15" s="182" customFormat="1" ht="20.100000000000001" customHeight="1">
      <c r="A51" s="200" t="s">
        <v>202</v>
      </c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</row>
    <row r="52" spans="1:15" ht="20.100000000000001" customHeight="1">
      <c r="I52" s="5"/>
      <c r="K52" s="5"/>
      <c r="L52" s="186" t="s">
        <v>84</v>
      </c>
    </row>
    <row r="53" spans="1:15" s="9" customFormat="1" ht="20.100000000000001" customHeight="1">
      <c r="A53" s="7"/>
      <c r="B53" s="182"/>
      <c r="C53" s="182"/>
      <c r="D53" s="182"/>
      <c r="E53" s="184"/>
      <c r="F53" s="43" t="s">
        <v>5</v>
      </c>
      <c r="G53" s="184"/>
      <c r="H53" s="44"/>
      <c r="I53" s="43"/>
      <c r="J53" s="43" t="s">
        <v>6</v>
      </c>
      <c r="K53" s="43"/>
      <c r="L53" s="182"/>
    </row>
    <row r="54" spans="1:15" s="9" customFormat="1" ht="20.100000000000001" customHeight="1">
      <c r="A54" s="45"/>
      <c r="E54" s="46">
        <v>2017</v>
      </c>
      <c r="F54" s="46"/>
      <c r="G54" s="46">
        <v>2016</v>
      </c>
      <c r="H54" s="46"/>
      <c r="I54" s="46">
        <v>2017</v>
      </c>
      <c r="J54" s="46"/>
      <c r="K54" s="46">
        <v>2016</v>
      </c>
      <c r="L54" s="182"/>
      <c r="M54" s="182"/>
      <c r="N54" s="182"/>
    </row>
    <row r="55" spans="1:15" s="9" customFormat="1" ht="20.100000000000001" customHeight="1">
      <c r="A55" s="47" t="s">
        <v>73</v>
      </c>
      <c r="B55" s="3"/>
      <c r="E55" s="4"/>
      <c r="F55" s="53"/>
      <c r="G55" s="4"/>
      <c r="H55" s="53"/>
      <c r="I55" s="4"/>
      <c r="J55" s="53"/>
      <c r="K55" s="4"/>
    </row>
    <row r="56" spans="1:15" s="9" customFormat="1" ht="20.100000000000001" customHeight="1">
      <c r="A56" s="3" t="s">
        <v>194</v>
      </c>
      <c r="E56" s="166">
        <v>31868497</v>
      </c>
      <c r="F56" s="167"/>
      <c r="G56" s="166">
        <v>3909972</v>
      </c>
      <c r="H56" s="167"/>
      <c r="I56" s="166">
        <v>31868497</v>
      </c>
      <c r="J56" s="167"/>
      <c r="K56" s="166">
        <v>3909972</v>
      </c>
    </row>
    <row r="57" spans="1:15" s="9" customFormat="1" ht="20.100000000000001" customHeight="1">
      <c r="A57" s="3" t="s">
        <v>124</v>
      </c>
      <c r="E57" s="166">
        <v>0</v>
      </c>
      <c r="F57" s="167"/>
      <c r="G57" s="166">
        <v>5478992</v>
      </c>
      <c r="H57" s="167"/>
      <c r="I57" s="166">
        <v>0</v>
      </c>
      <c r="J57" s="167"/>
      <c r="K57" s="166">
        <v>5478992</v>
      </c>
    </row>
    <row r="58" spans="1:15" s="9" customFormat="1" ht="20.100000000000001" customHeight="1">
      <c r="A58" s="3" t="s">
        <v>184</v>
      </c>
      <c r="C58" s="3"/>
      <c r="D58" s="3"/>
      <c r="E58" s="166">
        <v>0</v>
      </c>
      <c r="F58" s="167"/>
      <c r="G58" s="166">
        <v>0</v>
      </c>
      <c r="H58" s="167"/>
      <c r="I58" s="166">
        <v>-6885000</v>
      </c>
      <c r="J58" s="167"/>
      <c r="K58" s="166">
        <v>-3470000</v>
      </c>
    </row>
    <row r="59" spans="1:15" s="9" customFormat="1" ht="20.100000000000001" customHeight="1">
      <c r="A59" s="3" t="s">
        <v>185</v>
      </c>
      <c r="E59" s="166">
        <v>-202997919</v>
      </c>
      <c r="F59" s="167"/>
      <c r="G59" s="166">
        <v>-82087447</v>
      </c>
      <c r="H59" s="167"/>
      <c r="I59" s="166">
        <v>-202215364</v>
      </c>
      <c r="J59" s="167"/>
      <c r="K59" s="166">
        <v>-81780378</v>
      </c>
    </row>
    <row r="60" spans="1:15" s="9" customFormat="1" ht="20.100000000000001" customHeight="1">
      <c r="A60" s="3" t="s">
        <v>74</v>
      </c>
      <c r="E60" s="166">
        <v>5177482</v>
      </c>
      <c r="F60" s="167"/>
      <c r="G60" s="166">
        <v>12595603</v>
      </c>
      <c r="H60" s="167"/>
      <c r="I60" s="166">
        <v>5177482</v>
      </c>
      <c r="J60" s="167"/>
      <c r="K60" s="166">
        <v>12595603</v>
      </c>
    </row>
    <row r="61" spans="1:15" s="9" customFormat="1" ht="20.100000000000001" customHeight="1">
      <c r="A61" s="3" t="s">
        <v>186</v>
      </c>
      <c r="E61" s="166">
        <v>-2188140</v>
      </c>
      <c r="F61" s="167"/>
      <c r="G61" s="166">
        <v>-10064392</v>
      </c>
      <c r="H61" s="167"/>
      <c r="I61" s="166">
        <v>-2188140</v>
      </c>
      <c r="J61" s="167"/>
      <c r="K61" s="166">
        <v>-10031697</v>
      </c>
    </row>
    <row r="62" spans="1:15" s="9" customFormat="1" ht="20.100000000000001" customHeight="1">
      <c r="A62" s="3" t="s">
        <v>80</v>
      </c>
      <c r="E62" s="166">
        <v>153084</v>
      </c>
      <c r="F62" s="168"/>
      <c r="G62" s="166">
        <v>0</v>
      </c>
      <c r="H62" s="168"/>
      <c r="I62" s="166">
        <v>153084</v>
      </c>
      <c r="J62" s="169"/>
      <c r="K62" s="168">
        <v>0</v>
      </c>
    </row>
    <row r="63" spans="1:15" s="9" customFormat="1" ht="20.100000000000001" customHeight="1">
      <c r="A63" s="3" t="s">
        <v>208</v>
      </c>
      <c r="E63" s="166">
        <v>0</v>
      </c>
      <c r="F63" s="167"/>
      <c r="G63" s="166">
        <v>0</v>
      </c>
      <c r="H63" s="167"/>
      <c r="I63" s="168">
        <v>17759982</v>
      </c>
      <c r="J63" s="167"/>
      <c r="K63" s="166">
        <v>0</v>
      </c>
    </row>
    <row r="64" spans="1:15" s="9" customFormat="1" ht="20.100000000000001" customHeight="1">
      <c r="A64" s="54" t="s">
        <v>201</v>
      </c>
      <c r="E64" s="92">
        <f>SUM(E56:E63)</f>
        <v>-167986996</v>
      </c>
      <c r="F64" s="90"/>
      <c r="G64" s="92">
        <f>SUM(G56:G63)</f>
        <v>-70167272</v>
      </c>
      <c r="H64" s="90"/>
      <c r="I64" s="92">
        <f>SUM(I56:I63)</f>
        <v>-156329459</v>
      </c>
      <c r="J64" s="90"/>
      <c r="K64" s="92">
        <f>SUM(K56:K63)</f>
        <v>-73297508</v>
      </c>
    </row>
    <row r="65" spans="1:13" s="9" customFormat="1" ht="20.100000000000001" customHeight="1">
      <c r="A65" s="47" t="s">
        <v>75</v>
      </c>
      <c r="B65" s="3"/>
      <c r="E65" s="57"/>
      <c r="F65" s="90"/>
      <c r="G65" s="57"/>
      <c r="H65" s="90"/>
      <c r="I65" s="57"/>
      <c r="J65" s="90"/>
      <c r="K65" s="57"/>
    </row>
    <row r="66" spans="1:13" s="9" customFormat="1" ht="20.100000000000001" customHeight="1">
      <c r="A66" s="2" t="s">
        <v>236</v>
      </c>
      <c r="B66" s="3"/>
      <c r="E66" s="166">
        <v>0</v>
      </c>
      <c r="F66" s="167">
        <v>0</v>
      </c>
      <c r="G66" s="166">
        <v>-100000000</v>
      </c>
      <c r="H66" s="167"/>
      <c r="I66" s="166">
        <v>0</v>
      </c>
      <c r="J66" s="167"/>
      <c r="K66" s="166">
        <v>-100000000</v>
      </c>
    </row>
    <row r="67" spans="1:13" s="9" customFormat="1" ht="20.100000000000001" customHeight="1">
      <c r="A67" s="3" t="s">
        <v>214</v>
      </c>
      <c r="C67" s="3"/>
      <c r="D67" s="3"/>
      <c r="E67" s="166">
        <v>-58800000</v>
      </c>
      <c r="F67" s="166"/>
      <c r="G67" s="166">
        <v>-58800000</v>
      </c>
      <c r="H67" s="166"/>
      <c r="I67" s="166">
        <v>-58800000</v>
      </c>
      <c r="J67" s="166"/>
      <c r="K67" s="166">
        <v>-58800000</v>
      </c>
    </row>
    <row r="68" spans="1:13" s="9" customFormat="1" ht="20.100000000000001" customHeight="1">
      <c r="A68" s="3" t="s">
        <v>187</v>
      </c>
      <c r="C68" s="3"/>
      <c r="D68" s="3"/>
      <c r="E68" s="166">
        <v>-51020894</v>
      </c>
      <c r="F68" s="166"/>
      <c r="G68" s="166">
        <v>-37079840</v>
      </c>
      <c r="H68" s="166"/>
      <c r="I68" s="166">
        <v>-51020894</v>
      </c>
      <c r="J68" s="166"/>
      <c r="K68" s="166">
        <v>-37079840</v>
      </c>
    </row>
    <row r="69" spans="1:13" s="9" customFormat="1" ht="20.100000000000001" customHeight="1">
      <c r="A69" s="3" t="s">
        <v>221</v>
      </c>
      <c r="C69" s="3"/>
      <c r="D69" s="3"/>
      <c r="E69" s="168">
        <v>125000000</v>
      </c>
      <c r="F69" s="166"/>
      <c r="G69" s="166">
        <v>0</v>
      </c>
      <c r="H69" s="166"/>
      <c r="I69" s="168">
        <v>125000000</v>
      </c>
      <c r="J69" s="166"/>
      <c r="K69" s="166">
        <v>0</v>
      </c>
    </row>
    <row r="70" spans="1:13" s="56" customFormat="1" ht="20.100000000000001" customHeight="1">
      <c r="A70" s="183" t="s">
        <v>65</v>
      </c>
      <c r="E70" s="166">
        <v>-112130401</v>
      </c>
      <c r="F70" s="168"/>
      <c r="G70" s="168">
        <v>-50145204</v>
      </c>
      <c r="H70" s="168"/>
      <c r="I70" s="166">
        <v>-100290383</v>
      </c>
      <c r="J70" s="168"/>
      <c r="K70" s="168">
        <v>-50145204</v>
      </c>
    </row>
    <row r="71" spans="1:13" s="9" customFormat="1" ht="20.100000000000001" customHeight="1">
      <c r="A71" s="54" t="s">
        <v>215</v>
      </c>
      <c r="C71" s="182"/>
      <c r="D71" s="182"/>
      <c r="E71" s="92">
        <f>SUM(E66:E70)</f>
        <v>-96951295</v>
      </c>
      <c r="F71" s="91"/>
      <c r="G71" s="92">
        <f>SUM(G66:G70)</f>
        <v>-246025044</v>
      </c>
      <c r="H71" s="91"/>
      <c r="I71" s="92">
        <f>SUM(I66:I70)</f>
        <v>-85111277</v>
      </c>
      <c r="J71" s="91"/>
      <c r="K71" s="92">
        <f>SUM(K66:K70)</f>
        <v>-246025044</v>
      </c>
    </row>
    <row r="72" spans="1:13" s="9" customFormat="1" ht="20.100000000000001" customHeight="1">
      <c r="A72" s="54" t="s">
        <v>188</v>
      </c>
      <c r="C72" s="182"/>
      <c r="D72" s="182"/>
      <c r="E72" s="171">
        <v>-354256</v>
      </c>
      <c r="F72" s="169"/>
      <c r="G72" s="171">
        <v>-179686</v>
      </c>
      <c r="H72" s="169"/>
      <c r="I72" s="171">
        <v>0</v>
      </c>
      <c r="J72" s="169"/>
      <c r="K72" s="171">
        <v>0</v>
      </c>
    </row>
    <row r="73" spans="1:13" s="9" customFormat="1" ht="20.100000000000001" customHeight="1">
      <c r="A73" s="47" t="s">
        <v>76</v>
      </c>
      <c r="B73" s="3"/>
      <c r="C73" s="182"/>
      <c r="D73" s="182"/>
      <c r="E73" s="57">
        <f>E46+E64+E71+E72</f>
        <v>-304777738</v>
      </c>
      <c r="F73" s="90"/>
      <c r="G73" s="57">
        <f>G46+G64+G71+G72</f>
        <v>292872379</v>
      </c>
      <c r="H73" s="90"/>
      <c r="I73" s="57">
        <f>I46+I64+I71</f>
        <v>-308728086</v>
      </c>
      <c r="J73" s="57"/>
      <c r="K73" s="57">
        <f>K46+K64+K71</f>
        <v>286051201</v>
      </c>
    </row>
    <row r="74" spans="1:13" s="9" customFormat="1" ht="20.100000000000001" customHeight="1">
      <c r="A74" s="2" t="s">
        <v>125</v>
      </c>
      <c r="B74" s="3"/>
      <c r="E74" s="166">
        <v>427857856</v>
      </c>
      <c r="F74" s="172"/>
      <c r="G74" s="166">
        <v>134985477</v>
      </c>
      <c r="H74" s="172"/>
      <c r="I74" s="166">
        <v>412174180</v>
      </c>
      <c r="J74" s="167"/>
      <c r="K74" s="166">
        <v>126122979</v>
      </c>
      <c r="L74" s="93"/>
      <c r="M74" s="93"/>
    </row>
    <row r="75" spans="1:13" s="9" customFormat="1" ht="20.100000000000001" customHeight="1" thickBot="1">
      <c r="A75" s="47" t="s">
        <v>126</v>
      </c>
      <c r="B75" s="3"/>
      <c r="E75" s="94">
        <f>SUM(E73:E74)</f>
        <v>123080118</v>
      </c>
      <c r="F75" s="90"/>
      <c r="G75" s="94">
        <f>SUM(G73:G74)</f>
        <v>427857856</v>
      </c>
      <c r="H75" s="90"/>
      <c r="I75" s="94">
        <f>SUM(I73:I74)</f>
        <v>103446094</v>
      </c>
      <c r="J75" s="90"/>
      <c r="K75" s="94">
        <f>SUM(K73:K74)</f>
        <v>412174180</v>
      </c>
    </row>
    <row r="76" spans="1:13" ht="20.100000000000001" customHeight="1" thickTop="1">
      <c r="C76" s="9"/>
      <c r="D76" s="9"/>
      <c r="F76" s="53"/>
      <c r="H76" s="53"/>
      <c r="J76" s="53"/>
      <c r="L76" s="9"/>
    </row>
    <row r="77" spans="1:13" ht="20.100000000000001" customHeight="1">
      <c r="A77" s="47" t="s">
        <v>77</v>
      </c>
      <c r="C77" s="9"/>
      <c r="D77" s="9"/>
      <c r="F77" s="53"/>
      <c r="H77" s="53"/>
      <c r="J77" s="53"/>
    </row>
    <row r="78" spans="1:13" ht="20.100000000000001" customHeight="1">
      <c r="A78" s="3" t="s">
        <v>127</v>
      </c>
      <c r="C78" s="9"/>
      <c r="D78" s="9"/>
    </row>
    <row r="79" spans="1:13" s="182" customFormat="1" ht="20.100000000000001" customHeight="1">
      <c r="A79" s="3" t="s">
        <v>189</v>
      </c>
      <c r="B79" s="3"/>
      <c r="C79" s="9"/>
      <c r="D79" s="9"/>
      <c r="E79" s="166">
        <v>236673320</v>
      </c>
      <c r="F79" s="167"/>
      <c r="G79" s="166">
        <v>51002596</v>
      </c>
      <c r="H79" s="167"/>
      <c r="I79" s="166">
        <v>236673320</v>
      </c>
      <c r="J79" s="167"/>
      <c r="K79" s="166">
        <v>51002596</v>
      </c>
      <c r="L79" s="3"/>
    </row>
    <row r="80" spans="1:13" s="182" customFormat="1" ht="20.100000000000001" customHeight="1">
      <c r="A80" s="3" t="s">
        <v>160</v>
      </c>
      <c r="B80" s="3"/>
      <c r="C80" s="9"/>
      <c r="D80" s="9"/>
      <c r="E80" s="166">
        <v>0</v>
      </c>
      <c r="F80" s="167"/>
      <c r="G80" s="166">
        <v>166320</v>
      </c>
      <c r="H80" s="167"/>
      <c r="I80" s="166">
        <v>0</v>
      </c>
      <c r="J80" s="167"/>
      <c r="K80" s="166">
        <v>166320</v>
      </c>
      <c r="L80" s="3"/>
    </row>
    <row r="81" spans="1:11" s="182" customFormat="1" ht="20.100000000000001" customHeight="1">
      <c r="A81" s="2"/>
      <c r="B81" s="3"/>
      <c r="C81" s="9"/>
      <c r="D81" s="9"/>
    </row>
    <row r="82" spans="1:11" s="182" customFormat="1" ht="20.100000000000001" customHeight="1">
      <c r="A82" s="2" t="s">
        <v>78</v>
      </c>
      <c r="B82" s="3"/>
      <c r="C82" s="9"/>
      <c r="D82" s="9"/>
      <c r="E82" s="12"/>
      <c r="F82" s="39"/>
      <c r="G82" s="12"/>
      <c r="H82" s="39"/>
      <c r="I82" s="12"/>
      <c r="J82" s="39"/>
      <c r="K82" s="12"/>
    </row>
    <row r="83" spans="1:11" s="182" customFormat="1" ht="20.100000000000001" customHeight="1">
      <c r="A83" s="2"/>
      <c r="B83" s="3"/>
      <c r="C83" s="9"/>
      <c r="D83" s="9"/>
      <c r="E83" s="12"/>
      <c r="F83" s="39"/>
      <c r="G83" s="12"/>
      <c r="H83" s="39"/>
      <c r="I83" s="12"/>
      <c r="J83" s="39"/>
      <c r="K83" s="12"/>
    </row>
  </sheetData>
  <mergeCells count="3">
    <mergeCell ref="A3:L3"/>
    <mergeCell ref="A2:L2"/>
    <mergeCell ref="A51:L51"/>
  </mergeCells>
  <printOptions horizontalCentered="1" gridLinesSet="0"/>
  <pageMargins left="0.9055118110236221" right="0.39370078740157483" top="0.59055118110236227" bottom="0.19685039370078741" header="0.19685039370078741" footer="0.19685039370078741"/>
  <pageSetup paperSize="9" scale="85" fitToHeight="0" orientation="portrait" r:id="rId1"/>
  <headerFooter alignWithMargins="0"/>
  <rowBreaks count="1" manualBreakCount="1">
    <brk id="4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73056</vt:lpwstr>
  </property>
  <property fmtid="{D5CDD505-2E9C-101B-9397-08002B2CF9AE}" pid="4" name="OptimizationTime">
    <vt:lpwstr>20180302_1431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 E </vt:lpstr>
      <vt:lpstr>PL_E</vt:lpstr>
      <vt:lpstr>CE_E C</vt:lpstr>
      <vt:lpstr>CE_E S</vt:lpstr>
      <vt:lpstr>CF_E</vt:lpstr>
      <vt:lpstr>'CE_E S'!Print_Area</vt:lpstr>
      <vt:lpstr>CF_E!Print_Area</vt:lpstr>
      <vt:lpstr>'FS E '!Print_Area</vt:lpstr>
      <vt:lpstr>PL_E!Print_Area</vt:lpstr>
    </vt:vector>
  </TitlesOfParts>
  <Company>iLLUSiON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tontrakan</dc:creator>
  <cp:lastModifiedBy>Danita Sirabowornkit</cp:lastModifiedBy>
  <cp:lastPrinted>2018-02-27T10:15:49Z</cp:lastPrinted>
  <dcterms:created xsi:type="dcterms:W3CDTF">2006-02-04T04:44:14Z</dcterms:created>
  <dcterms:modified xsi:type="dcterms:W3CDTF">2018-03-02T03:13:33Z</dcterms:modified>
</cp:coreProperties>
</file>